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64" i="10"/>
  <c r="C49" i="8"/>
  <c r="D11" i="3"/>
  <c r="J49" i="6"/>
  <c r="M41" i="6"/>
  <c r="H13" i="3"/>
  <c r="N66" i="3"/>
  <c r="J20" i="3"/>
  <c r="J66" i="6"/>
  <c r="H42" i="6"/>
  <c r="J82" i="6"/>
  <c r="V13" i="3"/>
  <c r="X19" i="3"/>
  <c r="L55" i="6"/>
  <c r="B87" i="12"/>
  <c r="B87" i="8"/>
  <c r="N87" i="8" s="1"/>
  <c r="L15" i="6"/>
  <c r="B85" i="10"/>
  <c r="B62" i="3"/>
  <c r="B72" i="6"/>
  <c r="B49" i="12"/>
  <c r="N36" i="3"/>
  <c r="K26" i="6" l="1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<sst xmlns="http://schemas.openxmlformats.org/spreadsheetml/2006/main" count="1446" uniqueCount="147">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</sst>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5218</v>
      </c>
      <c r="C5" s="13">
        <v>4044</v>
      </c>
      <c r="D5" s="13">
        <v>2925</v>
      </c>
      <c r="E5" s="13">
        <v>2470</v>
      </c>
      <c r="F5" s="13">
        <v>2585</v>
      </c>
      <c r="G5" s="13">
        <v>3233</v>
      </c>
      <c r="H5" s="13">
        <v>6425</v>
      </c>
      <c r="I5" s="13">
        <v>33327</v>
      </c>
      <c r="J5" s="13">
        <v>35583</v>
      </c>
      <c r="K5" s="13">
        <v>8512</v>
      </c>
      <c r="L5" s="13">
        <v>2488</v>
      </c>
      <c r="M5" s="13">
        <v>1614</v>
      </c>
      <c r="N5" s="6">
        <v>9057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2117</v>
      </c>
      <c r="C6" s="13">
        <v>1692</v>
      </c>
      <c r="D6" s="13">
        <v>2719</v>
      </c>
      <c r="E6" s="13">
        <v>1429</v>
      </c>
      <c r="F6" s="13">
        <v>2686</v>
      </c>
      <c r="G6" s="13">
        <v>2706</v>
      </c>
      <c r="H6" s="13">
        <v>21497</v>
      </c>
      <c r="I6" s="13">
        <v>27082</v>
      </c>
      <c r="J6" s="13">
        <v>24380</v>
      </c>
      <c r="K6" s="13">
        <v>7009</v>
      </c>
      <c r="L6" s="13">
        <v>2007</v>
      </c>
      <c r="M6" s="13">
        <v>2402</v>
      </c>
      <c r="N6" s="6">
        <v>8141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3439</v>
      </c>
      <c r="C7" s="13">
        <v>3473</v>
      </c>
      <c r="D7" s="13">
        <v>2397</v>
      </c>
      <c r="E7" s="13">
        <v>2407</v>
      </c>
      <c r="F7" s="13">
        <v>3033</v>
      </c>
      <c r="G7" s="13">
        <v>3778</v>
      </c>
      <c r="H7" s="13">
        <v>8968</v>
      </c>
      <c r="I7" s="13">
        <v>33958</v>
      </c>
      <c r="J7" s="13">
        <v>18941</v>
      </c>
      <c r="K7" s="13">
        <v>4707</v>
      </c>
      <c r="L7" s="13">
        <v>1626</v>
      </c>
      <c r="M7" s="13">
        <v>2250</v>
      </c>
      <c r="N7" s="6">
        <v>7440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2231</v>
      </c>
      <c r="C8" s="13">
        <v>2791</v>
      </c>
      <c r="D8" s="13">
        <v>2584</v>
      </c>
      <c r="E8" s="13">
        <v>2137</v>
      </c>
      <c r="F8" s="13">
        <v>3088</v>
      </c>
      <c r="G8" s="13">
        <v>6876</v>
      </c>
      <c r="H8" s="13">
        <v>17356</v>
      </c>
      <c r="I8" s="13">
        <v>45120</v>
      </c>
      <c r="J8" s="13">
        <v>41002</v>
      </c>
      <c r="K8" s="13">
        <v>12462</v>
      </c>
      <c r="L8" s="13">
        <v>4075</v>
      </c>
      <c r="M8" s="13">
        <v>2324</v>
      </c>
      <c r="N8" s="6">
        <v>11841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3188</v>
      </c>
      <c r="C9" s="13">
        <v>6370</v>
      </c>
      <c r="D9" s="13">
        <v>5711</v>
      </c>
      <c r="E9" s="13">
        <v>3558</v>
      </c>
      <c r="F9" s="13">
        <v>2710</v>
      </c>
      <c r="G9" s="13">
        <v>3179</v>
      </c>
      <c r="H9" s="13">
        <v>11381</v>
      </c>
      <c r="I9" s="13">
        <v>34296</v>
      </c>
      <c r="J9" s="13">
        <v>70112</v>
      </c>
      <c r="K9" s="13">
        <v>18786</v>
      </c>
      <c r="L9" s="13">
        <v>5187</v>
      </c>
      <c r="M9" s="13">
        <v>3490</v>
      </c>
      <c r="N9" s="6">
        <v>13993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8875</v>
      </c>
      <c r="C10" s="13">
        <v>13497</v>
      </c>
      <c r="D10" s="13">
        <v>12285</v>
      </c>
      <c r="E10" s="13">
        <v>9941</v>
      </c>
      <c r="F10" s="13">
        <v>6539</v>
      </c>
      <c r="G10" s="13">
        <v>8780</v>
      </c>
      <c r="H10" s="13">
        <v>36486</v>
      </c>
      <c r="I10" s="13">
        <v>50058</v>
      </c>
      <c r="J10" s="13">
        <v>25156</v>
      </c>
      <c r="K10" s="13">
        <v>7951</v>
      </c>
      <c r="L10" s="13">
        <v>2531</v>
      </c>
      <c r="M10" s="13">
        <v>1842</v>
      </c>
      <c r="N10" s="6">
        <v>15358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3216</v>
      </c>
      <c r="C11" s="13">
        <v>7800</v>
      </c>
      <c r="D11" s="13">
        <v>3946</v>
      </c>
      <c r="E11" s="13">
        <v>4001</v>
      </c>
      <c r="F11" s="13">
        <v>4473</v>
      </c>
      <c r="G11" s="13">
        <v>3957</v>
      </c>
      <c r="H11" s="13">
        <v>9161</v>
      </c>
      <c r="I11" s="13">
        <v>38485</v>
      </c>
      <c r="J11" s="13">
        <v>41296</v>
      </c>
      <c r="K11" s="13">
        <v>13630</v>
      </c>
      <c r="L11" s="13">
        <v>3705</v>
      </c>
      <c r="M11" s="13">
        <v>2018</v>
      </c>
      <c r="N11" s="6">
        <v>11322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2028</v>
      </c>
      <c r="C12" s="13">
        <v>2114</v>
      </c>
      <c r="D12" s="13">
        <v>1957</v>
      </c>
      <c r="E12" s="13">
        <v>1964</v>
      </c>
      <c r="F12" s="13">
        <v>1900</v>
      </c>
      <c r="G12" s="13">
        <v>2599</v>
      </c>
      <c r="H12" s="13">
        <v>19026</v>
      </c>
      <c r="I12" s="13">
        <v>48369</v>
      </c>
      <c r="J12" s="13">
        <v>24181</v>
      </c>
      <c r="K12" s="13">
        <v>5232</v>
      </c>
      <c r="L12" s="13">
        <v>1824</v>
      </c>
      <c r="M12" s="13">
        <v>1239</v>
      </c>
      <c r="N12" s="6">
        <v>9385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1796</v>
      </c>
      <c r="C13" s="13">
        <v>1655</v>
      </c>
      <c r="D13" s="13">
        <v>1673</v>
      </c>
      <c r="E13" s="13">
        <v>1610</v>
      </c>
      <c r="F13" s="13">
        <v>1779</v>
      </c>
      <c r="G13" s="13">
        <v>2057</v>
      </c>
      <c r="H13" s="13">
        <v>6026</v>
      </c>
      <c r="I13" s="13">
        <v>33249</v>
      </c>
      <c r="J13" s="13">
        <v>31249</v>
      </c>
      <c r="K13" s="13">
        <v>8656</v>
      </c>
      <c r="L13" s="13">
        <v>2715</v>
      </c>
      <c r="M13" s="13">
        <v>1704</v>
      </c>
      <c r="N13" s="6">
        <v>7872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2519</v>
      </c>
      <c r="C14" s="13">
        <v>3603</v>
      </c>
      <c r="D14" s="13">
        <v>3074</v>
      </c>
      <c r="E14" s="13">
        <v>2942</v>
      </c>
      <c r="F14" s="13">
        <v>2679</v>
      </c>
      <c r="G14" s="13">
        <v>3431</v>
      </c>
      <c r="H14" s="13">
        <v>16059</v>
      </c>
      <c r="I14" s="13">
        <v>37103</v>
      </c>
      <c r="J14" s="13">
        <v>37189</v>
      </c>
      <c r="K14" s="13">
        <v>9981</v>
      </c>
      <c r="L14" s="13">
        <v>2883</v>
      </c>
      <c r="M14" s="13">
        <v>2230</v>
      </c>
      <c r="N14" s="6">
        <v>10321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2379</v>
      </c>
      <c r="C15" s="13">
        <v>2234</v>
      </c>
      <c r="D15" s="13">
        <v>2662</v>
      </c>
      <c r="E15" s="13">
        <v>2813</v>
      </c>
      <c r="F15" s="13">
        <v>2033</v>
      </c>
      <c r="G15" s="13">
        <v>3938</v>
      </c>
      <c r="H15" s="13">
        <v>18994</v>
      </c>
      <c r="I15" s="13">
        <v>45448</v>
      </c>
      <c r="J15" s="13">
        <v>23744</v>
      </c>
      <c r="K15" s="13">
        <v>9233</v>
      </c>
      <c r="L15" s="13">
        <v>2336</v>
      </c>
      <c r="M15" s="13">
        <v>1641</v>
      </c>
      <c r="N15" s="6">
        <v>9831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1624</v>
      </c>
      <c r="C16" s="13">
        <v>1926</v>
      </c>
      <c r="D16" s="13">
        <v>2772</v>
      </c>
      <c r="E16" s="13">
        <v>1809</v>
      </c>
      <c r="F16" s="13">
        <v>2380</v>
      </c>
      <c r="G16" s="13">
        <v>4310</v>
      </c>
      <c r="H16" s="13">
        <v>12601</v>
      </c>
      <c r="I16" s="13">
        <v>30888</v>
      </c>
      <c r="J16" s="13">
        <v>19022</v>
      </c>
      <c r="K16" s="13">
        <v>4696</v>
      </c>
      <c r="L16" s="13">
        <v>1456</v>
      </c>
      <c r="M16" s="13">
        <v>1888</v>
      </c>
      <c r="N16" s="6">
        <v>7121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2293</v>
      </c>
      <c r="C17" s="13">
        <v>2261</v>
      </c>
      <c r="D17" s="13">
        <v>2158</v>
      </c>
      <c r="E17" s="13">
        <v>2126</v>
      </c>
      <c r="F17" s="13">
        <v>2075</v>
      </c>
      <c r="G17" s="13">
        <v>3031</v>
      </c>
      <c r="H17" s="13">
        <v>9758</v>
      </c>
      <c r="I17" s="13">
        <v>20067</v>
      </c>
      <c r="J17" s="13">
        <v>13106</v>
      </c>
      <c r="K17" s="13">
        <v>3931</v>
      </c>
      <c r="L17" s="13">
        <v>1420</v>
      </c>
      <c r="M17" s="13">
        <v>2954</v>
      </c>
      <c r="N17" s="6">
        <v>5442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5532</v>
      </c>
      <c r="C18" s="13">
        <v>4690</v>
      </c>
      <c r="D18" s="13">
        <v>8601</v>
      </c>
      <c r="E18" s="13">
        <v>4043</v>
      </c>
      <c r="F18" s="13">
        <v>3033</v>
      </c>
      <c r="G18" s="13">
        <v>2500</v>
      </c>
      <c r="H18" s="13">
        <v>15400</v>
      </c>
      <c r="I18" s="13">
        <v>29670</v>
      </c>
      <c r="J18" s="13">
        <v>31051</v>
      </c>
      <c r="K18" s="13">
        <v>14681</v>
      </c>
      <c r="L18" s="13">
        <v>4127</v>
      </c>
      <c r="M18" s="13">
        <v>2792</v>
      </c>
      <c r="N18" s="6">
        <v>10539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2578</v>
      </c>
      <c r="C19" s="13">
        <v>3781</v>
      </c>
      <c r="D19" s="13">
        <v>4325</v>
      </c>
      <c r="E19" s="13">
        <v>3444</v>
      </c>
      <c r="F19" s="13">
        <v>3113</v>
      </c>
      <c r="G19" s="13">
        <v>3031</v>
      </c>
      <c r="H19" s="13">
        <v>29807</v>
      </c>
      <c r="I19" s="13">
        <v>32166</v>
      </c>
      <c r="J19" s="13">
        <v>45689</v>
      </c>
      <c r="K19" s="13">
        <v>24749</v>
      </c>
      <c r="L19" s="13">
        <v>5468</v>
      </c>
      <c r="M19" s="13">
        <v>2612</v>
      </c>
      <c r="N19" s="6">
        <v>13404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3132</v>
      </c>
      <c r="C20" s="13">
        <v>2842</v>
      </c>
      <c r="D20" s="13">
        <v>2293</v>
      </c>
      <c r="E20" s="13">
        <v>1915</v>
      </c>
      <c r="F20" s="13">
        <v>1705</v>
      </c>
      <c r="G20" s="13">
        <v>1947</v>
      </c>
      <c r="H20" s="13">
        <v>6844</v>
      </c>
      <c r="I20" s="13">
        <v>23593</v>
      </c>
      <c r="J20" s="13">
        <v>17337</v>
      </c>
      <c r="K20" s="13">
        <v>4850</v>
      </c>
      <c r="L20" s="13">
        <v>1948</v>
      </c>
      <c r="M20" s="13">
        <v>1913</v>
      </c>
      <c r="N20" s="6">
        <v>5867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2687</v>
      </c>
      <c r="C21" s="13">
        <v>2527</v>
      </c>
      <c r="D21" s="13">
        <v>2305</v>
      </c>
      <c r="E21" s="13">
        <v>2648</v>
      </c>
      <c r="F21" s="13">
        <v>2449</v>
      </c>
      <c r="G21" s="13">
        <v>2667</v>
      </c>
      <c r="H21" s="13">
        <v>5075</v>
      </c>
      <c r="I21" s="13">
        <v>33135</v>
      </c>
      <c r="J21" s="13">
        <v>34117</v>
      </c>
      <c r="K21" s="13">
        <v>11720</v>
      </c>
      <c r="L21" s="13">
        <v>2709</v>
      </c>
      <c r="M21" s="13">
        <v>2216</v>
      </c>
      <c r="N21" s="6">
        <v>8714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3427</v>
      </c>
      <c r="C22" s="13">
        <v>5744</v>
      </c>
      <c r="D22" s="13">
        <v>4360</v>
      </c>
      <c r="E22" s="13">
        <v>3448</v>
      </c>
      <c r="F22" s="13">
        <v>3243</v>
      </c>
      <c r="G22" s="13">
        <v>4381</v>
      </c>
      <c r="H22" s="13">
        <v>20597</v>
      </c>
      <c r="I22" s="13">
        <v>45370</v>
      </c>
      <c r="J22" s="13">
        <v>36013</v>
      </c>
      <c r="K22" s="13">
        <v>13167</v>
      </c>
      <c r="L22" s="13">
        <v>3961</v>
      </c>
      <c r="M22" s="13">
        <v>2942</v>
      </c>
      <c r="N22" s="6">
        <v>12250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5043</v>
      </c>
      <c r="C23" s="13">
        <v>5064</v>
      </c>
      <c r="D23" s="13">
        <v>5516</v>
      </c>
      <c r="E23" s="13">
        <v>3825</v>
      </c>
      <c r="F23" s="13">
        <v>4300</v>
      </c>
      <c r="G23" s="13">
        <v>5973</v>
      </c>
      <c r="H23" s="13">
        <v>19418</v>
      </c>
      <c r="I23" s="13">
        <v>54345</v>
      </c>
      <c r="J23" s="13">
        <v>37714</v>
      </c>
      <c r="K23" s="13">
        <v>13084</v>
      </c>
      <c r="L23" s="13">
        <v>5576</v>
      </c>
      <c r="M23" s="13">
        <v>4287</v>
      </c>
      <c r="N23" s="6">
        <v>13724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10033</v>
      </c>
      <c r="C24" s="13">
        <v>6468</v>
      </c>
      <c r="D24" s="13">
        <v>4134</v>
      </c>
      <c r="E24" s="13">
        <v>4008</v>
      </c>
      <c r="F24" s="13">
        <v>3353</v>
      </c>
      <c r="G24" s="13">
        <v>3267</v>
      </c>
      <c r="H24" s="13">
        <v>13255</v>
      </c>
      <c r="I24" s="13">
        <v>53528</v>
      </c>
      <c r="J24" s="13">
        <v>48817</v>
      </c>
      <c r="K24" s="13">
        <v>12638</v>
      </c>
      <c r="L24" s="13">
        <v>6781</v>
      </c>
      <c r="M24" s="13">
        <v>2878</v>
      </c>
      <c r="N24" s="6">
        <v>14114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2536</v>
      </c>
      <c r="C25" s="13">
        <v>2583</v>
      </c>
      <c r="D25" s="13">
        <v>2241</v>
      </c>
      <c r="E25" s="13">
        <v>2106</v>
      </c>
      <c r="F25" s="13">
        <v>2624</v>
      </c>
      <c r="G25" s="13">
        <v>3260</v>
      </c>
      <c r="H25" s="13">
        <v>16012</v>
      </c>
      <c r="I25" s="13">
        <v>45332</v>
      </c>
      <c r="J25" s="13">
        <v>26462</v>
      </c>
      <c r="K25" s="13">
        <v>7694</v>
      </c>
      <c r="L25" s="13">
        <v>3276</v>
      </c>
      <c r="M25" s="13">
        <v>2374</v>
      </c>
      <c r="N25" s="6">
        <v>9743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2691</v>
      </c>
      <c r="C26" s="13">
        <v>5332</v>
      </c>
      <c r="D26" s="13">
        <v>4977</v>
      </c>
      <c r="E26" s="13">
        <v>3614</v>
      </c>
      <c r="F26" s="13">
        <v>3679</v>
      </c>
      <c r="G26" s="13">
        <v>5333</v>
      </c>
      <c r="H26" s="13">
        <v>11464</v>
      </c>
      <c r="I26" s="13">
        <v>36901</v>
      </c>
      <c r="J26" s="13">
        <v>60001</v>
      </c>
      <c r="K26" s="13">
        <v>31914</v>
      </c>
      <c r="L26" s="13">
        <v>8818</v>
      </c>
      <c r="M26" s="13">
        <v>3505</v>
      </c>
      <c r="N26" s="6">
        <v>14887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7515</v>
      </c>
      <c r="C27" s="13">
        <v>8244</v>
      </c>
      <c r="D27" s="13">
        <v>9035</v>
      </c>
      <c r="E27" s="13">
        <v>6621</v>
      </c>
      <c r="F27" s="13">
        <v>8343</v>
      </c>
      <c r="G27" s="13">
        <v>4754</v>
      </c>
      <c r="H27" s="13">
        <v>16999</v>
      </c>
      <c r="I27" s="13">
        <v>52946</v>
      </c>
      <c r="J27" s="13">
        <v>37975</v>
      </c>
      <c r="K27" s="13">
        <v>24488</v>
      </c>
      <c r="L27" s="13">
        <v>6614</v>
      </c>
      <c r="M27" s="13">
        <v>6401</v>
      </c>
      <c r="N27" s="6">
        <v>15872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10990</v>
      </c>
      <c r="C28" s="13">
        <v>6655</v>
      </c>
      <c r="D28" s="13">
        <v>4724</v>
      </c>
      <c r="E28" s="13">
        <v>3939</v>
      </c>
      <c r="F28" s="13">
        <v>4067</v>
      </c>
      <c r="G28" s="13">
        <v>3358</v>
      </c>
      <c r="H28" s="13">
        <v>23433</v>
      </c>
      <c r="I28" s="13">
        <v>45268</v>
      </c>
      <c r="J28" s="13">
        <v>29159</v>
      </c>
      <c r="K28" s="13">
        <v>11030</v>
      </c>
      <c r="L28" s="13">
        <v>3916</v>
      </c>
      <c r="M28" s="13">
        <v>2517</v>
      </c>
      <c r="N28" s="6">
        <v>12434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1997</v>
      </c>
      <c r="C29" s="13">
        <v>1672</v>
      </c>
      <c r="D29" s="13">
        <v>1916</v>
      </c>
      <c r="E29" s="13">
        <v>4063</v>
      </c>
      <c r="F29" s="13">
        <v>4050</v>
      </c>
      <c r="G29" s="13">
        <v>3402</v>
      </c>
      <c r="H29" s="13">
        <v>10299</v>
      </c>
      <c r="I29" s="13">
        <v>33813</v>
      </c>
      <c r="J29" s="13">
        <v>53203</v>
      </c>
      <c r="K29" s="13">
        <v>19577</v>
      </c>
      <c r="L29" s="13">
        <v>5194</v>
      </c>
      <c r="M29" s="13">
        <v>2446</v>
      </c>
      <c r="N29" s="6">
        <v>11811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2214</v>
      </c>
      <c r="C30" s="13">
        <v>2784</v>
      </c>
      <c r="D30" s="13">
        <v>2800</v>
      </c>
      <c r="E30" s="13">
        <v>2895</v>
      </c>
      <c r="F30" s="13">
        <v>3404</v>
      </c>
      <c r="G30" s="13">
        <v>3816</v>
      </c>
      <c r="H30" s="13">
        <v>8950</v>
      </c>
      <c r="I30" s="13">
        <v>54810</v>
      </c>
      <c r="J30" s="13">
        <v>49781</v>
      </c>
      <c r="K30" s="13">
        <v>32583</v>
      </c>
      <c r="L30" s="13">
        <v>8310</v>
      </c>
      <c r="M30" s="13">
        <v>5558</v>
      </c>
      <c r="N30" s="6">
        <v>14898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5217</v>
      </c>
      <c r="C31" s="13">
        <v>5669</v>
      </c>
      <c r="D31" s="13">
        <v>4074</v>
      </c>
      <c r="E31" s="13">
        <v>3283</v>
      </c>
      <c r="F31" s="13">
        <v>3271</v>
      </c>
      <c r="G31" s="13">
        <v>2008</v>
      </c>
      <c r="H31" s="13">
        <v>5361</v>
      </c>
      <c r="I31" s="13">
        <v>26347</v>
      </c>
      <c r="J31" s="13">
        <v>48649</v>
      </c>
      <c r="K31" s="13">
        <v>20447</v>
      </c>
      <c r="L31" s="13">
        <v>5042</v>
      </c>
      <c r="M31" s="13">
        <v>2701</v>
      </c>
      <c r="N31" s="6">
        <v>11019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6502</v>
      </c>
      <c r="C32" s="13">
        <v>6955</v>
      </c>
      <c r="D32" s="13">
        <v>5680</v>
      </c>
      <c r="E32" s="13">
        <v>4662</v>
      </c>
      <c r="F32" s="13">
        <v>3311</v>
      </c>
      <c r="G32" s="13">
        <v>3809</v>
      </c>
      <c r="H32" s="13">
        <v>17791</v>
      </c>
      <c r="I32" s="13">
        <v>51104</v>
      </c>
      <c r="J32" s="13">
        <v>48960</v>
      </c>
      <c r="K32" s="13">
        <v>15244</v>
      </c>
      <c r="L32" s="13">
        <v>5214</v>
      </c>
      <c r="M32" s="13">
        <v>3249</v>
      </c>
      <c r="N32" s="6">
        <v>14381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3909</v>
      </c>
      <c r="C33" s="13">
        <v>3824</v>
      </c>
      <c r="D33" s="13">
        <v>4063</v>
      </c>
      <c r="E33" s="13">
        <v>2847</v>
      </c>
      <c r="F33" s="13">
        <v>3147</v>
      </c>
      <c r="G33" s="13">
        <v>3692</v>
      </c>
      <c r="H33" s="13">
        <v>9031</v>
      </c>
      <c r="I33" s="13">
        <v>53739</v>
      </c>
      <c r="J33" s="13">
        <v>31216</v>
      </c>
      <c r="K33" s="13">
        <v>8571</v>
      </c>
      <c r="L33" s="13">
        <v>2954</v>
      </c>
      <c r="M33" s="13">
        <v>1808</v>
      </c>
      <c r="N33" s="6">
        <v>10788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2574</v>
      </c>
      <c r="C34" s="13">
        <v>2833</v>
      </c>
      <c r="D34" s="13">
        <v>2513</v>
      </c>
      <c r="E34" s="13">
        <v>2544</v>
      </c>
      <c r="F34" s="13">
        <v>3106</v>
      </c>
      <c r="G34" s="13">
        <v>3178</v>
      </c>
      <c r="H34" s="13">
        <v>10521</v>
      </c>
      <c r="I34" s="13">
        <v>48853</v>
      </c>
      <c r="J34" s="13">
        <v>25692</v>
      </c>
      <c r="K34" s="13">
        <v>7321</v>
      </c>
      <c r="L34" s="13">
        <v>2701</v>
      </c>
      <c r="M34" s="13">
        <v>2706</v>
      </c>
      <c r="N34" s="6">
        <v>9588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4836</v>
      </c>
      <c r="C35" s="13">
        <v>7108</v>
      </c>
      <c r="D35" s="13">
        <v>7618</v>
      </c>
      <c r="E35" s="13">
        <v>6990</v>
      </c>
      <c r="F35" s="13">
        <v>5446</v>
      </c>
      <c r="G35" s="13">
        <v>4391</v>
      </c>
      <c r="H35" s="13">
        <v>18593</v>
      </c>
      <c r="I35" s="13">
        <v>39085</v>
      </c>
      <c r="J35" s="13">
        <v>66997</v>
      </c>
      <c r="K35" s="13">
        <v>23720</v>
      </c>
      <c r="L35" s="13">
        <v>6510</v>
      </c>
      <c r="M35" s="13">
        <v>8194</v>
      </c>
      <c r="N35" s="6">
        <v>16622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13811</v>
      </c>
      <c r="C36" s="13">
        <v>10787</v>
      </c>
      <c r="D36" s="13">
        <v>7104</v>
      </c>
      <c r="E36" s="13">
        <v>4732</v>
      </c>
      <c r="F36" s="13">
        <v>4025</v>
      </c>
      <c r="G36" s="13">
        <v>6935</v>
      </c>
      <c r="H36" s="13">
        <v>20547</v>
      </c>
      <c r="I36" s="13">
        <v>29954</v>
      </c>
      <c r="J36" s="13">
        <v>46320</v>
      </c>
      <c r="K36" s="13">
        <v>16146</v>
      </c>
      <c r="L36" s="13">
        <v>5638</v>
      </c>
      <c r="M36" s="13">
        <v>3312</v>
      </c>
      <c r="N36" s="6">
        <v>14097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2853</v>
      </c>
      <c r="C37" s="13">
        <v>3630</v>
      </c>
      <c r="D37" s="13">
        <v>2784</v>
      </c>
      <c r="E37" s="13">
        <v>2589</v>
      </c>
      <c r="F37" s="13">
        <v>5137</v>
      </c>
      <c r="G37" s="13">
        <v>5486</v>
      </c>
      <c r="H37" s="13">
        <v>11753</v>
      </c>
      <c r="I37" s="13">
        <v>45881</v>
      </c>
      <c r="J37" s="13">
        <v>50641</v>
      </c>
      <c r="K37" s="13">
        <v>9849</v>
      </c>
      <c r="L37" s="13">
        <v>3728</v>
      </c>
      <c r="M37" s="13">
        <v>2994</v>
      </c>
      <c r="N37" s="6">
        <v>12281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4620</v>
      </c>
      <c r="C38" s="13">
        <v>3870</v>
      </c>
      <c r="D38" s="13">
        <v>2951</v>
      </c>
      <c r="E38" s="13">
        <v>2759</v>
      </c>
      <c r="F38" s="13">
        <v>4190</v>
      </c>
      <c r="G38" s="13">
        <v>3320</v>
      </c>
      <c r="H38" s="13">
        <v>21506</v>
      </c>
      <c r="I38" s="13">
        <v>39263</v>
      </c>
      <c r="J38" s="13">
        <v>37753</v>
      </c>
      <c r="K38" s="13">
        <v>11659</v>
      </c>
      <c r="L38" s="13">
        <v>4477</v>
      </c>
      <c r="M38" s="13">
        <v>2887</v>
      </c>
      <c r="N38" s="6">
        <v>11612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4733</v>
      </c>
      <c r="C39" s="13">
        <v>5503</v>
      </c>
      <c r="D39" s="13">
        <v>5411</v>
      </c>
      <c r="E39" s="13">
        <v>3868</v>
      </c>
      <c r="F39" s="13">
        <v>6303</v>
      </c>
      <c r="G39" s="13">
        <v>4960</v>
      </c>
      <c r="H39" s="13">
        <v>11054</v>
      </c>
      <c r="I39" s="13">
        <v>29089</v>
      </c>
      <c r="J39" s="13">
        <v>32756</v>
      </c>
      <c r="K39" s="13">
        <v>14353</v>
      </c>
      <c r="L39" s="13">
        <v>4084</v>
      </c>
      <c r="M39" s="13">
        <v>3205</v>
      </c>
      <c r="N39" s="6">
        <v>10448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2258</v>
      </c>
      <c r="C40" s="13">
        <v>2390</v>
      </c>
      <c r="D40" s="13">
        <v>2710</v>
      </c>
      <c r="E40" s="13">
        <v>2602</v>
      </c>
      <c r="F40" s="13">
        <v>2491</v>
      </c>
      <c r="G40" s="13">
        <v>2637</v>
      </c>
      <c r="H40" s="13">
        <v>6590</v>
      </c>
      <c r="I40" s="13">
        <v>36592</v>
      </c>
      <c r="J40" s="13">
        <v>68600</v>
      </c>
      <c r="K40" s="13">
        <v>20273</v>
      </c>
      <c r="L40" s="13">
        <v>5909</v>
      </c>
      <c r="M40" s="13">
        <v>5811</v>
      </c>
      <c r="N40" s="6">
        <v>13214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5494</v>
      </c>
      <c r="C41" s="13">
        <v>4722</v>
      </c>
      <c r="D41" s="13">
        <v>5790</v>
      </c>
      <c r="E41" s="13">
        <v>4870</v>
      </c>
      <c r="F41" s="13">
        <v>4646</v>
      </c>
      <c r="G41" s="13">
        <v>5096</v>
      </c>
      <c r="H41" s="13">
        <v>18068</v>
      </c>
      <c r="I41" s="13">
        <v>42866</v>
      </c>
      <c r="J41" s="13">
        <v>56190</v>
      </c>
      <c r="K41" s="13">
        <v>19629</v>
      </c>
      <c r="L41" s="13">
        <v>7784</v>
      </c>
      <c r="M41" s="13">
        <v>6985</v>
      </c>
      <c r="N41" s="6">
        <v>15196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5448</v>
      </c>
      <c r="C42" s="13">
        <v>4442</v>
      </c>
      <c r="D42" s="13">
        <v>3704</v>
      </c>
      <c r="E42" s="13">
        <v>3315</v>
      </c>
      <c r="F42" s="13">
        <v>3120</v>
      </c>
      <c r="G42" s="13">
        <v>3538</v>
      </c>
      <c r="H42" s="13">
        <v>15034</v>
      </c>
      <c r="I42" s="13">
        <v>36513</v>
      </c>
      <c r="J42" s="13">
        <v>40501</v>
      </c>
      <c r="K42" s="13">
        <v>14327</v>
      </c>
      <c r="L42" s="13">
        <v>4379</v>
      </c>
      <c r="M42" s="13">
        <v>3282</v>
      </c>
      <c r="N42" s="6">
        <v>11488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3079</v>
      </c>
      <c r="C43" s="13">
        <v>4141</v>
      </c>
      <c r="D43" s="13">
        <v>4499</v>
      </c>
      <c r="E43" s="13">
        <v>4194</v>
      </c>
      <c r="F43" s="13">
        <v>4739</v>
      </c>
      <c r="G43" s="13">
        <v>3787</v>
      </c>
      <c r="H43" s="13">
        <v>7441</v>
      </c>
      <c r="I43" s="13">
        <v>39577</v>
      </c>
      <c r="J43" s="13">
        <v>61289</v>
      </c>
      <c r="K43" s="13">
        <v>19533</v>
      </c>
      <c r="L43" s="13">
        <v>4719</v>
      </c>
      <c r="M43" s="13">
        <v>2573</v>
      </c>
      <c r="N43" s="6">
        <v>13307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3021</v>
      </c>
      <c r="C44" s="13">
        <v>5140</v>
      </c>
      <c r="D44" s="13">
        <v>3225</v>
      </c>
      <c r="E44" s="13">
        <v>3150</v>
      </c>
      <c r="F44" s="13">
        <v>4784</v>
      </c>
      <c r="G44" s="13">
        <v>7202</v>
      </c>
      <c r="H44" s="13">
        <v>6691</v>
      </c>
      <c r="I44" s="13">
        <v>30813</v>
      </c>
      <c r="J44" s="13">
        <v>39855</v>
      </c>
      <c r="K44" s="13">
        <v>13692</v>
      </c>
      <c r="L44" s="13">
        <v>6381</v>
      </c>
      <c r="M44" s="13">
        <v>9325</v>
      </c>
      <c r="N44" s="6">
        <v>11096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8993</v>
      </c>
      <c r="C45" s="13">
        <v>7417</v>
      </c>
      <c r="D45" s="13">
        <v>4883</v>
      </c>
      <c r="E45" s="13">
        <v>5042</v>
      </c>
      <c r="F45" s="13">
        <v>3767</v>
      </c>
      <c r="G45" s="13">
        <v>3854</v>
      </c>
      <c r="H45" s="13">
        <v>23243</v>
      </c>
      <c r="I45" s="13">
        <v>39624</v>
      </c>
      <c r="J45" s="13">
        <v>32080</v>
      </c>
      <c r="K45" s="13">
        <v>14946</v>
      </c>
      <c r="L45" s="13">
        <v>4064</v>
      </c>
      <c r="M45" s="13">
        <v>3054</v>
      </c>
      <c r="N45" s="6">
        <v>12611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3514</v>
      </c>
      <c r="C46" s="13">
        <v>3047</v>
      </c>
      <c r="D46" s="13">
        <v>2140</v>
      </c>
      <c r="E46" s="13">
        <v>2909</v>
      </c>
      <c r="F46" s="13">
        <v>2923</v>
      </c>
      <c r="G46" s="13">
        <v>3162</v>
      </c>
      <c r="H46" s="13">
        <v>4847</v>
      </c>
      <c r="I46" s="13">
        <v>39362</v>
      </c>
      <c r="J46" s="13">
        <v>49203</v>
      </c>
      <c r="K46" s="13">
        <v>12265</v>
      </c>
      <c r="L46" s="13">
        <v>4408</v>
      </c>
      <c r="M46" s="13">
        <v>2849</v>
      </c>
      <c r="N46" s="6">
        <v>10906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2889</v>
      </c>
      <c r="C47" s="13">
        <v>3386</v>
      </c>
      <c r="D47" s="13">
        <v>3444</v>
      </c>
      <c r="E47" s="13">
        <v>4149</v>
      </c>
      <c r="F47" s="13">
        <v>10971</v>
      </c>
      <c r="G47" s="13">
        <v>4784</v>
      </c>
      <c r="H47" s="13">
        <v>13853</v>
      </c>
      <c r="I47" s="13">
        <v>53119</v>
      </c>
      <c r="J47" s="13">
        <v>49090</v>
      </c>
      <c r="K47" s="13">
        <v>19956</v>
      </c>
      <c r="L47" s="13">
        <v>6729</v>
      </c>
      <c r="M47" s="13">
        <v>2984</v>
      </c>
      <c r="N47" s="6">
        <v>14613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2898</v>
      </c>
      <c r="C48" s="13">
        <v>3131</v>
      </c>
      <c r="D48" s="13">
        <v>2671</v>
      </c>
      <c r="E48" s="13">
        <v>2732</v>
      </c>
      <c r="F48" s="13">
        <v>3594</v>
      </c>
      <c r="G48" s="13">
        <v>11569</v>
      </c>
      <c r="H48" s="13">
        <v>13021</v>
      </c>
      <c r="I48" s="13">
        <v>45259</v>
      </c>
      <c r="J48" s="13">
        <v>60842</v>
      </c>
      <c r="K48" s="13">
        <v>20595</v>
      </c>
      <c r="L48" s="13">
        <v>7677</v>
      </c>
      <c r="M48" s="13">
        <v>3941</v>
      </c>
      <c r="N48" s="6">
        <v>14830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3820</v>
      </c>
      <c r="C49" s="13">
        <v>3180</v>
      </c>
      <c r="D49" s="13">
        <v>3245</v>
      </c>
      <c r="E49" s="13">
        <v>3482</v>
      </c>
      <c r="F49" s="13">
        <v>2565</v>
      </c>
      <c r="G49" s="13">
        <v>3261</v>
      </c>
      <c r="H49" s="13">
        <v>7048</v>
      </c>
      <c r="I49" s="13">
        <v>28136</v>
      </c>
      <c r="J49" s="13">
        <v>28243</v>
      </c>
      <c r="K49" s="13">
        <v>8238</v>
      </c>
      <c r="L49" s="13">
        <v>2769</v>
      </c>
      <c r="M49" s="13">
        <v>2186</v>
      </c>
      <c r="N49" s="6">
        <v>8036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2052</v>
      </c>
      <c r="C50" s="13">
        <v>6672</v>
      </c>
      <c r="D50" s="13">
        <v>5599</v>
      </c>
      <c r="E50" s="13">
        <v>9657</v>
      </c>
      <c r="F50" s="13">
        <v>5628</v>
      </c>
      <c r="G50" s="13">
        <v>5258</v>
      </c>
      <c r="H50" s="13">
        <v>18735</v>
      </c>
      <c r="I50" s="13">
        <v>36366</v>
      </c>
      <c r="J50" s="13">
        <v>73643</v>
      </c>
      <c r="K50" s="13">
        <v>26894</v>
      </c>
      <c r="L50" s="13">
        <v>7300</v>
      </c>
      <c r="M50" s="13">
        <v>4025</v>
      </c>
      <c r="N50" s="6">
        <v>16813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2541</v>
      </c>
      <c r="C51" s="13">
        <v>2573</v>
      </c>
      <c r="D51" s="13">
        <v>2327</v>
      </c>
      <c r="E51" s="13">
        <v>2647</v>
      </c>
      <c r="F51" s="13">
        <v>2720</v>
      </c>
      <c r="G51" s="13">
        <v>2933</v>
      </c>
      <c r="H51" s="13">
        <v>3909</v>
      </c>
      <c r="I51" s="13">
        <v>28666</v>
      </c>
      <c r="J51" s="13">
        <v>61053</v>
      </c>
      <c r="K51" s="13">
        <v>25003</v>
      </c>
      <c r="L51" s="13">
        <v>7330</v>
      </c>
      <c r="M51" s="13">
        <v>5569</v>
      </c>
      <c r="N51" s="6">
        <v>12285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5287</v>
      </c>
      <c r="C52" s="13">
        <v>6893</v>
      </c>
      <c r="D52" s="13">
        <v>9112</v>
      </c>
      <c r="E52" s="13">
        <v>5070</v>
      </c>
      <c r="F52" s="13">
        <v>3930</v>
      </c>
      <c r="G52" s="13">
        <v>3491</v>
      </c>
      <c r="H52" s="13">
        <v>15532</v>
      </c>
      <c r="I52" s="13">
        <v>48221</v>
      </c>
      <c r="J52" s="13">
        <v>33358</v>
      </c>
      <c r="K52" s="13">
        <v>18913</v>
      </c>
      <c r="L52" s="13">
        <v>9097</v>
      </c>
      <c r="M52" s="13">
        <v>4214</v>
      </c>
      <c r="N52" s="6">
        <v>13631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2441</v>
      </c>
      <c r="C53" s="13">
        <v>2457</v>
      </c>
      <c r="D53" s="13">
        <v>2142</v>
      </c>
      <c r="E53" s="13">
        <v>2047</v>
      </c>
      <c r="F53" s="13">
        <v>2335</v>
      </c>
      <c r="G53" s="13">
        <v>2526</v>
      </c>
      <c r="H53" s="13">
        <v>9685</v>
      </c>
      <c r="I53" s="13">
        <v>22525</v>
      </c>
      <c r="J53" s="13">
        <v>15668</v>
      </c>
      <c r="K53" s="13">
        <v>4827</v>
      </c>
      <c r="L53" s="13">
        <v>3191</v>
      </c>
      <c r="M53" s="13">
        <v>4272</v>
      </c>
      <c r="N53" s="6">
        <v>6188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3502</v>
      </c>
      <c r="C54" s="13">
        <v>3156</v>
      </c>
      <c r="D54" s="13">
        <v>5024</v>
      </c>
      <c r="E54" s="13">
        <v>3248</v>
      </c>
      <c r="F54" s="13">
        <v>2504</v>
      </c>
      <c r="G54" s="13">
        <v>5331</v>
      </c>
      <c r="H54" s="13">
        <v>17518</v>
      </c>
      <c r="I54" s="13">
        <v>34033</v>
      </c>
      <c r="J54" s="13">
        <v>40681</v>
      </c>
      <c r="K54" s="13">
        <v>19345</v>
      </c>
      <c r="L54" s="13">
        <v>7128</v>
      </c>
      <c r="M54" s="13">
        <v>6160</v>
      </c>
      <c r="N54" s="6">
        <v>12333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3393</v>
      </c>
      <c r="C55" s="13">
        <v>2883</v>
      </c>
      <c r="D55" s="13">
        <v>2367</v>
      </c>
      <c r="E55" s="13">
        <v>2518</v>
      </c>
      <c r="F55" s="13">
        <v>2996</v>
      </c>
      <c r="G55" s="13">
        <v>4663</v>
      </c>
      <c r="H55" s="13">
        <v>9450</v>
      </c>
      <c r="I55" s="13">
        <v>43362</v>
      </c>
      <c r="J55" s="13">
        <v>33470</v>
      </c>
      <c r="K55" s="13">
        <v>9937</v>
      </c>
      <c r="L55" s="13">
        <v>3577</v>
      </c>
      <c r="M55" s="13">
        <v>2391</v>
      </c>
      <c r="N55" s="6">
        <v>10121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1972</v>
      </c>
      <c r="C56" s="13">
        <v>1395</v>
      </c>
      <c r="D56" s="13">
        <v>2558</v>
      </c>
      <c r="E56" s="13">
        <v>2111</v>
      </c>
      <c r="F56" s="13">
        <v>2241</v>
      </c>
      <c r="G56" s="13">
        <v>2944</v>
      </c>
      <c r="H56" s="13">
        <v>16555</v>
      </c>
      <c r="I56" s="13">
        <v>42278</v>
      </c>
      <c r="J56" s="13">
        <v>26563</v>
      </c>
      <c r="K56" s="13">
        <v>9886</v>
      </c>
      <c r="L56" s="13">
        <v>4314</v>
      </c>
      <c r="M56" s="13">
        <v>4909</v>
      </c>
      <c r="N56" s="6">
        <v>9824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3179</v>
      </c>
      <c r="C57" s="13">
        <v>4677</v>
      </c>
      <c r="D57" s="13">
        <v>7706</v>
      </c>
      <c r="E57" s="13">
        <v>7409</v>
      </c>
      <c r="F57" s="13">
        <v>5251</v>
      </c>
      <c r="G57" s="13">
        <v>5748</v>
      </c>
      <c r="H57" s="13">
        <v>14230</v>
      </c>
      <c r="I57" s="13">
        <v>41786</v>
      </c>
      <c r="J57" s="13">
        <v>39639</v>
      </c>
      <c r="K57" s="13">
        <v>15978</v>
      </c>
      <c r="L57" s="13">
        <v>5380</v>
      </c>
      <c r="M57" s="13">
        <v>2681</v>
      </c>
      <c r="N57" s="6">
        <v>12840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2141</v>
      </c>
      <c r="C58" s="13">
        <v>2449</v>
      </c>
      <c r="D58" s="13">
        <v>2563</v>
      </c>
      <c r="E58" s="13">
        <v>2367</v>
      </c>
      <c r="F58" s="13">
        <v>4827</v>
      </c>
      <c r="G58" s="13">
        <v>5282</v>
      </c>
      <c r="H58" s="13">
        <v>8607</v>
      </c>
      <c r="I58" s="13">
        <v>37060</v>
      </c>
      <c r="J58" s="13">
        <v>51637</v>
      </c>
      <c r="K58" s="13">
        <v>22384</v>
      </c>
      <c r="L58" s="13">
        <v>6443</v>
      </c>
      <c r="M58" s="13">
        <v>3401</v>
      </c>
      <c r="N58" s="6">
        <v>12448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3480</v>
      </c>
      <c r="C59" s="13">
        <v>3175</v>
      </c>
      <c r="D59" s="13">
        <v>3038</v>
      </c>
      <c r="E59" s="13">
        <v>3566</v>
      </c>
      <c r="F59" s="13">
        <v>3072</v>
      </c>
      <c r="G59" s="13">
        <v>5684</v>
      </c>
      <c r="H59" s="13">
        <v>10580</v>
      </c>
      <c r="I59" s="13">
        <v>29578</v>
      </c>
      <c r="J59" s="13">
        <v>31853</v>
      </c>
      <c r="K59" s="13">
        <v>17954</v>
      </c>
      <c r="L59" s="13">
        <v>5959</v>
      </c>
      <c r="M59" s="13">
        <v>3297</v>
      </c>
      <c r="N59" s="6">
        <v>10138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2790</v>
      </c>
      <c r="C60" s="13">
        <v>5411</v>
      </c>
      <c r="D60" s="13">
        <v>3028</v>
      </c>
      <c r="E60" s="13">
        <v>5172</v>
      </c>
      <c r="F60" s="13">
        <v>3831</v>
      </c>
      <c r="G60" s="13">
        <v>4392</v>
      </c>
      <c r="H60" s="13">
        <v>12336</v>
      </c>
      <c r="I60" s="13">
        <v>23365</v>
      </c>
      <c r="J60" s="13">
        <v>36282</v>
      </c>
      <c r="K60" s="13">
        <v>13256</v>
      </c>
      <c r="L60" s="13">
        <v>4486</v>
      </c>
      <c r="M60" s="13">
        <v>3601</v>
      </c>
      <c r="N60" s="6">
        <v>9812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3742</v>
      </c>
      <c r="C61" s="13">
        <v>3977</v>
      </c>
      <c r="D61" s="13">
        <v>2637</v>
      </c>
      <c r="E61" s="13">
        <v>2183</v>
      </c>
      <c r="F61" s="13">
        <v>2092</v>
      </c>
      <c r="G61" s="13">
        <v>2570</v>
      </c>
      <c r="H61" s="13">
        <v>15164</v>
      </c>
      <c r="I61" s="13">
        <v>42487</v>
      </c>
      <c r="J61" s="13">
        <v>31154</v>
      </c>
      <c r="K61" s="13">
        <v>6881</v>
      </c>
      <c r="L61" s="13">
        <v>3862</v>
      </c>
      <c r="M61" s="13">
        <v>8565</v>
      </c>
      <c r="N61" s="6">
        <v>10465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8646</v>
      </c>
      <c r="C62" s="13">
        <v>9950</v>
      </c>
      <c r="D62" s="13">
        <v>3813</v>
      </c>
      <c r="E62" s="13">
        <v>3290</v>
      </c>
      <c r="F62" s="13">
        <v>4864</v>
      </c>
      <c r="G62" s="13">
        <v>12816</v>
      </c>
      <c r="H62" s="13">
        <v>17713</v>
      </c>
      <c r="I62" s="13">
        <v>30423</v>
      </c>
      <c r="J62" s="13">
        <v>28494</v>
      </c>
      <c r="K62" s="13">
        <v>7619</v>
      </c>
      <c r="L62" s="13">
        <v>3161</v>
      </c>
      <c r="M62" s="13">
        <v>3213</v>
      </c>
      <c r="N62" s="6">
        <v>11178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3383</v>
      </c>
      <c r="C63" s="13">
        <v>4579</v>
      </c>
      <c r="D63" s="13">
        <v>3252</v>
      </c>
      <c r="E63" s="13">
        <v>2047</v>
      </c>
      <c r="F63" s="13">
        <v>2108</v>
      </c>
      <c r="G63" s="13">
        <v>5932</v>
      </c>
      <c r="H63" s="13">
        <v>18314</v>
      </c>
      <c r="I63" s="13">
        <v>33229</v>
      </c>
      <c r="J63" s="13">
        <v>13889</v>
      </c>
      <c r="K63" s="13">
        <v>6669</v>
      </c>
      <c r="L63" s="13">
        <v>3761</v>
      </c>
      <c r="M63" s="13">
        <v>1543</v>
      </c>
      <c r="N63" s="6">
        <v>8261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890</v>
      </c>
      <c r="C64" s="13">
        <v>1352</v>
      </c>
      <c r="D64" s="13">
        <v>1685</v>
      </c>
      <c r="E64" s="13">
        <v>1525</v>
      </c>
      <c r="F64" s="13">
        <v>1668</v>
      </c>
      <c r="G64" s="13">
        <v>2599</v>
      </c>
      <c r="H64" s="13">
        <v>13809</v>
      </c>
      <c r="I64" s="13">
        <v>28100</v>
      </c>
      <c r="J64" s="13">
        <v>20414</v>
      </c>
      <c r="K64" s="13">
        <v>5006</v>
      </c>
      <c r="L64" s="13">
        <v>1594</v>
      </c>
      <c r="M64" s="13">
        <v>1471</v>
      </c>
      <c r="N64" s="6">
        <v>6675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3593</v>
      </c>
      <c r="C65" s="13">
        <v>4350</v>
      </c>
      <c r="D65" s="13">
        <v>3166</v>
      </c>
      <c r="E65" s="13">
        <v>2619</v>
      </c>
      <c r="F65" s="13">
        <v>2379</v>
      </c>
      <c r="G65" s="13">
        <v>3608</v>
      </c>
      <c r="H65" s="13">
        <v>19391</v>
      </c>
      <c r="I65" s="13">
        <v>36460</v>
      </c>
      <c r="J65" s="13">
        <v>35434</v>
      </c>
      <c r="K65" s="13">
        <v>11398</v>
      </c>
      <c r="L65" s="13">
        <v>5436</v>
      </c>
      <c r="M65" s="13">
        <v>4534</v>
      </c>
      <c r="N65" s="6">
        <v>11048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4142</v>
      </c>
      <c r="C66" s="13">
        <v>17350</v>
      </c>
      <c r="D66" s="13">
        <v>9853</v>
      </c>
      <c r="E66" s="13">
        <v>6074</v>
      </c>
      <c r="F66" s="13">
        <v>4673</v>
      </c>
      <c r="G66" s="13">
        <v>4742</v>
      </c>
      <c r="H66" s="13">
        <v>23748</v>
      </c>
      <c r="I66" s="13">
        <v>31528</v>
      </c>
      <c r="J66" s="13">
        <v>45754</v>
      </c>
      <c r="K66" s="13">
        <v>19766</v>
      </c>
      <c r="L66" s="13">
        <v>6349</v>
      </c>
      <c r="M66" s="13">
        <v>2939</v>
      </c>
      <c r="N66" s="6">
        <v>14741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4069</v>
      </c>
      <c r="C67" s="13">
        <v>11037</v>
      </c>
      <c r="D67" s="13">
        <v>6701</v>
      </c>
      <c r="E67" s="13">
        <v>4319</v>
      </c>
      <c r="F67" s="13">
        <v>5247</v>
      </c>
      <c r="G67" s="13">
        <v>5122</v>
      </c>
      <c r="H67" s="13">
        <v>15280</v>
      </c>
      <c r="I67" s="13">
        <v>44439</v>
      </c>
      <c r="J67" s="13">
        <v>49206</v>
      </c>
      <c r="K67" s="13">
        <v>24631</v>
      </c>
      <c r="L67" s="13">
        <v>6383</v>
      </c>
      <c r="M67" s="13">
        <v>2899</v>
      </c>
      <c r="N67" s="6">
        <v>14973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1591</v>
      </c>
      <c r="C68" s="13">
        <v>3362</v>
      </c>
      <c r="D68" s="13">
        <v>2714</v>
      </c>
      <c r="E68" s="13">
        <v>2627</v>
      </c>
      <c r="F68" s="13">
        <v>2846</v>
      </c>
      <c r="G68" s="13">
        <v>5698</v>
      </c>
      <c r="H68" s="13">
        <v>13406</v>
      </c>
      <c r="I68" s="13">
        <v>27826</v>
      </c>
      <c r="J68" s="13">
        <v>14672</v>
      </c>
      <c r="K68" s="13">
        <v>6745</v>
      </c>
      <c r="L68" s="13">
        <v>2512</v>
      </c>
      <c r="M68" s="13">
        <v>2940</v>
      </c>
      <c r="N68" s="6">
        <v>7254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3729</v>
      </c>
      <c r="C69" s="13">
        <v>3270</v>
      </c>
      <c r="D69" s="13">
        <v>2182</v>
      </c>
      <c r="E69" s="13">
        <v>2259</v>
      </c>
      <c r="F69" s="13">
        <v>1983</v>
      </c>
      <c r="G69" s="13">
        <v>3606</v>
      </c>
      <c r="H69" s="13">
        <v>11602</v>
      </c>
      <c r="I69" s="13">
        <v>38803</v>
      </c>
      <c r="J69" s="13">
        <v>24193</v>
      </c>
      <c r="K69" s="13">
        <v>19417</v>
      </c>
      <c r="L69" s="13">
        <v>7507</v>
      </c>
      <c r="M69" s="13">
        <v>5251</v>
      </c>
      <c r="N69" s="6">
        <v>10377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3414</v>
      </c>
      <c r="C70" s="13">
        <v>2422</v>
      </c>
      <c r="D70" s="13">
        <v>2460</v>
      </c>
      <c r="E70" s="13">
        <v>2628</v>
      </c>
      <c r="F70" s="13">
        <v>2026</v>
      </c>
      <c r="G70" s="13">
        <v>5093</v>
      </c>
      <c r="H70" s="13">
        <v>19531</v>
      </c>
      <c r="I70" s="13">
        <v>30728</v>
      </c>
      <c r="J70" s="13">
        <v>19746</v>
      </c>
      <c r="K70" s="13">
        <v>6615</v>
      </c>
      <c r="L70" s="13">
        <v>2140</v>
      </c>
      <c r="M70" s="13">
        <v>1368</v>
      </c>
      <c r="N70" s="6">
        <v>8203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2068</v>
      </c>
      <c r="C71" s="13">
        <v>2286</v>
      </c>
      <c r="D71" s="13">
        <v>2406</v>
      </c>
      <c r="E71" s="13">
        <v>3045</v>
      </c>
      <c r="F71" s="13">
        <v>6456</v>
      </c>
      <c r="G71" s="13">
        <v>8525</v>
      </c>
      <c r="H71" s="13">
        <v>9654</v>
      </c>
      <c r="I71" s="13">
        <v>26149</v>
      </c>
      <c r="J71" s="13">
        <v>41317</v>
      </c>
      <c r="K71" s="13">
        <v>16603</v>
      </c>
      <c r="L71" s="13">
        <v>5637</v>
      </c>
      <c r="M71" s="13">
        <v>3088</v>
      </c>
      <c r="N71" s="6">
        <v>10599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7181</v>
      </c>
      <c r="C72" s="13">
        <v>14057</v>
      </c>
      <c r="D72" s="13">
        <v>13810</v>
      </c>
      <c r="E72" s="13">
        <v>6361</v>
      </c>
      <c r="F72" s="13">
        <v>10070</v>
      </c>
      <c r="G72" s="13">
        <v>7346</v>
      </c>
      <c r="H72" s="13">
        <v>22312</v>
      </c>
      <c r="I72" s="13">
        <v>36040</v>
      </c>
      <c r="J72" s="13">
        <v>53663</v>
      </c>
      <c r="K72" s="13">
        <v>19220</v>
      </c>
      <c r="L72" s="13">
        <v>6105</v>
      </c>
      <c r="M72" s="13">
        <v>4083</v>
      </c>
      <c r="N72" s="6">
        <v>16649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3653</v>
      </c>
      <c r="C73" s="13">
        <v>3937</v>
      </c>
      <c r="D73" s="13">
        <v>3771</v>
      </c>
      <c r="E73" s="13">
        <v>4855</v>
      </c>
      <c r="F73" s="13">
        <v>3788</v>
      </c>
      <c r="G73" s="13">
        <v>6401</v>
      </c>
      <c r="H73" s="13">
        <v>15683</v>
      </c>
      <c r="I73" s="13">
        <v>60842</v>
      </c>
      <c r="J73" s="13">
        <v>60373</v>
      </c>
      <c r="K73" s="13">
        <v>18245</v>
      </c>
      <c r="L73" s="13">
        <v>6692</v>
      </c>
      <c r="M73" s="13">
        <v>4872</v>
      </c>
      <c r="N73" s="6">
        <v>16138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4941</v>
      </c>
      <c r="C74" s="13">
        <v>4478</v>
      </c>
      <c r="D74" s="13">
        <v>2802</v>
      </c>
      <c r="E74" s="13">
        <v>2798</v>
      </c>
      <c r="F74" s="13">
        <v>2521</v>
      </c>
      <c r="G74" s="13">
        <v>4639</v>
      </c>
      <c r="H74" s="13">
        <v>12741</v>
      </c>
      <c r="I74" s="13">
        <v>36242</v>
      </c>
      <c r="J74" s="13">
        <v>26947</v>
      </c>
      <c r="K74" s="13">
        <v>12044</v>
      </c>
      <c r="L74" s="13">
        <v>3663</v>
      </c>
      <c r="M74" s="13">
        <v>2574</v>
      </c>
      <c r="N74" s="6">
        <v>9736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1982</v>
      </c>
      <c r="C75" s="13">
        <v>2712</v>
      </c>
      <c r="D75" s="13">
        <v>2923</v>
      </c>
      <c r="E75" s="13">
        <v>3110</v>
      </c>
      <c r="F75" s="13">
        <v>3205</v>
      </c>
      <c r="G75" s="13">
        <v>5002</v>
      </c>
      <c r="H75" s="13">
        <v>12130</v>
      </c>
      <c r="I75" s="13">
        <v>28209</v>
      </c>
      <c r="J75" s="13">
        <v>41656</v>
      </c>
      <c r="K75" s="13">
        <v>20128</v>
      </c>
      <c r="L75" s="13">
        <v>6481</v>
      </c>
      <c r="M75" s="13">
        <v>2623</v>
      </c>
      <c r="N75" s="6">
        <v>10866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4042</v>
      </c>
      <c r="C76" s="13">
        <v>8710</v>
      </c>
      <c r="D76" s="13">
        <v>4261</v>
      </c>
      <c r="E76" s="13">
        <v>3475</v>
      </c>
      <c r="F76" s="13">
        <v>3409</v>
      </c>
      <c r="G76" s="13">
        <v>4331</v>
      </c>
      <c r="H76" s="13">
        <v>18867</v>
      </c>
      <c r="I76" s="13">
        <v>33957</v>
      </c>
      <c r="J76" s="13">
        <v>29758</v>
      </c>
      <c r="K76" s="13">
        <v>9688</v>
      </c>
      <c r="L76" s="13">
        <v>2964</v>
      </c>
      <c r="M76" s="13">
        <v>2730</v>
      </c>
      <c r="N76" s="6">
        <v>10506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3060</v>
      </c>
      <c r="C77" s="13">
        <v>1916</v>
      </c>
      <c r="D77" s="13">
        <v>1823</v>
      </c>
      <c r="E77" s="13">
        <v>1886</v>
      </c>
      <c r="F77" s="13">
        <v>1714</v>
      </c>
      <c r="G77" s="13">
        <v>2439</v>
      </c>
      <c r="H77" s="13">
        <v>5277</v>
      </c>
      <c r="I77" s="13">
        <v>26670</v>
      </c>
      <c r="J77" s="13">
        <v>20088</v>
      </c>
      <c r="K77" s="13">
        <v>5867</v>
      </c>
      <c r="L77" s="13">
        <v>1909</v>
      </c>
      <c r="M77" s="13">
        <v>1083</v>
      </c>
      <c r="N77" s="6">
        <v>6170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1411</v>
      </c>
      <c r="C78" s="13">
        <v>2848</v>
      </c>
      <c r="D78" s="13">
        <v>2268</v>
      </c>
      <c r="E78" s="13">
        <v>3363</v>
      </c>
      <c r="F78" s="13">
        <v>2985</v>
      </c>
      <c r="G78" s="13">
        <v>3615</v>
      </c>
      <c r="H78" s="13">
        <v>12681</v>
      </c>
      <c r="I78" s="13">
        <v>30935</v>
      </c>
      <c r="J78" s="13">
        <v>55183</v>
      </c>
      <c r="K78" s="13">
        <v>19366</v>
      </c>
      <c r="L78" s="13">
        <v>4522</v>
      </c>
      <c r="M78" s="13">
        <v>2697</v>
      </c>
      <c r="N78" s="6">
        <v>11824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1721</v>
      </c>
      <c r="C79" s="13">
        <v>2099</v>
      </c>
      <c r="D79" s="13">
        <v>2253</v>
      </c>
      <c r="E79" s="13">
        <v>2467</v>
      </c>
      <c r="F79" s="13">
        <v>3156</v>
      </c>
      <c r="G79" s="13">
        <v>4920</v>
      </c>
      <c r="H79" s="13">
        <v>16735</v>
      </c>
      <c r="I79" s="13">
        <v>25971</v>
      </c>
      <c r="J79" s="13">
        <v>29192</v>
      </c>
      <c r="K79" s="13">
        <v>6787</v>
      </c>
      <c r="L79" s="13">
        <v>1968</v>
      </c>
      <c r="M79" s="13">
        <v>1685</v>
      </c>
      <c r="N79" s="6">
        <v>8242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2292</v>
      </c>
      <c r="C80" s="13">
        <v>3188</v>
      </c>
      <c r="D80" s="13">
        <v>2806</v>
      </c>
      <c r="E80" s="13">
        <v>2084</v>
      </c>
      <c r="F80" s="13">
        <v>2364</v>
      </c>
      <c r="G80" s="13">
        <v>5342</v>
      </c>
      <c r="H80" s="13">
        <v>19791</v>
      </c>
      <c r="I80" s="13">
        <v>26797</v>
      </c>
      <c r="J80" s="13">
        <v>23854</v>
      </c>
      <c r="K80" s="13">
        <v>10683</v>
      </c>
      <c r="L80" s="13">
        <v>5639</v>
      </c>
      <c r="M80" s="13">
        <v>8182</v>
      </c>
      <c r="N80" s="6">
        <v>9410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6226</v>
      </c>
      <c r="C81" s="13">
        <v>6005</v>
      </c>
      <c r="D81" s="13">
        <v>7341</v>
      </c>
      <c r="E81" s="13">
        <v>8033</v>
      </c>
      <c r="F81" s="13">
        <v>6569</v>
      </c>
      <c r="G81" s="13">
        <v>5964</v>
      </c>
      <c r="H81" s="13">
        <v>12434</v>
      </c>
      <c r="I81" s="13">
        <v>25753</v>
      </c>
      <c r="J81" s="13">
        <v>31428</v>
      </c>
      <c r="K81" s="13">
        <v>9363</v>
      </c>
      <c r="L81" s="13">
        <v>3322</v>
      </c>
      <c r="M81" s="13">
        <v>3231</v>
      </c>
      <c r="N81" s="6">
        <v>10474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7363</v>
      </c>
      <c r="C82" s="13">
        <v>6190</v>
      </c>
      <c r="D82" s="13">
        <v>4300</v>
      </c>
      <c r="E82" s="13">
        <v>7474</v>
      </c>
      <c r="F82" s="13">
        <v>4439</v>
      </c>
      <c r="G82" s="13">
        <v>5369</v>
      </c>
      <c r="H82" s="13">
        <v>18963</v>
      </c>
      <c r="I82" s="13">
        <v>43018</v>
      </c>
      <c r="J82" s="13">
        <v>38549</v>
      </c>
      <c r="K82" s="13">
        <v>9319</v>
      </c>
      <c r="L82" s="13">
        <v>2960</v>
      </c>
      <c r="M82" s="13">
        <v>2604</v>
      </c>
      <c r="N82" s="6">
        <v>12568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2306</v>
      </c>
      <c r="C83" s="13">
        <v>11613</v>
      </c>
      <c r="D83" s="13">
        <v>5013</v>
      </c>
      <c r="E83" s="13">
        <v>3757</v>
      </c>
      <c r="F83" s="13">
        <v>3730</v>
      </c>
      <c r="G83" s="13">
        <v>12718</v>
      </c>
      <c r="H83" s="13">
        <v>15409</v>
      </c>
      <c r="I83" s="13">
        <v>34574</v>
      </c>
      <c r="J83" s="13">
        <v>24909</v>
      </c>
      <c r="K83" s="13">
        <v>7426</v>
      </c>
      <c r="L83" s="13">
        <v>2131</v>
      </c>
      <c r="M83" s="13">
        <v>1677</v>
      </c>
      <c r="N83" s="6">
        <v>10461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3230</v>
      </c>
      <c r="C84" s="13">
        <v>3393</v>
      </c>
      <c r="D84" s="13">
        <v>3654</v>
      </c>
      <c r="E84" s="13">
        <v>2781</v>
      </c>
      <c r="F84" s="13">
        <v>2971</v>
      </c>
      <c r="G84" s="13">
        <v>3012</v>
      </c>
      <c r="H84" s="13">
        <v>5432</v>
      </c>
      <c r="I84" s="13">
        <v>43769</v>
      </c>
      <c r="J84" s="13">
        <v>46515</v>
      </c>
      <c r="K84" s="13">
        <v>19172</v>
      </c>
      <c r="L84" s="13">
        <v>5033</v>
      </c>
      <c r="M84" s="13">
        <v>3678</v>
      </c>
      <c r="N84" s="6">
        <v>11904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3497</v>
      </c>
      <c r="C85" s="10">
        <v>5317</v>
      </c>
      <c r="D85" s="10">
        <v>2666</v>
      </c>
      <c r="E85" s="10">
        <v>3988</v>
      </c>
      <c r="F85" s="10">
        <v>3229</v>
      </c>
      <c r="G85" s="10">
        <v>3996</v>
      </c>
      <c r="H85" s="10">
        <v>14202</v>
      </c>
      <c r="I85" s="10">
        <v>30274</v>
      </c>
      <c r="J85" s="10">
        <v>31725</v>
      </c>
      <c r="K85" s="10">
        <v>11242</v>
      </c>
      <c r="L85" s="10">
        <v>4691</v>
      </c>
      <c r="M85" s="10">
        <v>2071</v>
      </c>
      <c r="N85" s="6">
        <v>9756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2630</v>
      </c>
      <c r="C86" s="10">
        <v>4016</v>
      </c>
      <c r="D86" s="10">
        <v>2324</v>
      </c>
      <c r="E86" s="10">
        <v>3425</v>
      </c>
      <c r="F86" s="10">
        <v>2872</v>
      </c>
      <c r="G86" s="10">
        <v>3459</v>
      </c>
      <c r="H86" s="10">
        <v>11304</v>
      </c>
      <c r="I86" s="10">
        <v>23254</v>
      </c>
      <c r="J86" s="10">
        <v>39956</v>
      </c>
      <c r="K86" s="10">
        <v>15396</v>
      </c>
      <c r="L86" s="10">
        <v>4920</v>
      </c>
      <c r="M86" s="10">
        <v>5315</v>
      </c>
      <c r="N86" s="10">
        <v>9906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4051</v>
      </c>
      <c r="C87" s="10">
        <v>6574</v>
      </c>
      <c r="D87" s="10">
        <v>5324</v>
      </c>
      <c r="E87" s="10">
        <v>8151</v>
      </c>
      <c r="F87" s="10">
        <v>5540</v>
      </c>
      <c r="G87" s="10">
        <v>5552</v>
      </c>
      <c r="H87" s="10">
        <v>12847</v>
      </c>
      <c r="I87" s="10">
        <v>41937</v>
      </c>
      <c r="J87" s="10">
        <v>64794</v>
      </c>
      <c r="K87" s="10">
        <v>41109</v>
      </c>
      <c r="L87" s="10">
        <v>10201</v>
      </c>
      <c r="M87" s="10">
        <v>4273</v>
      </c>
      <c r="N87" s="10">
        <v>17578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5080</v>
      </c>
      <c r="C88" s="10">
        <v>4145</v>
      </c>
      <c r="D88" s="10">
        <v>3488</v>
      </c>
      <c r="E88" s="10">
        <v>3626</v>
      </c>
      <c r="F88" s="10">
        <v>3254</v>
      </c>
      <c r="G88" s="10">
        <v>5644</v>
      </c>
      <c r="H88" s="10">
        <v>26588</v>
      </c>
      <c r="I88" s="10">
        <v>36456</v>
      </c>
      <c r="J88" s="10">
        <v>51889</v>
      </c>
      <c r="K88" s="10">
        <v>21633</v>
      </c>
      <c r="L88" s="10">
        <v>5180</v>
      </c>
      <c r="M88" s="10">
        <v>2547</v>
      </c>
      <c r="N88" s="10">
        <v>14109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3588</v>
      </c>
      <c r="C89" s="10">
        <v>9556</v>
      </c>
      <c r="D89" s="10">
        <v>7824</v>
      </c>
      <c r="E89" s="10">
        <v>4394</v>
      </c>
      <c r="F89" s="10">
        <v>3871</v>
      </c>
      <c r="G89" s="10">
        <v>6149</v>
      </c>
      <c r="H89" s="10">
        <v>15956</v>
      </c>
      <c r="I89" s="10">
        <v>43119</v>
      </c>
      <c r="J89" s="10">
        <v>34743</v>
      </c>
      <c r="K89" s="10">
        <v>11571</v>
      </c>
      <c r="L89" s="10">
        <v>3928</v>
      </c>
      <c r="M89" s="10">
        <v>3142</v>
      </c>
      <c r="N89" s="6">
        <v>12351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3587</v>
      </c>
      <c r="C90" s="6">
        <v>3871</v>
      </c>
      <c r="D90" s="6">
        <v>2585</v>
      </c>
      <c r="E90" s="6">
        <v>3723</v>
      </c>
      <c r="F90" s="6">
        <v>3015</v>
      </c>
      <c r="G90" s="6">
        <v>6307</v>
      </c>
      <c r="H90" s="6">
        <v>14948</v>
      </c>
      <c r="I90" s="6">
        <v>46165</v>
      </c>
      <c r="J90" s="6">
        <v>50812</v>
      </c>
      <c r="K90" s="6">
        <v>21119</v>
      </c>
      <c r="L90" s="6">
        <v>5790</v>
      </c>
      <c r="M90" s="6">
        <v>3091</v>
      </c>
      <c r="N90" s="6">
        <v>13791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4439</v>
      </c>
      <c r="C91" s="6">
        <v>6547</v>
      </c>
      <c r="D91" s="6">
        <v>6915</v>
      </c>
      <c r="E91" s="6">
        <v>6094</v>
      </c>
      <c r="F91" s="6">
        <v>12069</v>
      </c>
      <c r="G91" s="6">
        <v>17647</v>
      </c>
      <c r="H91" s="6">
        <v>17278</v>
      </c>
      <c r="I91" s="6">
        <v>22018</v>
      </c>
      <c r="J91" s="6">
        <v>19230</v>
      </c>
      <c r="K91" s="6">
        <v>4548</v>
      </c>
      <c r="L91" s="6">
        <v>1711</v>
      </c>
      <c r="M91" s="6">
        <v>2073</v>
      </c>
      <c r="N91" s="6">
        <v>10017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1953</v>
      </c>
      <c r="C92" s="6">
        <v>3407</v>
      </c>
      <c r="D92" s="6">
        <v>5208</v>
      </c>
      <c r="E92" s="6">
        <v>3591</v>
      </c>
      <c r="F92" s="6">
        <v>5208</v>
      </c>
      <c r="G92" s="6">
        <v>8321</v>
      </c>
      <c r="H92" s="6">
        <v>24628</v>
      </c>
      <c r="I92" s="6">
        <v>31103</v>
      </c>
      <c r="J92" s="6">
        <v>23122</v>
      </c>
      <c r="K92" s="6">
        <v>8718</v>
      </c>
      <c r="L92" s="6">
        <v>3219</v>
      </c>
      <c r="M92" s="6">
        <v>2752</v>
      </c>
      <c r="N92" s="6">
        <v>10092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11654</v>
      </c>
      <c r="C93" s="6">
        <v>13291</v>
      </c>
      <c r="D93" s="6">
        <v>6085</v>
      </c>
      <c r="E93" s="6">
        <v>4134</v>
      </c>
      <c r="F93" s="6">
        <v>5672</v>
      </c>
      <c r="G93" s="6">
        <v>16329</v>
      </c>
      <c r="H93" s="6">
        <v>22842</v>
      </c>
      <c r="I93" s="6">
        <v>42697</v>
      </c>
      <c r="J93" s="6">
        <v>40301</v>
      </c>
      <c r="K93" s="6">
        <v>9908</v>
      </c>
      <c r="L93" s="6">
        <v>2791</v>
      </c>
      <c r="M93" s="6">
        <v>2091</v>
      </c>
      <c r="N93" s="6">
        <v>14839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2775</v>
      </c>
      <c r="C94" s="6">
        <v>6351</v>
      </c>
      <c r="D94" s="6">
        <v>6123</v>
      </c>
      <c r="E94" s="6">
        <v>4605</v>
      </c>
      <c r="F94" s="6">
        <v>6220</v>
      </c>
      <c r="G94" s="6">
        <v>4968</v>
      </c>
      <c r="H94" s="6">
        <v>15183</v>
      </c>
      <c r="I94" s="6">
        <v>68764</v>
      </c>
      <c r="J94" s="6">
        <v>34242</v>
      </c>
      <c r="K94" s="6">
        <v>11088</v>
      </c>
      <c r="L94" s="6">
        <v>3428</v>
      </c>
      <c r="M94" s="6">
        <v>1752</v>
      </c>
      <c r="N94" s="6">
        <v>13847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3960.8222222222221</v>
      </c>
      <c r="C96" s="10">
        <f>AVERAGE(C5:C94)</f>
        <v>4921.3111111111111</v>
      </c>
      <c r="D96" s="10">
        <f>AVERAGE(D5:D94)</f>
        <v>4161.1000000000004</v>
      </c>
      <c r="E96" s="10">
        <f>AVERAGE(E5:E94)</f>
        <v>3701.088888888889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3823.7159716758456</v>
      </c>
      <c r="G96" s="10">
        <f>AVERAGE(G5:G94)</f>
        <v>4936.2888888888892</v>
      </c>
      <c r="H96" s="10">
        <f t="shared" ref="H96:N96" si="0">AVERAGE(H5:H94)</f>
        <v>14580.711111111112</v>
      </c>
      <c r="I96" s="10">
        <f t="shared" si="0"/>
        <v>37438.655555555553</v>
      </c>
      <c r="J96" s="10">
        <f t="shared" si="0"/>
        <v>38091.177777777775</v>
      </c>
      <c r="K96" s="10">
        <f t="shared" si="0"/>
        <v>14078.8</v>
      </c>
      <c r="L96" s="10">
        <f t="shared" si="0"/>
        <v>4532.3666666666668</v>
      </c>
      <c r="M96" s="10">
        <f t="shared" si="0"/>
        <v>3302.6666666666665</v>
      </c>
      <c r="N96" s="10">
        <f t="shared" si="0"/>
        <v>11477.277777777777</v>
      </c>
    </row>
    <row r="97" spans="1:73" x14ac:dyDescent="0.2">
      <c r="A97" t="s">
        <v>115</v>
      </c>
      <c r="B97" s="10">
        <f>MEDIAN(B5:B94)</f>
        <v>3388</v>
      </c>
      <c r="C97" s="10">
        <f t="shared" ref="C97:N97" si="1">MEDIAN(C5:C94)</f>
        <v>3957</v>
      </c>
      <c r="D97" s="10">
        <f t="shared" si="1"/>
        <v>3235</v>
      </c>
      <c r="E97" s="10">
        <f t="shared" si="1"/>
        <v>3339</v>
      </c>
      <c r="F97" s="10">
        <f t="shared" si="1"/>
        <v>3236</v>
      </c>
      <c r="G97" s="10">
        <f t="shared" si="1"/>
        <v>4356</v>
      </c>
      <c r="H97" s="10">
        <f t="shared" si="1"/>
        <v>14589</v>
      </c>
      <c r="I97" s="10">
        <f t="shared" si="1"/>
        <v>36458</v>
      </c>
      <c r="J97" s="10">
        <f t="shared" si="1"/>
        <v>36147.5</v>
      </c>
      <c r="K97" s="10">
        <f t="shared" si="1"/>
        <v>12550</v>
      </c>
      <c r="L97" s="10">
        <f t="shared" si="1"/>
        <v>4346.5</v>
      </c>
      <c r="M97" s="10">
        <f t="shared" si="1"/>
        <v>2893</v>
      </c>
      <c r="N97" s="10">
        <f t="shared" si="1"/>
        <v>11137</v>
      </c>
    </row>
    <row r="98" spans="1:73" x14ac:dyDescent="0.2">
      <c r="A98" t="s">
        <v>116</v>
      </c>
      <c r="B98" s="10">
        <f>STDEV(B5:B94)</f>
        <v>2368.8268588356291</v>
      </c>
      <c r="C98" s="10">
        <f t="shared" ref="C98:N98" si="2">STDEV(C5:C94)</f>
        <v>3094.279951616576</v>
      </c>
      <c r="D98" s="10">
        <f t="shared" si="2"/>
        <v>2341.4428426492195</v>
      </c>
      <c r="E98" s="10">
        <f t="shared" si="2"/>
        <v>1736.9225700882287</v>
      </c>
      <c r="F98" s="10">
        <f t="shared" si="2"/>
        <v>1895.1356511354916</v>
      </c>
      <c r="G98" s="10">
        <f t="shared" si="2"/>
        <v>2759.1881326869589</v>
      </c>
      <c r="H98" s="10">
        <f t="shared" si="2"/>
        <v>5982.5721164971028</v>
      </c>
      <c r="I98" s="10">
        <f t="shared" si="2"/>
        <v>9552.0850422986623</v>
      </c>
      <c r="J98" s="10">
        <f t="shared" si="2"/>
        <v>14235.470246415438</v>
      </c>
      <c r="K98" s="10">
        <f t="shared" si="2"/>
        <v>7133.5901203036892</v>
      </c>
      <c r="L98" s="10">
        <f t="shared" si="2"/>
        <v>1965.1540777858115</v>
      </c>
      <c r="M98" s="10">
        <f t="shared" si="2"/>
        <v>1661.5108259409872</v>
      </c>
      <c r="N98" s="10">
        <f t="shared" si="2"/>
        <v>2755.3503051327257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13811</v>
      </c>
      <c r="D6" s="5" t="str">
        <f>VLOOKUP(E6,'octsep cfs'!$C$5:$O$94,13,FALSE)</f>
        <v>1989-90</v>
      </c>
      <c r="E6" s="18">
        <f>LARGE('octsep cfs'!$C$5:$C$94,'octsep cfs rank'!$A6)</f>
        <v>17350</v>
      </c>
      <c r="F6" s="5" t="str">
        <f>VLOOKUP(G6,'octsep cfs'!$D$5:$O$94,12,FALSE)</f>
        <v>1995-96</v>
      </c>
      <c r="G6" s="18">
        <f>LARGE('octsep cfs'!$D$5:$D$94,'octsep cfs rank'!$A6)</f>
        <v>13810</v>
      </c>
      <c r="H6" s="5" t="str">
        <f>VLOOKUP(I6,'octsep cfs'!$E$5:$O$94,11,FALSE)</f>
        <v>1933-34</v>
      </c>
      <c r="I6" s="18">
        <f>LARGE('octsep cfs'!$E$5:$E$94,'octsep cfs rank'!$A6)</f>
        <v>9941</v>
      </c>
      <c r="J6" s="5" t="str">
        <f>VLOOKUP(K6,'octsep cfs'!$F$5:$O$94,10,FALSE)</f>
        <v>2014-15</v>
      </c>
      <c r="K6" s="18">
        <f>LARGE('octsep cfs'!$F$5:$F$94,'octsep cfs rank'!$A6)</f>
        <v>12069</v>
      </c>
      <c r="L6" s="5" t="str">
        <f>VLOOKUP(M6,'octsep cfs'!$G$5:$O$94,9,FALSE)</f>
        <v>2014-15</v>
      </c>
      <c r="M6" s="18">
        <f>LARGE('octsep cfs'!$G$5:$G$94,'octsep cfs rank'!$A6)</f>
        <v>17647</v>
      </c>
      <c r="N6" s="5" t="str">
        <f>VLOOKUP(O6,'octsep cfs'!$H$5:$O$94,8,FALSE)</f>
        <v>1933-34</v>
      </c>
      <c r="O6" s="18">
        <f>LARGE('octsep cfs'!$H$5:$H$94,'octsep cfs rank'!$A6)</f>
        <v>36486</v>
      </c>
      <c r="P6" s="5" t="str">
        <f>VLOOKUP(Q6,'octsep cfs'!$I$5:$O$94,7,FALSE)</f>
        <v>2017-18</v>
      </c>
      <c r="Q6" s="18">
        <f>LARGE('octsep cfs'!$I$5:$I$94,'octsep cfs rank'!$A6)</f>
        <v>68764</v>
      </c>
      <c r="R6" s="5" t="str">
        <f>VLOOKUP(S6,'octsep cfs'!$J$5:$O$94,6,FALSE)</f>
        <v>1973-74</v>
      </c>
      <c r="S6" s="18">
        <f>LARGE('octsep cfs'!$J$5:$J$94,'octsep cfs rank'!$A6)</f>
        <v>73643</v>
      </c>
      <c r="T6" s="5" t="str">
        <f>VLOOKUP(U6,'octsep cfs'!$K$5:$O$94,5,FALSE)</f>
        <v>2010-11</v>
      </c>
      <c r="U6" s="18">
        <f>LARGE('octsep cfs'!$K$5:$K$94,'octsep cfs rank'!$A6)</f>
        <v>41109</v>
      </c>
      <c r="V6" s="5" t="str">
        <f>VLOOKUP(W6,'octsep cfs'!$L$5:$O$94,4,FALSE)</f>
        <v>2010-11</v>
      </c>
      <c r="W6" s="18">
        <f>LARGE('octsep cfs'!$L$5:$L$94,'octsep cfs rank'!$A6)</f>
        <v>10201</v>
      </c>
      <c r="X6" s="5" t="str">
        <f>VLOOKUP(Y6,'octsep cfs'!$M$5:$O$94,3,FALSE)</f>
        <v>1967-68</v>
      </c>
      <c r="Y6" s="18">
        <f>LARGE('octsep cfs'!$M$5:$M$94,'octsep cfs rank'!$A6)</f>
        <v>9325</v>
      </c>
      <c r="Z6" s="5" t="str">
        <f>VLOOKUP(AA6,'octsep cfs'!$N$5:$O$94,2,FALSE)</f>
        <v>2010-11</v>
      </c>
      <c r="AA6" s="18">
        <f>LARGE('octsep cfs'!$N$5:$N$94,'octsep cfs rank'!$A6)</f>
        <v>17578</v>
      </c>
    </row>
    <row r="7" spans="1:27" x14ac:dyDescent="0.2">
      <c r="A7" s="5">
        <v>2</v>
      </c>
      <c r="B7" s="5" t="str">
        <f>VLOOKUP(C7,'octsep cfs'!$B$5:$O$94,14,FALSE)</f>
        <v>2016-17</v>
      </c>
      <c r="C7" s="18">
        <f>LARGE('octsep cfs'!$B$5:$B$94,'octsep cfs rank'!$A7)</f>
        <v>11654</v>
      </c>
      <c r="D7" s="5" t="str">
        <f>VLOOKUP(E7,'octsep cfs'!$C$5:$O$94,13,FALSE)</f>
        <v>1995-96</v>
      </c>
      <c r="E7" s="18">
        <f>LARGE('octsep cfs'!$C$5:$C$94,'octsep cfs rank'!$A7)</f>
        <v>14057</v>
      </c>
      <c r="F7" s="5" t="str">
        <f>VLOOKUP(G7,'octsep cfs'!$D$5:$O$94,12,FALSE)</f>
        <v>1933-34</v>
      </c>
      <c r="G7" s="18">
        <f>LARGE('octsep cfs'!$D$5:$D$94,'octsep cfs rank'!$A7)</f>
        <v>12285</v>
      </c>
      <c r="H7" s="5" t="str">
        <f>VLOOKUP(I7,'octsep cfs'!$E$5:$O$94,11,FALSE)</f>
        <v>1973-74</v>
      </c>
      <c r="I7" s="18">
        <f>LARGE('octsep cfs'!$E$5:$E$94,'octsep cfs rank'!$A7)</f>
        <v>9657</v>
      </c>
      <c r="J7" s="5" t="str">
        <f>VLOOKUP(K7,'octsep cfs'!$F$5:$O$94,10,FALSE)</f>
        <v>1970-71</v>
      </c>
      <c r="K7" s="18">
        <f>LARGE('octsep cfs'!$F$5:$F$94,'octsep cfs rank'!$A7)</f>
        <v>10971</v>
      </c>
      <c r="L7" s="5" t="str">
        <f>VLOOKUP(M7,'octsep cfs'!$G$5:$O$94,9,FALSE)</f>
        <v>2016-17</v>
      </c>
      <c r="M7" s="18">
        <f>LARGE('octsep cfs'!$G$5:$G$94,'octsep cfs rank'!$A7)</f>
        <v>16329</v>
      </c>
      <c r="N7" s="5" t="str">
        <f>VLOOKUP(O7,'octsep cfs'!$H$5:$O$94,8,FALSE)</f>
        <v>1942-43</v>
      </c>
      <c r="O7" s="18">
        <f>LARGE('octsep cfs'!$H$5:$H$94,'octsep cfs rank'!$A7)</f>
        <v>29807</v>
      </c>
      <c r="P7" s="5" t="str">
        <f>VLOOKUP(Q7,'octsep cfs'!$I$5:$O$94,7,FALSE)</f>
        <v>1996-97</v>
      </c>
      <c r="Q7" s="18">
        <f>LARGE('octsep cfs'!$I$5:$I$94,'octsep cfs rank'!$A7)</f>
        <v>60842</v>
      </c>
      <c r="R7" s="5" t="str">
        <f>VLOOKUP(S7,'octsep cfs'!$J$5:$O$94,6,FALSE)</f>
        <v>1932-33</v>
      </c>
      <c r="S7" s="18">
        <f>LARGE('octsep cfs'!$J$5:$J$94,'octsep cfs rank'!$A7)</f>
        <v>70112</v>
      </c>
      <c r="T7" s="5" t="str">
        <f>VLOOKUP(U7,'octsep cfs'!$K$5:$O$94,5,FALSE)</f>
        <v>1953-54</v>
      </c>
      <c r="U7" s="18">
        <f>LARGE('octsep cfs'!$K$5:$K$94,'octsep cfs rank'!$A7)</f>
        <v>32583</v>
      </c>
      <c r="V7" s="5" t="str">
        <f>VLOOKUP(W7,'octsep cfs'!$L$5:$O$94,4,FALSE)</f>
        <v>1975-76</v>
      </c>
      <c r="W7" s="18">
        <f>LARGE('octsep cfs'!$L$5:$L$94,'octsep cfs rank'!$A7)</f>
        <v>9097</v>
      </c>
      <c r="X7" s="5" t="str">
        <f>VLOOKUP(Y7,'octsep cfs'!$M$5:$O$94,3,FALSE)</f>
        <v>1984-85</v>
      </c>
      <c r="Y7" s="18">
        <f>LARGE('octsep cfs'!$M$5:$M$94,'octsep cfs rank'!$A7)</f>
        <v>8565</v>
      </c>
      <c r="Z7" s="5" t="str">
        <f>VLOOKUP(AA7,'octsep cfs'!$N$5:$O$94,2,FALSE)</f>
        <v>1973-74</v>
      </c>
      <c r="AA7" s="18">
        <f>LARGE('octsep cfs'!$N$5:$N$94,'octsep cfs rank'!$A7)</f>
        <v>16813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10990</v>
      </c>
      <c r="D8" s="5" t="str">
        <f>VLOOKUP(E8,'octsep cfs'!$C$5:$O$94,13,FALSE)</f>
        <v>1933-34</v>
      </c>
      <c r="E8" s="18">
        <f>LARGE('octsep cfs'!$C$5:$C$94,'octsep cfs rank'!$A8)</f>
        <v>13497</v>
      </c>
      <c r="F8" s="5" t="str">
        <f>VLOOKUP(G8,'octsep cfs'!$D$5:$O$94,12,FALSE)</f>
        <v>1989-90</v>
      </c>
      <c r="G8" s="18">
        <f>LARGE('octsep cfs'!$D$5:$D$94,'octsep cfs rank'!$A8)</f>
        <v>9853</v>
      </c>
      <c r="H8" s="5" t="str">
        <f>VLOOKUP(I8,'octsep cfs'!$E$5:$O$94,11,FALSE)</f>
        <v>2010-11</v>
      </c>
      <c r="I8" s="18">
        <f>LARGE('octsep cfs'!$E$5:$E$94,'octsep cfs rank'!$A8)</f>
        <v>8151</v>
      </c>
      <c r="J8" s="5" t="str">
        <f>VLOOKUP(K8,'octsep cfs'!$F$5:$O$94,10,FALSE)</f>
        <v>1995-96</v>
      </c>
      <c r="K8" s="18">
        <f>LARGE('octsep cfs'!$F$5:$F$94,'octsep cfs rank'!$A8)</f>
        <v>10070</v>
      </c>
      <c r="L8" s="5" t="str">
        <f>VLOOKUP(M8,'octsep cfs'!$G$5:$O$94,9,FALSE)</f>
        <v>1985-86</v>
      </c>
      <c r="M8" s="18">
        <f>LARGE('octsep cfs'!$G$5:$G$94,'octsep cfs rank'!$A8)</f>
        <v>12816</v>
      </c>
      <c r="N8" s="5" t="str">
        <f>VLOOKUP(O8,'octsep cfs'!$H$5:$O$94,8,FALSE)</f>
        <v>2011-12</v>
      </c>
      <c r="O8" s="18">
        <f>LARGE('octsep cfs'!$H$5:$H$94,'octsep cfs rank'!$A8)</f>
        <v>26588</v>
      </c>
      <c r="P8" s="5" t="str">
        <f>VLOOKUP(Q8,'octsep cfs'!$I$5:$O$94,7,FALSE)</f>
        <v>1953-54</v>
      </c>
      <c r="Q8" s="18">
        <f>LARGE('octsep cfs'!$I$5:$I$94,'octsep cfs rank'!$A8)</f>
        <v>54810</v>
      </c>
      <c r="R8" s="5" t="str">
        <f>VLOOKUP(S8,'octsep cfs'!$J$5:$O$94,6,FALSE)</f>
        <v>1963-64</v>
      </c>
      <c r="S8" s="18">
        <f>LARGE('octsep cfs'!$J$5:$J$94,'octsep cfs rank'!$A8)</f>
        <v>68600</v>
      </c>
      <c r="T8" s="5" t="str">
        <f>VLOOKUP(U8,'octsep cfs'!$K$5:$O$94,5,FALSE)</f>
        <v>1949-50</v>
      </c>
      <c r="U8" s="18">
        <f>LARGE('octsep cfs'!$K$5:$K$94,'octsep cfs rank'!$A8)</f>
        <v>31914</v>
      </c>
      <c r="V8" s="5" t="str">
        <f>VLOOKUP(W8,'octsep cfs'!$L$5:$O$94,4,FALSE)</f>
        <v>1949-50</v>
      </c>
      <c r="W8" s="18">
        <f>LARGE('octsep cfs'!$L$5:$L$94,'octsep cfs rank'!$A8)</f>
        <v>8818</v>
      </c>
      <c r="X8" s="5" t="str">
        <f>VLOOKUP(Y8,'octsep cfs'!$M$5:$O$94,3,FALSE)</f>
        <v>1958-59</v>
      </c>
      <c r="Y8" s="18">
        <f>LARGE('octsep cfs'!$M$5:$M$94,'octsep cfs rank'!$A8)</f>
        <v>8194</v>
      </c>
      <c r="Z8" s="5" t="str">
        <f>VLOOKUP(AA8,'octsep cfs'!$N$5:$O$94,2,FALSE)</f>
        <v>1995-96</v>
      </c>
      <c r="AA8" s="18">
        <f>LARGE('octsep cfs'!$N$5:$N$94,'octsep cfs rank'!$A8)</f>
        <v>16649</v>
      </c>
    </row>
    <row r="9" spans="1:27" x14ac:dyDescent="0.2">
      <c r="A9" s="5">
        <v>4</v>
      </c>
      <c r="B9" s="5" t="str">
        <f>VLOOKUP(C9,'octsep cfs'!$B$5:$O$94,14,FALSE)</f>
        <v>1947-48</v>
      </c>
      <c r="C9" s="18">
        <f>LARGE('octsep cfs'!$B$5:$B$94,'octsep cfs rank'!$A9)</f>
        <v>10033</v>
      </c>
      <c r="D9" s="5" t="str">
        <f>VLOOKUP(E9,'octsep cfs'!$C$5:$O$94,13,FALSE)</f>
        <v>2016-17</v>
      </c>
      <c r="E9" s="18">
        <f>LARGE('octsep cfs'!$C$5:$C$94,'octsep cfs rank'!$A9)</f>
        <v>13291</v>
      </c>
      <c r="F9" s="5" t="str">
        <f>VLOOKUP(G9,'octsep cfs'!$D$5:$O$94,12,FALSE)</f>
        <v>1975-76</v>
      </c>
      <c r="G9" s="18">
        <f>LARGE('octsep cfs'!$D$5:$D$94,'octsep cfs rank'!$A9)</f>
        <v>9112</v>
      </c>
      <c r="H9" s="5" t="str">
        <f>VLOOKUP(I9,'octsep cfs'!$E$5:$O$94,11,FALSE)</f>
        <v>2004-05</v>
      </c>
      <c r="I9" s="18">
        <f>LARGE('octsep cfs'!$E$5:$E$94,'octsep cfs rank'!$A9)</f>
        <v>8033</v>
      </c>
      <c r="J9" s="5" t="str">
        <f>VLOOKUP(K9,'octsep cfs'!$F$5:$O$94,10,FALSE)</f>
        <v>1950-51</v>
      </c>
      <c r="K9" s="18">
        <f>LARGE('octsep cfs'!$F$5:$F$94,'octsep cfs rank'!$A9)</f>
        <v>8343</v>
      </c>
      <c r="L9" s="5" t="str">
        <f>VLOOKUP(M9,'octsep cfs'!$G$5:$O$94,9,FALSE)</f>
        <v>2006-07</v>
      </c>
      <c r="M9" s="18">
        <f>LARGE('octsep cfs'!$G$5:$G$94,'octsep cfs rank'!$A9)</f>
        <v>12718</v>
      </c>
      <c r="N9" s="5" t="str">
        <f>VLOOKUP(O9,'octsep cfs'!$H$5:$O$94,8,FALSE)</f>
        <v>2015-16</v>
      </c>
      <c r="O9" s="18">
        <f>LARGE('octsep cfs'!$H$5:$H$94,'octsep cfs rank'!$A9)</f>
        <v>24628</v>
      </c>
      <c r="P9" s="5" t="str">
        <f>VLOOKUP(Q9,'octsep cfs'!$I$5:$O$94,7,FALSE)</f>
        <v>1946-47</v>
      </c>
      <c r="Q9" s="18">
        <f>LARGE('octsep cfs'!$I$5:$I$94,'octsep cfs rank'!$A9)</f>
        <v>54345</v>
      </c>
      <c r="R9" s="5" t="str">
        <f>VLOOKUP(S9,'octsep cfs'!$J$5:$O$94,6,FALSE)</f>
        <v>1958-59</v>
      </c>
      <c r="S9" s="18">
        <f>LARGE('octsep cfs'!$J$5:$J$94,'octsep cfs rank'!$A9)</f>
        <v>66997</v>
      </c>
      <c r="T9" s="5" t="str">
        <f>VLOOKUP(U9,'octsep cfs'!$K$5:$O$94,5,FALSE)</f>
        <v>1973-74</v>
      </c>
      <c r="U9" s="18">
        <f>LARGE('octsep cfs'!$K$5:$K$94,'octsep cfs rank'!$A9)</f>
        <v>26894</v>
      </c>
      <c r="V9" s="5" t="str">
        <f>VLOOKUP(W9,'octsep cfs'!$L$5:$O$94,4,FALSE)</f>
        <v>1953-54</v>
      </c>
      <c r="W9" s="18">
        <f>LARGE('octsep cfs'!$L$5:$L$94,'octsep cfs rank'!$A9)</f>
        <v>8310</v>
      </c>
      <c r="X9" s="5" t="str">
        <f>VLOOKUP(Y9,'octsep cfs'!$M$5:$O$94,3,FALSE)</f>
        <v>2003-04</v>
      </c>
      <c r="Y9" s="18">
        <f>LARGE('octsep cfs'!$M$5:$M$94,'octsep cfs rank'!$A9)</f>
        <v>8182</v>
      </c>
      <c r="Z9" s="5" t="str">
        <f>VLOOKUP(AA9,'octsep cfs'!$N$5:$O$94,2,FALSE)</f>
        <v>1958-59</v>
      </c>
      <c r="AA9" s="18">
        <f>LARGE('octsep cfs'!$N$5:$N$94,'octsep cfs rank'!$A9)</f>
        <v>16622</v>
      </c>
    </row>
    <row r="10" spans="1:27" x14ac:dyDescent="0.2">
      <c r="A10" s="5">
        <v>5</v>
      </c>
      <c r="B10" s="5" t="str">
        <f>VLOOKUP(C10,'octsep cfs'!$B$5:$O$94,14,FALSE)</f>
        <v>1968-69</v>
      </c>
      <c r="C10" s="18">
        <f>LARGE('octsep cfs'!$B$5:$B$94,'octsep cfs rank'!$A10)</f>
        <v>8993</v>
      </c>
      <c r="D10" s="5" t="str">
        <f>VLOOKUP(E10,'octsep cfs'!$C$5:$O$94,13,FALSE)</f>
        <v>2006-07</v>
      </c>
      <c r="E10" s="18">
        <f>LARGE('octsep cfs'!$C$5:$C$94,'octsep cfs rank'!$A10)</f>
        <v>11613</v>
      </c>
      <c r="F10" s="5" t="str">
        <f>VLOOKUP(G10,'octsep cfs'!$D$5:$O$94,12,FALSE)</f>
        <v>1950-51</v>
      </c>
      <c r="G10" s="18">
        <f>LARGE('octsep cfs'!$D$5:$D$94,'octsep cfs rank'!$A10)</f>
        <v>9035</v>
      </c>
      <c r="H10" s="5" t="str">
        <f>VLOOKUP(I10,'octsep cfs'!$E$5:$O$94,11,FALSE)</f>
        <v>2005-06</v>
      </c>
      <c r="I10" s="18">
        <f>LARGE('octsep cfs'!$E$5:$E$94,'octsep cfs rank'!$A10)</f>
        <v>7474</v>
      </c>
      <c r="J10" s="5" t="str">
        <f>VLOOKUP(K10,'octsep cfs'!$F$5:$O$94,10,FALSE)</f>
        <v>2004-05</v>
      </c>
      <c r="K10" s="18">
        <f>LARGE('octsep cfs'!$F$5:$F$94,'octsep cfs rank'!$A10)</f>
        <v>6569</v>
      </c>
      <c r="L10" s="5" t="str">
        <f>VLOOKUP(M10,'octsep cfs'!$G$5:$O$94,9,FALSE)</f>
        <v>1971-72</v>
      </c>
      <c r="M10" s="18">
        <f>LARGE('octsep cfs'!$G$5:$G$94,'octsep cfs rank'!$A10)</f>
        <v>11569</v>
      </c>
      <c r="N10" s="5" t="str">
        <f>VLOOKUP(O10,'octsep cfs'!$H$5:$O$94,8,FALSE)</f>
        <v>1989-90</v>
      </c>
      <c r="O10" s="18">
        <f>LARGE('octsep cfs'!$H$5:$H$94,'octsep cfs rank'!$A10)</f>
        <v>23748</v>
      </c>
      <c r="P10" s="5" t="str">
        <f>VLOOKUP(Q10,'octsep cfs'!$I$5:$O$94,7,FALSE)</f>
        <v>1956-57</v>
      </c>
      <c r="Q10" s="18">
        <f>LARGE('octsep cfs'!$I$5:$I$94,'octsep cfs rank'!$A10)</f>
        <v>53739</v>
      </c>
      <c r="R10" s="5" t="str">
        <f>VLOOKUP(S10,'octsep cfs'!$J$5:$O$94,6,FALSE)</f>
        <v>2010-11</v>
      </c>
      <c r="S10" s="18">
        <f>LARGE('octsep cfs'!$J$5:$J$94,'octsep cfs rank'!$A10)</f>
        <v>64794</v>
      </c>
      <c r="T10" s="5" t="str">
        <f>VLOOKUP(U10,'octsep cfs'!$K$5:$O$94,5,FALSE)</f>
        <v>1974-75</v>
      </c>
      <c r="U10" s="18">
        <f>LARGE('octsep cfs'!$K$5:$K$94,'octsep cfs rank'!$A10)</f>
        <v>25003</v>
      </c>
      <c r="V10" s="5" t="str">
        <f>VLOOKUP(W10,'octsep cfs'!$L$5:$O$94,4,FALSE)</f>
        <v>1964-65</v>
      </c>
      <c r="W10" s="18">
        <f>LARGE('octsep cfs'!$L$5:$L$94,'octsep cfs rank'!$A10)</f>
        <v>7784</v>
      </c>
      <c r="X10" s="5" t="str">
        <f>VLOOKUP(Y10,'octsep cfs'!$M$5:$O$94,3,FALSE)</f>
        <v>1964-65</v>
      </c>
      <c r="Y10" s="18">
        <f>LARGE('octsep cfs'!$M$5:$M$94,'octsep cfs rank'!$A10)</f>
        <v>6985</v>
      </c>
      <c r="Z10" s="5" t="str">
        <f>VLOOKUP(AA10,'octsep cfs'!$N$5:$O$94,2,FALSE)</f>
        <v>1996-97</v>
      </c>
      <c r="AA10" s="18">
        <f>LARGE('octsep cfs'!$N$5:$N$94,'octsep cfs rank'!$A10)</f>
        <v>16138</v>
      </c>
    </row>
    <row r="11" spans="1:27" x14ac:dyDescent="0.2">
      <c r="A11" s="5">
        <v>6</v>
      </c>
      <c r="B11" s="5" t="str">
        <f>VLOOKUP(C11,'octsep cfs'!$B$5:$O$94,14,FALSE)</f>
        <v>1933-34</v>
      </c>
      <c r="C11" s="18">
        <f>LARGE('octsep cfs'!$B$5:$B$94,'octsep cfs rank'!$A11)</f>
        <v>8875</v>
      </c>
      <c r="D11" s="5" t="str">
        <f>VLOOKUP(E11,'octsep cfs'!$C$5:$O$94,13,FALSE)</f>
        <v>1990-91</v>
      </c>
      <c r="E11" s="18">
        <f>LARGE('octsep cfs'!$C$5:$C$94,'octsep cfs rank'!$A11)</f>
        <v>11037</v>
      </c>
      <c r="F11" s="5" t="str">
        <f>VLOOKUP(G11,'octsep cfs'!$D$5:$O$94,12,FALSE)</f>
        <v>1941-42</v>
      </c>
      <c r="G11" s="18">
        <f>LARGE('octsep cfs'!$D$5:$D$94,'octsep cfs rank'!$A11)</f>
        <v>8601</v>
      </c>
      <c r="H11" s="5" t="str">
        <f>VLOOKUP(I11,'octsep cfs'!$E$5:$O$94,11,FALSE)</f>
        <v>1980-81</v>
      </c>
      <c r="I11" s="18">
        <f>LARGE('octsep cfs'!$E$5:$E$94,'octsep cfs rank'!$A11)</f>
        <v>7409</v>
      </c>
      <c r="J11" s="5" t="str">
        <f>VLOOKUP(K11,'octsep cfs'!$F$5:$O$94,10,FALSE)</f>
        <v>1933-34</v>
      </c>
      <c r="K11" s="18">
        <f>LARGE('octsep cfs'!$F$5:$F$94,'octsep cfs rank'!$A11)</f>
        <v>6539</v>
      </c>
      <c r="L11" s="5" t="str">
        <f>VLOOKUP(M11,'octsep cfs'!$G$5:$O$94,9,FALSE)</f>
        <v>1933-34</v>
      </c>
      <c r="M11" s="18">
        <f>LARGE('octsep cfs'!$G$5:$G$94,'octsep cfs rank'!$A11)</f>
        <v>8780</v>
      </c>
      <c r="N11" s="5" t="str">
        <f>VLOOKUP(O11,'octsep cfs'!$H$5:$O$94,8,FALSE)</f>
        <v>1951-52</v>
      </c>
      <c r="O11" s="18">
        <f>LARGE('octsep cfs'!$H$5:$H$94,'octsep cfs rank'!$A11)</f>
        <v>23433</v>
      </c>
      <c r="P11" s="5" t="str">
        <f>VLOOKUP(Q11,'octsep cfs'!$I$5:$O$94,7,FALSE)</f>
        <v>1947-48</v>
      </c>
      <c r="Q11" s="18">
        <f>LARGE('octsep cfs'!$I$5:$I$94,'octsep cfs rank'!$A11)</f>
        <v>53528</v>
      </c>
      <c r="R11" s="5" t="str">
        <f>VLOOKUP(S11,'octsep cfs'!$J$5:$O$94,6,FALSE)</f>
        <v>1966-67</v>
      </c>
      <c r="S11" s="18">
        <f>LARGE('octsep cfs'!$J$5:$J$94,'octsep cfs rank'!$A11)</f>
        <v>61289</v>
      </c>
      <c r="T11" s="5" t="str">
        <f>VLOOKUP(U11,'octsep cfs'!$K$5:$O$94,5,FALSE)</f>
        <v>1942-43</v>
      </c>
      <c r="U11" s="18">
        <f>LARGE('octsep cfs'!$K$5:$K$94,'octsep cfs rank'!$A11)</f>
        <v>24749</v>
      </c>
      <c r="V11" s="5" t="str">
        <f>VLOOKUP(W11,'octsep cfs'!$L$5:$O$94,4,FALSE)</f>
        <v>1971-72</v>
      </c>
      <c r="W11" s="18">
        <f>LARGE('octsep cfs'!$L$5:$L$94,'octsep cfs rank'!$A11)</f>
        <v>7677</v>
      </c>
      <c r="X11" s="5" t="str">
        <f>VLOOKUP(Y11,'octsep cfs'!$M$5:$O$94,3,FALSE)</f>
        <v>1950-51</v>
      </c>
      <c r="Y11" s="18">
        <f>LARGE('octsep cfs'!$M$5:$M$94,'octsep cfs rank'!$A11)</f>
        <v>6401</v>
      </c>
      <c r="Z11" s="5" t="str">
        <f>VLOOKUP(AA11,'octsep cfs'!$N$5:$O$94,2,FALSE)</f>
        <v>1950-51</v>
      </c>
      <c r="AA11" s="18">
        <f>LARGE('octsep cfs'!$N$5:$N$94,'octsep cfs rank'!$A11)</f>
        <v>15872</v>
      </c>
    </row>
    <row r="12" spans="1:27" x14ac:dyDescent="0.2">
      <c r="A12" s="5">
        <v>7</v>
      </c>
      <c r="B12" s="5" t="str">
        <f>VLOOKUP(C12,'octsep cfs'!$B$5:$O$94,14,FALSE)</f>
        <v>1985-86</v>
      </c>
      <c r="C12" s="18">
        <f>LARGE('octsep cfs'!$B$5:$B$94,'octsep cfs rank'!$A12)</f>
        <v>8646</v>
      </c>
      <c r="D12" s="5" t="str">
        <f>VLOOKUP(E12,'octsep cfs'!$C$5:$O$94,13,FALSE)</f>
        <v>1959-60</v>
      </c>
      <c r="E12" s="18">
        <f>LARGE('octsep cfs'!$C$5:$C$94,'octsep cfs rank'!$A12)</f>
        <v>10787</v>
      </c>
      <c r="F12" s="5" t="str">
        <f>VLOOKUP(G12,'octsep cfs'!$D$5:$O$94,12,FALSE)</f>
        <v>2012-13</v>
      </c>
      <c r="G12" s="18">
        <f>LARGE('octsep cfs'!$D$5:$D$94,'octsep cfs rank'!$A12)</f>
        <v>7824</v>
      </c>
      <c r="H12" s="5" t="str">
        <f>VLOOKUP(I12,'octsep cfs'!$E$5:$O$94,11,FALSE)</f>
        <v>1958-59</v>
      </c>
      <c r="I12" s="18">
        <f>LARGE('octsep cfs'!$E$5:$E$94,'octsep cfs rank'!$A12)</f>
        <v>6990</v>
      </c>
      <c r="J12" s="5" t="str">
        <f>VLOOKUP(K12,'octsep cfs'!$F$5:$O$94,10,FALSE)</f>
        <v>1994-95</v>
      </c>
      <c r="K12" s="18">
        <f>LARGE('octsep cfs'!$F$5:$F$94,'octsep cfs rank'!$A12)</f>
        <v>6456</v>
      </c>
      <c r="L12" s="5" t="str">
        <f>VLOOKUP(M12,'octsep cfs'!$G$5:$O$94,9,FALSE)</f>
        <v>1994-95</v>
      </c>
      <c r="M12" s="18">
        <f>LARGE('octsep cfs'!$G$5:$G$94,'octsep cfs rank'!$A12)</f>
        <v>8525</v>
      </c>
      <c r="N12" s="5" t="str">
        <f>VLOOKUP(O12,'octsep cfs'!$H$5:$O$94,8,FALSE)</f>
        <v>1968-69</v>
      </c>
      <c r="O12" s="18">
        <f>LARGE('octsep cfs'!$H$5:$H$94,'octsep cfs rank'!$A12)</f>
        <v>23243</v>
      </c>
      <c r="P12" s="5" t="str">
        <f>VLOOKUP(Q12,'octsep cfs'!$I$5:$O$94,7,FALSE)</f>
        <v>1970-71</v>
      </c>
      <c r="Q12" s="18">
        <f>LARGE('octsep cfs'!$I$5:$I$94,'octsep cfs rank'!$A12)</f>
        <v>53119</v>
      </c>
      <c r="R12" s="5" t="str">
        <f>VLOOKUP(S12,'octsep cfs'!$J$5:$O$94,6,FALSE)</f>
        <v>1974-75</v>
      </c>
      <c r="S12" s="18">
        <f>LARGE('octsep cfs'!$J$5:$J$94,'octsep cfs rank'!$A12)</f>
        <v>61053</v>
      </c>
      <c r="T12" s="5" t="str">
        <f>VLOOKUP(U12,'octsep cfs'!$K$5:$O$94,5,FALSE)</f>
        <v>1990-91</v>
      </c>
      <c r="U12" s="18">
        <f>LARGE('octsep cfs'!$K$5:$K$94,'octsep cfs rank'!$A12)</f>
        <v>24631</v>
      </c>
      <c r="V12" s="5" t="str">
        <f>VLOOKUP(W12,'octsep cfs'!$L$5:$O$94,4,FALSE)</f>
        <v>1992-93</v>
      </c>
      <c r="W12" s="18">
        <f>LARGE('octsep cfs'!$L$5:$L$94,'octsep cfs rank'!$A12)</f>
        <v>7507</v>
      </c>
      <c r="X12" s="5" t="str">
        <f>VLOOKUP(Y12,'octsep cfs'!$M$5:$O$94,3,FALSE)</f>
        <v>1977-78</v>
      </c>
      <c r="Y12" s="18">
        <f>LARGE('octsep cfs'!$M$5:$M$94,'octsep cfs rank'!$A12)</f>
        <v>6160</v>
      </c>
      <c r="Z12" s="5" t="str">
        <f>VLOOKUP(AA12,'octsep cfs'!$N$5:$O$94,2,FALSE)</f>
        <v>1933-34</v>
      </c>
      <c r="AA12" s="18">
        <f>LARGE('octsep cfs'!$N$5:$N$94,'octsep cfs rank'!$A12)</f>
        <v>15358</v>
      </c>
    </row>
    <row r="13" spans="1:27" x14ac:dyDescent="0.2">
      <c r="A13" s="5">
        <v>8</v>
      </c>
      <c r="B13" s="5" t="str">
        <f>VLOOKUP(C13,'octsep cfs'!$B$5:$O$94,14,FALSE)</f>
        <v>1950-51</v>
      </c>
      <c r="C13" s="18">
        <f>LARGE('octsep cfs'!$B$5:$B$94,'octsep cfs rank'!$A13)</f>
        <v>7515</v>
      </c>
      <c r="D13" s="5" t="str">
        <f>VLOOKUP(E13,'octsep cfs'!$C$5:$O$94,13,FALSE)</f>
        <v>1985-86</v>
      </c>
      <c r="E13" s="18">
        <f>LARGE('octsep cfs'!$C$5:$C$94,'octsep cfs rank'!$A13)</f>
        <v>9950</v>
      </c>
      <c r="F13" s="5" t="str">
        <f>VLOOKUP(G13,'octsep cfs'!$D$5:$O$94,12,FALSE)</f>
        <v>1980-81</v>
      </c>
      <c r="G13" s="18">
        <f>LARGE('octsep cfs'!$D$5:$D$94,'octsep cfs rank'!$A13)</f>
        <v>7706</v>
      </c>
      <c r="H13" s="5" t="str">
        <f>VLOOKUP(I13,'octsep cfs'!$E$5:$O$94,11,FALSE)</f>
        <v>1950-51</v>
      </c>
      <c r="I13" s="18">
        <f>LARGE('octsep cfs'!$E$5:$E$94,'octsep cfs rank'!$A13)</f>
        <v>6621</v>
      </c>
      <c r="J13" s="5" t="str">
        <f>VLOOKUP(K13,'octsep cfs'!$F$5:$O$94,10,FALSE)</f>
        <v>1962-63</v>
      </c>
      <c r="K13" s="18">
        <f>LARGE('octsep cfs'!$F$5:$F$94,'octsep cfs rank'!$A13)</f>
        <v>6303</v>
      </c>
      <c r="L13" s="5" t="str">
        <f>VLOOKUP(M13,'octsep cfs'!$G$5:$O$94,9,FALSE)</f>
        <v>2015-16</v>
      </c>
      <c r="M13" s="18">
        <f>LARGE('octsep cfs'!$G$5:$G$94,'octsep cfs rank'!$A13)</f>
        <v>8321</v>
      </c>
      <c r="N13" s="5" t="str">
        <f>VLOOKUP(O13,'octsep cfs'!$H$5:$O$94,8,FALSE)</f>
        <v>2016-17</v>
      </c>
      <c r="O13" s="18">
        <f>LARGE('octsep cfs'!$H$5:$H$94,'octsep cfs rank'!$A13)</f>
        <v>22842</v>
      </c>
      <c r="P13" s="5" t="str">
        <f>VLOOKUP(Q13,'octsep cfs'!$I$5:$O$94,7,FALSE)</f>
        <v>1950-51</v>
      </c>
      <c r="Q13" s="18">
        <f>LARGE('octsep cfs'!$I$5:$I$94,'octsep cfs rank'!$A13)</f>
        <v>52946</v>
      </c>
      <c r="R13" s="5" t="str">
        <f>VLOOKUP(S13,'octsep cfs'!$J$5:$O$94,6,FALSE)</f>
        <v>1971-72</v>
      </c>
      <c r="S13" s="18">
        <f>LARGE('octsep cfs'!$J$5:$J$94,'octsep cfs rank'!$A13)</f>
        <v>60842</v>
      </c>
      <c r="T13" s="5" t="str">
        <f>VLOOKUP(U13,'octsep cfs'!$K$5:$O$94,5,FALSE)</f>
        <v>1950-51</v>
      </c>
      <c r="U13" s="18">
        <f>LARGE('octsep cfs'!$K$5:$K$94,'octsep cfs rank'!$A13)</f>
        <v>24488</v>
      </c>
      <c r="V13" s="5" t="str">
        <f>VLOOKUP(W13,'octsep cfs'!$L$5:$O$94,4,FALSE)</f>
        <v>1974-75</v>
      </c>
      <c r="W13" s="18">
        <f>LARGE('octsep cfs'!$L$5:$L$94,'octsep cfs rank'!$A13)</f>
        <v>7330</v>
      </c>
      <c r="X13" s="5" t="str">
        <f>VLOOKUP(Y13,'octsep cfs'!$M$5:$O$94,3,FALSE)</f>
        <v>1963-64</v>
      </c>
      <c r="Y13" s="18">
        <f>LARGE('octsep cfs'!$M$5:$M$94,'octsep cfs rank'!$A13)</f>
        <v>5811</v>
      </c>
      <c r="Z13" s="5" t="str">
        <f>VLOOKUP(AA13,'octsep cfs'!$N$5:$O$94,2,FALSE)</f>
        <v>1964-65</v>
      </c>
      <c r="AA13" s="18">
        <f>LARGE('octsep cfs'!$N$5:$N$94,'octsep cfs rank'!$A13)</f>
        <v>15196</v>
      </c>
    </row>
    <row r="14" spans="1:27" x14ac:dyDescent="0.2">
      <c r="A14" s="5">
        <v>9</v>
      </c>
      <c r="B14" s="5" t="str">
        <f>VLOOKUP(C14,'octsep cfs'!$B$5:$O$94,14,FALSE)</f>
        <v>2005-06</v>
      </c>
      <c r="C14" s="18">
        <f>LARGE('octsep cfs'!$B$5:$B$94,'octsep cfs rank'!$A14)</f>
        <v>7363</v>
      </c>
      <c r="D14" s="5" t="str">
        <f>VLOOKUP(E14,'octsep cfs'!$C$5:$O$94,13,FALSE)</f>
        <v>2012-13</v>
      </c>
      <c r="E14" s="18">
        <f>LARGE('octsep cfs'!$C$5:$C$94,'octsep cfs rank'!$A14)</f>
        <v>9556</v>
      </c>
      <c r="F14" s="5" t="str">
        <f>VLOOKUP(G14,'octsep cfs'!$D$5:$O$94,12,FALSE)</f>
        <v>1958-59</v>
      </c>
      <c r="G14" s="18">
        <f>LARGE('octsep cfs'!$D$5:$D$94,'octsep cfs rank'!$A14)</f>
        <v>7618</v>
      </c>
      <c r="H14" s="5" t="str">
        <f>VLOOKUP(I14,'octsep cfs'!$E$5:$O$94,11,FALSE)</f>
        <v>1995-96</v>
      </c>
      <c r="I14" s="18">
        <f>LARGE('octsep cfs'!$E$5:$E$94,'octsep cfs rank'!$A14)</f>
        <v>6361</v>
      </c>
      <c r="J14" s="5" t="str">
        <f>VLOOKUP(K14,'octsep cfs'!$F$5:$O$94,10,FALSE)</f>
        <v>2017-18</v>
      </c>
      <c r="K14" s="18">
        <f>LARGE('octsep cfs'!$F$5:$F$94,'octsep cfs rank'!$A14)</f>
        <v>6220</v>
      </c>
      <c r="L14" s="5" t="str">
        <f>VLOOKUP(M14,'octsep cfs'!$G$5:$O$94,9,FALSE)</f>
        <v>1995-96</v>
      </c>
      <c r="M14" s="18">
        <f>LARGE('octsep cfs'!$G$5:$G$94,'octsep cfs rank'!$A14)</f>
        <v>7346</v>
      </c>
      <c r="N14" s="5" t="str">
        <f>VLOOKUP(O14,'octsep cfs'!$H$5:$O$94,8,FALSE)</f>
        <v>1995-96</v>
      </c>
      <c r="O14" s="18">
        <f>LARGE('octsep cfs'!$H$5:$H$94,'octsep cfs rank'!$A14)</f>
        <v>22312</v>
      </c>
      <c r="P14" s="5" t="str">
        <f>VLOOKUP(Q14,'octsep cfs'!$I$5:$O$94,7,FALSE)</f>
        <v>1955-56</v>
      </c>
      <c r="Q14" s="18">
        <f>LARGE('octsep cfs'!$I$5:$I$94,'octsep cfs rank'!$A14)</f>
        <v>51104</v>
      </c>
      <c r="R14" s="5" t="str">
        <f>VLOOKUP(S14,'octsep cfs'!$J$5:$O$94,6,FALSE)</f>
        <v>1996-97</v>
      </c>
      <c r="S14" s="18">
        <f>LARGE('octsep cfs'!$J$5:$J$94,'octsep cfs rank'!$A14)</f>
        <v>60373</v>
      </c>
      <c r="T14" s="5" t="str">
        <f>VLOOKUP(U14,'octsep cfs'!$K$5:$O$94,5,FALSE)</f>
        <v>1958-59</v>
      </c>
      <c r="U14" s="18">
        <f>LARGE('octsep cfs'!$K$5:$K$94,'octsep cfs rank'!$A14)</f>
        <v>23720</v>
      </c>
      <c r="V14" s="5" t="str">
        <f>VLOOKUP(W14,'octsep cfs'!$L$5:$O$94,4,FALSE)</f>
        <v>1973-74</v>
      </c>
      <c r="W14" s="18">
        <f>LARGE('octsep cfs'!$L$5:$L$94,'octsep cfs rank'!$A14)</f>
        <v>7300</v>
      </c>
      <c r="X14" s="5" t="str">
        <f>VLOOKUP(Y14,'octsep cfs'!$M$5:$O$94,3,FALSE)</f>
        <v>1974-75</v>
      </c>
      <c r="Y14" s="18">
        <f>LARGE('octsep cfs'!$M$5:$M$94,'octsep cfs rank'!$A14)</f>
        <v>5569</v>
      </c>
      <c r="Z14" s="5" t="str">
        <f>VLOOKUP(AA14,'octsep cfs'!$N$5:$O$94,2,FALSE)</f>
        <v>1990-91</v>
      </c>
      <c r="AA14" s="18">
        <f>LARGE('octsep cfs'!$N$5:$N$94,'octsep cfs rank'!$A14)</f>
        <v>14973</v>
      </c>
    </row>
    <row r="15" spans="1:27" x14ac:dyDescent="0.2">
      <c r="A15" s="5">
        <v>10</v>
      </c>
      <c r="B15" s="5" t="str">
        <f>VLOOKUP(C15,'octsep cfs'!$B$5:$O$94,14,FALSE)</f>
        <v>1995-96</v>
      </c>
      <c r="C15" s="18">
        <f>LARGE('octsep cfs'!$B$5:$B$94,'octsep cfs rank'!$A15)</f>
        <v>7181</v>
      </c>
      <c r="D15" s="5" t="str">
        <f>VLOOKUP(E15,'octsep cfs'!$C$5:$O$94,13,FALSE)</f>
        <v>1999-2000</v>
      </c>
      <c r="E15" s="18">
        <f>LARGE('octsep cfs'!$C$5:$C$94,'octsep cfs rank'!$A15)</f>
        <v>8710</v>
      </c>
      <c r="F15" s="5" t="str">
        <f>VLOOKUP(G15,'octsep cfs'!$D$5:$O$94,12,FALSE)</f>
        <v>2004-05</v>
      </c>
      <c r="G15" s="18">
        <f>LARGE('octsep cfs'!$D$5:$D$94,'octsep cfs rank'!$A15)</f>
        <v>7341</v>
      </c>
      <c r="H15" s="5" t="str">
        <f>VLOOKUP(I15,'octsep cfs'!$E$5:$O$94,11,FALSE)</f>
        <v>2014-15</v>
      </c>
      <c r="I15" s="18">
        <f>LARGE('octsep cfs'!$E$5:$E$94,'octsep cfs rank'!$A15)</f>
        <v>6094</v>
      </c>
      <c r="J15" s="5" t="str">
        <f>VLOOKUP(K15,'octsep cfs'!$F$5:$O$94,10,FALSE)</f>
        <v>2016-17</v>
      </c>
      <c r="K15" s="18">
        <f>LARGE('octsep cfs'!$F$5:$F$94,'octsep cfs rank'!$A15)</f>
        <v>5672</v>
      </c>
      <c r="L15" s="5" t="str">
        <f>VLOOKUP(M15,'octsep cfs'!$G$5:$O$94,9,FALSE)</f>
        <v>1967-68</v>
      </c>
      <c r="M15" s="18">
        <f>LARGE('octsep cfs'!$G$5:$G$94,'octsep cfs rank'!$A15)</f>
        <v>7202</v>
      </c>
      <c r="N15" s="5" t="str">
        <f>VLOOKUP(O15,'octsep cfs'!$H$5:$O$94,8,FALSE)</f>
        <v>1961-62</v>
      </c>
      <c r="O15" s="18">
        <f>LARGE('octsep cfs'!$H$5:$H$94,'octsep cfs rank'!$A15)</f>
        <v>21506</v>
      </c>
      <c r="P15" s="5" t="str">
        <f>VLOOKUP(Q15,'octsep cfs'!$I$5:$O$94,7,FALSE)</f>
        <v>1933-34</v>
      </c>
      <c r="Q15" s="18">
        <f>LARGE('octsep cfs'!$I$5:$I$94,'octsep cfs rank'!$A15)</f>
        <v>50058</v>
      </c>
      <c r="R15" s="5" t="str">
        <f>VLOOKUP(S15,'octsep cfs'!$J$5:$O$94,6,FALSE)</f>
        <v>1949-50</v>
      </c>
      <c r="S15" s="18">
        <f>LARGE('octsep cfs'!$J$5:$J$94,'octsep cfs rank'!$A15)</f>
        <v>60001</v>
      </c>
      <c r="T15" s="5" t="str">
        <f>VLOOKUP(U15,'octsep cfs'!$K$5:$O$94,5,FALSE)</f>
        <v>1981-82</v>
      </c>
      <c r="U15" s="18">
        <f>LARGE('octsep cfs'!$K$5:$K$94,'octsep cfs rank'!$A15)</f>
        <v>22384</v>
      </c>
      <c r="V15" s="5" t="str">
        <f>VLOOKUP(W15,'octsep cfs'!$L$5:$O$94,4,FALSE)</f>
        <v>1977-78</v>
      </c>
      <c r="W15" s="18">
        <f>LARGE('octsep cfs'!$L$5:$L$94,'octsep cfs rank'!$A15)</f>
        <v>7128</v>
      </c>
      <c r="X15" s="5" t="str">
        <f>VLOOKUP(Y15,'octsep cfs'!$M$5:$O$94,3,FALSE)</f>
        <v>1953-54</v>
      </c>
      <c r="Y15" s="18">
        <f>LARGE('octsep cfs'!$M$5:$M$94,'octsep cfs rank'!$A15)</f>
        <v>5558</v>
      </c>
      <c r="Z15" s="5" t="str">
        <f>VLOOKUP(AA15,'octsep cfs'!$N$5:$O$94,2,FALSE)</f>
        <v>1953-54</v>
      </c>
      <c r="AA15" s="18">
        <f>LARGE('octsep cfs'!$N$5:$N$94,'octsep cfs rank'!$A15)</f>
        <v>14898</v>
      </c>
    </row>
    <row r="16" spans="1:27" x14ac:dyDescent="0.2">
      <c r="A16" s="5">
        <v>11</v>
      </c>
      <c r="B16" s="5" t="str">
        <f>VLOOKUP(C16,'octsep cfs'!$B$5:$O$94,14,FALSE)</f>
        <v>1955-56</v>
      </c>
      <c r="C16" s="18">
        <f>LARGE('octsep cfs'!$B$5:$B$94,'octsep cfs rank'!$A16)</f>
        <v>6502</v>
      </c>
      <c r="D16" s="5" t="str">
        <f>VLOOKUP(E16,'octsep cfs'!$C$5:$O$94,13,FALSE)</f>
        <v>1950-51</v>
      </c>
      <c r="E16" s="18">
        <f>LARGE('octsep cfs'!$C$5:$C$94,'octsep cfs rank'!$A16)</f>
        <v>8244</v>
      </c>
      <c r="F16" s="5" t="str">
        <f>VLOOKUP(G16,'octsep cfs'!$D$5:$O$94,12,FALSE)</f>
        <v>1959-60</v>
      </c>
      <c r="G16" s="18">
        <f>LARGE('octsep cfs'!$D$5:$D$94,'octsep cfs rank'!$A16)</f>
        <v>7104</v>
      </c>
      <c r="H16" s="5" t="str">
        <f>VLOOKUP(I16,'octsep cfs'!$E$5:$O$94,11,FALSE)</f>
        <v>1989-90</v>
      </c>
      <c r="I16" s="18">
        <f>LARGE('octsep cfs'!$E$5:$E$94,'octsep cfs rank'!$A16)</f>
        <v>6074</v>
      </c>
      <c r="J16" s="5" t="str">
        <f>VLOOKUP(K16,'octsep cfs'!$F$5:$O$94,10,FALSE)</f>
        <v>1973-74</v>
      </c>
      <c r="K16" s="18">
        <f>LARGE('octsep cfs'!$F$5:$F$94,'octsep cfs rank'!$A16)</f>
        <v>5628</v>
      </c>
      <c r="L16" s="5" t="str">
        <f>VLOOKUP(M16,'octsep cfs'!$G$5:$O$94,9,FALSE)</f>
        <v>1959-60</v>
      </c>
      <c r="M16" s="18">
        <f>LARGE('octsep cfs'!$G$5:$G$94,'octsep cfs rank'!$A16)</f>
        <v>6935</v>
      </c>
      <c r="N16" s="5" t="str">
        <f>VLOOKUP(O16,'octsep cfs'!$H$5:$O$94,8,FALSE)</f>
        <v>1929-30</v>
      </c>
      <c r="O16" s="18">
        <f>LARGE('octsep cfs'!$H$5:$H$94,'octsep cfs rank'!$A16)</f>
        <v>21497</v>
      </c>
      <c r="P16" s="5" t="str">
        <f>VLOOKUP(Q16,'octsep cfs'!$I$5:$O$94,7,FALSE)</f>
        <v>1957-58</v>
      </c>
      <c r="Q16" s="18">
        <f>LARGE('octsep cfs'!$I$5:$I$94,'octsep cfs rank'!$A16)</f>
        <v>48853</v>
      </c>
      <c r="R16" s="5" t="str">
        <f>VLOOKUP(S16,'octsep cfs'!$J$5:$O$94,6,FALSE)</f>
        <v>1964-65</v>
      </c>
      <c r="S16" s="18">
        <f>LARGE('octsep cfs'!$J$5:$J$94,'octsep cfs rank'!$A16)</f>
        <v>56190</v>
      </c>
      <c r="T16" s="5" t="str">
        <f>VLOOKUP(U16,'octsep cfs'!$K$5:$O$94,5,FALSE)</f>
        <v>2011-12</v>
      </c>
      <c r="U16" s="18">
        <f>LARGE('octsep cfs'!$K$5:$K$94,'octsep cfs rank'!$A16)</f>
        <v>21633</v>
      </c>
      <c r="V16" s="5" t="str">
        <f>VLOOKUP(W16,'octsep cfs'!$L$5:$O$94,4,FALSE)</f>
        <v>1947-48</v>
      </c>
      <c r="W16" s="18">
        <f>LARGE('octsep cfs'!$L$5:$L$94,'octsep cfs rank'!$A16)</f>
        <v>6781</v>
      </c>
      <c r="X16" s="5" t="str">
        <f>VLOOKUP(Y16,'octsep cfs'!$M$5:$O$94,3,FALSE)</f>
        <v>2009-10</v>
      </c>
      <c r="Y16" s="18">
        <f>LARGE('octsep cfs'!$M$5:$M$94,'octsep cfs rank'!$A16)</f>
        <v>5315</v>
      </c>
      <c r="Z16" s="5" t="str">
        <f>VLOOKUP(AA16,'octsep cfs'!$N$5:$O$94,2,FALSE)</f>
        <v>1949-50</v>
      </c>
      <c r="AA16" s="18">
        <f>LARGE('octsep cfs'!$N$5:$N$94,'octsep cfs rank'!$A16)</f>
        <v>14887</v>
      </c>
    </row>
    <row r="17" spans="1:27" x14ac:dyDescent="0.2">
      <c r="A17" s="5">
        <v>12</v>
      </c>
      <c r="B17" s="5" t="str">
        <f>VLOOKUP(C17,'octsep cfs'!$B$5:$O$94,14,FALSE)</f>
        <v>2004-05</v>
      </c>
      <c r="C17" s="18">
        <f>LARGE('octsep cfs'!$B$5:$B$94,'octsep cfs rank'!$A17)</f>
        <v>6226</v>
      </c>
      <c r="D17" s="5" t="str">
        <f>VLOOKUP(E17,'octsep cfs'!$C$5:$O$94,13,FALSE)</f>
        <v>1934-35</v>
      </c>
      <c r="E17" s="18">
        <f>LARGE('octsep cfs'!$C$5:$C$94,'octsep cfs rank'!$A17)</f>
        <v>7800</v>
      </c>
      <c r="F17" s="5" t="str">
        <f>VLOOKUP(G17,'octsep cfs'!$D$5:$O$94,12,FALSE)</f>
        <v>2014-15</v>
      </c>
      <c r="G17" s="18">
        <f>LARGE('octsep cfs'!$D$5:$D$94,'octsep cfs rank'!$A17)</f>
        <v>6915</v>
      </c>
      <c r="H17" s="5" t="str">
        <f>VLOOKUP(I17,'octsep cfs'!$E$5:$O$94,11,FALSE)</f>
        <v>1983-84</v>
      </c>
      <c r="I17" s="18">
        <f>LARGE('octsep cfs'!$E$5:$E$94,'octsep cfs rank'!$A17)</f>
        <v>5172</v>
      </c>
      <c r="J17" s="5" t="str">
        <f>VLOOKUP(K17,'octsep cfs'!$F$5:$O$94,10,FALSE)</f>
        <v>2010-11</v>
      </c>
      <c r="K17" s="18">
        <f>LARGE('octsep cfs'!$F$5:$F$94,'octsep cfs rank'!$A17)</f>
        <v>5540</v>
      </c>
      <c r="L17" s="5" t="str">
        <f>VLOOKUP(M17,'octsep cfs'!$G$5:$O$94,9,FALSE)</f>
        <v>1931-32</v>
      </c>
      <c r="M17" s="18">
        <f>LARGE('octsep cfs'!$G$5:$G$94,'octsep cfs rank'!$A17)</f>
        <v>6876</v>
      </c>
      <c r="N17" s="5" t="str">
        <f>VLOOKUP(O17,'octsep cfs'!$H$5:$O$94,8,FALSE)</f>
        <v>1945-46</v>
      </c>
      <c r="O17" s="18">
        <f>LARGE('octsep cfs'!$H$5:$H$94,'octsep cfs rank'!$A17)</f>
        <v>20597</v>
      </c>
      <c r="P17" s="5" t="str">
        <f>VLOOKUP(Q17,'octsep cfs'!$I$5:$O$94,7,FALSE)</f>
        <v>1935-36</v>
      </c>
      <c r="Q17" s="18">
        <f>LARGE('octsep cfs'!$I$5:$I$94,'octsep cfs rank'!$A17)</f>
        <v>48369</v>
      </c>
      <c r="R17" s="5" t="str">
        <f>VLOOKUP(S17,'octsep cfs'!$J$5:$O$94,6,FALSE)</f>
        <v>2001-02</v>
      </c>
      <c r="S17" s="18">
        <f>LARGE('octsep cfs'!$J$5:$J$94,'octsep cfs rank'!$A17)</f>
        <v>55183</v>
      </c>
      <c r="T17" s="5" t="str">
        <f>VLOOKUP(U17,'octsep cfs'!$K$5:$O$94,5,FALSE)</f>
        <v>2013-14</v>
      </c>
      <c r="U17" s="18">
        <f>LARGE('octsep cfs'!$K$5:$K$94,'octsep cfs rank'!$A17)</f>
        <v>21119</v>
      </c>
      <c r="V17" s="5" t="str">
        <f>VLOOKUP(W17,'octsep cfs'!$L$5:$O$94,4,FALSE)</f>
        <v>1970-71</v>
      </c>
      <c r="W17" s="18">
        <f>LARGE('octsep cfs'!$L$5:$L$94,'octsep cfs rank'!$A17)</f>
        <v>6729</v>
      </c>
      <c r="X17" s="5" t="str">
        <f>VLOOKUP(Y17,'octsep cfs'!$M$5:$O$94,3,FALSE)</f>
        <v>1992-93</v>
      </c>
      <c r="Y17" s="18">
        <f>LARGE('octsep cfs'!$M$5:$M$94,'octsep cfs rank'!$A17)</f>
        <v>5251</v>
      </c>
      <c r="Z17" s="5" t="str">
        <f>VLOOKUP(AA17,'octsep cfs'!$N$5:$O$94,2,FALSE)</f>
        <v>2016-17</v>
      </c>
      <c r="AA17" s="18">
        <f>LARGE('octsep cfs'!$N$5:$N$94,'octsep cfs rank'!$A17)</f>
        <v>14839</v>
      </c>
    </row>
    <row r="18" spans="1:27" x14ac:dyDescent="0.2">
      <c r="A18" s="5">
        <v>13</v>
      </c>
      <c r="B18" s="5" t="str">
        <f>VLOOKUP(C18,'octsep cfs'!$B$5:$O$94,14,FALSE)</f>
        <v>1941-42</v>
      </c>
      <c r="C18" s="18">
        <f>LARGE('octsep cfs'!$B$5:$B$94,'octsep cfs rank'!$A18)</f>
        <v>5532</v>
      </c>
      <c r="D18" s="5" t="str">
        <f>VLOOKUP(E18,'octsep cfs'!$C$5:$O$94,13,FALSE)</f>
        <v>1968-69</v>
      </c>
      <c r="E18" s="18">
        <f>LARGE('octsep cfs'!$C$5:$C$94,'octsep cfs rank'!$A18)</f>
        <v>7417</v>
      </c>
      <c r="F18" s="5" t="str">
        <f>VLOOKUP(G18,'octsep cfs'!$D$5:$O$94,12,FALSE)</f>
        <v>1990-91</v>
      </c>
      <c r="G18" s="18">
        <f>LARGE('octsep cfs'!$D$5:$D$94,'octsep cfs rank'!$A18)</f>
        <v>6701</v>
      </c>
      <c r="H18" s="5" t="str">
        <f>VLOOKUP(I18,'octsep cfs'!$E$5:$O$94,11,FALSE)</f>
        <v>1975-76</v>
      </c>
      <c r="I18" s="18">
        <f>LARGE('octsep cfs'!$E$5:$E$94,'octsep cfs rank'!$A18)</f>
        <v>5070</v>
      </c>
      <c r="J18" s="5" t="str">
        <f>VLOOKUP(K18,'octsep cfs'!$F$5:$O$94,10,FALSE)</f>
        <v>1958-59</v>
      </c>
      <c r="K18" s="18">
        <f>LARGE('octsep cfs'!$F$5:$F$94,'octsep cfs rank'!$A18)</f>
        <v>5446</v>
      </c>
      <c r="L18" s="5" t="str">
        <f>VLOOKUP(M18,'octsep cfs'!$G$5:$O$94,9,FALSE)</f>
        <v>1996-97</v>
      </c>
      <c r="M18" s="18">
        <f>LARGE('octsep cfs'!$G$5:$G$94,'octsep cfs rank'!$A18)</f>
        <v>6401</v>
      </c>
      <c r="N18" s="5" t="str">
        <f>VLOOKUP(O18,'octsep cfs'!$H$5:$O$94,8,FALSE)</f>
        <v>1959-60</v>
      </c>
      <c r="O18" s="18">
        <f>LARGE('octsep cfs'!$H$5:$H$94,'octsep cfs rank'!$A18)</f>
        <v>20547</v>
      </c>
      <c r="P18" s="5" t="str">
        <f>VLOOKUP(Q18,'octsep cfs'!$I$5:$O$94,7,FALSE)</f>
        <v>1975-76</v>
      </c>
      <c r="Q18" s="18">
        <f>LARGE('octsep cfs'!$I$5:$I$94,'octsep cfs rank'!$A18)</f>
        <v>48221</v>
      </c>
      <c r="R18" s="5" t="str">
        <f>VLOOKUP(S18,'octsep cfs'!$J$5:$O$94,6,FALSE)</f>
        <v>1995-96</v>
      </c>
      <c r="S18" s="18">
        <f>LARGE('octsep cfs'!$J$5:$J$94,'octsep cfs rank'!$A18)</f>
        <v>53663</v>
      </c>
      <c r="T18" s="5" t="str">
        <f>VLOOKUP(U18,'octsep cfs'!$K$5:$O$94,5,FALSE)</f>
        <v>1971-72</v>
      </c>
      <c r="U18" s="18">
        <f>LARGE('octsep cfs'!$K$5:$K$94,'octsep cfs rank'!$A18)</f>
        <v>20595</v>
      </c>
      <c r="V18" s="5" t="str">
        <f>VLOOKUP(W18,'octsep cfs'!$L$5:$O$94,4,FALSE)</f>
        <v>1996-97</v>
      </c>
      <c r="W18" s="18">
        <f>LARGE('octsep cfs'!$L$5:$L$94,'octsep cfs rank'!$A18)</f>
        <v>6692</v>
      </c>
      <c r="X18" s="5" t="str">
        <f>VLOOKUP(Y18,'octsep cfs'!$M$5:$O$94,3,FALSE)</f>
        <v>1979-80</v>
      </c>
      <c r="Y18" s="18">
        <f>LARGE('octsep cfs'!$M$5:$M$94,'octsep cfs rank'!$A18)</f>
        <v>4909</v>
      </c>
      <c r="Z18" s="5" t="str">
        <f>VLOOKUP(AA18,'octsep cfs'!$N$5:$O$94,2,FALSE)</f>
        <v>1971-72</v>
      </c>
      <c r="AA18" s="18">
        <f>LARGE('octsep cfs'!$N$5:$N$94,'octsep cfs rank'!$A18)</f>
        <v>14830</v>
      </c>
    </row>
    <row r="19" spans="1:27" x14ac:dyDescent="0.2">
      <c r="A19" s="5">
        <v>14</v>
      </c>
      <c r="B19" s="5" t="str">
        <f>VLOOKUP(C19,'octsep cfs'!$B$5:$O$94,14,FALSE)</f>
        <v>1964-65</v>
      </c>
      <c r="C19" s="18">
        <f>LARGE('octsep cfs'!$B$5:$B$94,'octsep cfs rank'!$A19)</f>
        <v>5494</v>
      </c>
      <c r="D19" s="5" t="str">
        <f>VLOOKUP(E19,'octsep cfs'!$C$5:$O$94,13,FALSE)</f>
        <v>1958-59</v>
      </c>
      <c r="E19" s="18">
        <f>LARGE('octsep cfs'!$C$5:$C$94,'octsep cfs rank'!$A19)</f>
        <v>7108</v>
      </c>
      <c r="F19" s="5" t="str">
        <f>VLOOKUP(G19,'octsep cfs'!$D$5:$O$94,12,FALSE)</f>
        <v>2017-18</v>
      </c>
      <c r="G19" s="18">
        <f>LARGE('octsep cfs'!$D$5:$D$94,'octsep cfs rank'!$A19)</f>
        <v>6123</v>
      </c>
      <c r="H19" s="5" t="str">
        <f>VLOOKUP(I19,'octsep cfs'!$E$5:$O$94,11,FALSE)</f>
        <v>1968-69</v>
      </c>
      <c r="I19" s="18">
        <f>LARGE('octsep cfs'!$E$5:$E$94,'octsep cfs rank'!$A19)</f>
        <v>5042</v>
      </c>
      <c r="J19" s="5" t="str">
        <f>VLOOKUP(K19,'octsep cfs'!$F$5:$O$94,10,FALSE)</f>
        <v>1980-81</v>
      </c>
      <c r="K19" s="18">
        <f>LARGE('octsep cfs'!$F$5:$F$94,'octsep cfs rank'!$A19)</f>
        <v>5251</v>
      </c>
      <c r="L19" s="5" t="str">
        <f>VLOOKUP(M19,'octsep cfs'!$G$5:$O$94,9,FALSE)</f>
        <v>2013-14</v>
      </c>
      <c r="M19" s="18">
        <f>LARGE('octsep cfs'!$G$5:$G$94,'octsep cfs rank'!$A19)</f>
        <v>6307</v>
      </c>
      <c r="N19" s="5" t="str">
        <f>VLOOKUP(O19,'octsep cfs'!$H$5:$O$94,8,FALSE)</f>
        <v>2003-04</v>
      </c>
      <c r="O19" s="18">
        <f>LARGE('octsep cfs'!$H$5:$H$94,'octsep cfs rank'!$A19)</f>
        <v>19791</v>
      </c>
      <c r="P19" s="5" t="str">
        <f>VLOOKUP(Q19,'octsep cfs'!$I$5:$O$94,7,FALSE)</f>
        <v>2013-14</v>
      </c>
      <c r="Q19" s="18">
        <f>LARGE('octsep cfs'!$I$5:$I$94,'octsep cfs rank'!$A19)</f>
        <v>46165</v>
      </c>
      <c r="R19" s="5" t="str">
        <f>VLOOKUP(S19,'octsep cfs'!$J$5:$O$94,6,FALSE)</f>
        <v>1952-53</v>
      </c>
      <c r="S19" s="18">
        <f>LARGE('octsep cfs'!$J$5:$J$94,'octsep cfs rank'!$A19)</f>
        <v>53203</v>
      </c>
      <c r="T19" s="5" t="str">
        <f>VLOOKUP(U19,'octsep cfs'!$K$5:$O$94,5,FALSE)</f>
        <v>1954-55</v>
      </c>
      <c r="U19" s="18">
        <f>LARGE('octsep cfs'!$K$5:$K$94,'octsep cfs rank'!$A19)</f>
        <v>20447</v>
      </c>
      <c r="V19" s="5" t="str">
        <f>VLOOKUP(W19,'octsep cfs'!$L$5:$O$94,4,FALSE)</f>
        <v>1950-51</v>
      </c>
      <c r="W19" s="18">
        <f>LARGE('octsep cfs'!$L$5:$L$94,'octsep cfs rank'!$A19)</f>
        <v>6614</v>
      </c>
      <c r="X19" s="5" t="str">
        <f>VLOOKUP(Y19,'octsep cfs'!$M$5:$O$94,3,FALSE)</f>
        <v>1996-97</v>
      </c>
      <c r="Y19" s="18">
        <f>LARGE('octsep cfs'!$M$5:$M$94,'octsep cfs rank'!$A19)</f>
        <v>4872</v>
      </c>
      <c r="Z19" s="5" t="str">
        <f>VLOOKUP(AA19,'octsep cfs'!$N$5:$O$94,2,FALSE)</f>
        <v>1989-90</v>
      </c>
      <c r="AA19" s="18">
        <f>LARGE('octsep cfs'!$N$5:$N$94,'octsep cfs rank'!$A19)</f>
        <v>14741</v>
      </c>
    </row>
    <row r="20" spans="1:27" x14ac:dyDescent="0.2">
      <c r="A20" s="5">
        <v>15</v>
      </c>
      <c r="B20" s="5" t="str">
        <f>VLOOKUP(C20,'octsep cfs'!$B$5:$O$94,14,FALSE)</f>
        <v>1965-66</v>
      </c>
      <c r="C20" s="18">
        <f>LARGE('octsep cfs'!$B$5:$B$94,'octsep cfs rank'!$A20)</f>
        <v>5448</v>
      </c>
      <c r="D20" s="5" t="str">
        <f>VLOOKUP(E20,'octsep cfs'!$C$5:$O$94,13,FALSE)</f>
        <v>1955-56</v>
      </c>
      <c r="E20" s="18">
        <f>LARGE('octsep cfs'!$C$5:$C$94,'octsep cfs rank'!$A20)</f>
        <v>6955</v>
      </c>
      <c r="F20" s="5" t="str">
        <f>VLOOKUP(G20,'octsep cfs'!$D$5:$O$94,12,FALSE)</f>
        <v>2016-17</v>
      </c>
      <c r="G20" s="18">
        <f>LARGE('octsep cfs'!$D$5:$D$94,'octsep cfs rank'!$A20)</f>
        <v>6085</v>
      </c>
      <c r="H20" s="5" t="str">
        <f>VLOOKUP(I20,'octsep cfs'!$E$5:$O$94,11,FALSE)</f>
        <v>1964-65</v>
      </c>
      <c r="I20" s="18">
        <f>LARGE('octsep cfs'!$E$5:$E$94,'octsep cfs rank'!$A20)</f>
        <v>4870</v>
      </c>
      <c r="J20" s="5" t="str">
        <f>VLOOKUP(K20,'octsep cfs'!$F$5:$O$94,10,FALSE)</f>
        <v>1990-91</v>
      </c>
      <c r="K20" s="18">
        <f>LARGE('octsep cfs'!$F$5:$F$94,'octsep cfs rank'!$A20)</f>
        <v>5247</v>
      </c>
      <c r="L20" s="5" t="str">
        <f>VLOOKUP(M20,'octsep cfs'!$G$5:$O$94,9,FALSE)</f>
        <v>2012-13</v>
      </c>
      <c r="M20" s="18">
        <f>LARGE('octsep cfs'!$G$5:$G$94,'octsep cfs rank'!$A20)</f>
        <v>6149</v>
      </c>
      <c r="N20" s="5" t="str">
        <f>VLOOKUP(O20,'octsep cfs'!$H$5:$O$94,8,FALSE)</f>
        <v>1993-94</v>
      </c>
      <c r="O20" s="18">
        <f>LARGE('octsep cfs'!$H$5:$H$94,'octsep cfs rank'!$A20)</f>
        <v>19531</v>
      </c>
      <c r="P20" s="5" t="str">
        <f>VLOOKUP(Q20,'octsep cfs'!$I$5:$O$94,7,FALSE)</f>
        <v>1960-61</v>
      </c>
      <c r="Q20" s="18">
        <f>LARGE('octsep cfs'!$I$5:$I$94,'octsep cfs rank'!$A20)</f>
        <v>45881</v>
      </c>
      <c r="R20" s="5" t="str">
        <f>VLOOKUP(S20,'octsep cfs'!$J$5:$O$94,6,FALSE)</f>
        <v>2011-12</v>
      </c>
      <c r="S20" s="18">
        <f>LARGE('octsep cfs'!$J$5:$J$94,'octsep cfs rank'!$A20)</f>
        <v>51889</v>
      </c>
      <c r="T20" s="5" t="str">
        <f>VLOOKUP(U20,'octsep cfs'!$K$5:$O$94,5,FALSE)</f>
        <v>1963-64</v>
      </c>
      <c r="U20" s="18">
        <f>LARGE('octsep cfs'!$K$5:$K$94,'octsep cfs rank'!$A20)</f>
        <v>20273</v>
      </c>
      <c r="V20" s="5" t="str">
        <f>VLOOKUP(W20,'octsep cfs'!$L$5:$O$94,4,FALSE)</f>
        <v>1958-59</v>
      </c>
      <c r="W20" s="18">
        <f>LARGE('octsep cfs'!$L$5:$L$94,'octsep cfs rank'!$A20)</f>
        <v>6510</v>
      </c>
      <c r="X20" s="5" t="str">
        <f>VLOOKUP(Y20,'octsep cfs'!$M$5:$O$94,3,FALSE)</f>
        <v>1988-89</v>
      </c>
      <c r="Y20" s="18">
        <f>LARGE('octsep cfs'!$M$5:$M$94,'octsep cfs rank'!$A20)</f>
        <v>4534</v>
      </c>
      <c r="Z20" s="5" t="str">
        <f>VLOOKUP(AA20,'octsep cfs'!$N$5:$O$94,2,FALSE)</f>
        <v>1970-71</v>
      </c>
      <c r="AA20" s="18">
        <f>LARGE('octsep cfs'!$N$5:$N$94,'octsep cfs rank'!$A20)</f>
        <v>14613</v>
      </c>
    </row>
    <row r="21" spans="1:27" x14ac:dyDescent="0.2">
      <c r="A21" s="5">
        <v>16</v>
      </c>
      <c r="B21" s="5" t="str">
        <f>VLOOKUP(C21,'octsep cfs'!$B$5:$O$94,14,FALSE)</f>
        <v>1975-76</v>
      </c>
      <c r="C21" s="18">
        <f>LARGE('octsep cfs'!$B$5:$B$94,'octsep cfs rank'!$A21)</f>
        <v>5287</v>
      </c>
      <c r="D21" s="5" t="str">
        <f>VLOOKUP(E21,'octsep cfs'!$C$5:$O$94,13,FALSE)</f>
        <v>1975-76</v>
      </c>
      <c r="E21" s="18">
        <f>LARGE('octsep cfs'!$C$5:$C$94,'octsep cfs rank'!$A21)</f>
        <v>6893</v>
      </c>
      <c r="F21" s="5" t="str">
        <f>VLOOKUP(G21,'octsep cfs'!$D$5:$O$94,12,FALSE)</f>
        <v>1964-65</v>
      </c>
      <c r="G21" s="18">
        <f>LARGE('octsep cfs'!$D$5:$D$94,'octsep cfs rank'!$A21)</f>
        <v>5790</v>
      </c>
      <c r="H21" s="5" t="str">
        <f>VLOOKUP(I21,'octsep cfs'!$E$5:$O$94,11,FALSE)</f>
        <v>1996-97</v>
      </c>
      <c r="I21" s="18">
        <f>LARGE('octsep cfs'!$E$5:$E$94,'octsep cfs rank'!$A21)</f>
        <v>4855</v>
      </c>
      <c r="J21" s="5" t="str">
        <f>VLOOKUP(K21,'octsep cfs'!$F$5:$O$94,10,FALSE)</f>
        <v>2015-16</v>
      </c>
      <c r="K21" s="18">
        <f>LARGE('octsep cfs'!$F$5:$F$94,'octsep cfs rank'!$A21)</f>
        <v>5208</v>
      </c>
      <c r="L21" s="5" t="str">
        <f>VLOOKUP(M21,'octsep cfs'!$G$5:$O$94,9,FALSE)</f>
        <v>1946-47</v>
      </c>
      <c r="M21" s="18">
        <f>LARGE('octsep cfs'!$G$5:$G$94,'octsep cfs rank'!$A21)</f>
        <v>5973</v>
      </c>
      <c r="N21" s="5" t="str">
        <f>VLOOKUP(O21,'octsep cfs'!$H$5:$O$94,8,FALSE)</f>
        <v>1946-47</v>
      </c>
      <c r="O21" s="18">
        <f>LARGE('octsep cfs'!$H$5:$H$94,'octsep cfs rank'!$A21)</f>
        <v>19418</v>
      </c>
      <c r="P21" s="5" t="str">
        <f>VLOOKUP(Q21,'octsep cfs'!$I$5:$O$94,7,FALSE)</f>
        <v>1938-39</v>
      </c>
      <c r="Q21" s="18">
        <f>LARGE('octsep cfs'!$I$5:$I$94,'octsep cfs rank'!$A21)</f>
        <v>45448</v>
      </c>
      <c r="R21" s="5" t="str">
        <f>VLOOKUP(S21,'octsep cfs'!$J$5:$O$94,6,FALSE)</f>
        <v>1981-82</v>
      </c>
      <c r="S21" s="18">
        <f>LARGE('octsep cfs'!$J$5:$J$94,'octsep cfs rank'!$A21)</f>
        <v>51637</v>
      </c>
      <c r="T21" s="5" t="str">
        <f>VLOOKUP(U21,'octsep cfs'!$K$5:$O$94,5,FALSE)</f>
        <v>1998-99</v>
      </c>
      <c r="U21" s="18">
        <f>LARGE('octsep cfs'!$K$5:$K$94,'octsep cfs rank'!$A21)</f>
        <v>20128</v>
      </c>
      <c r="V21" s="5" t="str">
        <f>VLOOKUP(W21,'octsep cfs'!$L$5:$O$94,4,FALSE)</f>
        <v>1998-99</v>
      </c>
      <c r="W21" s="18">
        <f>LARGE('octsep cfs'!$L$5:$L$94,'octsep cfs rank'!$A21)</f>
        <v>6481</v>
      </c>
      <c r="X21" s="5" t="str">
        <f>VLOOKUP(Y21,'octsep cfs'!$M$5:$O$94,3,FALSE)</f>
        <v>1946-47</v>
      </c>
      <c r="Y21" s="18">
        <f>LARGE('octsep cfs'!$M$5:$M$94,'octsep cfs rank'!$A21)</f>
        <v>4287</v>
      </c>
      <c r="Z21" s="5" t="str">
        <f>VLOOKUP(AA21,'octsep cfs'!$N$5:$O$94,2,FALSE)</f>
        <v>1955-56</v>
      </c>
      <c r="AA21" s="18">
        <f>LARGE('octsep cfs'!$N$5:$N$94,'octsep cfs rank'!$A21)</f>
        <v>14381</v>
      </c>
    </row>
    <row r="22" spans="1:27" x14ac:dyDescent="0.2">
      <c r="A22" s="5">
        <v>17</v>
      </c>
      <c r="B22" s="5" t="str">
        <f>VLOOKUP(C22,'octsep cfs'!$B$5:$O$94,14,FALSE)</f>
        <v>1928-29</v>
      </c>
      <c r="C22" s="18">
        <f>LARGE('octsep cfs'!$B$5:$B$94,'octsep cfs rank'!$A22)</f>
        <v>5218</v>
      </c>
      <c r="D22" s="5" t="str">
        <f>VLOOKUP(E22,'octsep cfs'!$C$5:$O$94,13,FALSE)</f>
        <v>1973-74</v>
      </c>
      <c r="E22" s="18">
        <f>LARGE('octsep cfs'!$C$5:$C$94,'octsep cfs rank'!$A22)</f>
        <v>6672</v>
      </c>
      <c r="F22" s="5" t="str">
        <f>VLOOKUP(G22,'octsep cfs'!$D$5:$O$94,12,FALSE)</f>
        <v>1932-33</v>
      </c>
      <c r="G22" s="18">
        <f>LARGE('octsep cfs'!$D$5:$D$94,'octsep cfs rank'!$A22)</f>
        <v>5711</v>
      </c>
      <c r="H22" s="5" t="str">
        <f>VLOOKUP(I22,'octsep cfs'!$E$5:$O$94,11,FALSE)</f>
        <v>1959-60</v>
      </c>
      <c r="I22" s="18">
        <f>LARGE('octsep cfs'!$E$5:$E$94,'octsep cfs rank'!$A22)</f>
        <v>4732</v>
      </c>
      <c r="J22" s="5" t="str">
        <f>VLOOKUP(K22,'octsep cfs'!$F$5:$O$94,10,FALSE)</f>
        <v>1960-61</v>
      </c>
      <c r="K22" s="18">
        <f>LARGE('octsep cfs'!$F$5:$F$94,'octsep cfs rank'!$A22)</f>
        <v>5137</v>
      </c>
      <c r="L22" s="5" t="str">
        <f>VLOOKUP(M22,'octsep cfs'!$G$5:$O$94,9,FALSE)</f>
        <v>2004-05</v>
      </c>
      <c r="M22" s="18">
        <f>LARGE('octsep cfs'!$G$5:$G$94,'octsep cfs rank'!$A22)</f>
        <v>5964</v>
      </c>
      <c r="N22" s="5" t="str">
        <f>VLOOKUP(O22,'octsep cfs'!$H$5:$O$94,8,FALSE)</f>
        <v>1988-89</v>
      </c>
      <c r="O22" s="18">
        <f>LARGE('octsep cfs'!$H$5:$H$94,'octsep cfs rank'!$A22)</f>
        <v>19391</v>
      </c>
      <c r="P22" s="5" t="str">
        <f>VLOOKUP(Q22,'octsep cfs'!$I$5:$O$94,7,FALSE)</f>
        <v>1945-46</v>
      </c>
      <c r="Q22" s="18">
        <f>LARGE('octsep cfs'!$I$5:$I$94,'octsep cfs rank'!$A22)</f>
        <v>45370</v>
      </c>
      <c r="R22" s="5" t="str">
        <f>VLOOKUP(S22,'octsep cfs'!$J$5:$O$94,6,FALSE)</f>
        <v>2013-14</v>
      </c>
      <c r="S22" s="18">
        <f>LARGE('octsep cfs'!$J$5:$J$94,'octsep cfs rank'!$A22)</f>
        <v>50812</v>
      </c>
      <c r="T22" s="5" t="str">
        <f>VLOOKUP(U22,'octsep cfs'!$K$5:$O$94,5,FALSE)</f>
        <v>1970-71</v>
      </c>
      <c r="U22" s="18">
        <f>LARGE('octsep cfs'!$K$5:$K$94,'octsep cfs rank'!$A22)</f>
        <v>19956</v>
      </c>
      <c r="V22" s="5" t="str">
        <f>VLOOKUP(W22,'octsep cfs'!$L$5:$O$94,4,FALSE)</f>
        <v>1981-82</v>
      </c>
      <c r="W22" s="18">
        <f>LARGE('octsep cfs'!$L$5:$L$94,'octsep cfs rank'!$A22)</f>
        <v>6443</v>
      </c>
      <c r="X22" s="5" t="str">
        <f>VLOOKUP(Y22,'octsep cfs'!$M$5:$O$94,3,FALSE)</f>
        <v>2010-11</v>
      </c>
      <c r="Y22" s="18">
        <f>LARGE('octsep cfs'!$M$5:$M$94,'octsep cfs rank'!$A22)</f>
        <v>4273</v>
      </c>
      <c r="Z22" s="5" t="str">
        <f>VLOOKUP(AA22,'octsep cfs'!$N$5:$O$94,2,FALSE)</f>
        <v>1947-48</v>
      </c>
      <c r="AA22" s="18">
        <f>LARGE('octsep cfs'!$N$5:$N$94,'octsep cfs rank'!$A22)</f>
        <v>14114</v>
      </c>
    </row>
    <row r="23" spans="1:27" x14ac:dyDescent="0.2">
      <c r="A23" s="5">
        <v>18</v>
      </c>
      <c r="B23" s="5" t="str">
        <f>VLOOKUP(C23,'octsep cfs'!$B$5:$O$94,14,FALSE)</f>
        <v>1954-55</v>
      </c>
      <c r="C23" s="18">
        <f>LARGE('octsep cfs'!$B$5:$B$94,'octsep cfs rank'!$A23)</f>
        <v>5217</v>
      </c>
      <c r="D23" s="5" t="str">
        <f>VLOOKUP(E23,'octsep cfs'!$C$5:$O$94,13,FALSE)</f>
        <v>1951-52</v>
      </c>
      <c r="E23" s="18">
        <f>LARGE('octsep cfs'!$C$5:$C$94,'octsep cfs rank'!$A23)</f>
        <v>6655</v>
      </c>
      <c r="F23" s="5" t="str">
        <f>VLOOKUP(G23,'octsep cfs'!$D$5:$O$94,12,FALSE)</f>
        <v>1955-56</v>
      </c>
      <c r="G23" s="18">
        <f>LARGE('octsep cfs'!$D$5:$D$94,'octsep cfs rank'!$A23)</f>
        <v>5680</v>
      </c>
      <c r="H23" s="5" t="str">
        <f>VLOOKUP(I23,'octsep cfs'!$E$5:$O$94,11,FALSE)</f>
        <v>1955-56</v>
      </c>
      <c r="I23" s="18">
        <f>LARGE('octsep cfs'!$E$5:$E$94,'octsep cfs rank'!$A23)</f>
        <v>4662</v>
      </c>
      <c r="J23" s="5" t="str">
        <f>VLOOKUP(K23,'octsep cfs'!$F$5:$O$94,10,FALSE)</f>
        <v>1985-86</v>
      </c>
      <c r="K23" s="18">
        <f>LARGE('octsep cfs'!$F$5:$F$94,'octsep cfs rank'!$A23)</f>
        <v>4864</v>
      </c>
      <c r="L23" s="5" t="str">
        <f>VLOOKUP(M23,'octsep cfs'!$G$5:$O$94,9,FALSE)</f>
        <v>1986-87</v>
      </c>
      <c r="M23" s="18">
        <f>LARGE('octsep cfs'!$G$5:$G$94,'octsep cfs rank'!$A23)</f>
        <v>5932</v>
      </c>
      <c r="N23" s="5" t="str">
        <f>VLOOKUP(O23,'octsep cfs'!$H$5:$O$94,8,FALSE)</f>
        <v>1935-36</v>
      </c>
      <c r="O23" s="18">
        <f>LARGE('octsep cfs'!$H$5:$H$94,'octsep cfs rank'!$A23)</f>
        <v>19026</v>
      </c>
      <c r="P23" s="5" t="str">
        <f>VLOOKUP(Q23,'octsep cfs'!$I$5:$O$94,7,FALSE)</f>
        <v>1948-49</v>
      </c>
      <c r="Q23" s="18">
        <f>LARGE('octsep cfs'!$I$5:$I$94,'octsep cfs rank'!$A23)</f>
        <v>45332</v>
      </c>
      <c r="R23" s="5" t="str">
        <f>VLOOKUP(S23,'octsep cfs'!$J$5:$O$94,6,FALSE)</f>
        <v>1960-61</v>
      </c>
      <c r="S23" s="18">
        <f>LARGE('octsep cfs'!$J$5:$J$94,'octsep cfs rank'!$A23)</f>
        <v>50641</v>
      </c>
      <c r="T23" s="5" t="str">
        <f>VLOOKUP(U23,'octsep cfs'!$K$5:$O$94,5,FALSE)</f>
        <v>1989-90</v>
      </c>
      <c r="U23" s="18">
        <f>LARGE('octsep cfs'!$K$5:$K$94,'octsep cfs rank'!$A23)</f>
        <v>19766</v>
      </c>
      <c r="V23" s="5" t="str">
        <f>VLOOKUP(W23,'octsep cfs'!$L$5:$O$94,4,FALSE)</f>
        <v>1990-91</v>
      </c>
      <c r="W23" s="18">
        <f>LARGE('octsep cfs'!$L$5:$L$94,'octsep cfs rank'!$A23)</f>
        <v>6383</v>
      </c>
      <c r="X23" s="5" t="str">
        <f>VLOOKUP(Y23,'octsep cfs'!$M$5:$O$94,3,FALSE)</f>
        <v>1976-77</v>
      </c>
      <c r="Y23" s="18">
        <f>LARGE('octsep cfs'!$M$5:$M$94,'octsep cfs rank'!$A23)</f>
        <v>4272</v>
      </c>
      <c r="Z23" s="5" t="str">
        <f>VLOOKUP(AA23,'octsep cfs'!$N$5:$O$94,2,FALSE)</f>
        <v>2011-12</v>
      </c>
      <c r="AA23" s="18">
        <f>LARGE('octsep cfs'!$N$5:$N$94,'octsep cfs rank'!$A23)</f>
        <v>14109</v>
      </c>
    </row>
    <row r="24" spans="1:27" x14ac:dyDescent="0.2">
      <c r="A24" s="5">
        <v>19</v>
      </c>
      <c r="B24" s="5" t="str">
        <f>VLOOKUP(C24,'octsep cfs'!$B$5:$O$94,14,FALSE)</f>
        <v>2011-12</v>
      </c>
      <c r="C24" s="18">
        <f>LARGE('octsep cfs'!$B$5:$B$94,'octsep cfs rank'!$A24)</f>
        <v>5080</v>
      </c>
      <c r="D24" s="5" t="str">
        <f>VLOOKUP(E24,'octsep cfs'!$C$5:$O$94,13,FALSE)</f>
        <v>2010-11</v>
      </c>
      <c r="E24" s="18">
        <f>LARGE('octsep cfs'!$C$5:$C$94,'octsep cfs rank'!$A24)</f>
        <v>6574</v>
      </c>
      <c r="F24" s="5" t="str">
        <f>VLOOKUP(G24,'octsep cfs'!$D$5:$O$94,12,FALSE)</f>
        <v>1973-74</v>
      </c>
      <c r="G24" s="18">
        <f>LARGE('octsep cfs'!$D$5:$D$94,'octsep cfs rank'!$A24)</f>
        <v>5599</v>
      </c>
      <c r="H24" s="5" t="str">
        <f>VLOOKUP(I24,'octsep cfs'!$E$5:$O$94,11,FALSE)</f>
        <v>2017-18</v>
      </c>
      <c r="I24" s="18">
        <f>LARGE('octsep cfs'!$E$5:$E$94,'octsep cfs rank'!$A24)</f>
        <v>4605</v>
      </c>
      <c r="J24" s="5" t="str">
        <f>VLOOKUP(K24,'octsep cfs'!$F$5:$O$94,10,FALSE)</f>
        <v>1981-82</v>
      </c>
      <c r="K24" s="18">
        <f>LARGE('octsep cfs'!$F$5:$F$94,'octsep cfs rank'!$A24)</f>
        <v>4827</v>
      </c>
      <c r="L24" s="5" t="str">
        <f>VLOOKUP(M24,'octsep cfs'!$G$5:$O$94,9,FALSE)</f>
        <v>1980-81</v>
      </c>
      <c r="M24" s="18">
        <f>LARGE('octsep cfs'!$G$5:$G$94,'octsep cfs rank'!$A24)</f>
        <v>5748</v>
      </c>
      <c r="N24" s="5" t="str">
        <f>VLOOKUP(O24,'octsep cfs'!$H$5:$O$94,8,FALSE)</f>
        <v>1938-39</v>
      </c>
      <c r="O24" s="18">
        <f>LARGE('octsep cfs'!$H$5:$H$94,'octsep cfs rank'!$A24)</f>
        <v>18994</v>
      </c>
      <c r="P24" s="5" t="str">
        <f>VLOOKUP(Q24,'octsep cfs'!$I$5:$O$94,7,FALSE)</f>
        <v>1951-52</v>
      </c>
      <c r="Q24" s="18">
        <f>LARGE('octsep cfs'!$I$5:$I$94,'octsep cfs rank'!$A24)</f>
        <v>45268</v>
      </c>
      <c r="R24" s="5" t="str">
        <f>VLOOKUP(S24,'octsep cfs'!$J$5:$O$94,6,FALSE)</f>
        <v>1953-54</v>
      </c>
      <c r="S24" s="18">
        <f>LARGE('octsep cfs'!$J$5:$J$94,'octsep cfs rank'!$A24)</f>
        <v>49781</v>
      </c>
      <c r="T24" s="5" t="str">
        <f>VLOOKUP(U24,'octsep cfs'!$K$5:$O$94,5,FALSE)</f>
        <v>1964-65</v>
      </c>
      <c r="U24" s="18">
        <f>LARGE('octsep cfs'!$K$5:$K$94,'octsep cfs rank'!$A24)</f>
        <v>19629</v>
      </c>
      <c r="V24" s="5" t="str">
        <f>VLOOKUP(W24,'octsep cfs'!$L$5:$O$94,4,FALSE)</f>
        <v>1967-68</v>
      </c>
      <c r="W24" s="18">
        <f>LARGE('octsep cfs'!$L$5:$L$94,'octsep cfs rank'!$A24)</f>
        <v>6381</v>
      </c>
      <c r="X24" s="5" t="str">
        <f>VLOOKUP(Y24,'octsep cfs'!$M$5:$O$94,3,FALSE)</f>
        <v>1975-76</v>
      </c>
      <c r="Y24" s="18">
        <f>LARGE('octsep cfs'!$M$5:$M$94,'octsep cfs rank'!$A24)</f>
        <v>4214</v>
      </c>
      <c r="Z24" s="5" t="str">
        <f>VLOOKUP(AA24,'octsep cfs'!$N$5:$O$94,2,FALSE)</f>
        <v>1959-60</v>
      </c>
      <c r="AA24" s="18">
        <f>LARGE('octsep cfs'!$N$5:$N$94,'octsep cfs rank'!$A24)</f>
        <v>14097</v>
      </c>
    </row>
    <row r="25" spans="1:27" x14ac:dyDescent="0.2">
      <c r="A25" s="5">
        <v>20</v>
      </c>
      <c r="B25" s="5" t="str">
        <f>VLOOKUP(C25,'octsep cfs'!$B$5:$O$94,14,FALSE)</f>
        <v>1946-47</v>
      </c>
      <c r="C25" s="18">
        <f>LARGE('octsep cfs'!$B$5:$B$94,'octsep cfs rank'!$A25)</f>
        <v>5043</v>
      </c>
      <c r="D25" s="5" t="str">
        <f>VLOOKUP(E25,'octsep cfs'!$C$5:$O$94,13,FALSE)</f>
        <v>2014-15</v>
      </c>
      <c r="E25" s="18">
        <f>LARGE('octsep cfs'!$C$5:$C$94,'octsep cfs rank'!$A25)</f>
        <v>6547</v>
      </c>
      <c r="F25" s="5" t="str">
        <f>VLOOKUP(G25,'octsep cfs'!$D$5:$O$94,12,FALSE)</f>
        <v>1946-47</v>
      </c>
      <c r="G25" s="18">
        <f>LARGE('octsep cfs'!$D$5:$D$94,'octsep cfs rank'!$A25)</f>
        <v>5516</v>
      </c>
      <c r="H25" s="5" t="str">
        <f>VLOOKUP(I25,'octsep cfs'!$E$5:$O$94,11,FALSE)</f>
        <v>2012-13</v>
      </c>
      <c r="I25" s="18">
        <f>LARGE('octsep cfs'!$E$5:$E$94,'octsep cfs rank'!$A25)</f>
        <v>4394</v>
      </c>
      <c r="J25" s="5" t="str">
        <f>VLOOKUP(K25,'octsep cfs'!$F$5:$O$94,10,FALSE)</f>
        <v>1967-68</v>
      </c>
      <c r="K25" s="18">
        <f>LARGE('octsep cfs'!$F$5:$F$94,'octsep cfs rank'!$A25)</f>
        <v>4784</v>
      </c>
      <c r="L25" s="5" t="str">
        <f>VLOOKUP(M25,'octsep cfs'!$G$5:$O$94,9,FALSE)</f>
        <v>1991-92</v>
      </c>
      <c r="M25" s="18">
        <f>LARGE('octsep cfs'!$G$5:$G$94,'octsep cfs rank'!$A25)</f>
        <v>5698</v>
      </c>
      <c r="N25" s="5" t="str">
        <f>VLOOKUP(O25,'octsep cfs'!$H$5:$O$94,8,FALSE)</f>
        <v>2005-06</v>
      </c>
      <c r="O25" s="18">
        <f>LARGE('octsep cfs'!$H$5:$H$94,'octsep cfs rank'!$A25)</f>
        <v>18963</v>
      </c>
      <c r="P25" s="5" t="str">
        <f>VLOOKUP(Q25,'octsep cfs'!$I$5:$O$94,7,FALSE)</f>
        <v>1971-72</v>
      </c>
      <c r="Q25" s="18">
        <f>LARGE('octsep cfs'!$I$5:$I$94,'octsep cfs rank'!$A25)</f>
        <v>45259</v>
      </c>
      <c r="R25" s="5" t="str">
        <f>VLOOKUP(S25,'octsep cfs'!$J$5:$O$94,6,FALSE)</f>
        <v>1990-91</v>
      </c>
      <c r="S25" s="18">
        <f>LARGE('octsep cfs'!$J$5:$J$94,'octsep cfs rank'!$A25)</f>
        <v>49206</v>
      </c>
      <c r="T25" s="5" t="str">
        <f>VLOOKUP(U25,'octsep cfs'!$K$5:$O$94,5,FALSE)</f>
        <v>1952-53</v>
      </c>
      <c r="U25" s="18">
        <f>LARGE('octsep cfs'!$K$5:$K$94,'octsep cfs rank'!$A25)</f>
        <v>19577</v>
      </c>
      <c r="V25" s="5" t="str">
        <f>VLOOKUP(W25,'octsep cfs'!$L$5:$O$94,4,FALSE)</f>
        <v>1989-90</v>
      </c>
      <c r="W25" s="18">
        <f>LARGE('octsep cfs'!$L$5:$L$94,'octsep cfs rank'!$A25)</f>
        <v>6349</v>
      </c>
      <c r="X25" s="5" t="str">
        <f>VLOOKUP(Y25,'octsep cfs'!$M$5:$O$94,3,FALSE)</f>
        <v>1995-96</v>
      </c>
      <c r="Y25" s="18">
        <f>LARGE('octsep cfs'!$M$5:$M$94,'octsep cfs rank'!$A25)</f>
        <v>4083</v>
      </c>
      <c r="Z25" s="5" t="str">
        <f>VLOOKUP(AA25,'octsep cfs'!$N$5:$O$94,2,FALSE)</f>
        <v>1932-33</v>
      </c>
      <c r="AA25" s="18">
        <f>LARGE('octsep cfs'!$N$5:$N$94,'octsep cfs rank'!$A25)</f>
        <v>13993</v>
      </c>
    </row>
    <row r="26" spans="1:27" x14ac:dyDescent="0.2">
      <c r="A26" s="5">
        <v>21</v>
      </c>
      <c r="B26" s="5" t="str">
        <f>VLOOKUP(C26,'octsep cfs'!$B$5:$O$94,14,FALSE)</f>
        <v>1997-98</v>
      </c>
      <c r="C26" s="18">
        <f>LARGE('octsep cfs'!$B$5:$B$94,'octsep cfs rank'!$A26)</f>
        <v>4941</v>
      </c>
      <c r="D26" s="5" t="str">
        <f>VLOOKUP(E26,'octsep cfs'!$C$5:$O$94,13,FALSE)</f>
        <v>1947-48</v>
      </c>
      <c r="E26" s="18">
        <f>LARGE('octsep cfs'!$C$5:$C$94,'octsep cfs rank'!$A26)</f>
        <v>6468</v>
      </c>
      <c r="F26" s="5" t="str">
        <f>VLOOKUP(G26,'octsep cfs'!$D$5:$O$94,12,FALSE)</f>
        <v>1962-63</v>
      </c>
      <c r="G26" s="18">
        <f>LARGE('octsep cfs'!$D$5:$D$94,'octsep cfs rank'!$A26)</f>
        <v>5411</v>
      </c>
      <c r="H26" s="5" t="str">
        <f>VLOOKUP(I26,'octsep cfs'!$E$5:$O$94,11,FALSE)</f>
        <v>1990-91</v>
      </c>
      <c r="I26" s="18">
        <f>LARGE('octsep cfs'!$E$5:$E$94,'octsep cfs rank'!$A26)</f>
        <v>4319</v>
      </c>
      <c r="J26" s="5" t="str">
        <f>VLOOKUP(K26,'octsep cfs'!$F$5:$O$94,10,FALSE)</f>
        <v>1966-67</v>
      </c>
      <c r="K26" s="18">
        <f>LARGE('octsep cfs'!$F$5:$F$94,'octsep cfs rank'!$A26)</f>
        <v>4739</v>
      </c>
      <c r="L26" s="5" t="str">
        <f>VLOOKUP(M26,'octsep cfs'!$G$5:$O$94,9,FALSE)</f>
        <v>1982-83</v>
      </c>
      <c r="M26" s="18">
        <f>LARGE('octsep cfs'!$G$5:$G$94,'octsep cfs rank'!$A26)</f>
        <v>5684</v>
      </c>
      <c r="N26" s="5" t="str">
        <f>VLOOKUP(O26,'octsep cfs'!$H$5:$O$94,8,FALSE)</f>
        <v>1999-2000</v>
      </c>
      <c r="O26" s="18">
        <f>LARGE('octsep cfs'!$H$5:$H$94,'octsep cfs rank'!$A26)</f>
        <v>18867</v>
      </c>
      <c r="P26" s="5" t="str">
        <f>VLOOKUP(Q26,'octsep cfs'!$I$5:$O$94,7,FALSE)</f>
        <v>1931-32</v>
      </c>
      <c r="Q26" s="18">
        <f>LARGE('octsep cfs'!$I$5:$I$94,'octsep cfs rank'!$A26)</f>
        <v>45120</v>
      </c>
      <c r="R26" s="5" t="str">
        <f>VLOOKUP(S26,'octsep cfs'!$J$5:$O$94,6,FALSE)</f>
        <v>1969-70</v>
      </c>
      <c r="S26" s="18">
        <f>LARGE('octsep cfs'!$J$5:$J$94,'octsep cfs rank'!$A26)</f>
        <v>49203</v>
      </c>
      <c r="T26" s="5" t="str">
        <f>VLOOKUP(U26,'octsep cfs'!$K$5:$O$94,5,FALSE)</f>
        <v>1966-67</v>
      </c>
      <c r="U26" s="18">
        <f>LARGE('octsep cfs'!$K$5:$K$94,'octsep cfs rank'!$A26)</f>
        <v>19533</v>
      </c>
      <c r="V26" s="5" t="str">
        <f>VLOOKUP(W26,'octsep cfs'!$L$5:$O$94,4,FALSE)</f>
        <v>1995-96</v>
      </c>
      <c r="W26" s="18">
        <f>LARGE('octsep cfs'!$L$5:$L$94,'octsep cfs rank'!$A26)</f>
        <v>6105</v>
      </c>
      <c r="X26" s="5" t="str">
        <f>VLOOKUP(Y26,'octsep cfs'!$M$5:$O$94,3,FALSE)</f>
        <v>1973-74</v>
      </c>
      <c r="Y26" s="18">
        <f>LARGE('octsep cfs'!$M$5:$M$94,'octsep cfs rank'!$A26)</f>
        <v>4025</v>
      </c>
      <c r="Z26" s="5" t="str">
        <f>VLOOKUP(AA26,'octsep cfs'!$N$5:$O$94,2,FALSE)</f>
        <v>2017-18</v>
      </c>
      <c r="AA26" s="18">
        <f>LARGE('octsep cfs'!$N$5:$N$94,'octsep cfs rank'!$A26)</f>
        <v>13847</v>
      </c>
    </row>
    <row r="27" spans="1:27" x14ac:dyDescent="0.2">
      <c r="A27" s="5">
        <v>22</v>
      </c>
      <c r="B27" s="5" t="str">
        <f>VLOOKUP(C27,'octsep cfs'!$B$5:$O$94,14,FALSE)</f>
        <v>1958-59</v>
      </c>
      <c r="C27" s="18">
        <f>LARGE('octsep cfs'!$B$5:$B$94,'octsep cfs rank'!$A27)</f>
        <v>4836</v>
      </c>
      <c r="D27" s="5" t="str">
        <f>VLOOKUP(E27,'octsep cfs'!$C$5:$O$94,13,FALSE)</f>
        <v>1932-33</v>
      </c>
      <c r="E27" s="18">
        <f>LARGE('octsep cfs'!$C$5:$C$94,'octsep cfs rank'!$A27)</f>
        <v>6370</v>
      </c>
      <c r="F27" s="5" t="str">
        <f>VLOOKUP(G27,'octsep cfs'!$D$5:$O$94,12,FALSE)</f>
        <v>2010-11</v>
      </c>
      <c r="G27" s="18">
        <f>LARGE('octsep cfs'!$D$5:$D$94,'octsep cfs rank'!$A27)</f>
        <v>5324</v>
      </c>
      <c r="H27" s="5" t="str">
        <f>VLOOKUP(I27,'octsep cfs'!$E$5:$O$94,11,FALSE)</f>
        <v>1966-67</v>
      </c>
      <c r="I27" s="18">
        <f>LARGE('octsep cfs'!$E$5:$E$94,'octsep cfs rank'!$A27)</f>
        <v>4194</v>
      </c>
      <c r="J27" s="5" t="str">
        <f>VLOOKUP(K27,'octsep cfs'!$F$5:$O$94,10,FALSE)</f>
        <v>1989-90</v>
      </c>
      <c r="K27" s="18">
        <f>LARGE('octsep cfs'!$F$5:$F$94,'octsep cfs rank'!$A27)</f>
        <v>4673</v>
      </c>
      <c r="L27" s="5" t="str">
        <f>VLOOKUP(M27,'octsep cfs'!$G$5:$O$94,9,FALSE)</f>
        <v>2011-12</v>
      </c>
      <c r="M27" s="18">
        <f>LARGE('octsep cfs'!$G$5:$G$94,'octsep cfs rank'!$A27)</f>
        <v>5644</v>
      </c>
      <c r="N27" s="5" t="str">
        <f>VLOOKUP(O27,'octsep cfs'!$H$5:$O$94,8,FALSE)</f>
        <v>1973-74</v>
      </c>
      <c r="O27" s="18">
        <f>LARGE('octsep cfs'!$H$5:$H$94,'octsep cfs rank'!$A27)</f>
        <v>18735</v>
      </c>
      <c r="P27" s="5" t="str">
        <f>VLOOKUP(Q27,'octsep cfs'!$I$5:$O$94,7,FALSE)</f>
        <v>1990-91</v>
      </c>
      <c r="Q27" s="18">
        <f>LARGE('octsep cfs'!$I$5:$I$94,'octsep cfs rank'!$A27)</f>
        <v>44439</v>
      </c>
      <c r="R27" s="5" t="str">
        <f>VLOOKUP(S27,'octsep cfs'!$J$5:$O$94,6,FALSE)</f>
        <v>1970-71</v>
      </c>
      <c r="S27" s="18">
        <f>LARGE('octsep cfs'!$J$5:$J$94,'octsep cfs rank'!$A27)</f>
        <v>49090</v>
      </c>
      <c r="T27" s="5" t="str">
        <f>VLOOKUP(U27,'octsep cfs'!$K$5:$O$94,5,FALSE)</f>
        <v>1992-93</v>
      </c>
      <c r="U27" s="18">
        <f>LARGE('octsep cfs'!$K$5:$K$94,'octsep cfs rank'!$A27)</f>
        <v>19417</v>
      </c>
      <c r="V27" s="5" t="str">
        <f>VLOOKUP(W27,'octsep cfs'!$L$5:$O$94,4,FALSE)</f>
        <v>1982-83</v>
      </c>
      <c r="W27" s="18">
        <f>LARGE('octsep cfs'!$L$5:$L$94,'octsep cfs rank'!$A27)</f>
        <v>5959</v>
      </c>
      <c r="X27" s="5" t="str">
        <f>VLOOKUP(Y27,'octsep cfs'!$M$5:$O$94,3,FALSE)</f>
        <v>1971-72</v>
      </c>
      <c r="Y27" s="18">
        <f>LARGE('octsep cfs'!$M$5:$M$94,'octsep cfs rank'!$A27)</f>
        <v>3941</v>
      </c>
      <c r="Z27" s="5" t="str">
        <f>VLOOKUP(AA27,'octsep cfs'!$N$5:$O$94,2,FALSE)</f>
        <v>2013-14</v>
      </c>
      <c r="AA27" s="18">
        <f>LARGE('octsep cfs'!$N$5:$N$94,'octsep cfs rank'!$A27)</f>
        <v>13791</v>
      </c>
    </row>
    <row r="28" spans="1:27" x14ac:dyDescent="0.2">
      <c r="A28" s="5">
        <v>23</v>
      </c>
      <c r="B28" s="5" t="str">
        <f>VLOOKUP(C28,'octsep cfs'!$B$5:$O$94,14,FALSE)</f>
        <v>1962-63</v>
      </c>
      <c r="C28" s="18">
        <f>LARGE('octsep cfs'!$B$5:$B$94,'octsep cfs rank'!$A28)</f>
        <v>4733</v>
      </c>
      <c r="D28" s="5" t="str">
        <f>VLOOKUP(E28,'octsep cfs'!$C$5:$O$94,13,FALSE)</f>
        <v>2017-18</v>
      </c>
      <c r="E28" s="18">
        <f>LARGE('octsep cfs'!$C$5:$C$94,'octsep cfs rank'!$A28)</f>
        <v>6351</v>
      </c>
      <c r="F28" s="5" t="str">
        <f>VLOOKUP(G28,'octsep cfs'!$D$5:$O$94,12,FALSE)</f>
        <v>2015-16</v>
      </c>
      <c r="G28" s="18">
        <f>LARGE('octsep cfs'!$D$5:$D$94,'octsep cfs rank'!$A28)</f>
        <v>5208</v>
      </c>
      <c r="H28" s="5" t="str">
        <f>VLOOKUP(I28,'octsep cfs'!$E$5:$O$94,11,FALSE)</f>
        <v>1970-71</v>
      </c>
      <c r="I28" s="18">
        <f>LARGE('octsep cfs'!$E$5:$E$94,'octsep cfs rank'!$A28)</f>
        <v>4149</v>
      </c>
      <c r="J28" s="5" t="str">
        <f>VLOOKUP(K28,'octsep cfs'!$F$5:$O$94,10,FALSE)</f>
        <v>1964-65</v>
      </c>
      <c r="K28" s="18">
        <f>LARGE('octsep cfs'!$F$5:$F$94,'octsep cfs rank'!$A28)</f>
        <v>4646</v>
      </c>
      <c r="L28" s="5" t="str">
        <f>VLOOKUP(M28,'octsep cfs'!$G$5:$O$94,9,FALSE)</f>
        <v>2010-11</v>
      </c>
      <c r="M28" s="18">
        <f>LARGE('octsep cfs'!$G$5:$G$94,'octsep cfs rank'!$A28)</f>
        <v>5552</v>
      </c>
      <c r="N28" s="5" t="str">
        <f>VLOOKUP(O28,'octsep cfs'!$H$5:$O$94,8,FALSE)</f>
        <v>1958-59</v>
      </c>
      <c r="O28" s="18">
        <f>LARGE('octsep cfs'!$H$5:$H$94,'octsep cfs rank'!$A28)</f>
        <v>18593</v>
      </c>
      <c r="P28" s="5" t="str">
        <f>VLOOKUP(Q28,'octsep cfs'!$I$5:$O$94,7,FALSE)</f>
        <v>2007-08</v>
      </c>
      <c r="Q28" s="18">
        <f>LARGE('octsep cfs'!$I$5:$I$94,'octsep cfs rank'!$A28)</f>
        <v>43769</v>
      </c>
      <c r="R28" s="5" t="str">
        <f>VLOOKUP(S28,'octsep cfs'!$J$5:$O$94,6,FALSE)</f>
        <v>1955-56</v>
      </c>
      <c r="S28" s="18">
        <f>LARGE('octsep cfs'!$J$5:$J$94,'octsep cfs rank'!$A28)</f>
        <v>48960</v>
      </c>
      <c r="T28" s="5" t="str">
        <f>VLOOKUP(U28,'octsep cfs'!$K$5:$O$94,5,FALSE)</f>
        <v>2001-02</v>
      </c>
      <c r="U28" s="18">
        <f>LARGE('octsep cfs'!$K$5:$K$94,'octsep cfs rank'!$A28)</f>
        <v>19366</v>
      </c>
      <c r="V28" s="5" t="str">
        <f>VLOOKUP(W28,'octsep cfs'!$L$5:$O$94,4,FALSE)</f>
        <v>1963-64</v>
      </c>
      <c r="W28" s="18">
        <f>LARGE('octsep cfs'!$L$5:$L$94,'octsep cfs rank'!$A28)</f>
        <v>5909</v>
      </c>
      <c r="X28" s="5" t="str">
        <f>VLOOKUP(Y28,'octsep cfs'!$M$5:$O$94,3,FALSE)</f>
        <v>2007-08</v>
      </c>
      <c r="Y28" s="18">
        <f>LARGE('octsep cfs'!$M$5:$M$94,'octsep cfs rank'!$A28)</f>
        <v>3678</v>
      </c>
      <c r="Z28" s="5" t="str">
        <f>VLOOKUP(AA28,'octsep cfs'!$N$5:$O$94,2,FALSE)</f>
        <v>1946-47</v>
      </c>
      <c r="AA28" s="18">
        <f>LARGE('octsep cfs'!$N$5:$N$94,'octsep cfs rank'!$A28)</f>
        <v>13724</v>
      </c>
    </row>
    <row r="29" spans="1:27" x14ac:dyDescent="0.2">
      <c r="A29" s="5">
        <v>24</v>
      </c>
      <c r="B29" s="5" t="str">
        <f>VLOOKUP(C29,'octsep cfs'!$B$5:$O$94,14,FALSE)</f>
        <v>1961-62</v>
      </c>
      <c r="C29" s="18">
        <f>LARGE('octsep cfs'!$B$5:$B$94,'octsep cfs rank'!$A29)</f>
        <v>4620</v>
      </c>
      <c r="D29" s="5" t="str">
        <f>VLOOKUP(E29,'octsep cfs'!$C$5:$O$94,13,FALSE)</f>
        <v>2005-06</v>
      </c>
      <c r="E29" s="18">
        <f>LARGE('octsep cfs'!$C$5:$C$94,'octsep cfs rank'!$A29)</f>
        <v>6190</v>
      </c>
      <c r="F29" s="5" t="str">
        <f>VLOOKUP(G29,'octsep cfs'!$D$5:$O$94,12,FALSE)</f>
        <v>1977-78</v>
      </c>
      <c r="G29" s="18">
        <f>LARGE('octsep cfs'!$D$5:$D$94,'octsep cfs rank'!$A29)</f>
        <v>5024</v>
      </c>
      <c r="H29" s="5" t="str">
        <f>VLOOKUP(I29,'octsep cfs'!$E$5:$O$94,11,FALSE)</f>
        <v>2016-17</v>
      </c>
      <c r="I29" s="18">
        <f>LARGE('octsep cfs'!$E$5:$E$94,'octsep cfs rank'!$A29)</f>
        <v>4134</v>
      </c>
      <c r="J29" s="5" t="str">
        <f>VLOOKUP(K29,'octsep cfs'!$F$5:$O$94,10,FALSE)</f>
        <v>1934-35</v>
      </c>
      <c r="K29" s="18">
        <f>LARGE('octsep cfs'!$F$5:$F$94,'octsep cfs rank'!$A29)</f>
        <v>4473</v>
      </c>
      <c r="L29" s="5" t="str">
        <f>VLOOKUP(M29,'octsep cfs'!$G$5:$O$94,9,FALSE)</f>
        <v>1960-61</v>
      </c>
      <c r="M29" s="18">
        <f>LARGE('octsep cfs'!$G$5:$G$94,'octsep cfs rank'!$A29)</f>
        <v>5486</v>
      </c>
      <c r="N29" s="5" t="str">
        <f>VLOOKUP(O29,'octsep cfs'!$H$5:$O$94,8,FALSE)</f>
        <v>1986-87</v>
      </c>
      <c r="O29" s="18">
        <f>LARGE('octsep cfs'!$H$5:$H$94,'octsep cfs rank'!$A29)</f>
        <v>18314</v>
      </c>
      <c r="P29" s="5" t="str">
        <f>VLOOKUP(Q29,'octsep cfs'!$I$5:$O$94,7,FALSE)</f>
        <v>1978-79</v>
      </c>
      <c r="Q29" s="18">
        <f>LARGE('octsep cfs'!$I$5:$I$94,'octsep cfs rank'!$A29)</f>
        <v>43362</v>
      </c>
      <c r="R29" s="5" t="str">
        <f>VLOOKUP(S29,'octsep cfs'!$J$5:$O$94,6,FALSE)</f>
        <v>1947-48</v>
      </c>
      <c r="S29" s="18">
        <f>LARGE('octsep cfs'!$J$5:$J$94,'octsep cfs rank'!$A29)</f>
        <v>48817</v>
      </c>
      <c r="T29" s="5" t="str">
        <f>VLOOKUP(U29,'octsep cfs'!$K$5:$O$94,5,FALSE)</f>
        <v>1977-78</v>
      </c>
      <c r="U29" s="18">
        <f>LARGE('octsep cfs'!$K$5:$K$94,'octsep cfs rank'!$A29)</f>
        <v>19345</v>
      </c>
      <c r="V29" s="5" t="str">
        <f>VLOOKUP(W29,'octsep cfs'!$L$5:$O$94,4,FALSE)</f>
        <v>2013-14</v>
      </c>
      <c r="W29" s="18">
        <f>LARGE('octsep cfs'!$L$5:$L$94,'octsep cfs rank'!$A29)</f>
        <v>5790</v>
      </c>
      <c r="X29" s="5" t="str">
        <f>VLOOKUP(Y29,'octsep cfs'!$M$5:$O$94,3,FALSE)</f>
        <v>1983-84</v>
      </c>
      <c r="Y29" s="18">
        <f>LARGE('octsep cfs'!$M$5:$M$94,'octsep cfs rank'!$A29)</f>
        <v>3601</v>
      </c>
      <c r="Z29" s="5" t="str">
        <f>VLOOKUP(AA29,'octsep cfs'!$N$5:$O$94,2,FALSE)</f>
        <v>1975-76</v>
      </c>
      <c r="AA29" s="18">
        <f>LARGE('octsep cfs'!$N$5:$N$94,'octsep cfs rank'!$A29)</f>
        <v>13631</v>
      </c>
    </row>
    <row r="30" spans="1:27" x14ac:dyDescent="0.2">
      <c r="A30" s="5">
        <v>25</v>
      </c>
      <c r="B30" s="5" t="str">
        <f>VLOOKUP(C30,'octsep cfs'!$B$5:$O$94,14,FALSE)</f>
        <v>2014-15</v>
      </c>
      <c r="C30" s="18">
        <f>LARGE('octsep cfs'!$B$5:$B$94,'octsep cfs rank'!$A30)</f>
        <v>4439</v>
      </c>
      <c r="D30" s="5" t="str">
        <f>VLOOKUP(E30,'octsep cfs'!$C$5:$O$94,13,FALSE)</f>
        <v>2004-05</v>
      </c>
      <c r="E30" s="18">
        <f>LARGE('octsep cfs'!$C$5:$C$94,'octsep cfs rank'!$A30)</f>
        <v>6005</v>
      </c>
      <c r="F30" s="5" t="str">
        <f>VLOOKUP(G30,'octsep cfs'!$D$5:$O$94,12,FALSE)</f>
        <v>2006-07</v>
      </c>
      <c r="G30" s="18">
        <f>LARGE('octsep cfs'!$D$5:$D$94,'octsep cfs rank'!$A30)</f>
        <v>5013</v>
      </c>
      <c r="H30" s="5" t="str">
        <f>VLOOKUP(I30,'octsep cfs'!$E$5:$O$94,11,FALSE)</f>
        <v>1952-53</v>
      </c>
      <c r="I30" s="18">
        <f>LARGE('octsep cfs'!$E$5:$E$94,'octsep cfs rank'!$A30)</f>
        <v>4063</v>
      </c>
      <c r="J30" s="5" t="str">
        <f>VLOOKUP(K30,'octsep cfs'!$F$5:$O$94,10,FALSE)</f>
        <v>2005-06</v>
      </c>
      <c r="K30" s="18">
        <f>LARGE('octsep cfs'!$F$5:$F$94,'octsep cfs rank'!$A30)</f>
        <v>4439</v>
      </c>
      <c r="L30" s="5" t="str">
        <f>VLOOKUP(M30,'octsep cfs'!$G$5:$O$94,9,FALSE)</f>
        <v>2005-06</v>
      </c>
      <c r="M30" s="18">
        <f>LARGE('octsep cfs'!$G$5:$G$94,'octsep cfs rank'!$A30)</f>
        <v>5369</v>
      </c>
      <c r="N30" s="5" t="str">
        <f>VLOOKUP(O30,'octsep cfs'!$H$5:$O$94,8,FALSE)</f>
        <v>1964-65</v>
      </c>
      <c r="O30" s="18">
        <f>LARGE('octsep cfs'!$H$5:$H$94,'octsep cfs rank'!$A30)</f>
        <v>18068</v>
      </c>
      <c r="P30" s="5" t="str">
        <f>VLOOKUP(Q30,'octsep cfs'!$I$5:$O$94,7,FALSE)</f>
        <v>2012-13</v>
      </c>
      <c r="Q30" s="18">
        <f>LARGE('octsep cfs'!$I$5:$I$94,'octsep cfs rank'!$A30)</f>
        <v>43119</v>
      </c>
      <c r="R30" s="5" t="str">
        <f>VLOOKUP(S30,'octsep cfs'!$J$5:$O$94,6,FALSE)</f>
        <v>1954-55</v>
      </c>
      <c r="S30" s="18">
        <f>LARGE('octsep cfs'!$J$5:$J$94,'octsep cfs rank'!$A30)</f>
        <v>48649</v>
      </c>
      <c r="T30" s="5" t="str">
        <f>VLOOKUP(U30,'octsep cfs'!$K$5:$O$94,5,FALSE)</f>
        <v>1995-96</v>
      </c>
      <c r="U30" s="18">
        <f>LARGE('octsep cfs'!$K$5:$K$94,'octsep cfs rank'!$A30)</f>
        <v>19220</v>
      </c>
      <c r="V30" s="5" t="str">
        <f>VLOOKUP(W30,'octsep cfs'!$L$5:$O$94,4,FALSE)</f>
        <v>2003-04</v>
      </c>
      <c r="W30" s="18">
        <f>LARGE('octsep cfs'!$L$5:$L$94,'octsep cfs rank'!$A30)</f>
        <v>5639</v>
      </c>
      <c r="X30" s="5" t="str">
        <f>VLOOKUP(Y30,'octsep cfs'!$M$5:$O$94,3,FALSE)</f>
        <v>1949-50</v>
      </c>
      <c r="Y30" s="18">
        <f>LARGE('octsep cfs'!$M$5:$M$94,'octsep cfs rank'!$A30)</f>
        <v>3505</v>
      </c>
      <c r="Z30" s="5" t="str">
        <f>VLOOKUP(AA30,'octsep cfs'!$N$5:$O$94,2,FALSE)</f>
        <v>1942-43</v>
      </c>
      <c r="AA30" s="18">
        <f>LARGE('octsep cfs'!$N$5:$N$94,'octsep cfs rank'!$A30)</f>
        <v>13404</v>
      </c>
    </row>
    <row r="31" spans="1:27" x14ac:dyDescent="0.2">
      <c r="A31" s="5">
        <v>26</v>
      </c>
      <c r="B31" s="5" t="str">
        <f>VLOOKUP(C31,'octsep cfs'!$B$5:$O$94,14,FALSE)</f>
        <v>1989-90</v>
      </c>
      <c r="C31" s="18">
        <f>LARGE('octsep cfs'!$B$5:$B$94,'octsep cfs rank'!$A31)</f>
        <v>4142</v>
      </c>
      <c r="D31" s="5" t="str">
        <f>VLOOKUP(E31,'octsep cfs'!$C$5:$O$94,13,FALSE)</f>
        <v>1945-46</v>
      </c>
      <c r="E31" s="18">
        <f>LARGE('octsep cfs'!$C$5:$C$94,'octsep cfs rank'!$A31)</f>
        <v>5744</v>
      </c>
      <c r="F31" s="5" t="str">
        <f>VLOOKUP(G31,'octsep cfs'!$D$5:$O$94,12,FALSE)</f>
        <v>1949-50</v>
      </c>
      <c r="G31" s="18">
        <f>LARGE('octsep cfs'!$D$5:$D$94,'octsep cfs rank'!$A31)</f>
        <v>4977</v>
      </c>
      <c r="H31" s="5" t="str">
        <f>VLOOKUP(I31,'octsep cfs'!$E$5:$O$94,11,FALSE)</f>
        <v>1941-42</v>
      </c>
      <c r="I31" s="18">
        <f>LARGE('octsep cfs'!$E$5:$E$94,'octsep cfs rank'!$A31)</f>
        <v>4043</v>
      </c>
      <c r="J31" s="5" t="str">
        <f>VLOOKUP(K31,'octsep cfs'!$F$5:$O$94,10,FALSE)</f>
        <v>1946-47</v>
      </c>
      <c r="K31" s="18">
        <f>LARGE('octsep cfs'!$F$5:$F$94,'octsep cfs rank'!$A31)</f>
        <v>4300</v>
      </c>
      <c r="L31" s="5" t="str">
        <f>VLOOKUP(M31,'octsep cfs'!$G$5:$O$94,9,FALSE)</f>
        <v>2003-04</v>
      </c>
      <c r="M31" s="18">
        <f>LARGE('octsep cfs'!$G$5:$G$94,'octsep cfs rank'!$A31)</f>
        <v>5342</v>
      </c>
      <c r="N31" s="5" t="str">
        <f>VLOOKUP(O31,'octsep cfs'!$H$5:$O$94,8,FALSE)</f>
        <v>1955-56</v>
      </c>
      <c r="O31" s="18">
        <f>LARGE('octsep cfs'!$H$5:$H$94,'octsep cfs rank'!$A31)</f>
        <v>17791</v>
      </c>
      <c r="P31" s="5" t="str">
        <f>VLOOKUP(Q31,'octsep cfs'!$I$5:$O$94,7,FALSE)</f>
        <v>2005-06</v>
      </c>
      <c r="Q31" s="18">
        <f>LARGE('octsep cfs'!$I$5:$I$94,'octsep cfs rank'!$A31)</f>
        <v>43018</v>
      </c>
      <c r="R31" s="5" t="str">
        <f>VLOOKUP(S31,'octsep cfs'!$J$5:$O$94,6,FALSE)</f>
        <v>2007-08</v>
      </c>
      <c r="S31" s="18">
        <f>LARGE('octsep cfs'!$J$5:$J$94,'octsep cfs rank'!$A31)</f>
        <v>46515</v>
      </c>
      <c r="T31" s="5" t="str">
        <f>VLOOKUP(U31,'octsep cfs'!$K$5:$O$94,5,FALSE)</f>
        <v>2007-08</v>
      </c>
      <c r="U31" s="18">
        <f>LARGE('octsep cfs'!$K$5:$K$94,'octsep cfs rank'!$A31)</f>
        <v>19172</v>
      </c>
      <c r="V31" s="5" t="str">
        <f>VLOOKUP(W31,'octsep cfs'!$L$5:$O$94,4,FALSE)</f>
        <v>1959-60</v>
      </c>
      <c r="W31" s="18">
        <f>LARGE('octsep cfs'!$L$5:$L$94,'octsep cfs rank'!$A31)</f>
        <v>5638</v>
      </c>
      <c r="X31" s="5" t="str">
        <f>VLOOKUP(Y31,'octsep cfs'!$M$5:$O$94,3,FALSE)</f>
        <v>1932-33</v>
      </c>
      <c r="Y31" s="18">
        <f>LARGE('octsep cfs'!$M$5:$M$94,'octsep cfs rank'!$A31)</f>
        <v>3490</v>
      </c>
      <c r="Z31" s="5" t="str">
        <f>VLOOKUP(AA31,'octsep cfs'!$N$5:$O$94,2,FALSE)</f>
        <v>1966-67</v>
      </c>
      <c r="AA31" s="18">
        <f>LARGE('octsep cfs'!$N$5:$N$94,'octsep cfs rank'!$A31)</f>
        <v>13307</v>
      </c>
    </row>
    <row r="32" spans="1:27" x14ac:dyDescent="0.2">
      <c r="A32" s="5">
        <v>27</v>
      </c>
      <c r="B32" s="5" t="str">
        <f>VLOOKUP(C32,'octsep cfs'!$B$5:$O$94,14,FALSE)</f>
        <v>1990-91</v>
      </c>
      <c r="C32" s="18">
        <f>LARGE('octsep cfs'!$B$5:$B$94,'octsep cfs rank'!$A32)</f>
        <v>4069</v>
      </c>
      <c r="D32" s="5" t="str">
        <f>VLOOKUP(E32,'octsep cfs'!$C$5:$O$94,13,FALSE)</f>
        <v>1954-55</v>
      </c>
      <c r="E32" s="18">
        <f>LARGE('octsep cfs'!$C$5:$C$94,'octsep cfs rank'!$A32)</f>
        <v>5669</v>
      </c>
      <c r="F32" s="5" t="str">
        <f>VLOOKUP(G32,'octsep cfs'!$D$5:$O$94,12,FALSE)</f>
        <v>1968-69</v>
      </c>
      <c r="G32" s="18">
        <f>LARGE('octsep cfs'!$D$5:$D$94,'octsep cfs rank'!$A32)</f>
        <v>4883</v>
      </c>
      <c r="H32" s="5" t="str">
        <f>VLOOKUP(I32,'octsep cfs'!$E$5:$O$94,11,FALSE)</f>
        <v>1947-48</v>
      </c>
      <c r="I32" s="18">
        <f>LARGE('octsep cfs'!$E$5:$E$94,'octsep cfs rank'!$A32)</f>
        <v>4008</v>
      </c>
      <c r="J32" s="5" t="str">
        <f>VLOOKUP(K32,'octsep cfs'!$F$5:$O$94,10,FALSE)</f>
        <v>1961-62</v>
      </c>
      <c r="K32" s="18">
        <f>LARGE('octsep cfs'!$F$5:$F$94,'octsep cfs rank'!$A32)</f>
        <v>4190</v>
      </c>
      <c r="L32" s="5" t="str">
        <f>VLOOKUP(M32,'octsep cfs'!$G$5:$O$94,9,FALSE)</f>
        <v>1949-50</v>
      </c>
      <c r="M32" s="18">
        <f>LARGE('octsep cfs'!$G$5:$G$94,'octsep cfs rank'!$A32)</f>
        <v>5333</v>
      </c>
      <c r="N32" s="5" t="str">
        <f>VLOOKUP(O32,'octsep cfs'!$H$5:$O$94,8,FALSE)</f>
        <v>1985-86</v>
      </c>
      <c r="O32" s="18">
        <f>LARGE('octsep cfs'!$H$5:$H$94,'octsep cfs rank'!$A32)</f>
        <v>17713</v>
      </c>
      <c r="P32" s="5" t="str">
        <f>VLOOKUP(Q32,'octsep cfs'!$I$5:$O$94,7,FALSE)</f>
        <v>1964-65</v>
      </c>
      <c r="Q32" s="18">
        <f>LARGE('octsep cfs'!$I$5:$I$94,'octsep cfs rank'!$A32)</f>
        <v>42866</v>
      </c>
      <c r="R32" s="5" t="str">
        <f>VLOOKUP(S32,'octsep cfs'!$J$5:$O$94,6,FALSE)</f>
        <v>1959-60</v>
      </c>
      <c r="S32" s="18">
        <f>LARGE('octsep cfs'!$J$5:$J$94,'octsep cfs rank'!$A32)</f>
        <v>46320</v>
      </c>
      <c r="T32" s="5" t="str">
        <f>VLOOKUP(U32,'octsep cfs'!$K$5:$O$94,5,FALSE)</f>
        <v>1975-76</v>
      </c>
      <c r="U32" s="18">
        <f>LARGE('octsep cfs'!$K$5:$K$94,'octsep cfs rank'!$A32)</f>
        <v>18913</v>
      </c>
      <c r="V32" s="5" t="str">
        <f>VLOOKUP(W32,'octsep cfs'!$L$5:$O$94,4,FALSE)</f>
        <v>1994-95</v>
      </c>
      <c r="W32" s="18">
        <f>LARGE('octsep cfs'!$L$5:$L$94,'octsep cfs rank'!$A32)</f>
        <v>5637</v>
      </c>
      <c r="X32" s="5" t="str">
        <f>VLOOKUP(Y32,'octsep cfs'!$M$5:$O$94,3,FALSE)</f>
        <v>1981-82</v>
      </c>
      <c r="Y32" s="18">
        <f>LARGE('octsep cfs'!$M$5:$M$94,'octsep cfs rank'!$A32)</f>
        <v>3401</v>
      </c>
      <c r="Z32" s="5" t="str">
        <f>VLOOKUP(AA32,'octsep cfs'!$N$5:$O$94,2,FALSE)</f>
        <v>1963-64</v>
      </c>
      <c r="AA32" s="18">
        <f>LARGE('octsep cfs'!$N$5:$N$94,'octsep cfs rank'!$A32)</f>
        <v>13214</v>
      </c>
    </row>
    <row r="33" spans="1:27" x14ac:dyDescent="0.2">
      <c r="A33" s="5">
        <v>28</v>
      </c>
      <c r="B33" s="5" t="str">
        <f>VLOOKUP(C33,'octsep cfs'!$B$5:$O$94,14,FALSE)</f>
        <v>2010-11</v>
      </c>
      <c r="C33" s="18">
        <f>LARGE('octsep cfs'!$B$5:$B$94,'octsep cfs rank'!$A33)</f>
        <v>4051</v>
      </c>
      <c r="D33" s="5" t="str">
        <f>VLOOKUP(E33,'octsep cfs'!$C$5:$O$94,13,FALSE)</f>
        <v>1962-63</v>
      </c>
      <c r="E33" s="18">
        <f>LARGE('octsep cfs'!$C$5:$C$94,'octsep cfs rank'!$A33)</f>
        <v>5503</v>
      </c>
      <c r="F33" s="5" t="str">
        <f>VLOOKUP(G33,'octsep cfs'!$D$5:$O$94,12,FALSE)</f>
        <v>1951-52</v>
      </c>
      <c r="G33" s="18">
        <f>LARGE('octsep cfs'!$D$5:$D$94,'octsep cfs rank'!$A33)</f>
        <v>4724</v>
      </c>
      <c r="H33" s="5" t="str">
        <f>VLOOKUP(I33,'octsep cfs'!$E$5:$O$94,11,FALSE)</f>
        <v>1934-35</v>
      </c>
      <c r="I33" s="18">
        <f>LARGE('octsep cfs'!$E$5:$E$94,'octsep cfs rank'!$A33)</f>
        <v>4001</v>
      </c>
      <c r="J33" s="5" t="str">
        <f>VLOOKUP(K33,'octsep cfs'!$F$5:$O$94,10,FALSE)</f>
        <v>1951-52</v>
      </c>
      <c r="K33" s="18">
        <f>LARGE('octsep cfs'!$F$5:$F$94,'octsep cfs rank'!$A33)</f>
        <v>4067</v>
      </c>
      <c r="L33" s="5" t="str">
        <f>VLOOKUP(M33,'octsep cfs'!$G$5:$O$94,9,FALSE)</f>
        <v>1977-78</v>
      </c>
      <c r="M33" s="18">
        <f>LARGE('octsep cfs'!$G$5:$G$94,'octsep cfs rank'!$A33)</f>
        <v>5331</v>
      </c>
      <c r="N33" s="5" t="str">
        <f>VLOOKUP(O33,'octsep cfs'!$H$5:$O$94,8,FALSE)</f>
        <v>1977-78</v>
      </c>
      <c r="O33" s="18">
        <f>LARGE('octsep cfs'!$H$5:$H$94,'octsep cfs rank'!$A33)</f>
        <v>17518</v>
      </c>
      <c r="P33" s="5" t="str">
        <f>VLOOKUP(Q33,'octsep cfs'!$I$5:$O$94,7,FALSE)</f>
        <v>2016-17</v>
      </c>
      <c r="Q33" s="18">
        <f>LARGE('octsep cfs'!$I$5:$I$94,'octsep cfs rank'!$A33)</f>
        <v>42697</v>
      </c>
      <c r="R33" s="5" t="str">
        <f>VLOOKUP(S33,'octsep cfs'!$J$5:$O$94,6,FALSE)</f>
        <v>1989-90</v>
      </c>
      <c r="S33" s="18">
        <f>LARGE('octsep cfs'!$J$5:$J$94,'octsep cfs rank'!$A33)</f>
        <v>45754</v>
      </c>
      <c r="T33" s="5" t="str">
        <f>VLOOKUP(U33,'octsep cfs'!$K$5:$O$94,5,FALSE)</f>
        <v>1932-33</v>
      </c>
      <c r="U33" s="18">
        <f>LARGE('octsep cfs'!$K$5:$K$94,'octsep cfs rank'!$A33)</f>
        <v>18786</v>
      </c>
      <c r="V33" s="5" t="str">
        <f>VLOOKUP(W33,'octsep cfs'!$L$5:$O$94,4,FALSE)</f>
        <v>1946-47</v>
      </c>
      <c r="W33" s="18">
        <f>LARGE('octsep cfs'!$L$5:$L$94,'octsep cfs rank'!$A33)</f>
        <v>5576</v>
      </c>
      <c r="X33" s="5" t="str">
        <f>VLOOKUP(Y33,'octsep cfs'!$M$5:$O$94,3,FALSE)</f>
        <v>1959-60</v>
      </c>
      <c r="Y33" s="18">
        <f>LARGE('octsep cfs'!$M$5:$M$94,'octsep cfs rank'!$A33)</f>
        <v>3312</v>
      </c>
      <c r="Z33" s="5" t="str">
        <f>VLOOKUP(AA33,'octsep cfs'!$N$5:$O$94,2,FALSE)</f>
        <v>1980-81</v>
      </c>
      <c r="AA33" s="18">
        <f>LARGE('octsep cfs'!$N$5:$N$94,'octsep cfs rank'!$A33)</f>
        <v>12840</v>
      </c>
    </row>
    <row r="34" spans="1:27" x14ac:dyDescent="0.2">
      <c r="A34" s="5">
        <v>29</v>
      </c>
      <c r="B34" s="5" t="str">
        <f>VLOOKUP(C34,'octsep cfs'!$B$5:$O$94,14,FALSE)</f>
        <v>1999-2000</v>
      </c>
      <c r="C34" s="18">
        <f>LARGE('octsep cfs'!$B$5:$B$94,'octsep cfs rank'!$A34)</f>
        <v>4042</v>
      </c>
      <c r="D34" s="5" t="str">
        <f>VLOOKUP(E34,'octsep cfs'!$C$5:$O$94,13,FALSE)</f>
        <v>1983-84</v>
      </c>
      <c r="E34" s="18">
        <f>LARGE('octsep cfs'!$C$5:$C$94,'octsep cfs rank'!$A34)</f>
        <v>5411</v>
      </c>
      <c r="F34" s="5" t="str">
        <f>VLOOKUP(G34,'octsep cfs'!$D$5:$O$94,12,FALSE)</f>
        <v>1966-67</v>
      </c>
      <c r="G34" s="18">
        <f>LARGE('octsep cfs'!$D$5:$D$94,'octsep cfs rank'!$A34)</f>
        <v>4499</v>
      </c>
      <c r="H34" s="5" t="str">
        <f>VLOOKUP(I34,'octsep cfs'!$E$5:$O$94,11,FALSE)</f>
        <v>2008-09</v>
      </c>
      <c r="I34" s="18">
        <f>LARGE('octsep cfs'!$E$5:$E$94,'octsep cfs rank'!$A34)</f>
        <v>3988</v>
      </c>
      <c r="J34" s="5" t="str">
        <f>VLOOKUP(K34,'octsep cfs'!$F$5:$O$94,10,FALSE)</f>
        <v>1952-53</v>
      </c>
      <c r="K34" s="18">
        <f>LARGE('octsep cfs'!$F$5:$F$94,'octsep cfs rank'!$A34)</f>
        <v>4050</v>
      </c>
      <c r="L34" s="5" t="str">
        <f>VLOOKUP(M34,'octsep cfs'!$G$5:$O$94,9,FALSE)</f>
        <v>1981-82</v>
      </c>
      <c r="M34" s="18">
        <f>LARGE('octsep cfs'!$G$5:$G$94,'octsep cfs rank'!$A34)</f>
        <v>5282</v>
      </c>
      <c r="N34" s="5" t="str">
        <f>VLOOKUP(O34,'octsep cfs'!$H$5:$O$94,8,FALSE)</f>
        <v>1931-32</v>
      </c>
      <c r="O34" s="18">
        <f>LARGE('octsep cfs'!$H$5:$H$94,'octsep cfs rank'!$A34)</f>
        <v>17356</v>
      </c>
      <c r="P34" s="5" t="str">
        <f>VLOOKUP(Q34,'octsep cfs'!$I$5:$O$94,7,FALSE)</f>
        <v>1984-85</v>
      </c>
      <c r="Q34" s="18">
        <f>LARGE('octsep cfs'!$I$5:$I$94,'octsep cfs rank'!$A34)</f>
        <v>42487</v>
      </c>
      <c r="R34" s="5" t="str">
        <f>VLOOKUP(S34,'octsep cfs'!$J$5:$O$94,6,FALSE)</f>
        <v>1942-43</v>
      </c>
      <c r="S34" s="18">
        <f>LARGE('octsep cfs'!$J$5:$J$94,'octsep cfs rank'!$A34)</f>
        <v>45689</v>
      </c>
      <c r="T34" s="5" t="str">
        <f>VLOOKUP(U34,'octsep cfs'!$K$5:$O$94,5,FALSE)</f>
        <v>1996-97</v>
      </c>
      <c r="U34" s="18">
        <f>LARGE('octsep cfs'!$K$5:$K$94,'octsep cfs rank'!$A34)</f>
        <v>18245</v>
      </c>
      <c r="V34" s="5" t="str">
        <f>VLOOKUP(W34,'octsep cfs'!$L$5:$O$94,4,FALSE)</f>
        <v>1942-43</v>
      </c>
      <c r="W34" s="18">
        <f>LARGE('octsep cfs'!$L$5:$L$94,'octsep cfs rank'!$A34)</f>
        <v>5468</v>
      </c>
      <c r="X34" s="5" t="str">
        <f>VLOOKUP(Y34,'octsep cfs'!$M$5:$O$94,3,FALSE)</f>
        <v>1982-83</v>
      </c>
      <c r="Y34" s="18">
        <f>LARGE('octsep cfs'!$M$5:$M$94,'octsep cfs rank'!$A34)</f>
        <v>3297</v>
      </c>
      <c r="Z34" s="5" t="str">
        <f>VLOOKUP(AA34,'octsep cfs'!$N$5:$O$94,2,FALSE)</f>
        <v>1968-69</v>
      </c>
      <c r="AA34" s="18">
        <f>LARGE('octsep cfs'!$N$5:$N$94,'octsep cfs rank'!$A34)</f>
        <v>12611</v>
      </c>
    </row>
    <row r="35" spans="1:27" x14ac:dyDescent="0.2">
      <c r="A35" s="5">
        <v>30</v>
      </c>
      <c r="B35" s="5" t="str">
        <f>VLOOKUP(C35,'octsep cfs'!$B$5:$O$94,14,FALSE)</f>
        <v>1956-57</v>
      </c>
      <c r="C35" s="18">
        <f>LARGE('octsep cfs'!$B$5:$B$94,'octsep cfs rank'!$A35)</f>
        <v>3909</v>
      </c>
      <c r="D35" s="5" t="str">
        <f>VLOOKUP(E35,'octsep cfs'!$C$5:$O$94,13,FALSE)</f>
        <v>1949-50</v>
      </c>
      <c r="E35" s="18">
        <f>LARGE('octsep cfs'!$C$5:$C$94,'octsep cfs rank'!$A35)</f>
        <v>5332</v>
      </c>
      <c r="F35" s="5" t="str">
        <f>VLOOKUP(G35,'octsep cfs'!$D$5:$O$94,12,FALSE)</f>
        <v>1945-46</v>
      </c>
      <c r="G35" s="18">
        <f>LARGE('octsep cfs'!$D$5:$D$94,'octsep cfs rank'!$A35)</f>
        <v>4360</v>
      </c>
      <c r="H35" s="5" t="str">
        <f>VLOOKUP(I35,'octsep cfs'!$E$5:$O$94,11,FALSE)</f>
        <v>1951-52</v>
      </c>
      <c r="I35" s="18">
        <f>LARGE('octsep cfs'!$E$5:$E$94,'octsep cfs rank'!$A35)</f>
        <v>3939</v>
      </c>
      <c r="J35" s="5" t="str">
        <f>VLOOKUP(K35,'octsep cfs'!$F$5:$O$94,10,FALSE)</f>
        <v>1959-60</v>
      </c>
      <c r="K35" s="18">
        <f>LARGE('octsep cfs'!$F$5:$F$94,'octsep cfs rank'!$A35)</f>
        <v>4025</v>
      </c>
      <c r="L35" s="5" t="str">
        <f>VLOOKUP(M35,'octsep cfs'!$G$5:$O$94,9,FALSE)</f>
        <v>1973-74</v>
      </c>
      <c r="M35" s="18">
        <f>LARGE('octsep cfs'!$G$5:$G$94,'octsep cfs rank'!$A35)</f>
        <v>5258</v>
      </c>
      <c r="N35" s="5" t="str">
        <f>VLOOKUP(O35,'octsep cfs'!$H$5:$O$94,8,FALSE)</f>
        <v>2014-15</v>
      </c>
      <c r="O35" s="18">
        <f>LARGE('octsep cfs'!$H$5:$H$94,'octsep cfs rank'!$A35)</f>
        <v>17278</v>
      </c>
      <c r="P35" s="5" t="str">
        <f>VLOOKUP(Q35,'octsep cfs'!$I$5:$O$94,7,FALSE)</f>
        <v>1979-80</v>
      </c>
      <c r="Q35" s="18">
        <f>LARGE('octsep cfs'!$I$5:$I$94,'octsep cfs rank'!$A35)</f>
        <v>42278</v>
      </c>
      <c r="R35" s="5" t="str">
        <f>VLOOKUP(S35,'octsep cfs'!$J$5:$O$94,6,FALSE)</f>
        <v>1998-99</v>
      </c>
      <c r="S35" s="18">
        <f>LARGE('octsep cfs'!$J$5:$J$94,'octsep cfs rank'!$A35)</f>
        <v>41656</v>
      </c>
      <c r="T35" s="5" t="str">
        <f>VLOOKUP(U35,'octsep cfs'!$K$5:$O$94,5,FALSE)</f>
        <v>1982-83</v>
      </c>
      <c r="U35" s="18">
        <f>LARGE('octsep cfs'!$K$5:$K$94,'octsep cfs rank'!$A35)</f>
        <v>17954</v>
      </c>
      <c r="V35" s="5" t="str">
        <f>VLOOKUP(W35,'octsep cfs'!$L$5:$O$94,4,FALSE)</f>
        <v>1988-89</v>
      </c>
      <c r="W35" s="18">
        <f>LARGE('octsep cfs'!$L$5:$L$94,'octsep cfs rank'!$A35)</f>
        <v>5436</v>
      </c>
      <c r="X35" s="5" t="str">
        <f>VLOOKUP(Y35,'octsep cfs'!$M$5:$O$94,3,FALSE)</f>
        <v>1965-66</v>
      </c>
      <c r="Y35" s="18">
        <f>LARGE('octsep cfs'!$M$5:$M$94,'octsep cfs rank'!$A35)</f>
        <v>3282</v>
      </c>
      <c r="Z35" s="5" t="str">
        <f>VLOOKUP(AA35,'octsep cfs'!$N$5:$O$94,2,FALSE)</f>
        <v>2005-06</v>
      </c>
      <c r="AA35" s="18">
        <f>LARGE('octsep cfs'!$N$5:$N$94,'octsep cfs rank'!$A35)</f>
        <v>12568</v>
      </c>
    </row>
    <row r="36" spans="1:27" x14ac:dyDescent="0.2">
      <c r="A36" s="5">
        <v>31</v>
      </c>
      <c r="B36" s="5" t="str">
        <f>VLOOKUP(C36,'octsep cfs'!$B$5:$O$94,14,FALSE)</f>
        <v>1972-73</v>
      </c>
      <c r="C36" s="18">
        <f>LARGE('octsep cfs'!$B$5:$B$94,'octsep cfs rank'!$A36)</f>
        <v>3820</v>
      </c>
      <c r="D36" s="5" t="str">
        <f>VLOOKUP(E36,'octsep cfs'!$C$5:$O$94,13,FALSE)</f>
        <v>2008-09</v>
      </c>
      <c r="E36" s="18">
        <f>LARGE('octsep cfs'!$C$5:$C$94,'octsep cfs rank'!$A36)</f>
        <v>5317</v>
      </c>
      <c r="F36" s="5" t="str">
        <f>VLOOKUP(G36,'octsep cfs'!$D$5:$O$94,12,FALSE)</f>
        <v>1942-43</v>
      </c>
      <c r="G36" s="18">
        <f>LARGE('octsep cfs'!$D$5:$D$94,'octsep cfs rank'!$A36)</f>
        <v>4325</v>
      </c>
      <c r="H36" s="5" t="str">
        <f>VLOOKUP(I36,'octsep cfs'!$E$5:$O$94,11,FALSE)</f>
        <v>1962-63</v>
      </c>
      <c r="I36" s="18">
        <f>LARGE('octsep cfs'!$E$5:$E$94,'octsep cfs rank'!$A36)</f>
        <v>3868</v>
      </c>
      <c r="J36" s="5" t="str">
        <f>VLOOKUP(K36,'octsep cfs'!$F$5:$O$94,10,FALSE)</f>
        <v>1975-76</v>
      </c>
      <c r="K36" s="18">
        <f>LARGE('octsep cfs'!$F$5:$F$94,'octsep cfs rank'!$A36)</f>
        <v>3930</v>
      </c>
      <c r="L36" s="5" t="str">
        <f>VLOOKUP(M36,'octsep cfs'!$G$5:$O$94,9,FALSE)</f>
        <v>1990-91</v>
      </c>
      <c r="M36" s="18">
        <f>LARGE('octsep cfs'!$G$5:$G$94,'octsep cfs rank'!$A36)</f>
        <v>5122</v>
      </c>
      <c r="N36" s="5" t="str">
        <f>VLOOKUP(O36,'octsep cfs'!$H$5:$O$94,8,FALSE)</f>
        <v>1950-51</v>
      </c>
      <c r="O36" s="18">
        <f>LARGE('octsep cfs'!$H$5:$H$94,'octsep cfs rank'!$A36)</f>
        <v>16999</v>
      </c>
      <c r="P36" s="5" t="str">
        <f>VLOOKUP(Q36,'octsep cfs'!$I$5:$O$94,7,FALSE)</f>
        <v>2010-11</v>
      </c>
      <c r="Q36" s="18">
        <f>LARGE('octsep cfs'!$I$5:$I$94,'octsep cfs rank'!$A36)</f>
        <v>41937</v>
      </c>
      <c r="R36" s="5" t="str">
        <f>VLOOKUP(S36,'octsep cfs'!$J$5:$O$94,6,FALSE)</f>
        <v>1994-95</v>
      </c>
      <c r="S36" s="18">
        <f>LARGE('octsep cfs'!$J$5:$J$94,'octsep cfs rank'!$A36)</f>
        <v>41317</v>
      </c>
      <c r="T36" s="5" t="str">
        <f>VLOOKUP(U36,'octsep cfs'!$K$5:$O$94,5,FALSE)</f>
        <v>1994-95</v>
      </c>
      <c r="U36" s="18">
        <f>LARGE('octsep cfs'!$K$5:$K$94,'octsep cfs rank'!$A36)</f>
        <v>16603</v>
      </c>
      <c r="V36" s="5" t="str">
        <f>VLOOKUP(W36,'octsep cfs'!$L$5:$O$94,4,FALSE)</f>
        <v>1980-81</v>
      </c>
      <c r="W36" s="18">
        <f>LARGE('octsep cfs'!$L$5:$L$94,'octsep cfs rank'!$A36)</f>
        <v>5380</v>
      </c>
      <c r="X36" s="5" t="str">
        <f>VLOOKUP(Y36,'octsep cfs'!$M$5:$O$94,3,FALSE)</f>
        <v>1955-56</v>
      </c>
      <c r="Y36" s="18">
        <f>LARGE('octsep cfs'!$M$5:$M$94,'octsep cfs rank'!$A36)</f>
        <v>3249</v>
      </c>
      <c r="Z36" s="5" t="str">
        <f>VLOOKUP(AA36,'octsep cfs'!$N$5:$O$94,2,FALSE)</f>
        <v>1981-82</v>
      </c>
      <c r="AA36" s="18">
        <f>LARGE('octsep cfs'!$N$5:$N$94,'octsep cfs rank'!$A36)</f>
        <v>12448</v>
      </c>
    </row>
    <row r="37" spans="1:27" x14ac:dyDescent="0.2">
      <c r="A37" s="5">
        <v>32</v>
      </c>
      <c r="B37" s="5" t="str">
        <f>VLOOKUP(C37,'octsep cfs'!$B$5:$O$94,14,FALSE)</f>
        <v>1984-85</v>
      </c>
      <c r="C37" s="18">
        <f>LARGE('octsep cfs'!$B$5:$B$94,'octsep cfs rank'!$A37)</f>
        <v>3742</v>
      </c>
      <c r="D37" s="5" t="str">
        <f>VLOOKUP(E37,'octsep cfs'!$C$5:$O$94,13,FALSE)</f>
        <v>1967-68</v>
      </c>
      <c r="E37" s="18">
        <f>LARGE('octsep cfs'!$C$5:$C$94,'octsep cfs rank'!$A37)</f>
        <v>5140</v>
      </c>
      <c r="F37" s="5" t="str">
        <f>VLOOKUP(G37,'octsep cfs'!$D$5:$O$94,12,FALSE)</f>
        <v>2005-06</v>
      </c>
      <c r="G37" s="18">
        <f>LARGE('octsep cfs'!$D$5:$D$94,'octsep cfs rank'!$A37)</f>
        <v>4300</v>
      </c>
      <c r="H37" s="5" t="str">
        <f>VLOOKUP(I37,'octsep cfs'!$E$5:$O$94,11,FALSE)</f>
        <v>1946-47</v>
      </c>
      <c r="I37" s="18">
        <f>LARGE('octsep cfs'!$E$5:$E$94,'octsep cfs rank'!$A37)</f>
        <v>3825</v>
      </c>
      <c r="J37" s="5" t="str">
        <f>VLOOKUP(K37,'octsep cfs'!$F$5:$O$94,10,FALSE)</f>
        <v>2012-13</v>
      </c>
      <c r="K37" s="18">
        <f>LARGE('octsep cfs'!$F$5:$F$94,'octsep cfs rank'!$A37)</f>
        <v>3871</v>
      </c>
      <c r="L37" s="5" t="str">
        <f>VLOOKUP(M37,'octsep cfs'!$G$5:$O$94,9,FALSE)</f>
        <v>1964-65</v>
      </c>
      <c r="M37" s="18">
        <f>LARGE('octsep cfs'!$G$5:$G$94,'octsep cfs rank'!$A37)</f>
        <v>5096</v>
      </c>
      <c r="N37" s="5" t="str">
        <f>VLOOKUP(O37,'octsep cfs'!$H$5:$O$94,8,FALSE)</f>
        <v>2002-03</v>
      </c>
      <c r="O37" s="18">
        <f>LARGE('octsep cfs'!$H$5:$H$94,'octsep cfs rank'!$A37)</f>
        <v>16735</v>
      </c>
      <c r="P37" s="5" t="str">
        <f>VLOOKUP(Q37,'octsep cfs'!$I$5:$O$94,7,FALSE)</f>
        <v>1980-81</v>
      </c>
      <c r="Q37" s="18">
        <f>LARGE('octsep cfs'!$I$5:$I$94,'octsep cfs rank'!$A37)</f>
        <v>41786</v>
      </c>
      <c r="R37" s="5" t="str">
        <f>VLOOKUP(S37,'octsep cfs'!$J$5:$O$94,6,FALSE)</f>
        <v>1934-35</v>
      </c>
      <c r="S37" s="18">
        <f>LARGE('octsep cfs'!$J$5:$J$94,'octsep cfs rank'!$A37)</f>
        <v>41296</v>
      </c>
      <c r="T37" s="5" t="str">
        <f>VLOOKUP(U37,'octsep cfs'!$K$5:$O$94,5,FALSE)</f>
        <v>1959-60</v>
      </c>
      <c r="U37" s="18">
        <f>LARGE('octsep cfs'!$K$5:$K$94,'octsep cfs rank'!$A37)</f>
        <v>16146</v>
      </c>
      <c r="V37" s="5" t="str">
        <f>VLOOKUP(W37,'octsep cfs'!$L$5:$O$94,4,FALSE)</f>
        <v>1955-56</v>
      </c>
      <c r="W37" s="18">
        <f>LARGE('octsep cfs'!$L$5:$L$94,'octsep cfs rank'!$A37)</f>
        <v>5214</v>
      </c>
      <c r="X37" s="5" t="str">
        <f>VLOOKUP(Y37,'octsep cfs'!$M$5:$O$94,3,FALSE)</f>
        <v>2004-05</v>
      </c>
      <c r="Y37" s="18">
        <f>LARGE('octsep cfs'!$M$5:$M$94,'octsep cfs rank'!$A37)</f>
        <v>3231</v>
      </c>
      <c r="Z37" s="5" t="str">
        <f>VLOOKUP(AA37,'octsep cfs'!$N$5:$O$94,2,FALSE)</f>
        <v>1951-52</v>
      </c>
      <c r="AA37" s="18">
        <f>LARGE('octsep cfs'!$N$5:$N$94,'octsep cfs rank'!$A37)</f>
        <v>12434</v>
      </c>
    </row>
    <row r="38" spans="1:27" x14ac:dyDescent="0.2">
      <c r="A38" s="5">
        <v>33</v>
      </c>
      <c r="B38" s="5" t="str">
        <f>VLOOKUP(C38,'octsep cfs'!$B$5:$O$94,14,FALSE)</f>
        <v>1992-93</v>
      </c>
      <c r="C38" s="18">
        <f>LARGE('octsep cfs'!$B$5:$B$94,'octsep cfs rank'!$A38)</f>
        <v>3729</v>
      </c>
      <c r="D38" s="5" t="str">
        <f>VLOOKUP(E38,'octsep cfs'!$C$5:$O$94,13,FALSE)</f>
        <v>1946-47</v>
      </c>
      <c r="E38" s="18">
        <f>LARGE('octsep cfs'!$C$5:$C$94,'octsep cfs rank'!$A38)</f>
        <v>5064</v>
      </c>
      <c r="F38" s="5" t="str">
        <f>VLOOKUP(G38,'octsep cfs'!$D$5:$O$94,12,FALSE)</f>
        <v>1999-2000</v>
      </c>
      <c r="G38" s="18">
        <f>LARGE('octsep cfs'!$D$5:$D$94,'octsep cfs rank'!$A38)</f>
        <v>4261</v>
      </c>
      <c r="H38" s="5" t="str">
        <f>VLOOKUP(I38,'octsep cfs'!$E$5:$O$94,11,FALSE)</f>
        <v>2006-07</v>
      </c>
      <c r="I38" s="18">
        <f>LARGE('octsep cfs'!$E$5:$E$94,'octsep cfs rank'!$A38)</f>
        <v>3757</v>
      </c>
      <c r="J38" s="5" t="str">
        <f>VLOOKUP(K38,'octsep cfs'!$F$5:$O$94,10,FALSE)</f>
        <v>1983-84</v>
      </c>
      <c r="K38" s="18">
        <f>LARGE('octsep cfs'!$F$5:$F$94,'octsep cfs rank'!$A38)</f>
        <v>3831</v>
      </c>
      <c r="L38" s="5" t="str">
        <f>VLOOKUP(M38,'octsep cfs'!$G$5:$O$94,9,FALSE)</f>
        <v>1993-94</v>
      </c>
      <c r="M38" s="18">
        <f>LARGE('octsep cfs'!$G$5:$G$94,'octsep cfs rank'!$A38)</f>
        <v>5093</v>
      </c>
      <c r="N38" s="5" t="str">
        <f>VLOOKUP(O38,'octsep cfs'!$H$5:$O$94,8,FALSE)</f>
        <v>1979-80</v>
      </c>
      <c r="O38" s="18">
        <f>LARGE('octsep cfs'!$H$5:$H$94,'octsep cfs rank'!$A38)</f>
        <v>16555</v>
      </c>
      <c r="P38" s="5" t="str">
        <f>VLOOKUP(Q38,'octsep cfs'!$I$5:$O$94,7,FALSE)</f>
        <v>1968-69</v>
      </c>
      <c r="Q38" s="18">
        <f>LARGE('octsep cfs'!$I$5:$I$94,'octsep cfs rank'!$A38)</f>
        <v>39624</v>
      </c>
      <c r="R38" s="5" t="str">
        <f>VLOOKUP(S38,'octsep cfs'!$J$5:$O$94,6,FALSE)</f>
        <v>1931-32</v>
      </c>
      <c r="S38" s="18">
        <f>LARGE('octsep cfs'!$J$5:$J$94,'octsep cfs rank'!$A38)</f>
        <v>41002</v>
      </c>
      <c r="T38" s="5" t="str">
        <f>VLOOKUP(U38,'octsep cfs'!$K$5:$O$94,5,FALSE)</f>
        <v>1980-81</v>
      </c>
      <c r="U38" s="18">
        <f>LARGE('octsep cfs'!$K$5:$K$94,'octsep cfs rank'!$A38)</f>
        <v>15978</v>
      </c>
      <c r="V38" s="5" t="str">
        <f>VLOOKUP(W38,'octsep cfs'!$L$5:$O$94,4,FALSE)</f>
        <v>1952-53</v>
      </c>
      <c r="W38" s="18">
        <f>LARGE('octsep cfs'!$L$5:$L$94,'octsep cfs rank'!$A38)</f>
        <v>5194</v>
      </c>
      <c r="X38" s="5" t="str">
        <f>VLOOKUP(Y38,'octsep cfs'!$M$5:$O$94,3,FALSE)</f>
        <v>1985-86</v>
      </c>
      <c r="Y38" s="18">
        <f>LARGE('octsep cfs'!$M$5:$M$94,'octsep cfs rank'!$A38)</f>
        <v>3213</v>
      </c>
      <c r="Z38" s="5" t="str">
        <f>VLOOKUP(AA38,'octsep cfs'!$N$5:$O$94,2,FALSE)</f>
        <v>2012-13</v>
      </c>
      <c r="AA38" s="18">
        <f>LARGE('octsep cfs'!$N$5:$N$94,'octsep cfs rank'!$A38)</f>
        <v>12351</v>
      </c>
    </row>
    <row r="39" spans="1:27" x14ac:dyDescent="0.2">
      <c r="A39" s="5">
        <v>34</v>
      </c>
      <c r="B39" s="5" t="str">
        <f>VLOOKUP(C39,'octsep cfs'!$B$5:$O$94,14,FALSE)</f>
        <v>1996-97</v>
      </c>
      <c r="C39" s="18">
        <f>LARGE('octsep cfs'!$B$5:$B$94,'octsep cfs rank'!$A39)</f>
        <v>3653</v>
      </c>
      <c r="D39" s="5" t="str">
        <f>VLOOKUP(E39,'octsep cfs'!$C$5:$O$94,13,FALSE)</f>
        <v>1964-65</v>
      </c>
      <c r="E39" s="18">
        <f>LARGE('octsep cfs'!$C$5:$C$94,'octsep cfs rank'!$A39)</f>
        <v>4722</v>
      </c>
      <c r="F39" s="5" t="str">
        <f>VLOOKUP(G39,'octsep cfs'!$D$5:$O$94,12,FALSE)</f>
        <v>1947-48</v>
      </c>
      <c r="G39" s="18">
        <f>LARGE('octsep cfs'!$D$5:$D$94,'octsep cfs rank'!$A39)</f>
        <v>4134</v>
      </c>
      <c r="H39" s="5" t="str">
        <f>VLOOKUP(I39,'octsep cfs'!$E$5:$O$94,11,FALSE)</f>
        <v>2013-14</v>
      </c>
      <c r="I39" s="18">
        <f>LARGE('octsep cfs'!$E$5:$E$94,'octsep cfs rank'!$A39)</f>
        <v>3723</v>
      </c>
      <c r="J39" s="5" t="str">
        <f>VLOOKUP(K39,'octsep cfs'!$F$5:$O$94,10,FALSE)</f>
        <v>1996-97</v>
      </c>
      <c r="K39" s="18">
        <f>LARGE('octsep cfs'!$F$5:$F$94,'octsep cfs rank'!$A39)</f>
        <v>3788</v>
      </c>
      <c r="L39" s="5" t="str">
        <f>VLOOKUP(M39,'octsep cfs'!$G$5:$O$94,9,FALSE)</f>
        <v>1998-99</v>
      </c>
      <c r="M39" s="18">
        <f>LARGE('octsep cfs'!$G$5:$G$94,'octsep cfs rank'!$A39)</f>
        <v>5002</v>
      </c>
      <c r="N39" s="5" t="str">
        <f>VLOOKUP(O39,'octsep cfs'!$H$5:$O$94,8,FALSE)</f>
        <v>1937-38</v>
      </c>
      <c r="O39" s="18">
        <f>LARGE('octsep cfs'!$H$5:$H$94,'octsep cfs rank'!$A39)</f>
        <v>16059</v>
      </c>
      <c r="P39" s="5" t="str">
        <f>VLOOKUP(Q39,'octsep cfs'!$I$5:$O$94,7,FALSE)</f>
        <v>1966-67</v>
      </c>
      <c r="Q39" s="18">
        <f>LARGE('octsep cfs'!$I$5:$I$94,'octsep cfs rank'!$A39)</f>
        <v>39577</v>
      </c>
      <c r="R39" s="5" t="str">
        <f>VLOOKUP(S39,'octsep cfs'!$J$5:$O$94,6,FALSE)</f>
        <v>1977-78</v>
      </c>
      <c r="S39" s="18">
        <f>LARGE('octsep cfs'!$J$5:$J$94,'octsep cfs rank'!$A39)</f>
        <v>40681</v>
      </c>
      <c r="T39" s="5" t="str">
        <f>VLOOKUP(U39,'octsep cfs'!$K$5:$O$94,5,FALSE)</f>
        <v>2009-10</v>
      </c>
      <c r="U39" s="18">
        <f>LARGE('octsep cfs'!$K$5:$K$94,'octsep cfs rank'!$A39)</f>
        <v>15396</v>
      </c>
      <c r="V39" s="5" t="str">
        <f>VLOOKUP(W39,'octsep cfs'!$L$5:$O$94,4,FALSE)</f>
        <v>1932-33</v>
      </c>
      <c r="W39" s="18">
        <f>LARGE('octsep cfs'!$L$5:$L$94,'octsep cfs rank'!$A39)</f>
        <v>5187</v>
      </c>
      <c r="X39" s="5" t="str">
        <f>VLOOKUP(Y39,'octsep cfs'!$M$5:$O$94,3,FALSE)</f>
        <v>1962-63</v>
      </c>
      <c r="Y39" s="18">
        <f>LARGE('octsep cfs'!$M$5:$M$94,'octsep cfs rank'!$A39)</f>
        <v>3205</v>
      </c>
      <c r="Z39" s="5" t="str">
        <f>VLOOKUP(AA39,'octsep cfs'!$N$5:$O$94,2,FALSE)</f>
        <v>1977-78</v>
      </c>
      <c r="AA39" s="18">
        <f>LARGE('octsep cfs'!$N$5:$N$94,'octsep cfs rank'!$A39)</f>
        <v>12333</v>
      </c>
    </row>
    <row r="40" spans="1:27" x14ac:dyDescent="0.2">
      <c r="A40" s="5">
        <v>35</v>
      </c>
      <c r="B40" s="5" t="str">
        <f>VLOOKUP(C40,'octsep cfs'!$B$5:$O$94,14,FALSE)</f>
        <v>1988-89</v>
      </c>
      <c r="C40" s="18">
        <f>LARGE('octsep cfs'!$B$5:$B$94,'octsep cfs rank'!$A40)</f>
        <v>3593</v>
      </c>
      <c r="D40" s="5" t="str">
        <f>VLOOKUP(E40,'octsep cfs'!$C$5:$O$94,13,FALSE)</f>
        <v>1941-42</v>
      </c>
      <c r="E40" s="18">
        <f>LARGE('octsep cfs'!$C$5:$C$94,'octsep cfs rank'!$A40)</f>
        <v>4690</v>
      </c>
      <c r="F40" s="5" t="str">
        <f>VLOOKUP(G40,'octsep cfs'!$D$5:$O$94,12,FALSE)</f>
        <v>1954-55</v>
      </c>
      <c r="G40" s="18">
        <f>LARGE('octsep cfs'!$D$5:$D$94,'octsep cfs rank'!$A40)</f>
        <v>4074</v>
      </c>
      <c r="H40" s="5" t="str">
        <f>VLOOKUP(I40,'octsep cfs'!$E$5:$O$94,11,FALSE)</f>
        <v>2011-12</v>
      </c>
      <c r="I40" s="18">
        <f>LARGE('octsep cfs'!$E$5:$E$94,'octsep cfs rank'!$A40)</f>
        <v>3626</v>
      </c>
      <c r="J40" s="5" t="str">
        <f>VLOOKUP(K40,'octsep cfs'!$F$5:$O$94,10,FALSE)</f>
        <v>1968-69</v>
      </c>
      <c r="K40" s="18">
        <f>LARGE('octsep cfs'!$F$5:$F$94,'octsep cfs rank'!$A40)</f>
        <v>3767</v>
      </c>
      <c r="L40" s="5" t="str">
        <f>VLOOKUP(M40,'octsep cfs'!$G$5:$O$94,9,FALSE)</f>
        <v>2017-18</v>
      </c>
      <c r="M40" s="18">
        <f>LARGE('octsep cfs'!$G$5:$G$94,'octsep cfs rank'!$A40)</f>
        <v>4968</v>
      </c>
      <c r="N40" s="5" t="str">
        <f>VLOOKUP(O40,'octsep cfs'!$H$5:$O$94,8,FALSE)</f>
        <v>1948-49</v>
      </c>
      <c r="O40" s="18">
        <f>LARGE('octsep cfs'!$H$5:$H$94,'octsep cfs rank'!$A40)</f>
        <v>16012</v>
      </c>
      <c r="P40" s="5" t="str">
        <f>VLOOKUP(Q40,'octsep cfs'!$I$5:$O$94,7,FALSE)</f>
        <v>1969-70</v>
      </c>
      <c r="Q40" s="18">
        <f>LARGE('octsep cfs'!$I$5:$I$94,'octsep cfs rank'!$A40)</f>
        <v>39362</v>
      </c>
      <c r="R40" s="5" t="str">
        <f>VLOOKUP(S40,'octsep cfs'!$J$5:$O$94,6,FALSE)</f>
        <v>1965-66</v>
      </c>
      <c r="S40" s="18">
        <f>LARGE('octsep cfs'!$J$5:$J$94,'octsep cfs rank'!$A40)</f>
        <v>40501</v>
      </c>
      <c r="T40" s="5" t="str">
        <f>VLOOKUP(U40,'octsep cfs'!$K$5:$O$94,5,FALSE)</f>
        <v>1955-56</v>
      </c>
      <c r="U40" s="18">
        <f>LARGE('octsep cfs'!$K$5:$K$94,'octsep cfs rank'!$A40)</f>
        <v>15244</v>
      </c>
      <c r="V40" s="5" t="str">
        <f>VLOOKUP(W40,'octsep cfs'!$L$5:$O$94,4,FALSE)</f>
        <v>2011-12</v>
      </c>
      <c r="W40" s="18">
        <f>LARGE('octsep cfs'!$L$5:$L$94,'octsep cfs rank'!$A40)</f>
        <v>5180</v>
      </c>
      <c r="X40" s="5" t="str">
        <f>VLOOKUP(Y40,'octsep cfs'!$M$5:$O$94,3,FALSE)</f>
        <v>2012-13</v>
      </c>
      <c r="Y40" s="18">
        <f>LARGE('octsep cfs'!$M$5:$M$94,'octsep cfs rank'!$A40)</f>
        <v>3142</v>
      </c>
      <c r="Z40" s="5" t="str">
        <f>VLOOKUP(AA40,'octsep cfs'!$N$5:$O$94,2,FALSE)</f>
        <v>1974-75</v>
      </c>
      <c r="AA40" s="18">
        <f>LARGE('octsep cfs'!$N$5:$N$94,'octsep cfs rank'!$A40)</f>
        <v>12285</v>
      </c>
    </row>
    <row r="41" spans="1:27" x14ac:dyDescent="0.2">
      <c r="A41" s="5">
        <v>36</v>
      </c>
      <c r="B41" s="5" t="str">
        <f>VLOOKUP(C41,'octsep cfs'!$B$5:$O$94,14,FALSE)</f>
        <v>2012-13</v>
      </c>
      <c r="C41" s="18">
        <f>LARGE('octsep cfs'!$B$5:$B$94,'octsep cfs rank'!$A41)</f>
        <v>3588</v>
      </c>
      <c r="D41" s="5" t="str">
        <f>VLOOKUP(E41,'octsep cfs'!$C$5:$O$94,13,FALSE)</f>
        <v>1980-81</v>
      </c>
      <c r="E41" s="18">
        <f>LARGE('octsep cfs'!$C$5:$C$94,'octsep cfs rank'!$A41)</f>
        <v>4677</v>
      </c>
      <c r="F41" s="5" t="str">
        <f>VLOOKUP(G41,'octsep cfs'!$D$5:$O$94,12,FALSE)</f>
        <v>1956-57</v>
      </c>
      <c r="G41" s="18">
        <f>LARGE('octsep cfs'!$D$5:$D$94,'octsep cfs rank'!$A41)</f>
        <v>4063</v>
      </c>
      <c r="H41" s="5" t="str">
        <f>VLOOKUP(I41,'octsep cfs'!$E$5:$O$94,11,FALSE)</f>
        <v>1949-50</v>
      </c>
      <c r="I41" s="18">
        <f>LARGE('octsep cfs'!$E$5:$E$94,'octsep cfs rank'!$A41)</f>
        <v>3614</v>
      </c>
      <c r="J41" s="5" t="str">
        <f>VLOOKUP(K41,'octsep cfs'!$F$5:$O$94,10,FALSE)</f>
        <v>2006-07</v>
      </c>
      <c r="K41" s="18">
        <f>LARGE('octsep cfs'!$F$5:$F$94,'octsep cfs rank'!$A41)</f>
        <v>3730</v>
      </c>
      <c r="L41" s="5" t="str">
        <f>VLOOKUP(M41,'octsep cfs'!$G$5:$O$94,9,FALSE)</f>
        <v>1962-63</v>
      </c>
      <c r="M41" s="18">
        <f>LARGE('octsep cfs'!$G$5:$G$94,'octsep cfs rank'!$A41)</f>
        <v>4960</v>
      </c>
      <c r="N41" s="5" t="str">
        <f>VLOOKUP(O41,'octsep cfs'!$H$5:$O$94,8,FALSE)</f>
        <v>2012-13</v>
      </c>
      <c r="O41" s="18">
        <f>LARGE('octsep cfs'!$H$5:$H$94,'octsep cfs rank'!$A41)</f>
        <v>15956</v>
      </c>
      <c r="P41" s="5" t="str">
        <f>VLOOKUP(Q41,'octsep cfs'!$I$5:$O$94,7,FALSE)</f>
        <v>1961-62</v>
      </c>
      <c r="Q41" s="18">
        <f>LARGE('octsep cfs'!$I$5:$I$94,'octsep cfs rank'!$A41)</f>
        <v>39263</v>
      </c>
      <c r="R41" s="5" t="str">
        <f>VLOOKUP(S41,'octsep cfs'!$J$5:$O$94,6,FALSE)</f>
        <v>2016-17</v>
      </c>
      <c r="S41" s="18">
        <f>LARGE('octsep cfs'!$J$5:$J$94,'octsep cfs rank'!$A41)</f>
        <v>40301</v>
      </c>
      <c r="T41" s="5" t="str">
        <f>VLOOKUP(U41,'octsep cfs'!$K$5:$O$94,5,FALSE)</f>
        <v>1968-69</v>
      </c>
      <c r="U41" s="18">
        <f>LARGE('octsep cfs'!$K$5:$K$94,'octsep cfs rank'!$A41)</f>
        <v>14946</v>
      </c>
      <c r="V41" s="5" t="str">
        <f>VLOOKUP(W41,'octsep cfs'!$L$5:$O$94,4,FALSE)</f>
        <v>1954-55</v>
      </c>
      <c r="W41" s="18">
        <f>LARGE('octsep cfs'!$L$5:$L$94,'octsep cfs rank'!$A41)</f>
        <v>5042</v>
      </c>
      <c r="X41" s="5" t="str">
        <f>VLOOKUP(Y41,'octsep cfs'!$M$5:$O$94,3,FALSE)</f>
        <v>2013-14</v>
      </c>
      <c r="Y41" s="18">
        <f>LARGE('octsep cfs'!$M$5:$M$94,'octsep cfs rank'!$A41)</f>
        <v>3091</v>
      </c>
      <c r="Z41" s="5" t="str">
        <f>VLOOKUP(AA41,'octsep cfs'!$N$5:$O$94,2,FALSE)</f>
        <v>1960-61</v>
      </c>
      <c r="AA41" s="18">
        <f>LARGE('octsep cfs'!$N$5:$N$94,'octsep cfs rank'!$A41)</f>
        <v>12281</v>
      </c>
    </row>
    <row r="42" spans="1:27" x14ac:dyDescent="0.2">
      <c r="A42" s="5">
        <v>37</v>
      </c>
      <c r="B42" s="5" t="str">
        <f>VLOOKUP(C42,'octsep cfs'!$B$5:$O$94,14,FALSE)</f>
        <v>2013-14</v>
      </c>
      <c r="C42" s="18">
        <f>LARGE('octsep cfs'!$B$5:$B$94,'octsep cfs rank'!$A42)</f>
        <v>3587</v>
      </c>
      <c r="D42" s="5" t="str">
        <f>VLOOKUP(E42,'octsep cfs'!$C$5:$O$94,13,FALSE)</f>
        <v>1986-87</v>
      </c>
      <c r="E42" s="18">
        <f>LARGE('octsep cfs'!$C$5:$C$94,'octsep cfs rank'!$A42)</f>
        <v>4579</v>
      </c>
      <c r="F42" s="5" t="str">
        <f>VLOOKUP(G42,'octsep cfs'!$D$5:$O$94,12,FALSE)</f>
        <v>1934-35</v>
      </c>
      <c r="G42" s="18">
        <f>LARGE('octsep cfs'!$D$5:$D$94,'octsep cfs rank'!$A42)</f>
        <v>3946</v>
      </c>
      <c r="H42" s="5" t="str">
        <f>VLOOKUP(I42,'octsep cfs'!$E$5:$O$94,11,FALSE)</f>
        <v>2015-16</v>
      </c>
      <c r="I42" s="18">
        <f>LARGE('octsep cfs'!$E$5:$E$94,'octsep cfs rank'!$A42)</f>
        <v>3591</v>
      </c>
      <c r="J42" s="5" t="str">
        <f>VLOOKUP(K42,'octsep cfs'!$F$5:$O$94,10,FALSE)</f>
        <v>1949-50</v>
      </c>
      <c r="K42" s="18">
        <f>LARGE('octsep cfs'!$F$5:$F$94,'octsep cfs rank'!$A42)</f>
        <v>3679</v>
      </c>
      <c r="L42" s="5" t="str">
        <f>VLOOKUP(M42,'octsep cfs'!$G$5:$O$94,9,FALSE)</f>
        <v>2002-03</v>
      </c>
      <c r="M42" s="18">
        <f>LARGE('octsep cfs'!$G$5:$G$94,'octsep cfs rank'!$A42)</f>
        <v>4920</v>
      </c>
      <c r="N42" s="5" t="str">
        <f>VLOOKUP(O42,'octsep cfs'!$H$5:$O$94,8,FALSE)</f>
        <v>1996-97</v>
      </c>
      <c r="O42" s="18">
        <f>LARGE('octsep cfs'!$H$5:$H$94,'octsep cfs rank'!$A42)</f>
        <v>15683</v>
      </c>
      <c r="P42" s="5" t="str">
        <f>VLOOKUP(Q42,'octsep cfs'!$I$5:$O$94,7,FALSE)</f>
        <v>1958-59</v>
      </c>
      <c r="Q42" s="18">
        <f>LARGE('octsep cfs'!$I$5:$I$94,'octsep cfs rank'!$A42)</f>
        <v>39085</v>
      </c>
      <c r="R42" s="5" t="str">
        <f>VLOOKUP(S42,'octsep cfs'!$J$5:$O$94,6,FALSE)</f>
        <v>2009-10</v>
      </c>
      <c r="S42" s="18">
        <f>LARGE('octsep cfs'!$J$5:$J$94,'octsep cfs rank'!$A42)</f>
        <v>39956</v>
      </c>
      <c r="T42" s="5" t="str">
        <f>VLOOKUP(U42,'octsep cfs'!$K$5:$O$94,5,FALSE)</f>
        <v>1941-42</v>
      </c>
      <c r="U42" s="18">
        <f>LARGE('octsep cfs'!$K$5:$K$94,'octsep cfs rank'!$A42)</f>
        <v>14681</v>
      </c>
      <c r="V42" s="5" t="str">
        <f>VLOOKUP(W42,'octsep cfs'!$L$5:$O$94,4,FALSE)</f>
        <v>2007-08</v>
      </c>
      <c r="W42" s="18">
        <f>LARGE('octsep cfs'!$L$5:$L$94,'octsep cfs rank'!$A42)</f>
        <v>5033</v>
      </c>
      <c r="X42" s="5" t="str">
        <f>VLOOKUP(Y42,'octsep cfs'!$M$5:$O$94,3,FALSE)</f>
        <v>1994-95</v>
      </c>
      <c r="Y42" s="18">
        <f>LARGE('octsep cfs'!$M$5:$M$94,'octsep cfs rank'!$A42)</f>
        <v>3088</v>
      </c>
      <c r="Z42" s="5" t="str">
        <f>VLOOKUP(AA42,'octsep cfs'!$N$5:$O$94,2,FALSE)</f>
        <v>1945-46</v>
      </c>
      <c r="AA42" s="18">
        <f>LARGE('octsep cfs'!$N$5:$N$94,'octsep cfs rank'!$A42)</f>
        <v>12250</v>
      </c>
    </row>
    <row r="43" spans="1:27" x14ac:dyDescent="0.2">
      <c r="A43" s="5">
        <v>38</v>
      </c>
      <c r="B43" s="5" t="str">
        <f>VLOOKUP(C43,'octsep cfs'!$B$5:$O$94,14,FALSE)</f>
        <v>1969-70</v>
      </c>
      <c r="C43" s="18">
        <f>LARGE('octsep cfs'!$B$5:$B$94,'octsep cfs rank'!$A43)</f>
        <v>3514</v>
      </c>
      <c r="D43" s="5" t="str">
        <f>VLOOKUP(E43,'octsep cfs'!$C$5:$O$94,13,FALSE)</f>
        <v>1997-98</v>
      </c>
      <c r="E43" s="18">
        <f>LARGE('octsep cfs'!$C$5:$C$94,'octsep cfs rank'!$A43)</f>
        <v>4478</v>
      </c>
      <c r="F43" s="5" t="str">
        <f>VLOOKUP(G43,'octsep cfs'!$D$5:$O$94,12,FALSE)</f>
        <v>1985-86</v>
      </c>
      <c r="G43" s="18">
        <f>LARGE('octsep cfs'!$D$5:$D$94,'octsep cfs rank'!$A43)</f>
        <v>3813</v>
      </c>
      <c r="H43" s="5" t="str">
        <f>VLOOKUP(I43,'octsep cfs'!$E$5:$O$94,11,FALSE)</f>
        <v>1982-83</v>
      </c>
      <c r="I43" s="18">
        <f>LARGE('octsep cfs'!$E$5:$E$94,'octsep cfs rank'!$A43)</f>
        <v>3566</v>
      </c>
      <c r="J43" s="5" t="str">
        <f>VLOOKUP(K43,'octsep cfs'!$F$5:$O$94,10,FALSE)</f>
        <v>1971-72</v>
      </c>
      <c r="K43" s="18">
        <f>LARGE('octsep cfs'!$F$5:$F$94,'octsep cfs rank'!$A43)</f>
        <v>3594</v>
      </c>
      <c r="L43" s="5" t="str">
        <f>VLOOKUP(M43,'octsep cfs'!$G$5:$O$94,9,FALSE)</f>
        <v>1970-71</v>
      </c>
      <c r="M43" s="18">
        <f>LARGE('octsep cfs'!$G$5:$G$94,'octsep cfs rank'!$A43)</f>
        <v>4784</v>
      </c>
      <c r="N43" s="5" t="str">
        <f>VLOOKUP(O43,'octsep cfs'!$H$5:$O$94,8,FALSE)</f>
        <v>1975-76</v>
      </c>
      <c r="O43" s="18">
        <f>LARGE('octsep cfs'!$H$5:$H$94,'octsep cfs rank'!$A43)</f>
        <v>15532</v>
      </c>
      <c r="P43" s="5" t="str">
        <f>VLOOKUP(Q43,'octsep cfs'!$I$5:$O$94,7,FALSE)</f>
        <v>1992-93</v>
      </c>
      <c r="Q43" s="18">
        <f>LARGE('octsep cfs'!$I$5:$I$94,'octsep cfs rank'!$A43)</f>
        <v>38803</v>
      </c>
      <c r="R43" s="5" t="str">
        <f>VLOOKUP(S43,'octsep cfs'!$J$5:$O$94,6,FALSE)</f>
        <v>1967-68</v>
      </c>
      <c r="S43" s="18">
        <f>LARGE('octsep cfs'!$J$5:$J$94,'octsep cfs rank'!$A43)</f>
        <v>39855</v>
      </c>
      <c r="T43" s="5" t="str">
        <f>VLOOKUP(U43,'octsep cfs'!$K$5:$O$94,5,FALSE)</f>
        <v>1962-63</v>
      </c>
      <c r="U43" s="18">
        <f>LARGE('octsep cfs'!$K$5:$K$94,'octsep cfs rank'!$A43)</f>
        <v>14353</v>
      </c>
      <c r="V43" s="5" t="str">
        <f>VLOOKUP(W43,'octsep cfs'!$L$5:$O$94,4,FALSE)</f>
        <v>2009-10</v>
      </c>
      <c r="W43" s="18">
        <f>LARGE('octsep cfs'!$L$5:$L$94,'octsep cfs rank'!$A43)</f>
        <v>4920</v>
      </c>
      <c r="X43" s="5" t="str">
        <f>VLOOKUP(Y43,'octsep cfs'!$M$5:$O$94,3,FALSE)</f>
        <v>1968-69</v>
      </c>
      <c r="Y43" s="18">
        <f>LARGE('octsep cfs'!$M$5:$M$94,'octsep cfs rank'!$A43)</f>
        <v>3054</v>
      </c>
      <c r="Z43" s="5" t="str">
        <f>VLOOKUP(AA43,'octsep cfs'!$N$5:$O$94,2,FALSE)</f>
        <v>2007-08</v>
      </c>
      <c r="AA43" s="18">
        <f>LARGE('octsep cfs'!$N$5:$N$94,'octsep cfs rank'!$A43)</f>
        <v>11904</v>
      </c>
    </row>
    <row r="44" spans="1:27" x14ac:dyDescent="0.2">
      <c r="A44" s="5">
        <v>39</v>
      </c>
      <c r="B44" s="5" t="str">
        <f>VLOOKUP(C44,'octsep cfs'!$B$5:$O$94,14,FALSE)</f>
        <v>1977-78</v>
      </c>
      <c r="C44" s="18">
        <f>LARGE('octsep cfs'!$B$5:$B$94,'octsep cfs rank'!$A44)</f>
        <v>3502</v>
      </c>
      <c r="D44" s="5" t="str">
        <f>VLOOKUP(E44,'octsep cfs'!$C$5:$O$94,13,FALSE)</f>
        <v>1965-66</v>
      </c>
      <c r="E44" s="18">
        <f>LARGE('octsep cfs'!$C$5:$C$94,'octsep cfs rank'!$A44)</f>
        <v>4442</v>
      </c>
      <c r="F44" s="5" t="str">
        <f>VLOOKUP(G44,'octsep cfs'!$D$5:$O$94,12,FALSE)</f>
        <v>1996-97</v>
      </c>
      <c r="G44" s="18">
        <f>LARGE('octsep cfs'!$D$5:$D$94,'octsep cfs rank'!$A44)</f>
        <v>3771</v>
      </c>
      <c r="H44" s="5" t="str">
        <f>VLOOKUP(I44,'octsep cfs'!$E$5:$O$94,11,FALSE)</f>
        <v>1932-33</v>
      </c>
      <c r="I44" s="18">
        <f>LARGE('octsep cfs'!$E$5:$E$94,'octsep cfs rank'!$A44)</f>
        <v>3558</v>
      </c>
      <c r="J44" s="5" t="str">
        <f>VLOOKUP(K44,'octsep cfs'!$F$5:$O$94,10,FALSE)</f>
        <v>1999-2000</v>
      </c>
      <c r="K44" s="18">
        <f>LARGE('octsep cfs'!$F$5:$F$94,'octsep cfs rank'!$A44)</f>
        <v>3409</v>
      </c>
      <c r="L44" s="5" t="str">
        <f>VLOOKUP(M44,'octsep cfs'!$G$5:$O$94,9,FALSE)</f>
        <v>1950-51</v>
      </c>
      <c r="M44" s="18">
        <f>LARGE('octsep cfs'!$G$5:$G$94,'octsep cfs rank'!$A44)</f>
        <v>4754</v>
      </c>
      <c r="N44" s="5" t="str">
        <f>VLOOKUP(O44,'octsep cfs'!$H$5:$O$94,8,FALSE)</f>
        <v>2006-07</v>
      </c>
      <c r="O44" s="18">
        <f>LARGE('octsep cfs'!$H$5:$H$94,'octsep cfs rank'!$A44)</f>
        <v>15409</v>
      </c>
      <c r="P44" s="5" t="str">
        <f>VLOOKUP(Q44,'octsep cfs'!$I$5:$O$94,7,FALSE)</f>
        <v>1934-35</v>
      </c>
      <c r="Q44" s="18">
        <f>LARGE('octsep cfs'!$I$5:$I$94,'octsep cfs rank'!$A44)</f>
        <v>38485</v>
      </c>
      <c r="R44" s="5" t="str">
        <f>VLOOKUP(S44,'octsep cfs'!$J$5:$O$94,6,FALSE)</f>
        <v>1980-81</v>
      </c>
      <c r="S44" s="18">
        <f>LARGE('octsep cfs'!$J$5:$J$94,'octsep cfs rank'!$A44)</f>
        <v>39639</v>
      </c>
      <c r="T44" s="5" t="str">
        <f>VLOOKUP(U44,'octsep cfs'!$K$5:$O$94,5,FALSE)</f>
        <v>1965-66</v>
      </c>
      <c r="U44" s="18">
        <f>LARGE('octsep cfs'!$K$5:$K$94,'octsep cfs rank'!$A44)</f>
        <v>14327</v>
      </c>
      <c r="V44" s="5" t="str">
        <f>VLOOKUP(W44,'octsep cfs'!$L$5:$O$94,4,FALSE)</f>
        <v>1966-67</v>
      </c>
      <c r="W44" s="18">
        <f>LARGE('octsep cfs'!$L$5:$L$94,'octsep cfs rank'!$A44)</f>
        <v>4719</v>
      </c>
      <c r="X44" s="5" t="str">
        <f>VLOOKUP(Y44,'octsep cfs'!$M$5:$O$94,3,FALSE)</f>
        <v>1960-61</v>
      </c>
      <c r="Y44" s="18">
        <f>LARGE('octsep cfs'!$M$5:$M$94,'octsep cfs rank'!$A44)</f>
        <v>2994</v>
      </c>
      <c r="Z44" s="5" t="str">
        <f>VLOOKUP(AA44,'octsep cfs'!$N$5:$O$94,2,FALSE)</f>
        <v>1931-32</v>
      </c>
      <c r="AA44" s="18">
        <f>LARGE('octsep cfs'!$N$5:$N$94,'octsep cfs rank'!$A44)</f>
        <v>11841</v>
      </c>
    </row>
    <row r="45" spans="1:27" x14ac:dyDescent="0.2">
      <c r="A45" s="5">
        <v>40</v>
      </c>
      <c r="B45" s="5" t="str">
        <f>VLOOKUP(C45,'octsep cfs'!$B$5:$O$94,14,FALSE)</f>
        <v>2008-09</v>
      </c>
      <c r="C45" s="18">
        <f>LARGE('octsep cfs'!$B$5:$B$94,'octsep cfs rank'!$A45)</f>
        <v>3497</v>
      </c>
      <c r="D45" s="5" t="str">
        <f>VLOOKUP(E45,'octsep cfs'!$C$5:$O$94,13,FALSE)</f>
        <v>1988-89</v>
      </c>
      <c r="E45" s="18">
        <f>LARGE('octsep cfs'!$C$5:$C$94,'octsep cfs rank'!$A45)</f>
        <v>4350</v>
      </c>
      <c r="F45" s="5" t="str">
        <f>VLOOKUP(G45,'octsep cfs'!$D$5:$O$94,12,FALSE)</f>
        <v>1965-66</v>
      </c>
      <c r="G45" s="18">
        <f>LARGE('octsep cfs'!$D$5:$D$94,'octsep cfs rank'!$A45)</f>
        <v>3704</v>
      </c>
      <c r="H45" s="5" t="str">
        <f>VLOOKUP(I45,'octsep cfs'!$E$5:$O$94,11,FALSE)</f>
        <v>1972-73</v>
      </c>
      <c r="I45" s="18">
        <f>LARGE('octsep cfs'!$E$5:$E$94,'octsep cfs rank'!$A45)</f>
        <v>3482</v>
      </c>
      <c r="J45" s="5" t="str">
        <f>VLOOKUP(K45,'octsep cfs'!$F$5:$O$94,10,FALSE)</f>
        <v>1953-54</v>
      </c>
      <c r="K45" s="18">
        <f>LARGE('octsep cfs'!$F$5:$F$94,'octsep cfs rank'!$A45)</f>
        <v>3404</v>
      </c>
      <c r="L45" s="5" t="str">
        <f>VLOOKUP(M45,'octsep cfs'!$G$5:$O$94,9,FALSE)</f>
        <v>1989-90</v>
      </c>
      <c r="M45" s="18">
        <f>LARGE('octsep cfs'!$G$5:$G$94,'octsep cfs rank'!$A45)</f>
        <v>4742</v>
      </c>
      <c r="N45" s="5" t="str">
        <f>VLOOKUP(O45,'octsep cfs'!$H$5:$O$94,8,FALSE)</f>
        <v>1941-42</v>
      </c>
      <c r="O45" s="18">
        <f>LARGE('octsep cfs'!$H$5:$H$94,'octsep cfs rank'!$A45)</f>
        <v>15400</v>
      </c>
      <c r="P45" s="5" t="str">
        <f>VLOOKUP(Q45,'octsep cfs'!$I$5:$O$94,7,FALSE)</f>
        <v>1937-38</v>
      </c>
      <c r="Q45" s="18">
        <f>LARGE('octsep cfs'!$I$5:$I$94,'octsep cfs rank'!$A45)</f>
        <v>37103</v>
      </c>
      <c r="R45" s="5" t="str">
        <f>VLOOKUP(S45,'octsep cfs'!$J$5:$O$94,6,FALSE)</f>
        <v>2005-06</v>
      </c>
      <c r="S45" s="18">
        <f>LARGE('octsep cfs'!$J$5:$J$94,'octsep cfs rank'!$A45)</f>
        <v>38549</v>
      </c>
      <c r="T45" s="5" t="str">
        <f>VLOOKUP(U45,'octsep cfs'!$K$5:$O$94,5,FALSE)</f>
        <v>1967-68</v>
      </c>
      <c r="U45" s="18">
        <f>LARGE('octsep cfs'!$K$5:$K$94,'octsep cfs rank'!$A45)</f>
        <v>13692</v>
      </c>
      <c r="V45" s="5" t="str">
        <f>VLOOKUP(W45,'octsep cfs'!$L$5:$O$94,4,FALSE)</f>
        <v>2008-09</v>
      </c>
      <c r="W45" s="18">
        <f>LARGE('octsep cfs'!$L$5:$L$94,'octsep cfs rank'!$A45)</f>
        <v>4691</v>
      </c>
      <c r="X45" s="5" t="str">
        <f>VLOOKUP(Y45,'octsep cfs'!$M$5:$O$94,3,FALSE)</f>
        <v>1970-71</v>
      </c>
      <c r="Y45" s="18">
        <f>LARGE('octsep cfs'!$M$5:$M$94,'octsep cfs rank'!$A45)</f>
        <v>2984</v>
      </c>
      <c r="Z45" s="5" t="str">
        <f>VLOOKUP(AA45,'octsep cfs'!$N$5:$O$94,2,FALSE)</f>
        <v>2001-02</v>
      </c>
      <c r="AA45" s="18">
        <f>LARGE('octsep cfs'!$N$5:$N$94,'octsep cfs rank'!$A45)</f>
        <v>11824</v>
      </c>
    </row>
    <row r="46" spans="1:27" x14ac:dyDescent="0.2">
      <c r="A46" s="5">
        <v>41</v>
      </c>
      <c r="B46" s="5" t="str">
        <f>VLOOKUP(C46,'octsep cfs'!$B$5:$O$94,14,FALSE)</f>
        <v>1982-83</v>
      </c>
      <c r="C46" s="18">
        <f>LARGE('octsep cfs'!$B$5:$B$94,'octsep cfs rank'!$A46)</f>
        <v>3480</v>
      </c>
      <c r="D46" s="5" t="str">
        <f>VLOOKUP(E46,'octsep cfs'!$C$5:$O$94,13,FALSE)</f>
        <v>2011-12</v>
      </c>
      <c r="E46" s="18">
        <f>LARGE('octsep cfs'!$C$5:$C$94,'octsep cfs rank'!$A46)</f>
        <v>4145</v>
      </c>
      <c r="F46" s="5" t="str">
        <f>VLOOKUP(G46,'octsep cfs'!$D$5:$O$94,12,FALSE)</f>
        <v>2007-08</v>
      </c>
      <c r="G46" s="18">
        <f>LARGE('octsep cfs'!$D$5:$D$94,'octsep cfs rank'!$A46)</f>
        <v>3654</v>
      </c>
      <c r="H46" s="5" t="str">
        <f>VLOOKUP(I46,'octsep cfs'!$E$5:$O$94,11,FALSE)</f>
        <v>1999-2000</v>
      </c>
      <c r="I46" s="18">
        <f>LARGE('octsep cfs'!$E$5:$E$94,'octsep cfs rank'!$A46)</f>
        <v>3475</v>
      </c>
      <c r="J46" s="5" t="str">
        <f>VLOOKUP(K46,'octsep cfs'!$F$5:$O$94,10,FALSE)</f>
        <v>1947-48</v>
      </c>
      <c r="K46" s="18">
        <f>LARGE('octsep cfs'!$F$5:$F$94,'octsep cfs rank'!$A46)</f>
        <v>3353</v>
      </c>
      <c r="L46" s="5" t="str">
        <f>VLOOKUP(M46,'octsep cfs'!$G$5:$O$94,9,FALSE)</f>
        <v>1978-79</v>
      </c>
      <c r="M46" s="18">
        <f>LARGE('octsep cfs'!$G$5:$G$94,'octsep cfs rank'!$A46)</f>
        <v>4663</v>
      </c>
      <c r="N46" s="5" t="str">
        <f>VLOOKUP(O46,'octsep cfs'!$H$5:$O$94,8,FALSE)</f>
        <v>1990-91</v>
      </c>
      <c r="O46" s="18">
        <f>LARGE('octsep cfs'!$H$5:$H$94,'octsep cfs rank'!$A46)</f>
        <v>15280</v>
      </c>
      <c r="P46" s="5" t="str">
        <f>VLOOKUP(Q46,'octsep cfs'!$I$5:$O$94,7,FALSE)</f>
        <v>1981-82</v>
      </c>
      <c r="Q46" s="18">
        <f>LARGE('octsep cfs'!$I$5:$I$94,'octsep cfs rank'!$A46)</f>
        <v>37060</v>
      </c>
      <c r="R46" s="5" t="str">
        <f>VLOOKUP(S46,'octsep cfs'!$J$5:$O$94,6,FALSE)</f>
        <v>1950-51</v>
      </c>
      <c r="S46" s="18">
        <f>LARGE('octsep cfs'!$J$5:$J$94,'octsep cfs rank'!$A46)</f>
        <v>37975</v>
      </c>
      <c r="T46" s="5" t="str">
        <f>VLOOKUP(U46,'octsep cfs'!$K$5:$O$94,5,FALSE)</f>
        <v>1934-35</v>
      </c>
      <c r="U46" s="18">
        <f>LARGE('octsep cfs'!$K$5:$K$94,'octsep cfs rank'!$A46)</f>
        <v>13630</v>
      </c>
      <c r="V46" s="5" t="str">
        <f>VLOOKUP(W46,'octsep cfs'!$L$5:$O$94,4,FALSE)</f>
        <v>2001-02</v>
      </c>
      <c r="W46" s="18">
        <f>LARGE('octsep cfs'!$L$5:$L$94,'octsep cfs rank'!$A46)</f>
        <v>4522</v>
      </c>
      <c r="X46" s="5" t="str">
        <f>VLOOKUP(Y46,'octsep cfs'!$M$5:$O$94,3,FALSE)</f>
        <v>1940-41</v>
      </c>
      <c r="Y46" s="18">
        <f>LARGE('octsep cfs'!$M$5:$M$94,'octsep cfs rank'!$A46)</f>
        <v>2954</v>
      </c>
      <c r="Z46" s="5" t="str">
        <f>VLOOKUP(AA46,'octsep cfs'!$N$5:$O$94,2,FALSE)</f>
        <v>1952-53</v>
      </c>
      <c r="AA46" s="18">
        <f>LARGE('octsep cfs'!$N$5:$N$94,'octsep cfs rank'!$A46)</f>
        <v>11811</v>
      </c>
    </row>
    <row r="47" spans="1:27" x14ac:dyDescent="0.2">
      <c r="A47" s="5">
        <v>42</v>
      </c>
      <c r="B47" s="5" t="str">
        <f>VLOOKUP(C47,'octsep cfs'!$B$5:$O$94,14,FALSE)</f>
        <v>1930-31</v>
      </c>
      <c r="C47" s="18">
        <f>LARGE('octsep cfs'!$B$5:$B$94,'octsep cfs rank'!$A47)</f>
        <v>3439</v>
      </c>
      <c r="D47" s="5" t="str">
        <f>VLOOKUP(E47,'octsep cfs'!$C$5:$O$94,13,FALSE)</f>
        <v>1966-67</v>
      </c>
      <c r="E47" s="18">
        <f>LARGE('octsep cfs'!$C$5:$C$94,'octsep cfs rank'!$A47)</f>
        <v>4141</v>
      </c>
      <c r="F47" s="5" t="str">
        <f>VLOOKUP(G47,'octsep cfs'!$D$5:$O$94,12,FALSE)</f>
        <v>2011-12</v>
      </c>
      <c r="G47" s="18">
        <f>LARGE('octsep cfs'!$D$5:$D$94,'octsep cfs rank'!$A47)</f>
        <v>3488</v>
      </c>
      <c r="H47" s="5" t="str">
        <f>VLOOKUP(I47,'octsep cfs'!$E$5:$O$94,11,FALSE)</f>
        <v>1945-46</v>
      </c>
      <c r="I47" s="18">
        <f>LARGE('octsep cfs'!$E$5:$E$94,'octsep cfs rank'!$A47)</f>
        <v>3448</v>
      </c>
      <c r="J47" s="5" t="str">
        <f>VLOOKUP(K47,'octsep cfs'!$F$5:$O$94,10,FALSE)</f>
        <v>1955-56</v>
      </c>
      <c r="K47" s="18">
        <f>LARGE('octsep cfs'!$F$5:$F$94,'octsep cfs rank'!$A47)</f>
        <v>3311</v>
      </c>
      <c r="L47" s="5" t="str">
        <f>VLOOKUP(M47,'octsep cfs'!$G$5:$O$94,9,FALSE)</f>
        <v>1997-98</v>
      </c>
      <c r="M47" s="18">
        <f>LARGE('octsep cfs'!$G$5:$G$94,'octsep cfs rank'!$A47)</f>
        <v>4639</v>
      </c>
      <c r="N47" s="5" t="str">
        <f>VLOOKUP(O47,'octsep cfs'!$H$5:$O$94,8,FALSE)</f>
        <v>2017-18</v>
      </c>
      <c r="O47" s="18">
        <f>LARGE('octsep cfs'!$H$5:$H$94,'octsep cfs rank'!$A47)</f>
        <v>15183</v>
      </c>
      <c r="P47" s="5" t="str">
        <f>VLOOKUP(Q47,'octsep cfs'!$I$5:$O$94,7,FALSE)</f>
        <v>1949-50</v>
      </c>
      <c r="Q47" s="18">
        <f>LARGE('octsep cfs'!$I$5:$I$94,'octsep cfs rank'!$A47)</f>
        <v>36901</v>
      </c>
      <c r="R47" s="5" t="str">
        <f>VLOOKUP(S47,'octsep cfs'!$J$5:$O$94,6,FALSE)</f>
        <v>1961-62</v>
      </c>
      <c r="S47" s="18">
        <f>LARGE('octsep cfs'!$J$5:$J$94,'octsep cfs rank'!$A47)</f>
        <v>37753</v>
      </c>
      <c r="T47" s="5" t="str">
        <f>VLOOKUP(U47,'octsep cfs'!$K$5:$O$94,5,FALSE)</f>
        <v>1983-84</v>
      </c>
      <c r="U47" s="18">
        <f>LARGE('octsep cfs'!$K$5:$K$94,'octsep cfs rank'!$A47)</f>
        <v>13256</v>
      </c>
      <c r="V47" s="5" t="str">
        <f>VLOOKUP(W47,'octsep cfs'!$L$5:$O$94,4,FALSE)</f>
        <v>1983-84</v>
      </c>
      <c r="W47" s="18">
        <f>LARGE('octsep cfs'!$L$5:$L$94,'octsep cfs rank'!$A47)</f>
        <v>4486</v>
      </c>
      <c r="X47" s="5" t="str">
        <f>VLOOKUP(Y47,'octsep cfs'!$M$5:$O$94,3,FALSE)</f>
        <v>1945-46</v>
      </c>
      <c r="Y47" s="18">
        <f>LARGE('octsep cfs'!$M$5:$M$94,'octsep cfs rank'!$A47)</f>
        <v>2942</v>
      </c>
      <c r="Z47" s="5" t="str">
        <f>VLOOKUP(AA47,'octsep cfs'!$N$5:$O$94,2,FALSE)</f>
        <v>1961-62</v>
      </c>
      <c r="AA47" s="18">
        <f>LARGE('octsep cfs'!$N$5:$N$94,'octsep cfs rank'!$A47)</f>
        <v>11612</v>
      </c>
    </row>
    <row r="48" spans="1:27" x14ac:dyDescent="0.2">
      <c r="A48" s="5">
        <v>43</v>
      </c>
      <c r="B48" s="5" t="str">
        <f>VLOOKUP(C48,'octsep cfs'!$B$5:$O$94,14,FALSE)</f>
        <v>1945-46</v>
      </c>
      <c r="C48" s="18">
        <f>LARGE('octsep cfs'!$B$5:$B$94,'octsep cfs rank'!$A48)</f>
        <v>3427</v>
      </c>
      <c r="D48" s="5" t="str">
        <f>VLOOKUP(E48,'octsep cfs'!$C$5:$O$94,13,FALSE)</f>
        <v>1928-29</v>
      </c>
      <c r="E48" s="18">
        <f>LARGE('octsep cfs'!$C$5:$C$94,'octsep cfs rank'!$A48)</f>
        <v>4044</v>
      </c>
      <c r="F48" s="5" t="str">
        <f>VLOOKUP(G48,'octsep cfs'!$D$5:$O$94,12,FALSE)</f>
        <v>1970-71</v>
      </c>
      <c r="G48" s="18">
        <f>LARGE('octsep cfs'!$D$5:$D$94,'octsep cfs rank'!$A48)</f>
        <v>3444</v>
      </c>
      <c r="H48" s="5" t="str">
        <f>VLOOKUP(I48,'octsep cfs'!$E$5:$O$94,11,FALSE)</f>
        <v>1942-43</v>
      </c>
      <c r="I48" s="18">
        <f>LARGE('octsep cfs'!$E$5:$E$94,'octsep cfs rank'!$A48)</f>
        <v>3444</v>
      </c>
      <c r="J48" s="5" t="str">
        <f>VLOOKUP(K48,'octsep cfs'!$F$5:$O$94,10,FALSE)</f>
        <v>1954-55</v>
      </c>
      <c r="K48" s="18">
        <f>LARGE('octsep cfs'!$F$5:$F$94,'octsep cfs rank'!$A48)</f>
        <v>3271</v>
      </c>
      <c r="L48" s="5" t="str">
        <f>VLOOKUP(M48,'octsep cfs'!$G$5:$O$94,9,FALSE)</f>
        <v>1983-84</v>
      </c>
      <c r="M48" s="18">
        <f>LARGE('octsep cfs'!$G$5:$G$94,'octsep cfs rank'!$A48)</f>
        <v>4392</v>
      </c>
      <c r="N48" s="5" t="str">
        <f>VLOOKUP(O48,'octsep cfs'!$H$5:$O$94,8,FALSE)</f>
        <v>1984-85</v>
      </c>
      <c r="O48" s="18">
        <f>LARGE('octsep cfs'!$H$5:$H$94,'octsep cfs rank'!$A48)</f>
        <v>15164</v>
      </c>
      <c r="P48" s="5" t="str">
        <f>VLOOKUP(Q48,'octsep cfs'!$I$5:$O$94,7,FALSE)</f>
        <v>1963-64</v>
      </c>
      <c r="Q48" s="18">
        <f>LARGE('octsep cfs'!$I$5:$I$94,'octsep cfs rank'!$A48)</f>
        <v>36592</v>
      </c>
      <c r="R48" s="5" t="str">
        <f>VLOOKUP(S48,'octsep cfs'!$J$5:$O$94,6,FALSE)</f>
        <v>1946-47</v>
      </c>
      <c r="S48" s="18">
        <f>LARGE('octsep cfs'!$J$5:$J$94,'octsep cfs rank'!$A48)</f>
        <v>37714</v>
      </c>
      <c r="T48" s="5" t="str">
        <f>VLOOKUP(U48,'octsep cfs'!$K$5:$O$94,5,FALSE)</f>
        <v>1945-46</v>
      </c>
      <c r="U48" s="18">
        <f>LARGE('octsep cfs'!$K$5:$K$94,'octsep cfs rank'!$A48)</f>
        <v>13167</v>
      </c>
      <c r="V48" s="5" t="str">
        <f>VLOOKUP(W48,'octsep cfs'!$L$5:$O$94,4,FALSE)</f>
        <v>1961-62</v>
      </c>
      <c r="W48" s="18">
        <f>LARGE('octsep cfs'!$L$5:$L$94,'octsep cfs rank'!$A48)</f>
        <v>4477</v>
      </c>
      <c r="X48" s="5" t="str">
        <f>VLOOKUP(Y48,'octsep cfs'!$M$5:$O$94,3,FALSE)</f>
        <v>1991-92</v>
      </c>
      <c r="Y48" s="18">
        <f>LARGE('octsep cfs'!$M$5:$M$94,'octsep cfs rank'!$A48)</f>
        <v>2940</v>
      </c>
      <c r="Z48" s="5" t="str">
        <f>VLOOKUP(AA48,'octsep cfs'!$N$5:$O$94,2,FALSE)</f>
        <v>1965-66</v>
      </c>
      <c r="AA48" s="18">
        <f>LARGE('octsep cfs'!$N$5:$N$94,'octsep cfs rank'!$A48)</f>
        <v>11488</v>
      </c>
    </row>
    <row r="49" spans="1:27" x14ac:dyDescent="0.2">
      <c r="A49" s="5">
        <v>44</v>
      </c>
      <c r="B49" s="5" t="str">
        <f>VLOOKUP(C49,'octsep cfs'!$B$5:$O$94,14,FALSE)</f>
        <v>1993-94</v>
      </c>
      <c r="C49" s="18">
        <f>LARGE('octsep cfs'!$B$5:$B$94,'octsep cfs rank'!$A49)</f>
        <v>3414</v>
      </c>
      <c r="D49" s="5" t="str">
        <f>VLOOKUP(E49,'octsep cfs'!$C$5:$O$94,13,FALSE)</f>
        <v>2009-10</v>
      </c>
      <c r="E49" s="18">
        <f>LARGE('octsep cfs'!$C$5:$C$94,'octsep cfs rank'!$A49)</f>
        <v>4016</v>
      </c>
      <c r="F49" s="5" t="str">
        <f>VLOOKUP(G49,'octsep cfs'!$D$5:$O$94,12,FALSE)</f>
        <v>1986-87</v>
      </c>
      <c r="G49" s="18">
        <f>LARGE('octsep cfs'!$D$5:$D$94,'octsep cfs rank'!$A49)</f>
        <v>3252</v>
      </c>
      <c r="H49" s="5" t="str">
        <f>VLOOKUP(I49,'octsep cfs'!$E$5:$O$94,11,FALSE)</f>
        <v>2009-10</v>
      </c>
      <c r="I49" s="18">
        <f>LARGE('octsep cfs'!$E$5:$E$94,'octsep cfs rank'!$A49)</f>
        <v>3425</v>
      </c>
      <c r="J49" s="5" t="str">
        <f>VLOOKUP(K49,'octsep cfs'!$F$5:$O$94,10,FALSE)</f>
        <v>2011-12</v>
      </c>
      <c r="K49" s="18">
        <f>LARGE('octsep cfs'!$F$5:$F$94,'octsep cfs rank'!$A49)</f>
        <v>3254</v>
      </c>
      <c r="L49" s="5" t="str">
        <f>VLOOKUP(M49,'octsep cfs'!$G$5:$O$94,9,FALSE)</f>
        <v>1958-59</v>
      </c>
      <c r="M49" s="18">
        <f>LARGE('octsep cfs'!$G$5:$G$94,'octsep cfs rank'!$A49)</f>
        <v>4391</v>
      </c>
      <c r="N49" s="5" t="str">
        <f>VLOOKUP(O49,'octsep cfs'!$H$5:$O$94,8,FALSE)</f>
        <v>1965-66</v>
      </c>
      <c r="O49" s="18">
        <f>LARGE('octsep cfs'!$H$5:$H$94,'octsep cfs rank'!$A49)</f>
        <v>15034</v>
      </c>
      <c r="P49" s="5" t="str">
        <f>VLOOKUP(Q49,'octsep cfs'!$I$5:$O$94,7,FALSE)</f>
        <v>1965-66</v>
      </c>
      <c r="Q49" s="18">
        <f>LARGE('octsep cfs'!$I$5:$I$94,'octsep cfs rank'!$A49)</f>
        <v>36513</v>
      </c>
      <c r="R49" s="5" t="str">
        <f>VLOOKUP(S49,'octsep cfs'!$J$5:$O$94,6,FALSE)</f>
        <v>1937-38</v>
      </c>
      <c r="S49" s="18">
        <f>LARGE('octsep cfs'!$J$5:$J$94,'octsep cfs rank'!$A49)</f>
        <v>37189</v>
      </c>
      <c r="T49" s="5" t="str">
        <f>VLOOKUP(U49,'octsep cfs'!$K$5:$O$94,5,FALSE)</f>
        <v>1946-47</v>
      </c>
      <c r="U49" s="18">
        <f>LARGE('octsep cfs'!$K$5:$K$94,'octsep cfs rank'!$A49)</f>
        <v>13084</v>
      </c>
      <c r="V49" s="5" t="str">
        <f>VLOOKUP(W49,'octsep cfs'!$L$5:$O$94,4,FALSE)</f>
        <v>1969-70</v>
      </c>
      <c r="W49" s="18">
        <f>LARGE('octsep cfs'!$L$5:$L$94,'octsep cfs rank'!$A49)</f>
        <v>4408</v>
      </c>
      <c r="X49" s="5" t="str">
        <f>VLOOKUP(Y49,'octsep cfs'!$M$5:$O$94,3,FALSE)</f>
        <v>1989-90</v>
      </c>
      <c r="Y49" s="18">
        <f>LARGE('octsep cfs'!$M$5:$M$94,'octsep cfs rank'!$A49)</f>
        <v>2939</v>
      </c>
      <c r="Z49" s="5" t="str">
        <f>VLOOKUP(AA49,'octsep cfs'!$N$5:$O$94,2,FALSE)</f>
        <v>1934-35</v>
      </c>
      <c r="AA49" s="18">
        <f>LARGE('octsep cfs'!$N$5:$N$94,'octsep cfs rank'!$A49)</f>
        <v>11322</v>
      </c>
    </row>
    <row r="50" spans="1:27" x14ac:dyDescent="0.2">
      <c r="A50" s="5">
        <v>45</v>
      </c>
      <c r="B50" s="5" t="str">
        <f>VLOOKUP(C50,'octsep cfs'!$B$5:$O$94,14,FALSE)</f>
        <v>1978-79</v>
      </c>
      <c r="C50" s="18">
        <f>LARGE('octsep cfs'!$B$5:$B$94,'octsep cfs rank'!$A50)</f>
        <v>3393</v>
      </c>
      <c r="D50" s="5" t="str">
        <f>VLOOKUP(E50,'octsep cfs'!$C$5:$O$94,13,FALSE)</f>
        <v>1984-85</v>
      </c>
      <c r="E50" s="18">
        <f>LARGE('octsep cfs'!$C$5:$C$94,'octsep cfs rank'!$A50)</f>
        <v>3977</v>
      </c>
      <c r="F50" s="5" t="str">
        <f>VLOOKUP(G50,'octsep cfs'!$D$5:$O$94,12,FALSE)</f>
        <v>1972-73</v>
      </c>
      <c r="G50" s="18">
        <f>LARGE('octsep cfs'!$D$5:$D$94,'octsep cfs rank'!$A50)</f>
        <v>3245</v>
      </c>
      <c r="H50" s="5" t="str">
        <f>VLOOKUP(I50,'octsep cfs'!$E$5:$O$94,11,FALSE)</f>
        <v>2001-02</v>
      </c>
      <c r="I50" s="18">
        <f>LARGE('octsep cfs'!$E$5:$E$94,'octsep cfs rank'!$A50)</f>
        <v>3363</v>
      </c>
      <c r="J50" s="5" t="str">
        <f>VLOOKUP(K50,'octsep cfs'!$F$5:$O$94,10,FALSE)</f>
        <v>1945-46</v>
      </c>
      <c r="K50" s="18">
        <f>LARGE('octsep cfs'!$F$5:$F$94,'octsep cfs rank'!$A50)</f>
        <v>3243</v>
      </c>
      <c r="L50" s="5" t="str">
        <f>VLOOKUP(M50,'octsep cfs'!$G$5:$O$94,9,FALSE)</f>
        <v>1945-46</v>
      </c>
      <c r="M50" s="18">
        <f>LARGE('octsep cfs'!$G$5:$G$94,'octsep cfs rank'!$A50)</f>
        <v>4381</v>
      </c>
      <c r="N50" s="5" t="str">
        <f>VLOOKUP(O50,'octsep cfs'!$H$5:$O$94,8,FALSE)</f>
        <v>2013-14</v>
      </c>
      <c r="O50" s="18">
        <f>LARGE('octsep cfs'!$H$5:$H$94,'octsep cfs rank'!$A50)</f>
        <v>14948</v>
      </c>
      <c r="P50" s="5" t="str">
        <f>VLOOKUP(Q50,'octsep cfs'!$I$5:$O$94,7,FALSE)</f>
        <v>1988-89</v>
      </c>
      <c r="Q50" s="18">
        <f>LARGE('octsep cfs'!$I$5:$I$94,'octsep cfs rank'!$A50)</f>
        <v>36460</v>
      </c>
      <c r="R50" s="5" t="str">
        <f>VLOOKUP(S50,'octsep cfs'!$J$5:$O$94,6,FALSE)</f>
        <v>1983-84</v>
      </c>
      <c r="S50" s="18">
        <f>LARGE('octsep cfs'!$J$5:$J$94,'octsep cfs rank'!$A50)</f>
        <v>36282</v>
      </c>
      <c r="T50" s="5" t="str">
        <f>VLOOKUP(U50,'octsep cfs'!$K$5:$O$94,5,FALSE)</f>
        <v>1947-48</v>
      </c>
      <c r="U50" s="18">
        <f>LARGE('octsep cfs'!$K$5:$K$94,'octsep cfs rank'!$A50)</f>
        <v>12638</v>
      </c>
      <c r="V50" s="5" t="str">
        <f>VLOOKUP(W50,'octsep cfs'!$L$5:$O$94,4,FALSE)</f>
        <v>1965-66</v>
      </c>
      <c r="W50" s="18">
        <f>LARGE('octsep cfs'!$L$5:$L$94,'octsep cfs rank'!$A50)</f>
        <v>4379</v>
      </c>
      <c r="X50" s="5" t="str">
        <f>VLOOKUP(Y50,'octsep cfs'!$M$5:$O$94,3,FALSE)</f>
        <v>1990-91</v>
      </c>
      <c r="Y50" s="18">
        <f>LARGE('octsep cfs'!$M$5:$M$94,'octsep cfs rank'!$A50)</f>
        <v>2899</v>
      </c>
      <c r="Z50" s="5" t="str">
        <f>VLOOKUP(AA50,'octsep cfs'!$N$5:$O$94,2,FALSE)</f>
        <v>1985-86</v>
      </c>
      <c r="AA50" s="18">
        <f>LARGE('octsep cfs'!$N$5:$N$94,'octsep cfs rank'!$A50)</f>
        <v>11178</v>
      </c>
    </row>
    <row r="51" spans="1:27" x14ac:dyDescent="0.2">
      <c r="A51" s="5">
        <v>46</v>
      </c>
      <c r="B51" s="5" t="str">
        <f>VLOOKUP(C51,'octsep cfs'!$B$5:$O$94,14,FALSE)</f>
        <v>1986-87</v>
      </c>
      <c r="C51" s="18">
        <f>LARGE('octsep cfs'!$B$5:$B$94,'octsep cfs rank'!$A51)</f>
        <v>3383</v>
      </c>
      <c r="D51" s="5" t="str">
        <f>VLOOKUP(E51,'octsep cfs'!$C$5:$O$94,13,FALSE)</f>
        <v>1996-97</v>
      </c>
      <c r="E51" s="18">
        <f>LARGE('octsep cfs'!$C$5:$C$94,'octsep cfs rank'!$A51)</f>
        <v>3937</v>
      </c>
      <c r="F51" s="5" t="str">
        <f>VLOOKUP(G51,'octsep cfs'!$D$5:$O$94,12,FALSE)</f>
        <v>1967-68</v>
      </c>
      <c r="G51" s="18">
        <f>LARGE('octsep cfs'!$D$5:$D$94,'octsep cfs rank'!$A51)</f>
        <v>3225</v>
      </c>
      <c r="H51" s="5" t="str">
        <f>VLOOKUP(I51,'octsep cfs'!$E$5:$O$94,11,FALSE)</f>
        <v>1965-66</v>
      </c>
      <c r="I51" s="18">
        <f>LARGE('octsep cfs'!$E$5:$E$94,'octsep cfs rank'!$A51)</f>
        <v>3315</v>
      </c>
      <c r="J51" s="5" t="str">
        <f>VLOOKUP(K51,'octsep cfs'!$F$5:$O$94,10,FALSE)</f>
        <v>2008-09</v>
      </c>
      <c r="K51" s="18">
        <f>LARGE('octsep cfs'!$F$5:$F$94,'octsep cfs rank'!$A51)</f>
        <v>3229</v>
      </c>
      <c r="L51" s="5" t="str">
        <f>VLOOKUP(M51,'octsep cfs'!$G$5:$O$94,9,FALSE)</f>
        <v>1999-2000</v>
      </c>
      <c r="M51" s="18">
        <f>LARGE('octsep cfs'!$G$5:$G$94,'octsep cfs rank'!$A51)</f>
        <v>4331</v>
      </c>
      <c r="N51" s="5" t="str">
        <f>VLOOKUP(O51,'octsep cfs'!$H$5:$O$94,8,FALSE)</f>
        <v>1980-81</v>
      </c>
      <c r="O51" s="18">
        <f>LARGE('octsep cfs'!$H$5:$H$94,'octsep cfs rank'!$A51)</f>
        <v>14230</v>
      </c>
      <c r="P51" s="5" t="str">
        <f>VLOOKUP(Q51,'octsep cfs'!$I$5:$O$94,7,FALSE)</f>
        <v>2011-12</v>
      </c>
      <c r="Q51" s="18">
        <f>LARGE('octsep cfs'!$I$5:$I$94,'octsep cfs rank'!$A51)</f>
        <v>36456</v>
      </c>
      <c r="R51" s="5" t="str">
        <f>VLOOKUP(S51,'octsep cfs'!$J$5:$O$94,6,FALSE)</f>
        <v>1945-46</v>
      </c>
      <c r="S51" s="18">
        <f>LARGE('octsep cfs'!$J$5:$J$94,'octsep cfs rank'!$A51)</f>
        <v>36013</v>
      </c>
      <c r="T51" s="5" t="str">
        <f>VLOOKUP(U51,'octsep cfs'!$K$5:$O$94,5,FALSE)</f>
        <v>1931-32</v>
      </c>
      <c r="U51" s="18">
        <f>LARGE('octsep cfs'!$K$5:$K$94,'octsep cfs rank'!$A51)</f>
        <v>12462</v>
      </c>
      <c r="V51" s="5" t="str">
        <f>VLOOKUP(W51,'octsep cfs'!$L$5:$O$94,4,FALSE)</f>
        <v>1979-80</v>
      </c>
      <c r="W51" s="18">
        <f>LARGE('octsep cfs'!$L$5:$L$94,'octsep cfs rank'!$A51)</f>
        <v>4314</v>
      </c>
      <c r="X51" s="5" t="str">
        <f>VLOOKUP(Y51,'octsep cfs'!$M$5:$O$94,3,FALSE)</f>
        <v>1961-62</v>
      </c>
      <c r="Y51" s="18">
        <f>LARGE('octsep cfs'!$M$5:$M$94,'octsep cfs rank'!$A51)</f>
        <v>2887</v>
      </c>
      <c r="Z51" s="5" t="str">
        <f>VLOOKUP(AA51,'octsep cfs'!$N$5:$O$94,2,FALSE)</f>
        <v>1967-68</v>
      </c>
      <c r="AA51" s="18">
        <f>LARGE('octsep cfs'!$N$5:$N$94,'octsep cfs rank'!$A51)</f>
        <v>11096</v>
      </c>
    </row>
    <row r="52" spans="1:27" x14ac:dyDescent="0.2">
      <c r="A52" s="5">
        <v>47</v>
      </c>
      <c r="B52" s="5" t="str">
        <f>VLOOKUP(C52,'octsep cfs'!$B$5:$O$94,14,FALSE)</f>
        <v>2007-08</v>
      </c>
      <c r="C52" s="18">
        <f>LARGE('octsep cfs'!$B$5:$B$94,'octsep cfs rank'!$A52)</f>
        <v>3230</v>
      </c>
      <c r="D52" s="5" t="str">
        <f>VLOOKUP(E52,'octsep cfs'!$C$5:$O$94,13,FALSE)</f>
        <v>2013-14</v>
      </c>
      <c r="E52" s="18">
        <f>LARGE('octsep cfs'!$C$5:$C$94,'octsep cfs rank'!$A52)</f>
        <v>3871</v>
      </c>
      <c r="F52" s="5" t="str">
        <f>VLOOKUP(G52,'octsep cfs'!$D$5:$O$94,12,FALSE)</f>
        <v>1988-89</v>
      </c>
      <c r="G52" s="18">
        <f>LARGE('octsep cfs'!$D$5:$D$94,'octsep cfs rank'!$A52)</f>
        <v>3166</v>
      </c>
      <c r="H52" s="5" t="str">
        <f>VLOOKUP(I52,'octsep cfs'!$E$5:$O$94,11,FALSE)</f>
        <v>1985-86</v>
      </c>
      <c r="I52" s="18">
        <f>LARGE('octsep cfs'!$E$5:$E$94,'octsep cfs rank'!$A52)</f>
        <v>3290</v>
      </c>
      <c r="J52" s="5" t="str">
        <f>VLOOKUP(K52,'octsep cfs'!$F$5:$O$94,10,FALSE)</f>
        <v>1998-99</v>
      </c>
      <c r="K52" s="18">
        <f>LARGE('octsep cfs'!$F$5:$F$94,'octsep cfs rank'!$A52)</f>
        <v>3205</v>
      </c>
      <c r="L52" s="5" t="str">
        <f>VLOOKUP(M52,'octsep cfs'!$G$5:$O$94,9,FALSE)</f>
        <v>1939-40</v>
      </c>
      <c r="M52" s="18">
        <f>LARGE('octsep cfs'!$G$5:$G$94,'octsep cfs rank'!$A52)</f>
        <v>4310</v>
      </c>
      <c r="N52" s="5" t="str">
        <f>VLOOKUP(O52,'octsep cfs'!$H$5:$O$94,8,FALSE)</f>
        <v>2008-09</v>
      </c>
      <c r="O52" s="18">
        <f>LARGE('octsep cfs'!$H$5:$H$94,'octsep cfs rank'!$A52)</f>
        <v>14202</v>
      </c>
      <c r="P52" s="5" t="str">
        <f>VLOOKUP(Q52,'octsep cfs'!$I$5:$O$94,7,FALSE)</f>
        <v>1973-74</v>
      </c>
      <c r="Q52" s="18">
        <f>LARGE('octsep cfs'!$I$5:$I$94,'octsep cfs rank'!$A52)</f>
        <v>36366</v>
      </c>
      <c r="R52" s="5" t="str">
        <f>VLOOKUP(S52,'octsep cfs'!$J$5:$O$94,6,FALSE)</f>
        <v>1928-29</v>
      </c>
      <c r="S52" s="18">
        <f>LARGE('octsep cfs'!$J$5:$J$94,'octsep cfs rank'!$A52)</f>
        <v>35583</v>
      </c>
      <c r="T52" s="5" t="str">
        <f>VLOOKUP(U52,'octsep cfs'!$K$5:$O$94,5,FALSE)</f>
        <v>1969-70</v>
      </c>
      <c r="U52" s="18">
        <f>LARGE('octsep cfs'!$K$5:$K$94,'octsep cfs rank'!$A52)</f>
        <v>12265</v>
      </c>
      <c r="V52" s="5" t="str">
        <f>VLOOKUP(W52,'octsep cfs'!$L$5:$O$94,4,FALSE)</f>
        <v>1941-42</v>
      </c>
      <c r="W52" s="18">
        <f>LARGE('octsep cfs'!$L$5:$L$94,'octsep cfs rank'!$A52)</f>
        <v>4127</v>
      </c>
      <c r="X52" s="5" t="str">
        <f>VLOOKUP(Y52,'octsep cfs'!$M$5:$O$94,3,FALSE)</f>
        <v>1947-48</v>
      </c>
      <c r="Y52" s="18">
        <f>LARGE('octsep cfs'!$M$5:$M$94,'octsep cfs rank'!$A52)</f>
        <v>2878</v>
      </c>
      <c r="Z52" s="5" t="str">
        <f>VLOOKUP(AA52,'octsep cfs'!$N$5:$O$94,2,FALSE)</f>
        <v>1988-89</v>
      </c>
      <c r="AA52" s="18">
        <f>LARGE('octsep cfs'!$N$5:$N$94,'octsep cfs rank'!$A52)</f>
        <v>11048</v>
      </c>
    </row>
    <row r="53" spans="1:27" x14ac:dyDescent="0.2">
      <c r="A53" s="5">
        <v>48</v>
      </c>
      <c r="B53" s="5" t="str">
        <f>VLOOKUP(C53,'octsep cfs'!$B$5:$O$94,14,FALSE)</f>
        <v>1934-35</v>
      </c>
      <c r="C53" s="18">
        <f>LARGE('octsep cfs'!$B$5:$B$94,'octsep cfs rank'!$A53)</f>
        <v>3216</v>
      </c>
      <c r="D53" s="5" t="str">
        <f>VLOOKUP(E53,'octsep cfs'!$C$5:$O$94,13,FALSE)</f>
        <v>1961-62</v>
      </c>
      <c r="E53" s="18">
        <f>LARGE('octsep cfs'!$C$5:$C$94,'octsep cfs rank'!$A53)</f>
        <v>3870</v>
      </c>
      <c r="F53" s="5" t="str">
        <f>VLOOKUP(G53,'octsep cfs'!$D$5:$O$94,12,FALSE)</f>
        <v>1937-38</v>
      </c>
      <c r="G53" s="18">
        <f>LARGE('octsep cfs'!$D$5:$D$94,'octsep cfs rank'!$A53)</f>
        <v>3074</v>
      </c>
      <c r="H53" s="5" t="str">
        <f>VLOOKUP(I53,'octsep cfs'!$E$5:$O$94,11,FALSE)</f>
        <v>1954-55</v>
      </c>
      <c r="I53" s="18">
        <f>LARGE('octsep cfs'!$E$5:$E$94,'octsep cfs rank'!$A53)</f>
        <v>3283</v>
      </c>
      <c r="J53" s="5" t="str">
        <f>VLOOKUP(K53,'octsep cfs'!$F$5:$O$94,10,FALSE)</f>
        <v>2002-03</v>
      </c>
      <c r="K53" s="18">
        <f>LARGE('octsep cfs'!$F$5:$F$94,'octsep cfs rank'!$A53)</f>
        <v>3156</v>
      </c>
      <c r="L53" s="5" t="str">
        <f>VLOOKUP(M53,'octsep cfs'!$G$5:$O$94,9,FALSE)</f>
        <v>2008-09</v>
      </c>
      <c r="M53" s="18">
        <f>LARGE('octsep cfs'!$G$5:$G$94,'octsep cfs rank'!$A53)</f>
        <v>3996</v>
      </c>
      <c r="N53" s="5" t="str">
        <f>VLOOKUP(O53,'octsep cfs'!$H$5:$O$94,8,FALSE)</f>
        <v>1970-71</v>
      </c>
      <c r="O53" s="18">
        <f>LARGE('octsep cfs'!$H$5:$H$94,'octsep cfs rank'!$A53)</f>
        <v>13853</v>
      </c>
      <c r="P53" s="5" t="str">
        <f>VLOOKUP(Q53,'octsep cfs'!$I$5:$O$94,7,FALSE)</f>
        <v>1997-98</v>
      </c>
      <c r="Q53" s="18">
        <f>LARGE('octsep cfs'!$I$5:$I$94,'octsep cfs rank'!$A53)</f>
        <v>36242</v>
      </c>
      <c r="R53" s="5" t="str">
        <f>VLOOKUP(S53,'octsep cfs'!$J$5:$O$94,6,FALSE)</f>
        <v>1988-89</v>
      </c>
      <c r="S53" s="18">
        <f>LARGE('octsep cfs'!$J$5:$J$94,'octsep cfs rank'!$A53)</f>
        <v>35434</v>
      </c>
      <c r="T53" s="5" t="str">
        <f>VLOOKUP(U53,'octsep cfs'!$K$5:$O$94,5,FALSE)</f>
        <v>1997-98</v>
      </c>
      <c r="U53" s="18">
        <f>LARGE('octsep cfs'!$K$5:$K$94,'octsep cfs rank'!$A53)</f>
        <v>12044</v>
      </c>
      <c r="V53" s="5" t="str">
        <f>VLOOKUP(W53,'octsep cfs'!$L$5:$O$94,4,FALSE)</f>
        <v>1962-63</v>
      </c>
      <c r="W53" s="18">
        <f>LARGE('octsep cfs'!$L$5:$L$94,'octsep cfs rank'!$A53)</f>
        <v>4084</v>
      </c>
      <c r="X53" s="5" t="str">
        <f>VLOOKUP(Y53,'octsep cfs'!$M$5:$O$94,3,FALSE)</f>
        <v>1969-70</v>
      </c>
      <c r="Y53" s="18">
        <f>LARGE('octsep cfs'!$M$5:$M$94,'octsep cfs rank'!$A53)</f>
        <v>2849</v>
      </c>
      <c r="Z53" s="5" t="str">
        <f>VLOOKUP(AA53,'octsep cfs'!$N$5:$O$94,2,FALSE)</f>
        <v>1954-55</v>
      </c>
      <c r="AA53" s="18">
        <f>LARGE('octsep cfs'!$N$5:$N$94,'octsep cfs rank'!$A53)</f>
        <v>11019</v>
      </c>
    </row>
    <row r="54" spans="1:27" x14ac:dyDescent="0.2">
      <c r="A54" s="5">
        <v>49</v>
      </c>
      <c r="B54" s="5" t="str">
        <f>VLOOKUP(C54,'octsep cfs'!$B$5:$O$94,14,FALSE)</f>
        <v>1932-33</v>
      </c>
      <c r="C54" s="18">
        <f>LARGE('octsep cfs'!$B$5:$B$94,'octsep cfs rank'!$A54)</f>
        <v>3188</v>
      </c>
      <c r="D54" s="5" t="str">
        <f>VLOOKUP(E54,'octsep cfs'!$C$5:$O$94,13,FALSE)</f>
        <v>1956-57</v>
      </c>
      <c r="E54" s="18">
        <f>LARGE('octsep cfs'!$C$5:$C$94,'octsep cfs rank'!$A54)</f>
        <v>3824</v>
      </c>
      <c r="F54" s="5" t="str">
        <f>VLOOKUP(G54,'octsep cfs'!$D$5:$O$94,12,FALSE)</f>
        <v>1982-83</v>
      </c>
      <c r="G54" s="18">
        <f>LARGE('octsep cfs'!$D$5:$D$94,'octsep cfs rank'!$A54)</f>
        <v>3038</v>
      </c>
      <c r="H54" s="5" t="str">
        <f>VLOOKUP(I54,'octsep cfs'!$E$5:$O$94,11,FALSE)</f>
        <v>1977-78</v>
      </c>
      <c r="I54" s="18">
        <f>LARGE('octsep cfs'!$E$5:$E$94,'octsep cfs rank'!$A54)</f>
        <v>3248</v>
      </c>
      <c r="J54" s="5" t="str">
        <f>VLOOKUP(K54,'octsep cfs'!$F$5:$O$94,10,FALSE)</f>
        <v>1956-57</v>
      </c>
      <c r="K54" s="18">
        <f>LARGE('octsep cfs'!$F$5:$F$94,'octsep cfs rank'!$A54)</f>
        <v>3147</v>
      </c>
      <c r="L54" s="5" t="str">
        <f>VLOOKUP(M54,'octsep cfs'!$G$5:$O$94,9,FALSE)</f>
        <v>1934-35</v>
      </c>
      <c r="M54" s="18">
        <f>LARGE('octsep cfs'!$G$5:$G$94,'octsep cfs rank'!$A54)</f>
        <v>3957</v>
      </c>
      <c r="N54" s="5" t="str">
        <f>VLOOKUP(O54,'octsep cfs'!$H$5:$O$94,8,FALSE)</f>
        <v>1987-88</v>
      </c>
      <c r="O54" s="18">
        <f>LARGE('octsep cfs'!$H$5:$H$94,'octsep cfs rank'!$A54)</f>
        <v>13809</v>
      </c>
      <c r="P54" s="5" t="str">
        <f>VLOOKUP(Q54,'octsep cfs'!$I$5:$O$94,7,FALSE)</f>
        <v>1995-96</v>
      </c>
      <c r="Q54" s="18">
        <f>LARGE('octsep cfs'!$I$5:$I$94,'octsep cfs rank'!$A54)</f>
        <v>36040</v>
      </c>
      <c r="R54" s="5" t="str">
        <f>VLOOKUP(S54,'octsep cfs'!$J$5:$O$94,6,FALSE)</f>
        <v>2012-13</v>
      </c>
      <c r="S54" s="18">
        <f>LARGE('octsep cfs'!$J$5:$J$94,'octsep cfs rank'!$A54)</f>
        <v>34743</v>
      </c>
      <c r="T54" s="5" t="str">
        <f>VLOOKUP(U54,'octsep cfs'!$K$5:$O$94,5,FALSE)</f>
        <v>1944-45</v>
      </c>
      <c r="U54" s="18">
        <f>LARGE('octsep cfs'!$K$5:$K$94,'octsep cfs rank'!$A54)</f>
        <v>11720</v>
      </c>
      <c r="V54" s="5" t="str">
        <f>VLOOKUP(W54,'octsep cfs'!$L$5:$O$94,4,FALSE)</f>
        <v>1931-32</v>
      </c>
      <c r="W54" s="18">
        <f>LARGE('octsep cfs'!$L$5:$L$94,'octsep cfs rank'!$A54)</f>
        <v>4075</v>
      </c>
      <c r="X54" s="5" t="str">
        <f>VLOOKUP(Y54,'octsep cfs'!$M$5:$O$94,3,FALSE)</f>
        <v>1941-42</v>
      </c>
      <c r="Y54" s="18">
        <f>LARGE('octsep cfs'!$M$5:$M$94,'octsep cfs rank'!$A54)</f>
        <v>2792</v>
      </c>
      <c r="Z54" s="5" t="str">
        <f>VLOOKUP(AA54,'octsep cfs'!$N$5:$O$94,2,FALSE)</f>
        <v>1969-70</v>
      </c>
      <c r="AA54" s="18">
        <f>LARGE('octsep cfs'!$N$5:$N$94,'octsep cfs rank'!$A54)</f>
        <v>10906</v>
      </c>
    </row>
    <row r="55" spans="1:27" x14ac:dyDescent="0.2">
      <c r="A55" s="5">
        <v>50</v>
      </c>
      <c r="B55" s="5" t="str">
        <f>VLOOKUP(C55,'octsep cfs'!$B$5:$O$94,14,FALSE)</f>
        <v>1980-81</v>
      </c>
      <c r="C55" s="18">
        <f>LARGE('octsep cfs'!$B$5:$B$94,'octsep cfs rank'!$A55)</f>
        <v>3179</v>
      </c>
      <c r="D55" s="5" t="str">
        <f>VLOOKUP(E55,'octsep cfs'!$C$5:$O$94,13,FALSE)</f>
        <v>1942-43</v>
      </c>
      <c r="E55" s="18">
        <f>LARGE('octsep cfs'!$C$5:$C$94,'octsep cfs rank'!$A55)</f>
        <v>3781</v>
      </c>
      <c r="F55" s="5" t="str">
        <f>VLOOKUP(G55,'octsep cfs'!$D$5:$O$94,12,FALSE)</f>
        <v>1983-84</v>
      </c>
      <c r="G55" s="18">
        <f>LARGE('octsep cfs'!$D$5:$D$94,'octsep cfs rank'!$A55)</f>
        <v>3028</v>
      </c>
      <c r="H55" s="5" t="str">
        <f>VLOOKUP(I55,'octsep cfs'!$E$5:$O$94,11,FALSE)</f>
        <v>1967-68</v>
      </c>
      <c r="I55" s="18">
        <f>LARGE('octsep cfs'!$E$5:$E$94,'octsep cfs rank'!$A55)</f>
        <v>3150</v>
      </c>
      <c r="J55" s="5" t="str">
        <f>VLOOKUP(K55,'octsep cfs'!$F$5:$O$94,10,FALSE)</f>
        <v>1965-66</v>
      </c>
      <c r="K55" s="18">
        <f>LARGE('octsep cfs'!$F$5:$F$94,'octsep cfs rank'!$A55)</f>
        <v>3120</v>
      </c>
      <c r="L55" s="5" t="str">
        <f>VLOOKUP(M55,'octsep cfs'!$G$5:$O$94,9,FALSE)</f>
        <v>1938-39</v>
      </c>
      <c r="M55" s="18">
        <f>LARGE('octsep cfs'!$G$5:$G$94,'octsep cfs rank'!$A55)</f>
        <v>3938</v>
      </c>
      <c r="N55" s="5" t="str">
        <f>VLOOKUP(O55,'octsep cfs'!$H$5:$O$94,8,FALSE)</f>
        <v>1991-92</v>
      </c>
      <c r="O55" s="18">
        <f>LARGE('octsep cfs'!$H$5:$H$94,'octsep cfs rank'!$A55)</f>
        <v>13406</v>
      </c>
      <c r="P55" s="5" t="str">
        <f>VLOOKUP(Q55,'octsep cfs'!$I$5:$O$94,7,FALSE)</f>
        <v>2006-07</v>
      </c>
      <c r="Q55" s="18">
        <f>LARGE('octsep cfs'!$I$5:$I$94,'octsep cfs rank'!$A55)</f>
        <v>34574</v>
      </c>
      <c r="R55" s="5" t="str">
        <f>VLOOKUP(S55,'octsep cfs'!$J$5:$O$94,6,FALSE)</f>
        <v>2017-18</v>
      </c>
      <c r="S55" s="18">
        <f>LARGE('octsep cfs'!$J$5:$J$94,'octsep cfs rank'!$A55)</f>
        <v>34242</v>
      </c>
      <c r="T55" s="5" t="str">
        <f>VLOOKUP(U55,'octsep cfs'!$K$5:$O$94,5,FALSE)</f>
        <v>1961-62</v>
      </c>
      <c r="U55" s="18">
        <f>LARGE('octsep cfs'!$K$5:$K$94,'octsep cfs rank'!$A55)</f>
        <v>11659</v>
      </c>
      <c r="V55" s="5" t="str">
        <f>VLOOKUP(W55,'octsep cfs'!$L$5:$O$94,4,FALSE)</f>
        <v>1968-69</v>
      </c>
      <c r="W55" s="18">
        <f>LARGE('octsep cfs'!$L$5:$L$94,'octsep cfs rank'!$A55)</f>
        <v>4064</v>
      </c>
      <c r="X55" s="5" t="str">
        <f>VLOOKUP(Y55,'octsep cfs'!$M$5:$O$94,3,FALSE)</f>
        <v>2015-16</v>
      </c>
      <c r="Y55" s="18">
        <f>LARGE('octsep cfs'!$M$5:$M$94,'octsep cfs rank'!$A55)</f>
        <v>2752</v>
      </c>
      <c r="Z55" s="5" t="str">
        <f>VLOOKUP(AA55,'octsep cfs'!$N$5:$O$94,2,FALSE)</f>
        <v>1998-99</v>
      </c>
      <c r="AA55" s="18">
        <f>LARGE('octsep cfs'!$N$5:$N$94,'octsep cfs rank'!$A55)</f>
        <v>10866</v>
      </c>
    </row>
    <row r="56" spans="1:27" x14ac:dyDescent="0.2">
      <c r="A56" s="5">
        <v>51</v>
      </c>
      <c r="B56" s="5" t="str">
        <f>VLOOKUP(C56,'octsep cfs'!$B$5:$O$94,14,FALSE)</f>
        <v>1943-44</v>
      </c>
      <c r="C56" s="18">
        <f>LARGE('octsep cfs'!$B$5:$B$94,'octsep cfs rank'!$A56)</f>
        <v>3132</v>
      </c>
      <c r="D56" s="5" t="str">
        <f>VLOOKUP(E56,'octsep cfs'!$C$5:$O$94,13,FALSE)</f>
        <v>1960-61</v>
      </c>
      <c r="E56" s="18">
        <f>LARGE('octsep cfs'!$C$5:$C$94,'octsep cfs rank'!$A56)</f>
        <v>3630</v>
      </c>
      <c r="F56" s="5" t="str">
        <f>VLOOKUP(G56,'octsep cfs'!$D$5:$O$94,12,FALSE)</f>
        <v>1961-62</v>
      </c>
      <c r="G56" s="18">
        <f>LARGE('octsep cfs'!$D$5:$D$94,'octsep cfs rank'!$A56)</f>
        <v>2951</v>
      </c>
      <c r="H56" s="5" t="str">
        <f>VLOOKUP(I56,'octsep cfs'!$E$5:$O$94,11,FALSE)</f>
        <v>1998-99</v>
      </c>
      <c r="I56" s="18">
        <f>LARGE('octsep cfs'!$E$5:$E$94,'octsep cfs rank'!$A56)</f>
        <v>3110</v>
      </c>
      <c r="J56" s="5" t="str">
        <f>VLOOKUP(K56,'octsep cfs'!$F$5:$O$94,10,FALSE)</f>
        <v>1942-43</v>
      </c>
      <c r="K56" s="18">
        <f>LARGE('octsep cfs'!$F$5:$F$94,'octsep cfs rank'!$A56)</f>
        <v>3113</v>
      </c>
      <c r="L56" s="5" t="str">
        <f>VLOOKUP(M56,'octsep cfs'!$G$5:$O$94,9,FALSE)</f>
        <v>1968-69</v>
      </c>
      <c r="M56" s="18">
        <f>LARGE('octsep cfs'!$G$5:$G$94,'octsep cfs rank'!$A56)</f>
        <v>3854</v>
      </c>
      <c r="N56" s="5" t="str">
        <f>VLOOKUP(O56,'octsep cfs'!$H$5:$O$94,8,FALSE)</f>
        <v>1947-48</v>
      </c>
      <c r="O56" s="18">
        <f>LARGE('octsep cfs'!$H$5:$H$94,'octsep cfs rank'!$A56)</f>
        <v>13255</v>
      </c>
      <c r="P56" s="5" t="str">
        <f>VLOOKUP(Q56,'octsep cfs'!$I$5:$O$94,7,FALSE)</f>
        <v>1932-33</v>
      </c>
      <c r="Q56" s="18">
        <f>LARGE('octsep cfs'!$I$5:$I$94,'octsep cfs rank'!$A56)</f>
        <v>34296</v>
      </c>
      <c r="R56" s="5" t="str">
        <f>VLOOKUP(S56,'octsep cfs'!$J$5:$O$94,6,FALSE)</f>
        <v>1944-45</v>
      </c>
      <c r="S56" s="18">
        <f>LARGE('octsep cfs'!$J$5:$J$94,'octsep cfs rank'!$A56)</f>
        <v>34117</v>
      </c>
      <c r="T56" s="5" t="str">
        <f>VLOOKUP(U56,'octsep cfs'!$K$5:$O$94,5,FALSE)</f>
        <v>2012-13</v>
      </c>
      <c r="U56" s="18">
        <f>LARGE('octsep cfs'!$K$5:$K$94,'octsep cfs rank'!$A56)</f>
        <v>11571</v>
      </c>
      <c r="V56" s="5" t="str">
        <f>VLOOKUP(W56,'octsep cfs'!$L$5:$O$94,4,FALSE)</f>
        <v>1945-46</v>
      </c>
      <c r="W56" s="18">
        <f>LARGE('octsep cfs'!$L$5:$L$94,'octsep cfs rank'!$A56)</f>
        <v>3961</v>
      </c>
      <c r="X56" s="5" t="str">
        <f>VLOOKUP(Y56,'octsep cfs'!$M$5:$O$94,3,FALSE)</f>
        <v>1999-2000</v>
      </c>
      <c r="Y56" s="18">
        <f>LARGE('octsep cfs'!$M$5:$M$94,'octsep cfs rank'!$A56)</f>
        <v>2730</v>
      </c>
      <c r="Z56" s="5" t="str">
        <f>VLOOKUP(AA56,'octsep cfs'!$N$5:$O$94,2,FALSE)</f>
        <v>1956-57</v>
      </c>
      <c r="AA56" s="18">
        <f>LARGE('octsep cfs'!$N$5:$N$94,'octsep cfs rank'!$A56)</f>
        <v>10788</v>
      </c>
    </row>
    <row r="57" spans="1:27" x14ac:dyDescent="0.2">
      <c r="A57" s="5">
        <v>52</v>
      </c>
      <c r="B57" s="5" t="str">
        <f>VLOOKUP(C57,'octsep cfs'!$B$5:$O$94,14,FALSE)</f>
        <v>1966-67</v>
      </c>
      <c r="C57" s="18">
        <f>LARGE('octsep cfs'!$B$5:$B$94,'octsep cfs rank'!$A57)</f>
        <v>3079</v>
      </c>
      <c r="D57" s="5" t="str">
        <f>VLOOKUP(E57,'octsep cfs'!$C$5:$O$94,13,FALSE)</f>
        <v>1937-38</v>
      </c>
      <c r="E57" s="18">
        <f>LARGE('octsep cfs'!$C$5:$C$94,'octsep cfs rank'!$A57)</f>
        <v>3603</v>
      </c>
      <c r="F57" s="5" t="str">
        <f>VLOOKUP(G57,'octsep cfs'!$D$5:$O$94,12,FALSE)</f>
        <v>1928-29</v>
      </c>
      <c r="G57" s="18">
        <f>LARGE('octsep cfs'!$D$5:$D$94,'octsep cfs rank'!$A57)</f>
        <v>2925</v>
      </c>
      <c r="H57" s="5" t="str">
        <f>VLOOKUP(I57,'octsep cfs'!$E$5:$O$94,11,FALSE)</f>
        <v>1994-95</v>
      </c>
      <c r="I57" s="18">
        <f>LARGE('octsep cfs'!$E$5:$E$94,'octsep cfs rank'!$A57)</f>
        <v>3045</v>
      </c>
      <c r="J57" s="5" t="str">
        <f>VLOOKUP(K57,'octsep cfs'!$F$5:$O$94,10,FALSE)</f>
        <v>1957-58</v>
      </c>
      <c r="K57" s="18">
        <f>LARGE('octsep cfs'!$F$5:$F$94,'octsep cfs rank'!$A57)</f>
        <v>3106</v>
      </c>
      <c r="L57" s="5" t="str">
        <f>VLOOKUP(M57,'octsep cfs'!$G$5:$O$94,9,FALSE)</f>
        <v>1953-54</v>
      </c>
      <c r="M57" s="18">
        <f>LARGE('octsep cfs'!$G$5:$G$94,'octsep cfs rank'!$A57)</f>
        <v>3816</v>
      </c>
      <c r="N57" s="5" t="str">
        <f>VLOOKUP(O57,'octsep cfs'!$H$5:$O$94,8,FALSE)</f>
        <v>1971-72</v>
      </c>
      <c r="O57" s="18">
        <f>LARGE('octsep cfs'!$H$5:$H$94,'octsep cfs rank'!$A57)</f>
        <v>13021</v>
      </c>
      <c r="P57" s="5" t="str">
        <f>VLOOKUP(Q57,'octsep cfs'!$I$5:$O$94,7,FALSE)</f>
        <v>1977-78</v>
      </c>
      <c r="Q57" s="18">
        <f>LARGE('octsep cfs'!$I$5:$I$94,'octsep cfs rank'!$A57)</f>
        <v>34033</v>
      </c>
      <c r="R57" s="5" t="str">
        <f>VLOOKUP(S57,'octsep cfs'!$J$5:$O$94,6,FALSE)</f>
        <v>1978-79</v>
      </c>
      <c r="S57" s="18">
        <f>LARGE('octsep cfs'!$J$5:$J$94,'octsep cfs rank'!$A57)</f>
        <v>33470</v>
      </c>
      <c r="T57" s="5" t="str">
        <f>VLOOKUP(U57,'octsep cfs'!$K$5:$O$94,5,FALSE)</f>
        <v>1988-89</v>
      </c>
      <c r="U57" s="18">
        <f>LARGE('octsep cfs'!$K$5:$K$94,'octsep cfs rank'!$A57)</f>
        <v>11398</v>
      </c>
      <c r="V57" s="5" t="str">
        <f>VLOOKUP(W57,'octsep cfs'!$L$5:$O$94,4,FALSE)</f>
        <v>2012-13</v>
      </c>
      <c r="W57" s="18">
        <f>LARGE('octsep cfs'!$L$5:$L$94,'octsep cfs rank'!$A57)</f>
        <v>3928</v>
      </c>
      <c r="X57" s="5" t="str">
        <f>VLOOKUP(Y57,'octsep cfs'!$M$5:$O$94,3,FALSE)</f>
        <v>1957-58</v>
      </c>
      <c r="Y57" s="18">
        <f>LARGE('octsep cfs'!$M$5:$M$94,'octsep cfs rank'!$A57)</f>
        <v>2706</v>
      </c>
      <c r="Z57" s="5" t="str">
        <f>VLOOKUP(AA57,'octsep cfs'!$N$5:$O$94,2,FALSE)</f>
        <v>1994-95</v>
      </c>
      <c r="AA57" s="18">
        <f>LARGE('octsep cfs'!$N$5:$N$94,'octsep cfs rank'!$A57)</f>
        <v>10599</v>
      </c>
    </row>
    <row r="58" spans="1:27" x14ac:dyDescent="0.2">
      <c r="A58" s="5">
        <v>53</v>
      </c>
      <c r="B58" s="5" t="str">
        <f>VLOOKUP(C58,'octsep cfs'!$B$5:$O$94,14,FALSE)</f>
        <v>2000-01</v>
      </c>
      <c r="C58" s="18">
        <f>LARGE('octsep cfs'!$B$5:$B$94,'octsep cfs rank'!$A58)</f>
        <v>3060</v>
      </c>
      <c r="D58" s="5" t="str">
        <f>VLOOKUP(E58,'octsep cfs'!$C$5:$O$94,13,FALSE)</f>
        <v>1930-31</v>
      </c>
      <c r="E58" s="18">
        <f>LARGE('octsep cfs'!$C$5:$C$94,'octsep cfs rank'!$A58)</f>
        <v>3473</v>
      </c>
      <c r="F58" s="5" t="str">
        <f>VLOOKUP(G58,'octsep cfs'!$D$5:$O$94,12,FALSE)</f>
        <v>1998-99</v>
      </c>
      <c r="G58" s="18">
        <f>LARGE('octsep cfs'!$D$5:$D$94,'octsep cfs rank'!$A58)</f>
        <v>2923</v>
      </c>
      <c r="H58" s="5" t="str">
        <f>VLOOKUP(I58,'octsep cfs'!$E$5:$O$94,11,FALSE)</f>
        <v>1937-38</v>
      </c>
      <c r="I58" s="18">
        <f>LARGE('octsep cfs'!$E$5:$E$94,'octsep cfs rank'!$A58)</f>
        <v>2942</v>
      </c>
      <c r="J58" s="5" t="str">
        <f>VLOOKUP(K58,'octsep cfs'!$F$5:$O$94,10,FALSE)</f>
        <v>1931-32</v>
      </c>
      <c r="K58" s="18">
        <f>LARGE('octsep cfs'!$F$5:$F$94,'octsep cfs rank'!$A58)</f>
        <v>3088</v>
      </c>
      <c r="L58" s="5" t="str">
        <f>VLOOKUP(M58,'octsep cfs'!$G$5:$O$94,9,FALSE)</f>
        <v>1955-56</v>
      </c>
      <c r="M58" s="18">
        <f>LARGE('octsep cfs'!$G$5:$G$94,'octsep cfs rank'!$A58)</f>
        <v>3809</v>
      </c>
      <c r="N58" s="5" t="str">
        <f>VLOOKUP(O58,'octsep cfs'!$H$5:$O$94,8,FALSE)</f>
        <v>2010-11</v>
      </c>
      <c r="O58" s="18">
        <f>LARGE('octsep cfs'!$H$5:$H$94,'octsep cfs rank'!$A58)</f>
        <v>12847</v>
      </c>
      <c r="P58" s="5" t="str">
        <f>VLOOKUP(Q58,'octsep cfs'!$I$5:$O$94,7,FALSE)</f>
        <v>1930-31</v>
      </c>
      <c r="Q58" s="18">
        <f>LARGE('octsep cfs'!$I$5:$I$94,'octsep cfs rank'!$A58)</f>
        <v>33958</v>
      </c>
      <c r="R58" s="5" t="str">
        <f>VLOOKUP(S58,'octsep cfs'!$J$5:$O$94,6,FALSE)</f>
        <v>1975-76</v>
      </c>
      <c r="S58" s="18">
        <f>LARGE('octsep cfs'!$J$5:$J$94,'octsep cfs rank'!$A58)</f>
        <v>33358</v>
      </c>
      <c r="T58" s="5" t="str">
        <f>VLOOKUP(U58,'octsep cfs'!$K$5:$O$94,5,FALSE)</f>
        <v>2008-09</v>
      </c>
      <c r="U58" s="18">
        <f>LARGE('octsep cfs'!$K$5:$K$94,'octsep cfs rank'!$A58)</f>
        <v>11242</v>
      </c>
      <c r="V58" s="5" t="str">
        <f>VLOOKUP(W58,'octsep cfs'!$L$5:$O$94,4,FALSE)</f>
        <v>1951-52</v>
      </c>
      <c r="W58" s="18">
        <f>LARGE('octsep cfs'!$L$5:$L$94,'octsep cfs rank'!$A58)</f>
        <v>3916</v>
      </c>
      <c r="X58" s="5" t="str">
        <f>VLOOKUP(Y58,'octsep cfs'!$M$5:$O$94,3,FALSE)</f>
        <v>1954-55</v>
      </c>
      <c r="Y58" s="18">
        <f>LARGE('octsep cfs'!$M$5:$M$94,'octsep cfs rank'!$A58)</f>
        <v>2701</v>
      </c>
      <c r="Z58" s="5" t="str">
        <f>VLOOKUP(AA58,'octsep cfs'!$N$5:$O$94,2,FALSE)</f>
        <v>1941-42</v>
      </c>
      <c r="AA58" s="18">
        <f>LARGE('octsep cfs'!$N$5:$N$94,'octsep cfs rank'!$A58)</f>
        <v>10539</v>
      </c>
    </row>
    <row r="59" spans="1:27" x14ac:dyDescent="0.2">
      <c r="A59" s="5">
        <v>54</v>
      </c>
      <c r="B59" s="5" t="str">
        <f>VLOOKUP(C59,'octsep cfs'!$B$5:$O$94,14,FALSE)</f>
        <v>1967-68</v>
      </c>
      <c r="C59" s="18">
        <f>LARGE('octsep cfs'!$B$5:$B$94,'octsep cfs rank'!$A59)</f>
        <v>3021</v>
      </c>
      <c r="D59" s="5" t="str">
        <f>VLOOKUP(E59,'octsep cfs'!$C$5:$O$94,13,FALSE)</f>
        <v>2015-16</v>
      </c>
      <c r="E59" s="18">
        <f>LARGE('octsep cfs'!$C$5:$C$94,'octsep cfs rank'!$A59)</f>
        <v>3407</v>
      </c>
      <c r="F59" s="5" t="str">
        <f>VLOOKUP(G59,'octsep cfs'!$D$5:$O$94,12,FALSE)</f>
        <v>2003-04</v>
      </c>
      <c r="G59" s="18">
        <f>LARGE('octsep cfs'!$D$5:$D$94,'octsep cfs rank'!$A59)</f>
        <v>2806</v>
      </c>
      <c r="H59" s="5" t="str">
        <f>VLOOKUP(I59,'octsep cfs'!$E$5:$O$94,11,FALSE)</f>
        <v>1969-70</v>
      </c>
      <c r="I59" s="18">
        <f>LARGE('octsep cfs'!$E$5:$E$94,'octsep cfs rank'!$A59)</f>
        <v>2909</v>
      </c>
      <c r="J59" s="5" t="str">
        <f>VLOOKUP(K59,'octsep cfs'!$F$5:$O$94,10,FALSE)</f>
        <v>1982-83</v>
      </c>
      <c r="K59" s="18">
        <f>LARGE('octsep cfs'!$F$5:$F$94,'octsep cfs rank'!$A59)</f>
        <v>3072</v>
      </c>
      <c r="L59" s="5" t="str">
        <f>VLOOKUP(M59,'octsep cfs'!$G$5:$O$94,9,FALSE)</f>
        <v>1966-67</v>
      </c>
      <c r="M59" s="18">
        <f>LARGE('octsep cfs'!$G$5:$G$94,'octsep cfs rank'!$A59)</f>
        <v>3787</v>
      </c>
      <c r="N59" s="5" t="str">
        <f>VLOOKUP(O59,'octsep cfs'!$H$5:$O$94,8,FALSE)</f>
        <v>1997-98</v>
      </c>
      <c r="O59" s="18">
        <f>LARGE('octsep cfs'!$H$5:$H$94,'octsep cfs rank'!$A59)</f>
        <v>12741</v>
      </c>
      <c r="P59" s="5" t="str">
        <f>VLOOKUP(Q59,'octsep cfs'!$I$5:$O$94,7,FALSE)</f>
        <v>1999-2000</v>
      </c>
      <c r="Q59" s="18">
        <f>LARGE('octsep cfs'!$I$5:$I$94,'octsep cfs rank'!$A59)</f>
        <v>33957</v>
      </c>
      <c r="R59" s="5" t="str">
        <f>VLOOKUP(S59,'octsep cfs'!$J$5:$O$94,6,FALSE)</f>
        <v>1962-63</v>
      </c>
      <c r="S59" s="18">
        <f>LARGE('octsep cfs'!$J$5:$J$94,'octsep cfs rank'!$A59)</f>
        <v>32756</v>
      </c>
      <c r="T59" s="5" t="str">
        <f>VLOOKUP(U59,'octsep cfs'!$K$5:$O$94,5,FALSE)</f>
        <v>2017-18</v>
      </c>
      <c r="U59" s="18">
        <f>LARGE('octsep cfs'!$K$5:$K$94,'octsep cfs rank'!$A59)</f>
        <v>11088</v>
      </c>
      <c r="V59" s="5" t="str">
        <f>VLOOKUP(W59,'octsep cfs'!$L$5:$O$94,4,FALSE)</f>
        <v>1984-85</v>
      </c>
      <c r="W59" s="18">
        <f>LARGE('octsep cfs'!$L$5:$L$94,'octsep cfs rank'!$A59)</f>
        <v>3862</v>
      </c>
      <c r="X59" s="5" t="str">
        <f>VLOOKUP(Y59,'octsep cfs'!$M$5:$O$94,3,FALSE)</f>
        <v>2001-02</v>
      </c>
      <c r="Y59" s="18">
        <f>LARGE('octsep cfs'!$M$5:$M$94,'octsep cfs rank'!$A59)</f>
        <v>2697</v>
      </c>
      <c r="Z59" s="5" t="str">
        <f>VLOOKUP(AA59,'octsep cfs'!$N$5:$O$94,2,FALSE)</f>
        <v>1999-2000</v>
      </c>
      <c r="AA59" s="18">
        <f>LARGE('octsep cfs'!$N$5:$N$94,'octsep cfs rank'!$A59)</f>
        <v>10506</v>
      </c>
    </row>
    <row r="60" spans="1:27" x14ac:dyDescent="0.2">
      <c r="A60" s="5">
        <v>55</v>
      </c>
      <c r="B60" s="5" t="str">
        <f>VLOOKUP(C60,'octsep cfs'!$B$5:$O$94,14,FALSE)</f>
        <v>1971-72</v>
      </c>
      <c r="C60" s="18">
        <f>LARGE('octsep cfs'!$B$5:$B$94,'octsep cfs rank'!$A60)</f>
        <v>2898</v>
      </c>
      <c r="D60" s="5" t="str">
        <f>VLOOKUP(E60,'octsep cfs'!$C$5:$O$94,13,FALSE)</f>
        <v>2007-08</v>
      </c>
      <c r="E60" s="18">
        <f>LARGE('octsep cfs'!$C$5:$C$94,'octsep cfs rank'!$A60)</f>
        <v>3393</v>
      </c>
      <c r="F60" s="5" t="str">
        <f>VLOOKUP(G60,'octsep cfs'!$D$5:$O$94,12,FALSE)</f>
        <v>1997-98</v>
      </c>
      <c r="G60" s="18">
        <f>LARGE('octsep cfs'!$D$5:$D$94,'octsep cfs rank'!$A60)</f>
        <v>2802</v>
      </c>
      <c r="H60" s="5" t="str">
        <f>VLOOKUP(I60,'octsep cfs'!$E$5:$O$94,11,FALSE)</f>
        <v>1953-54</v>
      </c>
      <c r="I60" s="18">
        <f>LARGE('octsep cfs'!$E$5:$E$94,'octsep cfs rank'!$A60)</f>
        <v>2895</v>
      </c>
      <c r="J60" s="5" t="str">
        <f>VLOOKUP(K60,'octsep cfs'!$F$5:$O$94,10,FALSE)</f>
        <v>1930-31</v>
      </c>
      <c r="K60" s="18">
        <f>LARGE('octsep cfs'!$F$5:$F$94,'octsep cfs rank'!$A60)</f>
        <v>3033</v>
      </c>
      <c r="L60" s="5" t="str">
        <f>VLOOKUP(M60,'octsep cfs'!$G$5:$O$94,9,FALSE)</f>
        <v>1930-31</v>
      </c>
      <c r="M60" s="18">
        <f>LARGE('octsep cfs'!$G$5:$G$94,'octsep cfs rank'!$A60)</f>
        <v>3778</v>
      </c>
      <c r="N60" s="5" t="str">
        <f>VLOOKUP(O60,'octsep cfs'!$H$5:$O$94,8,FALSE)</f>
        <v>2001-02</v>
      </c>
      <c r="O60" s="18">
        <f>LARGE('octsep cfs'!$H$5:$H$94,'octsep cfs rank'!$A60)</f>
        <v>12681</v>
      </c>
      <c r="P60" s="5" t="str">
        <f>VLOOKUP(Q60,'octsep cfs'!$I$5:$O$94,7,FALSE)</f>
        <v>1952-53</v>
      </c>
      <c r="Q60" s="18">
        <f>LARGE('octsep cfs'!$I$5:$I$94,'octsep cfs rank'!$A60)</f>
        <v>33813</v>
      </c>
      <c r="R60" s="5" t="str">
        <f>VLOOKUP(S60,'octsep cfs'!$J$5:$O$94,6,FALSE)</f>
        <v>1968-69</v>
      </c>
      <c r="S60" s="18">
        <f>LARGE('octsep cfs'!$J$5:$J$94,'octsep cfs rank'!$A60)</f>
        <v>32080</v>
      </c>
      <c r="T60" s="5" t="str">
        <f>VLOOKUP(U60,'octsep cfs'!$K$5:$O$94,5,FALSE)</f>
        <v>1951-52</v>
      </c>
      <c r="U60" s="18">
        <f>LARGE('octsep cfs'!$K$5:$K$94,'octsep cfs rank'!$A60)</f>
        <v>11030</v>
      </c>
      <c r="V60" s="5" t="str">
        <f>VLOOKUP(W60,'octsep cfs'!$L$5:$O$94,4,FALSE)</f>
        <v>1986-87</v>
      </c>
      <c r="W60" s="18">
        <f>LARGE('octsep cfs'!$L$5:$L$94,'octsep cfs rank'!$A60)</f>
        <v>3761</v>
      </c>
      <c r="X60" s="5" t="str">
        <f>VLOOKUP(Y60,'octsep cfs'!$M$5:$O$94,3,FALSE)</f>
        <v>1980-81</v>
      </c>
      <c r="Y60" s="18">
        <f>LARGE('octsep cfs'!$M$5:$M$94,'octsep cfs rank'!$A60)</f>
        <v>2681</v>
      </c>
      <c r="Z60" s="5" t="str">
        <f>VLOOKUP(AA60,'octsep cfs'!$N$5:$O$94,2,FALSE)</f>
        <v>2004-05</v>
      </c>
      <c r="AA60" s="18">
        <f>LARGE('octsep cfs'!$N$5:$N$94,'octsep cfs rank'!$A60)</f>
        <v>10474</v>
      </c>
    </row>
    <row r="61" spans="1:27" x14ac:dyDescent="0.2">
      <c r="A61" s="5">
        <v>56</v>
      </c>
      <c r="B61" s="5" t="str">
        <f>VLOOKUP(C61,'octsep cfs'!$B$5:$O$94,14,FALSE)</f>
        <v>1970-71</v>
      </c>
      <c r="C61" s="18">
        <f>LARGE('octsep cfs'!$B$5:$B$94,'octsep cfs rank'!$A61)</f>
        <v>2889</v>
      </c>
      <c r="D61" s="5" t="str">
        <f>VLOOKUP(E61,'octsep cfs'!$C$5:$O$94,13,FALSE)</f>
        <v>1970-71</v>
      </c>
      <c r="E61" s="18">
        <f>LARGE('octsep cfs'!$C$5:$C$94,'octsep cfs rank'!$A61)</f>
        <v>3386</v>
      </c>
      <c r="F61" s="5" t="str">
        <f>VLOOKUP(G61,'octsep cfs'!$D$5:$O$94,12,FALSE)</f>
        <v>1953-54</v>
      </c>
      <c r="G61" s="18">
        <f>LARGE('octsep cfs'!$D$5:$D$94,'octsep cfs rank'!$A61)</f>
        <v>2800</v>
      </c>
      <c r="H61" s="5" t="str">
        <f>VLOOKUP(I61,'octsep cfs'!$E$5:$O$94,11,FALSE)</f>
        <v>1956-57</v>
      </c>
      <c r="I61" s="18">
        <f>LARGE('octsep cfs'!$E$5:$E$94,'octsep cfs rank'!$A61)</f>
        <v>2847</v>
      </c>
      <c r="J61" s="5" t="str">
        <f>VLOOKUP(K61,'octsep cfs'!$F$5:$O$94,10,FALSE)</f>
        <v>1930-31</v>
      </c>
      <c r="K61" s="18">
        <f>LARGE('octsep cfs'!$F$5:$F$94,'octsep cfs rank'!$A61)</f>
        <v>3033</v>
      </c>
      <c r="L61" s="5" t="str">
        <f>VLOOKUP(M61,'octsep cfs'!$G$5:$O$94,9,FALSE)</f>
        <v>1956-57</v>
      </c>
      <c r="M61" s="18">
        <f>LARGE('octsep cfs'!$G$5:$G$94,'octsep cfs rank'!$A61)</f>
        <v>3692</v>
      </c>
      <c r="N61" s="5" t="str">
        <f>VLOOKUP(O61,'octsep cfs'!$H$5:$O$94,8,FALSE)</f>
        <v>1939-40</v>
      </c>
      <c r="O61" s="18">
        <f>LARGE('octsep cfs'!$H$5:$H$94,'octsep cfs rank'!$A61)</f>
        <v>12601</v>
      </c>
      <c r="P61" s="5" t="str">
        <f>VLOOKUP(Q61,'octsep cfs'!$I$5:$O$94,7,FALSE)</f>
        <v>1928-29</v>
      </c>
      <c r="Q61" s="18">
        <f>LARGE('octsep cfs'!$I$5:$I$94,'octsep cfs rank'!$A61)</f>
        <v>33327</v>
      </c>
      <c r="R61" s="5" t="str">
        <f>VLOOKUP(S61,'octsep cfs'!$J$5:$O$94,6,FALSE)</f>
        <v>1982-83</v>
      </c>
      <c r="S61" s="18">
        <f>LARGE('octsep cfs'!$J$5:$J$94,'octsep cfs rank'!$A61)</f>
        <v>31853</v>
      </c>
      <c r="T61" s="5" t="str">
        <f>VLOOKUP(U61,'octsep cfs'!$K$5:$O$94,5,FALSE)</f>
        <v>2003-04</v>
      </c>
      <c r="U61" s="18">
        <f>LARGE('octsep cfs'!$K$5:$K$94,'octsep cfs rank'!$A61)</f>
        <v>10683</v>
      </c>
      <c r="V61" s="5" t="str">
        <f>VLOOKUP(W61,'octsep cfs'!$L$5:$O$94,4,FALSE)</f>
        <v>1960-61</v>
      </c>
      <c r="W61" s="18">
        <f>LARGE('octsep cfs'!$L$5:$L$94,'octsep cfs rank'!$A61)</f>
        <v>3728</v>
      </c>
      <c r="X61" s="5" t="str">
        <f>VLOOKUP(Y61,'octsep cfs'!$M$5:$O$94,3,FALSE)</f>
        <v>1998-99</v>
      </c>
      <c r="Y61" s="18">
        <f>LARGE('octsep cfs'!$M$5:$M$94,'octsep cfs rank'!$A61)</f>
        <v>2623</v>
      </c>
      <c r="Z61" s="5" t="str">
        <f>VLOOKUP(AA61,'octsep cfs'!$N$5:$O$94,2,FALSE)</f>
        <v>1984-85</v>
      </c>
      <c r="AA61" s="18">
        <f>LARGE('octsep cfs'!$N$5:$N$94,'octsep cfs rank'!$A61)</f>
        <v>10465</v>
      </c>
    </row>
    <row r="62" spans="1:27" x14ac:dyDescent="0.2">
      <c r="A62" s="5">
        <v>57</v>
      </c>
      <c r="B62" s="5" t="str">
        <f>VLOOKUP(C62,'octsep cfs'!$B$5:$O$94,14,FALSE)</f>
        <v>1960-61</v>
      </c>
      <c r="C62" s="18">
        <f>LARGE('octsep cfs'!$B$5:$B$94,'octsep cfs rank'!$A62)</f>
        <v>2853</v>
      </c>
      <c r="D62" s="5" t="str">
        <f>VLOOKUP(E62,'octsep cfs'!$C$5:$O$94,13,FALSE)</f>
        <v>1991-92</v>
      </c>
      <c r="E62" s="18">
        <f>LARGE('octsep cfs'!$C$5:$C$94,'octsep cfs rank'!$A62)</f>
        <v>3362</v>
      </c>
      <c r="F62" s="5" t="str">
        <f>VLOOKUP(G62,'octsep cfs'!$D$5:$O$94,12,FALSE)</f>
        <v>1960-61</v>
      </c>
      <c r="G62" s="18">
        <f>LARGE('octsep cfs'!$D$5:$D$94,'octsep cfs rank'!$A62)</f>
        <v>2784</v>
      </c>
      <c r="H62" s="5" t="str">
        <f>VLOOKUP(I62,'octsep cfs'!$E$5:$O$94,11,FALSE)</f>
        <v>1938-39</v>
      </c>
      <c r="I62" s="18">
        <f>LARGE('octsep cfs'!$E$5:$E$94,'octsep cfs rank'!$A62)</f>
        <v>2813</v>
      </c>
      <c r="J62" s="5" t="str">
        <f>VLOOKUP(K62,'octsep cfs'!$F$5:$O$94,10,FALSE)</f>
        <v>2013-14</v>
      </c>
      <c r="K62" s="18">
        <f>LARGE('octsep cfs'!$F$5:$F$94,'octsep cfs rank'!$A62)</f>
        <v>3015</v>
      </c>
      <c r="L62" s="5" t="str">
        <f>VLOOKUP(M62,'octsep cfs'!$G$5:$O$94,9,FALSE)</f>
        <v>2001-02</v>
      </c>
      <c r="M62" s="18">
        <f>LARGE('octsep cfs'!$G$5:$G$94,'octsep cfs rank'!$A62)</f>
        <v>3615</v>
      </c>
      <c r="N62" s="5" t="str">
        <f>VLOOKUP(O62,'octsep cfs'!$H$5:$O$94,8,FALSE)</f>
        <v>2004-05</v>
      </c>
      <c r="O62" s="18">
        <f>LARGE('octsep cfs'!$H$5:$H$94,'octsep cfs rank'!$A62)</f>
        <v>12434</v>
      </c>
      <c r="P62" s="5" t="str">
        <f>VLOOKUP(Q62,'octsep cfs'!$I$5:$O$94,7,FALSE)</f>
        <v>1936-37</v>
      </c>
      <c r="Q62" s="18">
        <f>LARGE('octsep cfs'!$I$5:$I$94,'octsep cfs rank'!$A62)</f>
        <v>33249</v>
      </c>
      <c r="R62" s="5" t="str">
        <f>VLOOKUP(S62,'octsep cfs'!$J$5:$O$94,6,FALSE)</f>
        <v>2008-09</v>
      </c>
      <c r="S62" s="18">
        <f>LARGE('octsep cfs'!$J$5:$J$94,'octsep cfs rank'!$A62)</f>
        <v>31725</v>
      </c>
      <c r="T62" s="5" t="str">
        <f>VLOOKUP(U62,'octsep cfs'!$K$5:$O$94,5,FALSE)</f>
        <v>1937-38</v>
      </c>
      <c r="U62" s="18">
        <f>LARGE('octsep cfs'!$K$5:$K$94,'octsep cfs rank'!$A62)</f>
        <v>9981</v>
      </c>
      <c r="V62" s="5" t="str">
        <f>VLOOKUP(W62,'octsep cfs'!$L$5:$O$94,4,FALSE)</f>
        <v>1934-35</v>
      </c>
      <c r="W62" s="18">
        <f>LARGE('octsep cfs'!$L$5:$L$94,'octsep cfs rank'!$A62)</f>
        <v>3705</v>
      </c>
      <c r="X62" s="5" t="str">
        <f>VLOOKUP(Y62,'octsep cfs'!$M$5:$O$94,3,FALSE)</f>
        <v>1942-43</v>
      </c>
      <c r="Y62" s="18">
        <f>LARGE('octsep cfs'!$M$5:$M$94,'octsep cfs rank'!$A62)</f>
        <v>2612</v>
      </c>
      <c r="Z62" s="5" t="str">
        <f>VLOOKUP(AA62,'octsep cfs'!$N$5:$O$94,2,FALSE)</f>
        <v>2006-07</v>
      </c>
      <c r="AA62" s="18">
        <f>LARGE('octsep cfs'!$N$5:$N$94,'octsep cfs rank'!$A62)</f>
        <v>10461</v>
      </c>
    </row>
    <row r="63" spans="1:27" x14ac:dyDescent="0.2">
      <c r="A63" s="5">
        <v>58</v>
      </c>
      <c r="B63" s="5" t="str">
        <f>VLOOKUP(C63,'octsep cfs'!$B$5:$O$94,14,FALSE)</f>
        <v>1983-84</v>
      </c>
      <c r="C63" s="18">
        <f>LARGE('octsep cfs'!$B$5:$B$94,'octsep cfs rank'!$A63)</f>
        <v>2790</v>
      </c>
      <c r="D63" s="5" t="str">
        <f>VLOOKUP(E63,'octsep cfs'!$C$5:$O$94,13,FALSE)</f>
        <v>1992-93</v>
      </c>
      <c r="E63" s="18">
        <f>LARGE('octsep cfs'!$C$5:$C$94,'octsep cfs rank'!$A63)</f>
        <v>3270</v>
      </c>
      <c r="F63" s="5" t="str">
        <f>VLOOKUP(G63,'octsep cfs'!$D$5:$O$94,12,FALSE)</f>
        <v>1939-40</v>
      </c>
      <c r="G63" s="18">
        <f>LARGE('octsep cfs'!$D$5:$D$94,'octsep cfs rank'!$A63)</f>
        <v>2772</v>
      </c>
      <c r="H63" s="5" t="str">
        <f>VLOOKUP(I63,'octsep cfs'!$E$5:$O$94,11,FALSE)</f>
        <v>1997-98</v>
      </c>
      <c r="I63" s="18">
        <f>LARGE('octsep cfs'!$E$5:$E$94,'octsep cfs rank'!$A63)</f>
        <v>2798</v>
      </c>
      <c r="J63" s="5" t="str">
        <f>VLOOKUP(K63,'octsep cfs'!$F$5:$O$94,10,FALSE)</f>
        <v>1978-79</v>
      </c>
      <c r="K63" s="18">
        <f>LARGE('octsep cfs'!$F$5:$F$94,'octsep cfs rank'!$A63)</f>
        <v>2996</v>
      </c>
      <c r="L63" s="5" t="str">
        <f>VLOOKUP(M63,'octsep cfs'!$G$5:$O$94,9,FALSE)</f>
        <v>1988-89</v>
      </c>
      <c r="M63" s="18">
        <f>LARGE('octsep cfs'!$G$5:$G$94,'octsep cfs rank'!$A63)</f>
        <v>3608</v>
      </c>
      <c r="N63" s="5" t="str">
        <f>VLOOKUP(O63,'octsep cfs'!$H$5:$O$94,8,FALSE)</f>
        <v>1983-84</v>
      </c>
      <c r="O63" s="18">
        <f>LARGE('octsep cfs'!$H$5:$H$94,'octsep cfs rank'!$A63)</f>
        <v>12336</v>
      </c>
      <c r="P63" s="5" t="str">
        <f>VLOOKUP(Q63,'octsep cfs'!$I$5:$O$94,7,FALSE)</f>
        <v>1986-87</v>
      </c>
      <c r="Q63" s="18">
        <f>LARGE('octsep cfs'!$I$5:$I$94,'octsep cfs rank'!$A63)</f>
        <v>33229</v>
      </c>
      <c r="R63" s="5" t="str">
        <f>VLOOKUP(S63,'octsep cfs'!$J$5:$O$94,6,FALSE)</f>
        <v>2004-05</v>
      </c>
      <c r="S63" s="18">
        <f>LARGE('octsep cfs'!$J$5:$J$94,'octsep cfs rank'!$A63)</f>
        <v>31428</v>
      </c>
      <c r="T63" s="5" t="str">
        <f>VLOOKUP(U63,'octsep cfs'!$K$5:$O$94,5,FALSE)</f>
        <v>1978-79</v>
      </c>
      <c r="U63" s="18">
        <f>LARGE('octsep cfs'!$K$5:$K$94,'octsep cfs rank'!$A63)</f>
        <v>9937</v>
      </c>
      <c r="V63" s="5" t="str">
        <f>VLOOKUP(W63,'octsep cfs'!$L$5:$O$94,4,FALSE)</f>
        <v>1997-98</v>
      </c>
      <c r="W63" s="18">
        <f>LARGE('octsep cfs'!$L$5:$L$94,'octsep cfs rank'!$A63)</f>
        <v>3663</v>
      </c>
      <c r="X63" s="5" t="str">
        <f>VLOOKUP(Y63,'octsep cfs'!$M$5:$O$94,3,FALSE)</f>
        <v>2005-06</v>
      </c>
      <c r="Y63" s="18">
        <f>LARGE('octsep cfs'!$M$5:$M$94,'octsep cfs rank'!$A63)</f>
        <v>2604</v>
      </c>
      <c r="Z63" s="5" t="str">
        <f>VLOOKUP(AA63,'octsep cfs'!$N$5:$O$94,2,FALSE)</f>
        <v>1962-63</v>
      </c>
      <c r="AA63" s="18">
        <f>LARGE('octsep cfs'!$N$5:$N$94,'octsep cfs rank'!$A63)</f>
        <v>10448</v>
      </c>
    </row>
    <row r="64" spans="1:27" x14ac:dyDescent="0.2">
      <c r="A64" s="5">
        <v>59</v>
      </c>
      <c r="B64" s="5" t="str">
        <f>VLOOKUP(C64,'octsep cfs'!$B$5:$O$94,14,FALSE)</f>
        <v>2017-18</v>
      </c>
      <c r="C64" s="18">
        <f>LARGE('octsep cfs'!$B$5:$B$94,'octsep cfs rank'!$A64)</f>
        <v>2775</v>
      </c>
      <c r="D64" s="5" t="str">
        <f>VLOOKUP(E64,'octsep cfs'!$C$5:$O$94,13,FALSE)</f>
        <v>2003-04</v>
      </c>
      <c r="E64" s="18">
        <f>LARGE('octsep cfs'!$C$5:$C$94,'octsep cfs rank'!$A64)</f>
        <v>3188</v>
      </c>
      <c r="F64" s="5" t="str">
        <f>VLOOKUP(G64,'octsep cfs'!$D$5:$O$94,12,FALSE)</f>
        <v>1929-30</v>
      </c>
      <c r="G64" s="18">
        <f>LARGE('octsep cfs'!$D$5:$D$94,'octsep cfs rank'!$A64)</f>
        <v>2719</v>
      </c>
      <c r="H64" s="5" t="str">
        <f>VLOOKUP(I64,'octsep cfs'!$E$5:$O$94,11,FALSE)</f>
        <v>2007-08</v>
      </c>
      <c r="I64" s="18">
        <f>LARGE('octsep cfs'!$E$5:$E$94,'octsep cfs rank'!$A64)</f>
        <v>2781</v>
      </c>
      <c r="J64" s="5" t="str">
        <f>VLOOKUP(K64,'octsep cfs'!$F$5:$O$94,10,FALSE)</f>
        <v>2001-02</v>
      </c>
      <c r="K64" s="18">
        <f>LARGE('octsep cfs'!$F$5:$F$94,'octsep cfs rank'!$A64)</f>
        <v>2985</v>
      </c>
      <c r="L64" s="5" t="str">
        <f>VLOOKUP(M64,'octsep cfs'!$G$5:$O$94,9,FALSE)</f>
        <v>1992-93</v>
      </c>
      <c r="M64" s="18">
        <f>LARGE('octsep cfs'!$G$5:$G$94,'octsep cfs rank'!$A64)</f>
        <v>3606</v>
      </c>
      <c r="N64" s="5" t="str">
        <f>VLOOKUP(O64,'octsep cfs'!$H$5:$O$94,8,FALSE)</f>
        <v>1998-99</v>
      </c>
      <c r="O64" s="18">
        <f>LARGE('octsep cfs'!$H$5:$H$94,'octsep cfs rank'!$A64)</f>
        <v>12130</v>
      </c>
      <c r="P64" s="5" t="str">
        <f>VLOOKUP(Q64,'octsep cfs'!$I$5:$O$94,7,FALSE)</f>
        <v>1944-45</v>
      </c>
      <c r="Q64" s="18">
        <f>LARGE('octsep cfs'!$I$5:$I$94,'octsep cfs rank'!$A64)</f>
        <v>33135</v>
      </c>
      <c r="R64" s="5" t="str">
        <f>VLOOKUP(S64,'octsep cfs'!$J$5:$O$94,6,FALSE)</f>
        <v>1936-37</v>
      </c>
      <c r="S64" s="18">
        <f>LARGE('octsep cfs'!$J$5:$J$94,'octsep cfs rank'!$A64)</f>
        <v>31249</v>
      </c>
      <c r="T64" s="5" t="str">
        <f>VLOOKUP(U64,'octsep cfs'!$K$5:$O$94,5,FALSE)</f>
        <v>2016-17</v>
      </c>
      <c r="U64" s="18">
        <f>LARGE('octsep cfs'!$K$5:$K$94,'octsep cfs rank'!$A64)</f>
        <v>9908</v>
      </c>
      <c r="V64" s="5" t="str">
        <f>VLOOKUP(W64,'octsep cfs'!$L$5:$O$94,4,FALSE)</f>
        <v>1978-79</v>
      </c>
      <c r="W64" s="18">
        <f>LARGE('octsep cfs'!$L$5:$L$94,'octsep cfs rank'!$A64)</f>
        <v>3577</v>
      </c>
      <c r="X64" s="5" t="str">
        <f>VLOOKUP(Y64,'octsep cfs'!$M$5:$O$94,3,FALSE)</f>
        <v>1997-98</v>
      </c>
      <c r="Y64" s="18">
        <f>LARGE('octsep cfs'!$M$5:$M$94,'octsep cfs rank'!$A64)</f>
        <v>2574</v>
      </c>
      <c r="Z64" s="5" t="str">
        <f>VLOOKUP(AA64,'octsep cfs'!$N$5:$O$94,2,FALSE)</f>
        <v>1992-93</v>
      </c>
      <c r="AA64" s="18">
        <f>LARGE('octsep cfs'!$N$5:$N$94,'octsep cfs rank'!$A64)</f>
        <v>10377</v>
      </c>
    </row>
    <row r="65" spans="1:27" x14ac:dyDescent="0.2">
      <c r="A65" s="5">
        <v>60</v>
      </c>
      <c r="B65" s="5" t="str">
        <f>VLOOKUP(C65,'octsep cfs'!$B$5:$O$94,14,FALSE)</f>
        <v>1949-50</v>
      </c>
      <c r="C65" s="18">
        <f>LARGE('octsep cfs'!$B$5:$B$94,'octsep cfs rank'!$A65)</f>
        <v>2691</v>
      </c>
      <c r="D65" s="5" t="str">
        <f>VLOOKUP(E65,'octsep cfs'!$C$5:$O$94,13,FALSE)</f>
        <v>1972-73</v>
      </c>
      <c r="E65" s="18">
        <f>LARGE('octsep cfs'!$C$5:$C$94,'octsep cfs rank'!$A65)</f>
        <v>3180</v>
      </c>
      <c r="F65" s="5" t="str">
        <f>VLOOKUP(G65,'octsep cfs'!$D$5:$O$94,12,FALSE)</f>
        <v>1991-92</v>
      </c>
      <c r="G65" s="18">
        <f>LARGE('octsep cfs'!$D$5:$D$94,'octsep cfs rank'!$A65)</f>
        <v>2714</v>
      </c>
      <c r="H65" s="5" t="str">
        <f>VLOOKUP(I65,'octsep cfs'!$E$5:$O$94,11,FALSE)</f>
        <v>1961-62</v>
      </c>
      <c r="I65" s="18">
        <f>LARGE('octsep cfs'!$E$5:$E$94,'octsep cfs rank'!$A65)</f>
        <v>2759</v>
      </c>
      <c r="J65" s="5" t="str">
        <f>VLOOKUP(K65,'octsep cfs'!$F$5:$O$94,10,FALSE)</f>
        <v>2007-08</v>
      </c>
      <c r="K65" s="18">
        <f>LARGE('octsep cfs'!$F$5:$F$94,'octsep cfs rank'!$A65)</f>
        <v>2971</v>
      </c>
      <c r="L65" s="5" t="str">
        <f>VLOOKUP(M65,'octsep cfs'!$G$5:$O$94,9,FALSE)</f>
        <v>1965-66</v>
      </c>
      <c r="M65" s="18">
        <f>LARGE('octsep cfs'!$G$5:$G$94,'octsep cfs rank'!$A65)</f>
        <v>3538</v>
      </c>
      <c r="N65" s="5" t="str">
        <f>VLOOKUP(O65,'octsep cfs'!$H$5:$O$94,8,FALSE)</f>
        <v>1960-61</v>
      </c>
      <c r="O65" s="18">
        <f>LARGE('octsep cfs'!$H$5:$H$94,'octsep cfs rank'!$A65)</f>
        <v>11753</v>
      </c>
      <c r="P65" s="5" t="str">
        <f>VLOOKUP(Q65,'octsep cfs'!$I$5:$O$94,7,FALSE)</f>
        <v>1942-43</v>
      </c>
      <c r="Q65" s="18">
        <f>LARGE('octsep cfs'!$I$5:$I$94,'octsep cfs rank'!$A65)</f>
        <v>32166</v>
      </c>
      <c r="R65" s="5" t="str">
        <f>VLOOKUP(S65,'octsep cfs'!$J$5:$O$94,6,FALSE)</f>
        <v>1956-57</v>
      </c>
      <c r="S65" s="18">
        <f>LARGE('octsep cfs'!$J$5:$J$94,'octsep cfs rank'!$A65)</f>
        <v>31216</v>
      </c>
      <c r="T65" s="5" t="str">
        <f>VLOOKUP(U65,'octsep cfs'!$K$5:$O$94,5,FALSE)</f>
        <v>1979-80</v>
      </c>
      <c r="U65" s="18">
        <f>LARGE('octsep cfs'!$K$5:$K$94,'octsep cfs rank'!$A65)</f>
        <v>9886</v>
      </c>
      <c r="V65" s="5" t="str">
        <f>VLOOKUP(W65,'octsep cfs'!$L$5:$O$94,4,FALSE)</f>
        <v>2017-18</v>
      </c>
      <c r="W65" s="18">
        <f>LARGE('octsep cfs'!$L$5:$L$94,'octsep cfs rank'!$A65)</f>
        <v>3428</v>
      </c>
      <c r="X65" s="5" t="str">
        <f>VLOOKUP(Y65,'octsep cfs'!$M$5:$O$94,3,FALSE)</f>
        <v>1966-67</v>
      </c>
      <c r="Y65" s="18">
        <f>LARGE('octsep cfs'!$M$5:$M$94,'octsep cfs rank'!$A65)</f>
        <v>2573</v>
      </c>
      <c r="Z65" s="5" t="str">
        <f>VLOOKUP(AA65,'octsep cfs'!$N$5:$O$94,2,FALSE)</f>
        <v>1937-38</v>
      </c>
      <c r="AA65" s="18">
        <f>LARGE('octsep cfs'!$N$5:$N$94,'octsep cfs rank'!$A65)</f>
        <v>10321</v>
      </c>
    </row>
    <row r="66" spans="1:27" x14ac:dyDescent="0.2">
      <c r="A66" s="5">
        <v>61</v>
      </c>
      <c r="B66" s="5" t="str">
        <f>VLOOKUP(C66,'octsep cfs'!$B$5:$O$94,14,FALSE)</f>
        <v>1944-45</v>
      </c>
      <c r="C66" s="18">
        <f>LARGE('octsep cfs'!$B$5:$B$94,'octsep cfs rank'!$A66)</f>
        <v>2687</v>
      </c>
      <c r="D66" s="5" t="str">
        <f>VLOOKUP(E66,'octsep cfs'!$C$5:$O$94,13,FALSE)</f>
        <v>1982-83</v>
      </c>
      <c r="E66" s="18">
        <f>LARGE('octsep cfs'!$C$5:$C$94,'octsep cfs rank'!$A66)</f>
        <v>3175</v>
      </c>
      <c r="F66" s="5" t="str">
        <f>VLOOKUP(G66,'octsep cfs'!$D$5:$O$94,12,FALSE)</f>
        <v>1963-64</v>
      </c>
      <c r="G66" s="18">
        <f>LARGE('octsep cfs'!$D$5:$D$94,'octsep cfs rank'!$A66)</f>
        <v>2710</v>
      </c>
      <c r="H66" s="5" t="str">
        <f>VLOOKUP(I66,'octsep cfs'!$E$5:$O$94,11,FALSE)</f>
        <v>1971-72</v>
      </c>
      <c r="I66" s="18">
        <f>LARGE('octsep cfs'!$E$5:$E$94,'octsep cfs rank'!$A66)</f>
        <v>2732</v>
      </c>
      <c r="J66" s="5" t="str">
        <f>VLOOKUP(K66,'octsep cfs'!$F$5:$O$94,10,FALSE)</f>
        <v>1969-70</v>
      </c>
      <c r="K66" s="18">
        <f>LARGE('octsep cfs'!$F$5:$F$94,'octsep cfs rank'!$A66)</f>
        <v>2923</v>
      </c>
      <c r="L66" s="5" t="str">
        <f>VLOOKUP(M66,'octsep cfs'!$G$5:$O$94,9,FALSE)</f>
        <v>1975-76</v>
      </c>
      <c r="M66" s="18">
        <f>LARGE('octsep cfs'!$G$5:$G$94,'octsep cfs rank'!$A66)</f>
        <v>3491</v>
      </c>
      <c r="N66" s="5" t="str">
        <f>VLOOKUP(O66,'octsep cfs'!$H$5:$O$94,8,FALSE)</f>
        <v>1992-93</v>
      </c>
      <c r="O66" s="18">
        <f>LARGE('octsep cfs'!$H$5:$H$94,'octsep cfs rank'!$A66)</f>
        <v>11602</v>
      </c>
      <c r="P66" s="5" t="str">
        <f>VLOOKUP(Q66,'octsep cfs'!$I$5:$O$94,7,FALSE)</f>
        <v>1989-90</v>
      </c>
      <c r="Q66" s="18">
        <f>LARGE('octsep cfs'!$I$5:$I$94,'octsep cfs rank'!$A66)</f>
        <v>31528</v>
      </c>
      <c r="R66" s="5" t="str">
        <f>VLOOKUP(S66,'octsep cfs'!$J$5:$O$94,6,FALSE)</f>
        <v>1984-85</v>
      </c>
      <c r="S66" s="18">
        <f>LARGE('octsep cfs'!$J$5:$J$94,'octsep cfs rank'!$A66)</f>
        <v>31154</v>
      </c>
      <c r="T66" s="5" t="str">
        <f>VLOOKUP(U66,'octsep cfs'!$K$5:$O$94,5,FALSE)</f>
        <v>1960-61</v>
      </c>
      <c r="U66" s="18">
        <f>LARGE('octsep cfs'!$K$5:$K$94,'octsep cfs rank'!$A66)</f>
        <v>9849</v>
      </c>
      <c r="V66" s="5" t="str">
        <f>VLOOKUP(W66,'octsep cfs'!$L$5:$O$94,4,FALSE)</f>
        <v>2004-05</v>
      </c>
      <c r="W66" s="18">
        <f>LARGE('octsep cfs'!$L$5:$L$94,'octsep cfs rank'!$A66)</f>
        <v>3322</v>
      </c>
      <c r="X66" s="5" t="str">
        <f>VLOOKUP(Y66,'octsep cfs'!$M$5:$O$94,3,FALSE)</f>
        <v>2011-12</v>
      </c>
      <c r="Y66" s="18">
        <f>LARGE('octsep cfs'!$M$5:$M$94,'octsep cfs rank'!$A66)</f>
        <v>2547</v>
      </c>
      <c r="Z66" s="5" t="str">
        <f>VLOOKUP(AA66,'octsep cfs'!$N$5:$O$94,2,FALSE)</f>
        <v>1982-83</v>
      </c>
      <c r="AA66" s="18">
        <f>LARGE('octsep cfs'!$N$5:$N$94,'octsep cfs rank'!$A66)</f>
        <v>10138</v>
      </c>
    </row>
    <row r="67" spans="1:27" x14ac:dyDescent="0.2">
      <c r="A67" s="11">
        <v>62</v>
      </c>
      <c r="B67" s="5" t="str">
        <f>VLOOKUP(C67,'octsep cfs'!$B$5:$O$94,14,FALSE)</f>
        <v>2009-10</v>
      </c>
      <c r="C67" s="18">
        <f>LARGE('octsep cfs'!$B$5:$B$94,'octsep cfs rank'!$A67)</f>
        <v>2630</v>
      </c>
      <c r="D67" s="5" t="str">
        <f>VLOOKUP(E67,'octsep cfs'!$C$5:$O$94,13,FALSE)</f>
        <v>1977-78</v>
      </c>
      <c r="E67" s="18">
        <f>LARGE('octsep cfs'!$C$5:$C$94,'octsep cfs rank'!$A67)</f>
        <v>3156</v>
      </c>
      <c r="F67" s="5" t="str">
        <f>VLOOKUP(G67,'octsep cfs'!$D$5:$O$94,12,FALSE)</f>
        <v>1971-72</v>
      </c>
      <c r="G67" s="18">
        <f>LARGE('octsep cfs'!$D$5:$D$94,'octsep cfs rank'!$A67)</f>
        <v>2671</v>
      </c>
      <c r="H67" s="5" t="str">
        <f>VLOOKUP(I67,'octsep cfs'!$E$5:$O$94,11,FALSE)</f>
        <v>1944-45</v>
      </c>
      <c r="I67" s="18">
        <f>LARGE('octsep cfs'!$E$5:$E$94,'octsep cfs rank'!$A67)</f>
        <v>2648</v>
      </c>
      <c r="J67" s="5" t="str">
        <f>VLOOKUP(K67,'octsep cfs'!$F$5:$O$94,10,FALSE)</f>
        <v>2009-10</v>
      </c>
      <c r="K67" s="18">
        <f>LARGE('octsep cfs'!$F$5:$F$94,'octsep cfs rank'!$A67)</f>
        <v>2872</v>
      </c>
      <c r="L67" s="5" t="str">
        <f>VLOOKUP(M67,'octsep cfs'!$G$5:$O$94,9,FALSE)</f>
        <v>2009-10</v>
      </c>
      <c r="M67" s="18">
        <f>LARGE('octsep cfs'!$G$5:$G$94,'octsep cfs rank'!$A67)</f>
        <v>3459</v>
      </c>
      <c r="N67" s="5" t="str">
        <f>VLOOKUP(O67,'octsep cfs'!$H$5:$O$94,8,FALSE)</f>
        <v>1949-50</v>
      </c>
      <c r="O67" s="18">
        <f>LARGE('octsep cfs'!$H$5:$H$94,'octsep cfs rank'!$A67)</f>
        <v>11464</v>
      </c>
      <c r="P67" s="5" t="str">
        <f>VLOOKUP(Q67,'octsep cfs'!$I$5:$O$94,7,FALSE)</f>
        <v>2015-16</v>
      </c>
      <c r="Q67" s="18">
        <f>LARGE('octsep cfs'!$I$5:$I$94,'octsep cfs rank'!$A67)</f>
        <v>31103</v>
      </c>
      <c r="R67" s="5" t="str">
        <f>VLOOKUP(S67,'octsep cfs'!$J$5:$O$94,6,FALSE)</f>
        <v>1941-42</v>
      </c>
      <c r="S67" s="18">
        <f>LARGE('octsep cfs'!$J$5:$J$94,'octsep cfs rank'!$A67)</f>
        <v>31051</v>
      </c>
      <c r="T67" s="5" t="str">
        <f>VLOOKUP(U67,'octsep cfs'!$K$5:$O$94,5,FALSE)</f>
        <v>1999-2000</v>
      </c>
      <c r="U67" s="18">
        <f>LARGE('octsep cfs'!$K$5:$K$94,'octsep cfs rank'!$A67)</f>
        <v>9688</v>
      </c>
      <c r="V67" s="5" t="str">
        <f>VLOOKUP(W67,'octsep cfs'!$L$5:$O$94,4,FALSE)</f>
        <v>1948-49</v>
      </c>
      <c r="W67" s="18">
        <f>LARGE('octsep cfs'!$L$5:$L$94,'octsep cfs rank'!$A67)</f>
        <v>3276</v>
      </c>
      <c r="X67" s="5" t="str">
        <f>VLOOKUP(Y67,'octsep cfs'!$M$5:$O$94,3,FALSE)</f>
        <v>1951-52</v>
      </c>
      <c r="Y67" s="18">
        <f>LARGE('octsep cfs'!$M$5:$M$94,'octsep cfs rank'!$A67)</f>
        <v>2517</v>
      </c>
      <c r="Z67" s="5" t="str">
        <f>VLOOKUP(AA67,'octsep cfs'!$N$5:$O$94,2,FALSE)</f>
        <v>1978-79</v>
      </c>
      <c r="AA67" s="18">
        <f>LARGE('octsep cfs'!$N$5:$N$94,'octsep cfs rank'!$A67)</f>
        <v>10121</v>
      </c>
    </row>
    <row r="68" spans="1:27" x14ac:dyDescent="0.2">
      <c r="A68" s="11">
        <v>63</v>
      </c>
      <c r="B68" s="5" t="str">
        <f>VLOOKUP(C68,'octsep cfs'!$B$5:$O$94,14,FALSE)</f>
        <v>1942-43</v>
      </c>
      <c r="C68" s="18">
        <f>LARGE('octsep cfs'!$B$5:$B$94,'octsep cfs rank'!$A68)</f>
        <v>2578</v>
      </c>
      <c r="D68" s="5" t="str">
        <f>VLOOKUP(E68,'octsep cfs'!$C$5:$O$94,13,FALSE)</f>
        <v>1971-72</v>
      </c>
      <c r="E68" s="18">
        <f>LARGE('octsep cfs'!$C$5:$C$94,'octsep cfs rank'!$A68)</f>
        <v>3131</v>
      </c>
      <c r="F68" s="5" t="str">
        <f>VLOOKUP(G68,'octsep cfs'!$D$5:$O$94,12,FALSE)</f>
        <v>2008-09</v>
      </c>
      <c r="G68" s="18">
        <f>LARGE('octsep cfs'!$D$5:$D$94,'octsep cfs rank'!$A68)</f>
        <v>2666</v>
      </c>
      <c r="H68" s="5" t="str">
        <f>VLOOKUP(I68,'octsep cfs'!$E$5:$O$94,11,FALSE)</f>
        <v>1974-75</v>
      </c>
      <c r="I68" s="18">
        <f>LARGE('octsep cfs'!$E$5:$E$94,'octsep cfs rank'!$A68)</f>
        <v>2647</v>
      </c>
      <c r="J68" s="5" t="str">
        <f>VLOOKUP(K68,'octsep cfs'!$F$5:$O$94,10,FALSE)</f>
        <v>1991-92</v>
      </c>
      <c r="K68" s="18">
        <f>LARGE('octsep cfs'!$F$5:$F$94,'octsep cfs rank'!$A68)</f>
        <v>2846</v>
      </c>
      <c r="L68" s="5" t="str">
        <f>VLOOKUP(M68,'octsep cfs'!$G$5:$O$94,9,FALSE)</f>
        <v>1937-38</v>
      </c>
      <c r="M68" s="18">
        <f>LARGE('octsep cfs'!$G$5:$G$94,'octsep cfs rank'!$A68)</f>
        <v>3431</v>
      </c>
      <c r="N68" s="5" t="str">
        <f>VLOOKUP(O68,'octsep cfs'!$H$5:$O$94,8,FALSE)</f>
        <v>1932-33</v>
      </c>
      <c r="O68" s="18">
        <f>LARGE('octsep cfs'!$H$5:$H$94,'octsep cfs rank'!$A68)</f>
        <v>11381</v>
      </c>
      <c r="P68" s="5" t="str">
        <f>VLOOKUP(Q68,'octsep cfs'!$I$5:$O$94,7,FALSE)</f>
        <v>2001-02</v>
      </c>
      <c r="Q68" s="18">
        <f>LARGE('octsep cfs'!$I$5:$I$94,'octsep cfs rank'!$A68)</f>
        <v>30935</v>
      </c>
      <c r="R68" s="5" t="str">
        <f>VLOOKUP(S68,'octsep cfs'!$J$5:$O$94,6,FALSE)</f>
        <v>1999-2000</v>
      </c>
      <c r="S68" s="18">
        <f>LARGE('octsep cfs'!$J$5:$J$94,'octsep cfs rank'!$A68)</f>
        <v>29758</v>
      </c>
      <c r="T68" s="5" t="str">
        <f>VLOOKUP(U68,'octsep cfs'!$K$5:$O$94,5,FALSE)</f>
        <v>2004-05</v>
      </c>
      <c r="U68" s="18">
        <f>LARGE('octsep cfs'!$K$5:$K$94,'octsep cfs rank'!$A68)</f>
        <v>9363</v>
      </c>
      <c r="V68" s="5" t="str">
        <f>VLOOKUP(W68,'octsep cfs'!$L$5:$O$94,4,FALSE)</f>
        <v>2015-16</v>
      </c>
      <c r="W68" s="18">
        <f>LARGE('octsep cfs'!$L$5:$L$94,'octsep cfs rank'!$A68)</f>
        <v>3219</v>
      </c>
      <c r="X68" s="5" t="str">
        <f>VLOOKUP(Y68,'octsep cfs'!$M$5:$O$94,3,FALSE)</f>
        <v>1952-53</v>
      </c>
      <c r="Y68" s="18">
        <f>LARGE('octsep cfs'!$M$5:$M$94,'octsep cfs rank'!$A68)</f>
        <v>2446</v>
      </c>
      <c r="Z68" s="5" t="str">
        <f>VLOOKUP(AA68,'octsep cfs'!$N$5:$O$94,2,FALSE)</f>
        <v>2015-16</v>
      </c>
      <c r="AA68" s="18">
        <f>LARGE('octsep cfs'!$N$5:$N$94,'octsep cfs rank'!$A68)</f>
        <v>10092</v>
      </c>
    </row>
    <row r="69" spans="1:27" x14ac:dyDescent="0.2">
      <c r="A69" s="11">
        <v>64</v>
      </c>
      <c r="B69" s="5" t="str">
        <f>VLOOKUP(C69,'octsep cfs'!$B$5:$O$94,14,FALSE)</f>
        <v>1957-58</v>
      </c>
      <c r="C69" s="18">
        <f>LARGE('octsep cfs'!$B$5:$B$94,'octsep cfs rank'!$A69)</f>
        <v>2574</v>
      </c>
      <c r="D69" s="5" t="str">
        <f>VLOOKUP(E69,'octsep cfs'!$C$5:$O$94,13,FALSE)</f>
        <v>1969-70</v>
      </c>
      <c r="E69" s="18">
        <f>LARGE('octsep cfs'!$C$5:$C$94,'octsep cfs rank'!$A69)</f>
        <v>3047</v>
      </c>
      <c r="F69" s="5" t="str">
        <f>VLOOKUP(G69,'octsep cfs'!$D$5:$O$94,12,FALSE)</f>
        <v>1938-39</v>
      </c>
      <c r="G69" s="18">
        <f>LARGE('octsep cfs'!$D$5:$D$94,'octsep cfs rank'!$A69)</f>
        <v>2662</v>
      </c>
      <c r="H69" s="5" t="str">
        <f>VLOOKUP(I69,'octsep cfs'!$E$5:$O$94,11,FALSE)</f>
        <v>1993-94</v>
      </c>
      <c r="I69" s="18">
        <f>LARGE('octsep cfs'!$E$5:$E$94,'octsep cfs rank'!$A69)</f>
        <v>2628</v>
      </c>
      <c r="J69" s="5" t="str">
        <f>VLOOKUP(K69,'octsep cfs'!$F$5:$O$94,10,FALSE)</f>
        <v>1974-75</v>
      </c>
      <c r="K69" s="18">
        <f>LARGE('octsep cfs'!$F$5:$F$94,'octsep cfs rank'!$A69)</f>
        <v>2720</v>
      </c>
      <c r="L69" s="5" t="str">
        <f>VLOOKUP(M69,'octsep cfs'!$G$5:$O$94,9,FALSE)</f>
        <v>1952-53</v>
      </c>
      <c r="M69" s="18">
        <f>LARGE('octsep cfs'!$G$5:$G$94,'octsep cfs rank'!$A69)</f>
        <v>3402</v>
      </c>
      <c r="N69" s="5" t="str">
        <f>VLOOKUP(O69,'octsep cfs'!$H$5:$O$94,8,FALSE)</f>
        <v>2009-10</v>
      </c>
      <c r="O69" s="18">
        <f>LARGE('octsep cfs'!$H$5:$H$94,'octsep cfs rank'!$A69)</f>
        <v>11304</v>
      </c>
      <c r="P69" s="5" t="str">
        <f>VLOOKUP(Q69,'octsep cfs'!$I$5:$O$94,7,FALSE)</f>
        <v>1939-40</v>
      </c>
      <c r="Q69" s="18">
        <f>LARGE('octsep cfs'!$I$5:$I$94,'octsep cfs rank'!$A69)</f>
        <v>30888</v>
      </c>
      <c r="R69" s="5" t="str">
        <f>VLOOKUP(S69,'octsep cfs'!$J$5:$O$94,6,FALSE)</f>
        <v>2002-03</v>
      </c>
      <c r="S69" s="18">
        <f>LARGE('octsep cfs'!$J$5:$J$94,'octsep cfs rank'!$A69)</f>
        <v>29192</v>
      </c>
      <c r="T69" s="5" t="str">
        <f>VLOOKUP(U69,'octsep cfs'!$K$5:$O$94,5,FALSE)</f>
        <v>2005-06</v>
      </c>
      <c r="U69" s="18">
        <f>LARGE('octsep cfs'!$K$5:$K$94,'octsep cfs rank'!$A69)</f>
        <v>9319</v>
      </c>
      <c r="V69" s="5" t="str">
        <f>VLOOKUP(W69,'octsep cfs'!$L$5:$O$94,4,FALSE)</f>
        <v>1976-77</v>
      </c>
      <c r="W69" s="18">
        <f>LARGE('octsep cfs'!$L$5:$L$94,'octsep cfs rank'!$A69)</f>
        <v>3191</v>
      </c>
      <c r="X69" s="5" t="str">
        <f>VLOOKUP(Y69,'octsep cfs'!$M$5:$O$94,3,FALSE)</f>
        <v>1929-30</v>
      </c>
      <c r="Y69" s="18">
        <f>LARGE('octsep cfs'!$M$5:$M$94,'octsep cfs rank'!$A69)</f>
        <v>2402</v>
      </c>
      <c r="Z69" s="5" t="str">
        <f>VLOOKUP(AA69,'octsep cfs'!$N$5:$O$94,2,FALSE)</f>
        <v>2014-15</v>
      </c>
      <c r="AA69" s="18">
        <f>LARGE('octsep cfs'!$N$5:$N$94,'octsep cfs rank'!$A69)</f>
        <v>10017</v>
      </c>
    </row>
    <row r="70" spans="1:27" x14ac:dyDescent="0.2">
      <c r="A70" s="11">
        <v>65</v>
      </c>
      <c r="B70" s="5" t="str">
        <f>VLOOKUP(C70,'octsep cfs'!$B$5:$O$94,14,FALSE)</f>
        <v>1974-75</v>
      </c>
      <c r="C70" s="18">
        <f>LARGE('octsep cfs'!$B$5:$B$94,'octsep cfs rank'!$A70)</f>
        <v>2541</v>
      </c>
      <c r="D70" s="5" t="str">
        <f>VLOOKUP(E70,'octsep cfs'!$C$5:$O$94,13,FALSE)</f>
        <v>1978-79</v>
      </c>
      <c r="E70" s="18">
        <f>LARGE('octsep cfs'!$C$5:$C$94,'octsep cfs rank'!$A70)</f>
        <v>2883</v>
      </c>
      <c r="F70" s="5" t="str">
        <f>VLOOKUP(G70,'octsep cfs'!$D$5:$O$94,12,FALSE)</f>
        <v>1984-85</v>
      </c>
      <c r="G70" s="18">
        <f>LARGE('octsep cfs'!$D$5:$D$94,'octsep cfs rank'!$A70)</f>
        <v>2637</v>
      </c>
      <c r="H70" s="5" t="str">
        <f>VLOOKUP(I70,'octsep cfs'!$E$5:$O$94,11,FALSE)</f>
        <v>1991-92</v>
      </c>
      <c r="I70" s="18">
        <f>LARGE('octsep cfs'!$E$5:$E$94,'octsep cfs rank'!$A70)</f>
        <v>2627</v>
      </c>
      <c r="J70" s="5" t="str">
        <f>VLOOKUP(K70,'octsep cfs'!$F$5:$O$94,10,FALSE)</f>
        <v>1932-33</v>
      </c>
      <c r="K70" s="18">
        <f>LARGE('octsep cfs'!$F$5:$F$94,'octsep cfs rank'!$A70)</f>
        <v>2710</v>
      </c>
      <c r="L70" s="5" t="str">
        <f>VLOOKUP(M70,'octsep cfs'!$G$5:$O$94,9,FALSE)</f>
        <v>1951-52</v>
      </c>
      <c r="M70" s="18">
        <f>LARGE('octsep cfs'!$G$5:$G$94,'octsep cfs rank'!$A70)</f>
        <v>3358</v>
      </c>
      <c r="N70" s="5" t="str">
        <f>VLOOKUP(O70,'octsep cfs'!$H$5:$O$94,8,FALSE)</f>
        <v>1962-63</v>
      </c>
      <c r="O70" s="18">
        <f>LARGE('octsep cfs'!$H$5:$H$94,'octsep cfs rank'!$A70)</f>
        <v>11054</v>
      </c>
      <c r="P70" s="5" t="str">
        <f>VLOOKUP(Q70,'octsep cfs'!$I$5:$O$94,7,FALSE)</f>
        <v>1967-68</v>
      </c>
      <c r="Q70" s="18">
        <f>LARGE('octsep cfs'!$I$5:$I$94,'octsep cfs rank'!$A70)</f>
        <v>30813</v>
      </c>
      <c r="R70" s="5" t="str">
        <f>VLOOKUP(S70,'octsep cfs'!$J$5:$O$94,6,FALSE)</f>
        <v>1951-52</v>
      </c>
      <c r="S70" s="18">
        <f>LARGE('octsep cfs'!$J$5:$J$94,'octsep cfs rank'!$A70)</f>
        <v>29159</v>
      </c>
      <c r="T70" s="5" t="str">
        <f>VLOOKUP(U70,'octsep cfs'!$K$5:$O$94,5,FALSE)</f>
        <v>1938-39</v>
      </c>
      <c r="U70" s="18">
        <f>LARGE('octsep cfs'!$K$5:$K$94,'octsep cfs rank'!$A70)</f>
        <v>9233</v>
      </c>
      <c r="V70" s="5" t="str">
        <f>VLOOKUP(W70,'octsep cfs'!$L$5:$O$94,4,FALSE)</f>
        <v>1985-86</v>
      </c>
      <c r="W70" s="18">
        <f>LARGE('octsep cfs'!$L$5:$L$94,'octsep cfs rank'!$A70)</f>
        <v>3161</v>
      </c>
      <c r="X70" s="5" t="str">
        <f>VLOOKUP(Y70,'octsep cfs'!$M$5:$O$94,3,FALSE)</f>
        <v>1978-79</v>
      </c>
      <c r="Y70" s="18">
        <f>LARGE('octsep cfs'!$M$5:$M$94,'octsep cfs rank'!$A70)</f>
        <v>2391</v>
      </c>
      <c r="Z70" s="5" t="str">
        <f>VLOOKUP(AA70,'octsep cfs'!$N$5:$O$94,2,FALSE)</f>
        <v>2009-10</v>
      </c>
      <c r="AA70" s="18">
        <f>LARGE('octsep cfs'!$N$5:$N$94,'octsep cfs rank'!$A70)</f>
        <v>9906</v>
      </c>
    </row>
    <row r="71" spans="1:27" x14ac:dyDescent="0.2">
      <c r="A71" s="11">
        <v>66</v>
      </c>
      <c r="B71" s="5" t="str">
        <f>VLOOKUP(C71,'octsep cfs'!$B$5:$O$94,14,FALSE)</f>
        <v>1948-49</v>
      </c>
      <c r="C71" s="18">
        <f>LARGE('octsep cfs'!$B$5:$B$94,'octsep cfs rank'!$A71)</f>
        <v>2536</v>
      </c>
      <c r="D71" s="5" t="str">
        <f>VLOOKUP(E71,'octsep cfs'!$C$5:$O$94,13,FALSE)</f>
        <v>2001-02</v>
      </c>
      <c r="E71" s="18">
        <f>LARGE('octsep cfs'!$C$5:$C$94,'octsep cfs rank'!$A71)</f>
        <v>2848</v>
      </c>
      <c r="F71" s="5" t="str">
        <f>VLOOKUP(G71,'octsep cfs'!$D$5:$O$94,12,FALSE)</f>
        <v>2013-14</v>
      </c>
      <c r="G71" s="18">
        <f>LARGE('octsep cfs'!$D$5:$D$94,'octsep cfs rank'!$A71)</f>
        <v>2585</v>
      </c>
      <c r="H71" s="5" t="str">
        <f>VLOOKUP(I71,'octsep cfs'!$E$5:$O$94,11,FALSE)</f>
        <v>1988-89</v>
      </c>
      <c r="I71" s="18">
        <f>LARGE('octsep cfs'!$E$5:$E$94,'octsep cfs rank'!$A71)</f>
        <v>2619</v>
      </c>
      <c r="J71" s="5" t="str">
        <f>VLOOKUP(K71,'octsep cfs'!$F$5:$O$94,10,FALSE)</f>
        <v>1929-30</v>
      </c>
      <c r="K71" s="18">
        <f>LARGE('octsep cfs'!$F$5:$F$94,'octsep cfs rank'!$A71)</f>
        <v>2686</v>
      </c>
      <c r="L71" s="5" t="str">
        <f>VLOOKUP(M71,'octsep cfs'!$G$5:$O$94,9,FALSE)</f>
        <v>1961-62</v>
      </c>
      <c r="M71" s="18">
        <f>LARGE('octsep cfs'!$G$5:$G$94,'octsep cfs rank'!$A71)</f>
        <v>3320</v>
      </c>
      <c r="N71" s="5" t="str">
        <f>VLOOKUP(O71,'octsep cfs'!$H$5:$O$94,8,FALSE)</f>
        <v>1982-83</v>
      </c>
      <c r="O71" s="18">
        <f>LARGE('octsep cfs'!$H$5:$H$94,'octsep cfs rank'!$A71)</f>
        <v>10580</v>
      </c>
      <c r="P71" s="5" t="str">
        <f>VLOOKUP(Q71,'octsep cfs'!$I$5:$O$94,7,FALSE)</f>
        <v>1993-94</v>
      </c>
      <c r="Q71" s="18">
        <f>LARGE('octsep cfs'!$I$5:$I$94,'octsep cfs rank'!$A71)</f>
        <v>30728</v>
      </c>
      <c r="R71" s="5" t="str">
        <f>VLOOKUP(S71,'octsep cfs'!$J$5:$O$94,6,FALSE)</f>
        <v>1985-86</v>
      </c>
      <c r="S71" s="18">
        <f>LARGE('octsep cfs'!$J$5:$J$94,'octsep cfs rank'!$A71)</f>
        <v>28494</v>
      </c>
      <c r="T71" s="5" t="str">
        <f>VLOOKUP(U71,'octsep cfs'!$K$5:$O$94,5,FALSE)</f>
        <v>2015-16</v>
      </c>
      <c r="U71" s="18">
        <f>LARGE('octsep cfs'!$K$5:$K$94,'octsep cfs rank'!$A71)</f>
        <v>8718</v>
      </c>
      <c r="V71" s="5" t="str">
        <f>VLOOKUP(W71,'octsep cfs'!$L$5:$O$94,4,FALSE)</f>
        <v>1999-2000</v>
      </c>
      <c r="W71" s="18">
        <f>LARGE('octsep cfs'!$L$5:$L$94,'octsep cfs rank'!$A71)</f>
        <v>2964</v>
      </c>
      <c r="X71" s="5" t="str">
        <f>VLOOKUP(Y71,'octsep cfs'!$M$5:$O$94,3,FALSE)</f>
        <v>1948-49</v>
      </c>
      <c r="Y71" s="18">
        <f>LARGE('octsep cfs'!$M$5:$M$94,'octsep cfs rank'!$A71)</f>
        <v>2374</v>
      </c>
      <c r="Z71" s="5" t="str">
        <f>VLOOKUP(AA71,'octsep cfs'!$N$5:$O$94,2,FALSE)</f>
        <v>1938-39</v>
      </c>
      <c r="AA71" s="18">
        <f>LARGE('octsep cfs'!$N$5:$N$94,'octsep cfs rank'!$A71)</f>
        <v>9831</v>
      </c>
    </row>
    <row r="72" spans="1:27" x14ac:dyDescent="0.2">
      <c r="A72" s="11">
        <v>67</v>
      </c>
      <c r="B72" s="5" t="str">
        <f>VLOOKUP(C72,'octsep cfs'!$B$5:$O$94,14,FALSE)</f>
        <v>1937-38</v>
      </c>
      <c r="C72" s="18">
        <f>LARGE('octsep cfs'!$B$5:$B$94,'octsep cfs rank'!$A72)</f>
        <v>2519</v>
      </c>
      <c r="D72" s="5" t="str">
        <f>VLOOKUP(E72,'octsep cfs'!$C$5:$O$94,13,FALSE)</f>
        <v>1943-44</v>
      </c>
      <c r="E72" s="18">
        <f>LARGE('octsep cfs'!$C$5:$C$94,'octsep cfs rank'!$A72)</f>
        <v>2842</v>
      </c>
      <c r="F72" s="5" t="str">
        <f>VLOOKUP(G72,'octsep cfs'!$D$5:$O$94,12,FALSE)</f>
        <v>1931-32</v>
      </c>
      <c r="G72" s="18">
        <f>LARGE('octsep cfs'!$D$5:$D$94,'octsep cfs rank'!$A72)</f>
        <v>2584</v>
      </c>
      <c r="H72" s="5" t="str">
        <f>VLOOKUP(I72,'octsep cfs'!$E$5:$O$94,11,FALSE)</f>
        <v>1963-64</v>
      </c>
      <c r="I72" s="18">
        <f>LARGE('octsep cfs'!$E$5:$E$94,'octsep cfs rank'!$A72)</f>
        <v>2602</v>
      </c>
      <c r="J72" s="5" t="str">
        <f>VLOOKUP(K72,'octsep cfs'!$F$5:$O$94,10,FALSE)</f>
        <v>1937-38</v>
      </c>
      <c r="K72" s="18">
        <f>LARGE('octsep cfs'!$F$5:$F$94,'octsep cfs rank'!$A72)</f>
        <v>2679</v>
      </c>
      <c r="L72" s="5" t="str">
        <f>VLOOKUP(M72,'octsep cfs'!$G$5:$O$94,9,FALSE)</f>
        <v>1947-48</v>
      </c>
      <c r="M72" s="18">
        <f>LARGE('octsep cfs'!$G$5:$G$94,'octsep cfs rank'!$A72)</f>
        <v>3267</v>
      </c>
      <c r="N72" s="5" t="str">
        <f>VLOOKUP(O72,'octsep cfs'!$H$5:$O$94,8,FALSE)</f>
        <v>1957-58</v>
      </c>
      <c r="O72" s="18">
        <f>LARGE('octsep cfs'!$H$5:$H$94,'octsep cfs rank'!$A72)</f>
        <v>10521</v>
      </c>
      <c r="P72" s="5" t="str">
        <f>VLOOKUP(Q72,'octsep cfs'!$I$5:$O$94,7,FALSE)</f>
        <v>1985-86</v>
      </c>
      <c r="Q72" s="18">
        <f>LARGE('octsep cfs'!$I$5:$I$94,'octsep cfs rank'!$A72)</f>
        <v>30423</v>
      </c>
      <c r="R72" s="5" t="str">
        <f>VLOOKUP(S72,'octsep cfs'!$J$5:$O$94,6,FALSE)</f>
        <v>1972-73</v>
      </c>
      <c r="S72" s="18">
        <f>LARGE('octsep cfs'!$J$5:$J$94,'octsep cfs rank'!$A72)</f>
        <v>28243</v>
      </c>
      <c r="T72" s="5" t="str">
        <f>VLOOKUP(U72,'octsep cfs'!$K$5:$O$94,5,FALSE)</f>
        <v>1936-37</v>
      </c>
      <c r="U72" s="18">
        <f>LARGE('octsep cfs'!$K$5:$K$94,'octsep cfs rank'!$A72)</f>
        <v>8656</v>
      </c>
      <c r="V72" s="5" t="str">
        <f>VLOOKUP(W72,'octsep cfs'!$L$5:$O$94,4,FALSE)</f>
        <v>2005-06</v>
      </c>
      <c r="W72" s="18">
        <f>LARGE('octsep cfs'!$L$5:$L$94,'octsep cfs rank'!$A72)</f>
        <v>2960</v>
      </c>
      <c r="X72" s="5" t="str">
        <f>VLOOKUP(Y72,'octsep cfs'!$M$5:$O$94,3,FALSE)</f>
        <v>1931-32</v>
      </c>
      <c r="Y72" s="18">
        <f>LARGE('octsep cfs'!$M$5:$M$94,'octsep cfs rank'!$A72)</f>
        <v>2324</v>
      </c>
      <c r="Z72" s="5" t="str">
        <f>VLOOKUP(AA72,'octsep cfs'!$N$5:$O$94,2,FALSE)</f>
        <v>1979-80</v>
      </c>
      <c r="AA72" s="18">
        <f>LARGE('octsep cfs'!$N$5:$N$94,'octsep cfs rank'!$A72)</f>
        <v>9824</v>
      </c>
    </row>
    <row r="73" spans="1:27" x14ac:dyDescent="0.2">
      <c r="A73" s="11">
        <v>68</v>
      </c>
      <c r="B73" s="5" t="str">
        <f>VLOOKUP(C73,'octsep cfs'!$B$5:$O$94,14,FALSE)</f>
        <v>1976-77</v>
      </c>
      <c r="C73" s="18">
        <f>LARGE('octsep cfs'!$B$5:$B$94,'octsep cfs rank'!$A73)</f>
        <v>2441</v>
      </c>
      <c r="D73" s="5" t="str">
        <f>VLOOKUP(E73,'octsep cfs'!$C$5:$O$94,13,FALSE)</f>
        <v>1957-58</v>
      </c>
      <c r="E73" s="18">
        <f>LARGE('octsep cfs'!$C$5:$C$94,'octsep cfs rank'!$A73)</f>
        <v>2833</v>
      </c>
      <c r="F73" s="5" t="str">
        <f>VLOOKUP(G73,'octsep cfs'!$D$5:$O$94,12,FALSE)</f>
        <v>1981-82</v>
      </c>
      <c r="G73" s="18">
        <f>LARGE('octsep cfs'!$D$5:$D$94,'octsep cfs rank'!$A73)</f>
        <v>2563</v>
      </c>
      <c r="H73" s="5" t="str">
        <f>VLOOKUP(I73,'octsep cfs'!$E$5:$O$94,11,FALSE)</f>
        <v>1960-61</v>
      </c>
      <c r="I73" s="18">
        <f>LARGE('octsep cfs'!$E$5:$E$94,'octsep cfs rank'!$A73)</f>
        <v>2589</v>
      </c>
      <c r="J73" s="5" t="str">
        <f>VLOOKUP(K73,'octsep cfs'!$F$5:$O$94,10,FALSE)</f>
        <v>1948-49</v>
      </c>
      <c r="K73" s="18">
        <f>LARGE('octsep cfs'!$F$5:$F$94,'octsep cfs rank'!$A73)</f>
        <v>2624</v>
      </c>
      <c r="L73" s="5" t="str">
        <f>VLOOKUP(M73,'octsep cfs'!$G$5:$O$94,9,FALSE)</f>
        <v>1972-73</v>
      </c>
      <c r="M73" s="18">
        <f>LARGE('octsep cfs'!$G$5:$G$94,'octsep cfs rank'!$A73)</f>
        <v>3261</v>
      </c>
      <c r="N73" s="5" t="str">
        <f>VLOOKUP(O73,'octsep cfs'!$H$5:$O$94,8,FALSE)</f>
        <v>1952-53</v>
      </c>
      <c r="O73" s="18">
        <f>LARGE('octsep cfs'!$H$5:$H$94,'octsep cfs rank'!$A73)</f>
        <v>10299</v>
      </c>
      <c r="P73" s="5" t="str">
        <f>VLOOKUP(Q73,'octsep cfs'!$I$5:$O$94,7,FALSE)</f>
        <v>2008-09</v>
      </c>
      <c r="Q73" s="18">
        <f>LARGE('octsep cfs'!$I$5:$I$94,'octsep cfs rank'!$A73)</f>
        <v>30274</v>
      </c>
      <c r="R73" s="5" t="str">
        <f>VLOOKUP(S73,'octsep cfs'!$J$5:$O$94,6,FALSE)</f>
        <v>1997-98</v>
      </c>
      <c r="S73" s="18">
        <f>LARGE('octsep cfs'!$J$5:$J$94,'octsep cfs rank'!$A73)</f>
        <v>26947</v>
      </c>
      <c r="T73" s="5" t="str">
        <f>VLOOKUP(U73,'octsep cfs'!$K$5:$O$94,5,FALSE)</f>
        <v>1956-57</v>
      </c>
      <c r="U73" s="18">
        <f>LARGE('octsep cfs'!$K$5:$K$94,'octsep cfs rank'!$A73)</f>
        <v>8571</v>
      </c>
      <c r="V73" s="5" t="str">
        <f>VLOOKUP(W73,'octsep cfs'!$L$5:$O$94,4,FALSE)</f>
        <v>1956-57</v>
      </c>
      <c r="W73" s="18">
        <f>LARGE('octsep cfs'!$L$5:$L$94,'octsep cfs rank'!$A73)</f>
        <v>2954</v>
      </c>
      <c r="X73" s="5" t="str">
        <f>VLOOKUP(Y73,'octsep cfs'!$M$5:$O$94,3,FALSE)</f>
        <v>1930-31</v>
      </c>
      <c r="Y73" s="18">
        <f>LARGE('octsep cfs'!$M$5:$M$94,'octsep cfs rank'!$A73)</f>
        <v>2250</v>
      </c>
      <c r="Z73" s="5" t="str">
        <f>VLOOKUP(AA73,'octsep cfs'!$N$5:$O$94,2,FALSE)</f>
        <v>1983-84</v>
      </c>
      <c r="AA73" s="18">
        <f>LARGE('octsep cfs'!$N$5:$N$94,'octsep cfs rank'!$A73)</f>
        <v>9812</v>
      </c>
    </row>
    <row r="74" spans="1:27" x14ac:dyDescent="0.2">
      <c r="A74" s="11">
        <v>69</v>
      </c>
      <c r="B74" s="5" t="str">
        <f>VLOOKUP(C74,'octsep cfs'!$B$5:$O$94,14,FALSE)</f>
        <v>1938-39</v>
      </c>
      <c r="C74" s="18">
        <f>LARGE('octsep cfs'!$B$5:$B$94,'octsep cfs rank'!$A74)</f>
        <v>2379</v>
      </c>
      <c r="D74" s="5" t="str">
        <f>VLOOKUP(E74,'octsep cfs'!$C$5:$O$94,13,FALSE)</f>
        <v>1931-32</v>
      </c>
      <c r="E74" s="18">
        <f>LARGE('octsep cfs'!$C$5:$C$94,'octsep cfs rank'!$A74)</f>
        <v>2791</v>
      </c>
      <c r="F74" s="5" t="str">
        <f>VLOOKUP(G74,'octsep cfs'!$D$5:$O$94,12,FALSE)</f>
        <v>1979-80</v>
      </c>
      <c r="G74" s="18">
        <f>LARGE('octsep cfs'!$D$5:$D$94,'octsep cfs rank'!$A74)</f>
        <v>2558</v>
      </c>
      <c r="H74" s="5" t="str">
        <f>VLOOKUP(I74,'octsep cfs'!$E$5:$O$94,11,FALSE)</f>
        <v>1957-58</v>
      </c>
      <c r="I74" s="18">
        <f>LARGE('octsep cfs'!$E$5:$E$94,'octsep cfs rank'!$A74)</f>
        <v>2544</v>
      </c>
      <c r="J74" s="5" t="str">
        <f>VLOOKUP(K74,'octsep cfs'!$F$5:$O$94,10,FALSE)</f>
        <v>1928-29</v>
      </c>
      <c r="K74" s="18">
        <f>LARGE('octsep cfs'!$F$5:$F$94,'octsep cfs rank'!$A74)</f>
        <v>2585</v>
      </c>
      <c r="L74" s="5" t="str">
        <f>VLOOKUP(M74,'octsep cfs'!$G$5:$O$94,9,FALSE)</f>
        <v>1948-49</v>
      </c>
      <c r="M74" s="18">
        <f>LARGE('octsep cfs'!$G$5:$G$94,'octsep cfs rank'!$A74)</f>
        <v>3260</v>
      </c>
      <c r="N74" s="5" t="str">
        <f>VLOOKUP(O74,'octsep cfs'!$H$5:$O$94,8,FALSE)</f>
        <v>1940-41</v>
      </c>
      <c r="O74" s="18">
        <f>LARGE('octsep cfs'!$H$5:$H$94,'octsep cfs rank'!$A74)</f>
        <v>9758</v>
      </c>
      <c r="P74" s="5" t="str">
        <f>VLOOKUP(Q74,'octsep cfs'!$I$5:$O$94,7,FALSE)</f>
        <v>1959-60</v>
      </c>
      <c r="Q74" s="18">
        <f>LARGE('octsep cfs'!$I$5:$I$94,'octsep cfs rank'!$A74)</f>
        <v>29954</v>
      </c>
      <c r="R74" s="5" t="str">
        <f>VLOOKUP(S74,'octsep cfs'!$J$5:$O$94,6,FALSE)</f>
        <v>1979-80</v>
      </c>
      <c r="S74" s="18">
        <f>LARGE('octsep cfs'!$J$5:$J$94,'octsep cfs rank'!$A74)</f>
        <v>26563</v>
      </c>
      <c r="T74" s="5" t="str">
        <f>VLOOKUP(U74,'octsep cfs'!$K$5:$O$94,5,FALSE)</f>
        <v>1928-29</v>
      </c>
      <c r="U74" s="18">
        <f>LARGE('octsep cfs'!$K$5:$K$94,'octsep cfs rank'!$A74)</f>
        <v>8512</v>
      </c>
      <c r="V74" s="5" t="str">
        <f>VLOOKUP(W74,'octsep cfs'!$L$5:$O$94,4,FALSE)</f>
        <v>1937-38</v>
      </c>
      <c r="W74" s="18">
        <f>LARGE('octsep cfs'!$L$5:$L$94,'octsep cfs rank'!$A74)</f>
        <v>2883</v>
      </c>
      <c r="X74" s="5" t="str">
        <f>VLOOKUP(Y74,'octsep cfs'!$M$5:$O$94,3,FALSE)</f>
        <v>1937-38</v>
      </c>
      <c r="Y74" s="18">
        <f>LARGE('octsep cfs'!$M$5:$M$94,'octsep cfs rank'!$A74)</f>
        <v>2230</v>
      </c>
      <c r="Z74" s="5" t="str">
        <f>VLOOKUP(AA74,'octsep cfs'!$N$5:$O$94,2,FALSE)</f>
        <v>2008-09</v>
      </c>
      <c r="AA74" s="18">
        <f>LARGE('octsep cfs'!$N$5:$N$94,'octsep cfs rank'!$A74)</f>
        <v>9756</v>
      </c>
    </row>
    <row r="75" spans="1:27" x14ac:dyDescent="0.2">
      <c r="A75" s="11">
        <v>70</v>
      </c>
      <c r="B75" s="5" t="str">
        <f>VLOOKUP(C75,'octsep cfs'!$B$5:$O$94,14,FALSE)</f>
        <v>2006-07</v>
      </c>
      <c r="C75" s="18">
        <f>LARGE('octsep cfs'!$B$5:$B$94,'octsep cfs rank'!$A75)</f>
        <v>2306</v>
      </c>
      <c r="D75" s="5" t="str">
        <f>VLOOKUP(E75,'octsep cfs'!$C$5:$O$94,13,FALSE)</f>
        <v>1953-54</v>
      </c>
      <c r="E75" s="18">
        <f>LARGE('octsep cfs'!$C$5:$C$94,'octsep cfs rank'!$A75)</f>
        <v>2784</v>
      </c>
      <c r="F75" s="5" t="str">
        <f>VLOOKUP(G75,'octsep cfs'!$D$5:$O$94,12,FALSE)</f>
        <v>1957-58</v>
      </c>
      <c r="G75" s="18">
        <f>LARGE('octsep cfs'!$D$5:$D$94,'octsep cfs rank'!$A75)</f>
        <v>2513</v>
      </c>
      <c r="H75" s="5" t="str">
        <f>VLOOKUP(I75,'octsep cfs'!$E$5:$O$94,11,FALSE)</f>
        <v>1978-79</v>
      </c>
      <c r="I75" s="18">
        <f>LARGE('octsep cfs'!$E$5:$E$94,'octsep cfs rank'!$A75)</f>
        <v>2518</v>
      </c>
      <c r="J75" s="5" t="str">
        <f>VLOOKUP(K75,'octsep cfs'!$F$5:$O$94,10,FALSE)</f>
        <v>1972-73</v>
      </c>
      <c r="K75" s="18">
        <f>LARGE('octsep cfs'!$F$5:$F$94,'octsep cfs rank'!$A75)</f>
        <v>2565</v>
      </c>
      <c r="L75" s="5" t="str">
        <f>VLOOKUP(M75,'octsep cfs'!$G$5:$O$94,9,FALSE)</f>
        <v>1928-29</v>
      </c>
      <c r="M75" s="18">
        <f>LARGE('octsep cfs'!$G$5:$G$94,'octsep cfs rank'!$A75)</f>
        <v>3233</v>
      </c>
      <c r="N75" s="5" t="str">
        <f>VLOOKUP(O75,'octsep cfs'!$H$5:$O$94,8,FALSE)</f>
        <v>1976-77</v>
      </c>
      <c r="O75" s="18">
        <f>LARGE('octsep cfs'!$H$5:$H$94,'octsep cfs rank'!$A75)</f>
        <v>9685</v>
      </c>
      <c r="P75" s="5" t="str">
        <f>VLOOKUP(Q75,'octsep cfs'!$I$5:$O$94,7,FALSE)</f>
        <v>1941-42</v>
      </c>
      <c r="Q75" s="18">
        <f>LARGE('octsep cfs'!$I$5:$I$94,'octsep cfs rank'!$A75)</f>
        <v>29670</v>
      </c>
      <c r="R75" s="5" t="str">
        <f>VLOOKUP(S75,'octsep cfs'!$J$5:$O$94,6,FALSE)</f>
        <v>1948-49</v>
      </c>
      <c r="S75" s="18">
        <f>LARGE('octsep cfs'!$J$5:$J$94,'octsep cfs rank'!$A75)</f>
        <v>26462</v>
      </c>
      <c r="T75" s="5" t="str">
        <f>VLOOKUP(U75,'octsep cfs'!$K$5:$O$94,5,FALSE)</f>
        <v>1972-73</v>
      </c>
      <c r="U75" s="18">
        <f>LARGE('octsep cfs'!$K$5:$K$94,'octsep cfs rank'!$A75)</f>
        <v>8238</v>
      </c>
      <c r="V75" s="5" t="str">
        <f>VLOOKUP(W75,'octsep cfs'!$L$5:$O$94,4,FALSE)</f>
        <v>2016-17</v>
      </c>
      <c r="W75" s="18">
        <f>LARGE('octsep cfs'!$L$5:$L$94,'octsep cfs rank'!$A75)</f>
        <v>2791</v>
      </c>
      <c r="X75" s="5" t="str">
        <f>VLOOKUP(Y75,'octsep cfs'!$M$5:$O$94,3,FALSE)</f>
        <v>1944-45</v>
      </c>
      <c r="Y75" s="18">
        <f>LARGE('octsep cfs'!$M$5:$M$94,'octsep cfs rank'!$A75)</f>
        <v>2216</v>
      </c>
      <c r="Z75" s="5" t="str">
        <f>VLOOKUP(AA75,'octsep cfs'!$N$5:$O$94,2,FALSE)</f>
        <v>1948-49</v>
      </c>
      <c r="AA75" s="18">
        <f>LARGE('octsep cfs'!$N$5:$N$94,'octsep cfs rank'!$A75)</f>
        <v>9743</v>
      </c>
    </row>
    <row r="76" spans="1:27" x14ac:dyDescent="0.2">
      <c r="A76" s="11">
        <v>71</v>
      </c>
      <c r="B76" s="5" t="str">
        <f>VLOOKUP(C76,'octsep cfs'!$B$5:$O$94,14,FALSE)</f>
        <v>1940-41</v>
      </c>
      <c r="C76" s="18">
        <f>LARGE('octsep cfs'!$B$5:$B$94,'octsep cfs rank'!$A76)</f>
        <v>2293</v>
      </c>
      <c r="D76" s="5" t="str">
        <f>VLOOKUP(E76,'octsep cfs'!$C$5:$O$94,13,FALSE)</f>
        <v>1998-99</v>
      </c>
      <c r="E76" s="18">
        <f>LARGE('octsep cfs'!$C$5:$C$94,'octsep cfs rank'!$A76)</f>
        <v>2712</v>
      </c>
      <c r="F76" s="5" t="str">
        <f>VLOOKUP(G76,'octsep cfs'!$D$5:$O$94,12,FALSE)</f>
        <v>1993-94</v>
      </c>
      <c r="G76" s="18">
        <f>LARGE('octsep cfs'!$D$5:$D$94,'octsep cfs rank'!$A76)</f>
        <v>2460</v>
      </c>
      <c r="H76" s="5" t="str">
        <f>VLOOKUP(I76,'octsep cfs'!$E$5:$O$94,11,FALSE)</f>
        <v>1928-29</v>
      </c>
      <c r="I76" s="18">
        <f>LARGE('octsep cfs'!$E$5:$E$94,'octsep cfs rank'!$A76)</f>
        <v>2470</v>
      </c>
      <c r="J76" s="5" t="str">
        <f>VLOOKUP(K76,'octsep cfs'!$F$5:$O$94,10,FALSE)</f>
        <v>1997-98</v>
      </c>
      <c r="K76" s="18">
        <f>LARGE('octsep cfs'!$F$5:$F$94,'octsep cfs rank'!$A76)</f>
        <v>2521</v>
      </c>
      <c r="L76" s="5" t="str">
        <f>VLOOKUP(M76,'octsep cfs'!$G$5:$O$94,9,FALSE)</f>
        <v>1932-33</v>
      </c>
      <c r="M76" s="18">
        <f>LARGE('octsep cfs'!$G$5:$G$94,'octsep cfs rank'!$A76)</f>
        <v>3179</v>
      </c>
      <c r="N76" s="5" t="str">
        <f>VLOOKUP(O76,'octsep cfs'!$H$5:$O$94,8,FALSE)</f>
        <v>1994-95</v>
      </c>
      <c r="O76" s="18">
        <f>LARGE('octsep cfs'!$H$5:$H$94,'octsep cfs rank'!$A76)</f>
        <v>9654</v>
      </c>
      <c r="P76" s="5" t="str">
        <f>VLOOKUP(Q76,'octsep cfs'!$I$5:$O$94,7,FALSE)</f>
        <v>1982-83</v>
      </c>
      <c r="Q76" s="18">
        <f>LARGE('octsep cfs'!$I$5:$I$94,'octsep cfs rank'!$A76)</f>
        <v>29578</v>
      </c>
      <c r="R76" s="5" t="str">
        <f>VLOOKUP(S76,'octsep cfs'!$J$5:$O$94,6,FALSE)</f>
        <v>1957-58</v>
      </c>
      <c r="S76" s="18">
        <f>LARGE('octsep cfs'!$J$5:$J$94,'octsep cfs rank'!$A76)</f>
        <v>25692</v>
      </c>
      <c r="T76" s="5" t="str">
        <f>VLOOKUP(U76,'octsep cfs'!$K$5:$O$94,5,FALSE)</f>
        <v>1933-34</v>
      </c>
      <c r="U76" s="18">
        <f>LARGE('octsep cfs'!$K$5:$K$94,'octsep cfs rank'!$A76)</f>
        <v>7951</v>
      </c>
      <c r="V76" s="5" t="str">
        <f>VLOOKUP(W76,'octsep cfs'!$L$5:$O$94,4,FALSE)</f>
        <v>1972-73</v>
      </c>
      <c r="W76" s="18">
        <f>LARGE('octsep cfs'!$L$5:$L$94,'octsep cfs rank'!$A76)</f>
        <v>2769</v>
      </c>
      <c r="X76" s="5" t="str">
        <f>VLOOKUP(Y76,'octsep cfs'!$M$5:$O$94,3,FALSE)</f>
        <v>1972-73</v>
      </c>
      <c r="Y76" s="18">
        <f>LARGE('octsep cfs'!$M$5:$M$94,'octsep cfs rank'!$A76)</f>
        <v>2186</v>
      </c>
      <c r="Z76" s="5" t="str">
        <f>VLOOKUP(AA76,'octsep cfs'!$N$5:$O$94,2,FALSE)</f>
        <v>1997-98</v>
      </c>
      <c r="AA76" s="18">
        <f>LARGE('octsep cfs'!$N$5:$N$94,'octsep cfs rank'!$A76)</f>
        <v>9736</v>
      </c>
    </row>
    <row r="77" spans="1:27" x14ac:dyDescent="0.2">
      <c r="A77" s="11">
        <v>72</v>
      </c>
      <c r="B77" s="5" t="str">
        <f>VLOOKUP(C77,'octsep cfs'!$B$5:$O$94,14,FALSE)</f>
        <v>2003-04</v>
      </c>
      <c r="C77" s="18">
        <f>LARGE('octsep cfs'!$B$5:$B$94,'octsep cfs rank'!$A77)</f>
        <v>2292</v>
      </c>
      <c r="D77" s="5" t="str">
        <f>VLOOKUP(E77,'octsep cfs'!$C$5:$O$94,13,FALSE)</f>
        <v>1948-49</v>
      </c>
      <c r="E77" s="18">
        <f>LARGE('octsep cfs'!$C$5:$C$94,'octsep cfs rank'!$A77)</f>
        <v>2583</v>
      </c>
      <c r="F77" s="5" t="str">
        <f>VLOOKUP(G77,'octsep cfs'!$D$5:$O$94,12,FALSE)</f>
        <v>1994-95</v>
      </c>
      <c r="G77" s="18">
        <f>LARGE('octsep cfs'!$D$5:$D$94,'octsep cfs rank'!$A77)</f>
        <v>2406</v>
      </c>
      <c r="H77" s="5" t="str">
        <f>VLOOKUP(I77,'octsep cfs'!$E$5:$O$94,11,FALSE)</f>
        <v>2002-03</v>
      </c>
      <c r="I77" s="18">
        <f>LARGE('octsep cfs'!$E$5:$E$94,'octsep cfs rank'!$A77)</f>
        <v>2467</v>
      </c>
      <c r="J77" s="5" t="str">
        <f>VLOOKUP(K77,'octsep cfs'!$F$5:$O$94,10,FALSE)</f>
        <v>1977-78</v>
      </c>
      <c r="K77" s="18">
        <f>LARGE('octsep cfs'!$F$5:$F$94,'octsep cfs rank'!$A77)</f>
        <v>2504</v>
      </c>
      <c r="L77" s="5" t="str">
        <f>VLOOKUP(M77,'octsep cfs'!$G$5:$O$94,9,FALSE)</f>
        <v>1957-58</v>
      </c>
      <c r="M77" s="18">
        <f>LARGE('octsep cfs'!$G$5:$G$94,'octsep cfs rank'!$A77)</f>
        <v>3178</v>
      </c>
      <c r="N77" s="5" t="str">
        <f>VLOOKUP(O77,'octsep cfs'!$H$5:$O$94,8,FALSE)</f>
        <v>1978-79</v>
      </c>
      <c r="O77" s="18">
        <f>LARGE('octsep cfs'!$H$5:$H$94,'octsep cfs rank'!$A77)</f>
        <v>9450</v>
      </c>
      <c r="P77" s="5" t="str">
        <f>VLOOKUP(Q77,'octsep cfs'!$I$5:$O$94,7,FALSE)</f>
        <v>1962-63</v>
      </c>
      <c r="Q77" s="18">
        <f>LARGE('octsep cfs'!$I$5:$I$94,'octsep cfs rank'!$A77)</f>
        <v>29089</v>
      </c>
      <c r="R77" s="5" t="str">
        <f>VLOOKUP(S77,'octsep cfs'!$J$5:$O$94,6,FALSE)</f>
        <v>1933-34</v>
      </c>
      <c r="S77" s="18">
        <f>LARGE('octsep cfs'!$J$5:$J$94,'octsep cfs rank'!$A77)</f>
        <v>25156</v>
      </c>
      <c r="T77" s="5" t="str">
        <f>VLOOKUP(U77,'octsep cfs'!$K$5:$O$94,5,FALSE)</f>
        <v>1948-49</v>
      </c>
      <c r="U77" s="18">
        <f>LARGE('octsep cfs'!$K$5:$K$94,'octsep cfs rank'!$A77)</f>
        <v>7694</v>
      </c>
      <c r="V77" s="5" t="str">
        <f>VLOOKUP(W77,'octsep cfs'!$L$5:$O$94,4,FALSE)</f>
        <v>1936-37</v>
      </c>
      <c r="W77" s="18">
        <f>LARGE('octsep cfs'!$L$5:$L$94,'octsep cfs rank'!$A77)</f>
        <v>2715</v>
      </c>
      <c r="X77" s="5" t="str">
        <f>VLOOKUP(Y77,'octsep cfs'!$M$5:$O$94,3,FALSE)</f>
        <v>2016-17</v>
      </c>
      <c r="Y77" s="18">
        <f>LARGE('octsep cfs'!$M$5:$M$94,'octsep cfs rank'!$A77)</f>
        <v>2091</v>
      </c>
      <c r="Z77" s="5" t="str">
        <f>VLOOKUP(AA77,'octsep cfs'!$N$5:$O$94,2,FALSE)</f>
        <v>1957-58</v>
      </c>
      <c r="AA77" s="18">
        <f>LARGE('octsep cfs'!$N$5:$N$94,'octsep cfs rank'!$A77)</f>
        <v>9588</v>
      </c>
    </row>
    <row r="78" spans="1:27" x14ac:dyDescent="0.2">
      <c r="A78" s="11">
        <v>73</v>
      </c>
      <c r="B78" s="5" t="str">
        <f>VLOOKUP(C78,'octsep cfs'!$B$5:$O$94,14,FALSE)</f>
        <v>1963-64</v>
      </c>
      <c r="C78" s="18">
        <f>LARGE('octsep cfs'!$B$5:$B$94,'octsep cfs rank'!$A78)</f>
        <v>2258</v>
      </c>
      <c r="D78" s="5" t="str">
        <f>VLOOKUP(E78,'octsep cfs'!$C$5:$O$94,13,FALSE)</f>
        <v>1974-75</v>
      </c>
      <c r="E78" s="18">
        <f>LARGE('octsep cfs'!$C$5:$C$94,'octsep cfs rank'!$A78)</f>
        <v>2573</v>
      </c>
      <c r="F78" s="5" t="str">
        <f>VLOOKUP(G78,'octsep cfs'!$D$5:$O$94,12,FALSE)</f>
        <v>1930-31</v>
      </c>
      <c r="G78" s="18">
        <f>LARGE('octsep cfs'!$D$5:$D$94,'octsep cfs rank'!$A78)</f>
        <v>2397</v>
      </c>
      <c r="H78" s="5" t="str">
        <f>VLOOKUP(I78,'octsep cfs'!$E$5:$O$94,11,FALSE)</f>
        <v>1930-31</v>
      </c>
      <c r="I78" s="18">
        <f>LARGE('octsep cfs'!$E$5:$E$94,'octsep cfs rank'!$A78)</f>
        <v>2407</v>
      </c>
      <c r="J78" s="5" t="str">
        <f>VLOOKUP(K78,'octsep cfs'!$F$5:$O$94,10,FALSE)</f>
        <v>1963-64</v>
      </c>
      <c r="K78" s="18">
        <f>LARGE('octsep cfs'!$F$5:$F$94,'octsep cfs rank'!$A78)</f>
        <v>2491</v>
      </c>
      <c r="L78" s="5" t="str">
        <f>VLOOKUP(M78,'octsep cfs'!$G$5:$O$94,9,FALSE)</f>
        <v>1969-70</v>
      </c>
      <c r="M78" s="18">
        <f>LARGE('octsep cfs'!$G$5:$G$94,'octsep cfs rank'!$A78)</f>
        <v>3162</v>
      </c>
      <c r="N78" s="5" t="str">
        <f>VLOOKUP(O78,'octsep cfs'!$H$5:$O$94,8,FALSE)</f>
        <v>1934-35</v>
      </c>
      <c r="O78" s="18">
        <f>LARGE('octsep cfs'!$H$5:$H$94,'octsep cfs rank'!$A78)</f>
        <v>9161</v>
      </c>
      <c r="P78" s="5" t="str">
        <f>VLOOKUP(Q78,'octsep cfs'!$I$5:$O$94,7,FALSE)</f>
        <v>1974-75</v>
      </c>
      <c r="Q78" s="18">
        <f>LARGE('octsep cfs'!$I$5:$I$94,'octsep cfs rank'!$A78)</f>
        <v>28666</v>
      </c>
      <c r="R78" s="5" t="str">
        <f>VLOOKUP(S78,'octsep cfs'!$J$5:$O$94,6,FALSE)</f>
        <v>2006-07</v>
      </c>
      <c r="S78" s="18">
        <f>LARGE('octsep cfs'!$J$5:$J$94,'octsep cfs rank'!$A78)</f>
        <v>24909</v>
      </c>
      <c r="T78" s="5" t="str">
        <f>VLOOKUP(U78,'octsep cfs'!$K$5:$O$94,5,FALSE)</f>
        <v>1985-86</v>
      </c>
      <c r="U78" s="18">
        <f>LARGE('octsep cfs'!$K$5:$K$94,'octsep cfs rank'!$A78)</f>
        <v>7619</v>
      </c>
      <c r="V78" s="5" t="str">
        <f>VLOOKUP(W78,'octsep cfs'!$L$5:$O$94,4,FALSE)</f>
        <v>1944-45</v>
      </c>
      <c r="W78" s="18">
        <f>LARGE('octsep cfs'!$L$5:$L$94,'octsep cfs rank'!$A78)</f>
        <v>2709</v>
      </c>
      <c r="X78" s="5" t="str">
        <f>VLOOKUP(Y78,'octsep cfs'!$M$5:$O$94,3,FALSE)</f>
        <v>2014-15</v>
      </c>
      <c r="Y78" s="18">
        <f>LARGE('octsep cfs'!$M$5:$M$94,'octsep cfs rank'!$A78)</f>
        <v>2073</v>
      </c>
      <c r="Z78" s="5" t="str">
        <f>VLOOKUP(AA78,'octsep cfs'!$N$5:$O$94,2,FALSE)</f>
        <v>2003-04</v>
      </c>
      <c r="AA78" s="18">
        <f>LARGE('octsep cfs'!$N$5:$N$94,'octsep cfs rank'!$A78)</f>
        <v>9410</v>
      </c>
    </row>
    <row r="79" spans="1:27" x14ac:dyDescent="0.2">
      <c r="A79" s="11">
        <v>74</v>
      </c>
      <c r="B79" s="5" t="str">
        <f>VLOOKUP(C79,'octsep cfs'!$B$5:$O$94,14,FALSE)</f>
        <v>1931-32</v>
      </c>
      <c r="C79" s="18">
        <f>LARGE('octsep cfs'!$B$5:$B$94,'octsep cfs rank'!$A79)</f>
        <v>2231</v>
      </c>
      <c r="D79" s="5" t="str">
        <f>VLOOKUP(E79,'octsep cfs'!$C$5:$O$94,13,FALSE)</f>
        <v>1944-45</v>
      </c>
      <c r="E79" s="18">
        <f>LARGE('octsep cfs'!$C$5:$C$94,'octsep cfs rank'!$A79)</f>
        <v>2527</v>
      </c>
      <c r="F79" s="5" t="str">
        <f>VLOOKUP(G79,'octsep cfs'!$D$5:$O$94,12,FALSE)</f>
        <v>1978-79</v>
      </c>
      <c r="G79" s="18">
        <f>LARGE('octsep cfs'!$D$5:$D$94,'octsep cfs rank'!$A79)</f>
        <v>2367</v>
      </c>
      <c r="H79" s="5" t="str">
        <f>VLOOKUP(I79,'octsep cfs'!$E$5:$O$94,11,FALSE)</f>
        <v>1981-82</v>
      </c>
      <c r="I79" s="18">
        <f>LARGE('octsep cfs'!$E$5:$E$94,'octsep cfs rank'!$A79)</f>
        <v>2367</v>
      </c>
      <c r="J79" s="5" t="str">
        <f>VLOOKUP(K79,'octsep cfs'!$F$5:$O$94,10,FALSE)</f>
        <v>1944-45</v>
      </c>
      <c r="K79" s="18">
        <f>LARGE('octsep cfs'!$F$5:$F$94,'octsep cfs rank'!$A79)</f>
        <v>2449</v>
      </c>
      <c r="L79" s="5" t="str">
        <f>VLOOKUP(M79,'octsep cfs'!$G$5:$O$94,9,FALSE)</f>
        <v>1940-41</v>
      </c>
      <c r="M79" s="18">
        <f>LARGE('octsep cfs'!$G$5:$G$94,'octsep cfs rank'!$A79)</f>
        <v>3031</v>
      </c>
      <c r="N79" s="5" t="str">
        <f>VLOOKUP(O79,'octsep cfs'!$H$5:$O$94,8,FALSE)</f>
        <v>1956-57</v>
      </c>
      <c r="O79" s="18">
        <f>LARGE('octsep cfs'!$H$5:$H$94,'octsep cfs rank'!$A79)</f>
        <v>9031</v>
      </c>
      <c r="P79" s="5" t="str">
        <f>VLOOKUP(Q79,'octsep cfs'!$I$5:$O$94,7,FALSE)</f>
        <v>1998-99</v>
      </c>
      <c r="Q79" s="18">
        <f>LARGE('octsep cfs'!$I$5:$I$94,'octsep cfs rank'!$A79)</f>
        <v>28209</v>
      </c>
      <c r="R79" s="5" t="str">
        <f>VLOOKUP(S79,'octsep cfs'!$J$5:$O$94,6,FALSE)</f>
        <v>1929-30</v>
      </c>
      <c r="S79" s="18">
        <f>LARGE('octsep cfs'!$J$5:$J$94,'octsep cfs rank'!$A79)</f>
        <v>24380</v>
      </c>
      <c r="T79" s="5" t="str">
        <f>VLOOKUP(U79,'octsep cfs'!$K$5:$O$94,5,FALSE)</f>
        <v>2006-07</v>
      </c>
      <c r="U79" s="18">
        <f>LARGE('octsep cfs'!$K$5:$K$94,'octsep cfs rank'!$A79)</f>
        <v>7426</v>
      </c>
      <c r="V79" s="5" t="str">
        <f>VLOOKUP(W79,'octsep cfs'!$L$5:$O$94,4,FALSE)</f>
        <v>1957-58</v>
      </c>
      <c r="W79" s="18">
        <f>LARGE('octsep cfs'!$L$5:$L$94,'octsep cfs rank'!$A79)</f>
        <v>2701</v>
      </c>
      <c r="X79" s="5" t="str">
        <f>VLOOKUP(Y79,'octsep cfs'!$M$5:$O$94,3,FALSE)</f>
        <v>2008-09</v>
      </c>
      <c r="Y79" s="18">
        <f>LARGE('octsep cfs'!$M$5:$M$94,'octsep cfs rank'!$A79)</f>
        <v>2071</v>
      </c>
      <c r="Z79" s="5" t="str">
        <f>VLOOKUP(AA79,'octsep cfs'!$N$5:$O$94,2,FALSE)</f>
        <v>1935-36</v>
      </c>
      <c r="AA79" s="18">
        <f>LARGE('octsep cfs'!$N$5:$N$94,'octsep cfs rank'!$A79)</f>
        <v>9385</v>
      </c>
    </row>
    <row r="80" spans="1:27" x14ac:dyDescent="0.2">
      <c r="A80" s="11">
        <v>75</v>
      </c>
      <c r="B80" s="5" t="str">
        <f>VLOOKUP(C80,'octsep cfs'!$B$5:$O$94,14,FALSE)</f>
        <v>1953-54</v>
      </c>
      <c r="C80" s="18">
        <f>LARGE('octsep cfs'!$B$5:$B$94,'octsep cfs rank'!$A80)</f>
        <v>2214</v>
      </c>
      <c r="D80" s="5" t="str">
        <f>VLOOKUP(E80,'octsep cfs'!$C$5:$O$94,13,FALSE)</f>
        <v>1976-77</v>
      </c>
      <c r="E80" s="18">
        <f>LARGE('octsep cfs'!$C$5:$C$94,'octsep cfs rank'!$A80)</f>
        <v>2457</v>
      </c>
      <c r="F80" s="5" t="str">
        <f>VLOOKUP(G80,'octsep cfs'!$D$5:$O$94,12,FALSE)</f>
        <v>1974-75</v>
      </c>
      <c r="G80" s="18">
        <f>LARGE('octsep cfs'!$D$5:$D$94,'octsep cfs rank'!$A80)</f>
        <v>2327</v>
      </c>
      <c r="H80" s="5" t="str">
        <f>VLOOKUP(I80,'octsep cfs'!$E$5:$O$94,11,FALSE)</f>
        <v>1992-93</v>
      </c>
      <c r="I80" s="18">
        <f>LARGE('octsep cfs'!$E$5:$E$94,'octsep cfs rank'!$A80)</f>
        <v>2259</v>
      </c>
      <c r="J80" s="5" t="str">
        <f>VLOOKUP(K80,'octsep cfs'!$F$5:$O$94,10,FALSE)</f>
        <v>1939-40</v>
      </c>
      <c r="K80" s="18">
        <f>LARGE('octsep cfs'!$F$5:$F$94,'octsep cfs rank'!$A80)</f>
        <v>2380</v>
      </c>
      <c r="L80" s="5" t="str">
        <f>VLOOKUP(M80,'octsep cfs'!$G$5:$O$94,9,FALSE)</f>
        <v>1940-41</v>
      </c>
      <c r="M80" s="18">
        <f>LARGE('octsep cfs'!$G$5:$G$94,'octsep cfs rank'!$A80)</f>
        <v>3031</v>
      </c>
      <c r="N80" s="5" t="str">
        <f>VLOOKUP(O80,'octsep cfs'!$H$5:$O$94,8,FALSE)</f>
        <v>1930-31</v>
      </c>
      <c r="O80" s="18">
        <f>LARGE('octsep cfs'!$H$5:$H$94,'octsep cfs rank'!$A80)</f>
        <v>8968</v>
      </c>
      <c r="P80" s="5" t="str">
        <f>VLOOKUP(Q80,'octsep cfs'!$I$5:$O$94,7,FALSE)</f>
        <v>1972-73</v>
      </c>
      <c r="Q80" s="18">
        <f>LARGE('octsep cfs'!$I$5:$I$94,'octsep cfs rank'!$A80)</f>
        <v>28136</v>
      </c>
      <c r="R80" s="5" t="str">
        <f>VLOOKUP(S80,'octsep cfs'!$J$5:$O$94,6,FALSE)</f>
        <v>1992-93</v>
      </c>
      <c r="S80" s="18">
        <f>LARGE('octsep cfs'!$J$5:$J$94,'octsep cfs rank'!$A80)</f>
        <v>24193</v>
      </c>
      <c r="T80" s="5" t="str">
        <f>VLOOKUP(U80,'octsep cfs'!$K$5:$O$94,5,FALSE)</f>
        <v>1957-58</v>
      </c>
      <c r="U80" s="18">
        <f>LARGE('octsep cfs'!$K$5:$K$94,'octsep cfs rank'!$A80)</f>
        <v>7321</v>
      </c>
      <c r="V80" s="5" t="str">
        <f>VLOOKUP(W80,'octsep cfs'!$L$5:$O$94,4,FALSE)</f>
        <v>1933-34</v>
      </c>
      <c r="W80" s="18">
        <f>LARGE('octsep cfs'!$L$5:$L$94,'octsep cfs rank'!$A80)</f>
        <v>2531</v>
      </c>
      <c r="X80" s="5" t="str">
        <f>VLOOKUP(Y80,'octsep cfs'!$M$5:$O$94,3,FALSE)</f>
        <v>1934-35</v>
      </c>
      <c r="Y80" s="18">
        <f>LARGE('octsep cfs'!$M$5:$M$94,'octsep cfs rank'!$A80)</f>
        <v>2018</v>
      </c>
      <c r="Z80" s="5" t="str">
        <f>VLOOKUP(AA80,'octsep cfs'!$N$5:$O$94,2,FALSE)</f>
        <v>1928-29</v>
      </c>
      <c r="AA80" s="18">
        <f>LARGE('octsep cfs'!$N$5:$N$94,'octsep cfs rank'!$A80)</f>
        <v>9057</v>
      </c>
    </row>
    <row r="81" spans="1:27" x14ac:dyDescent="0.2">
      <c r="A81" s="11">
        <v>76</v>
      </c>
      <c r="B81" s="5" t="str">
        <f>VLOOKUP(C81,'octsep cfs'!$B$5:$O$94,14,FALSE)</f>
        <v>1981-82</v>
      </c>
      <c r="C81" s="18">
        <f>LARGE('octsep cfs'!$B$5:$B$94,'octsep cfs rank'!$A81)</f>
        <v>2141</v>
      </c>
      <c r="D81" s="5" t="str">
        <f>VLOOKUP(E81,'octsep cfs'!$C$5:$O$94,13,FALSE)</f>
        <v>1981-82</v>
      </c>
      <c r="E81" s="18">
        <f>LARGE('octsep cfs'!$C$5:$C$94,'octsep cfs rank'!$A81)</f>
        <v>2449</v>
      </c>
      <c r="F81" s="5" t="str">
        <f>VLOOKUP(G81,'octsep cfs'!$D$5:$O$94,12,FALSE)</f>
        <v>2009-10</v>
      </c>
      <c r="G81" s="18">
        <f>LARGE('octsep cfs'!$D$5:$D$94,'octsep cfs rank'!$A81)</f>
        <v>2324</v>
      </c>
      <c r="H81" s="5" t="str">
        <f>VLOOKUP(I81,'octsep cfs'!$E$5:$O$94,11,FALSE)</f>
        <v>1984-85</v>
      </c>
      <c r="I81" s="18">
        <f>LARGE('octsep cfs'!$E$5:$E$94,'octsep cfs rank'!$A81)</f>
        <v>2183</v>
      </c>
      <c r="J81" s="5" t="str">
        <f>VLOOKUP(K81,'octsep cfs'!$F$5:$O$94,10,FALSE)</f>
        <v>1988-89</v>
      </c>
      <c r="K81" s="18">
        <f>LARGE('octsep cfs'!$F$5:$F$94,'octsep cfs rank'!$A81)</f>
        <v>2379</v>
      </c>
      <c r="L81" s="5" t="str">
        <f>VLOOKUP(M81,'octsep cfs'!$G$5:$O$94,9,FALSE)</f>
        <v>2007-08</v>
      </c>
      <c r="M81" s="18">
        <f>LARGE('octsep cfs'!$G$5:$G$94,'octsep cfs rank'!$A81)</f>
        <v>3012</v>
      </c>
      <c r="N81" s="5" t="str">
        <f>VLOOKUP(O81,'octsep cfs'!$H$5:$O$94,8,FALSE)</f>
        <v>1953-54</v>
      </c>
      <c r="O81" s="18">
        <f>LARGE('octsep cfs'!$H$5:$H$94,'octsep cfs rank'!$A81)</f>
        <v>8950</v>
      </c>
      <c r="P81" s="5" t="str">
        <f>VLOOKUP(Q81,'octsep cfs'!$I$5:$O$94,7,FALSE)</f>
        <v>1987-88</v>
      </c>
      <c r="Q81" s="18">
        <f>LARGE('octsep cfs'!$I$5:$I$94,'octsep cfs rank'!$A81)</f>
        <v>28100</v>
      </c>
      <c r="R81" s="5" t="str">
        <f>VLOOKUP(S81,'octsep cfs'!$J$5:$O$94,6,FALSE)</f>
        <v>1935-36</v>
      </c>
      <c r="S81" s="18">
        <f>LARGE('octsep cfs'!$J$5:$J$94,'octsep cfs rank'!$A81)</f>
        <v>24181</v>
      </c>
      <c r="T81" s="5" t="str">
        <f>VLOOKUP(U81,'octsep cfs'!$K$5:$O$94,5,FALSE)</f>
        <v>1929-30</v>
      </c>
      <c r="U81" s="18">
        <f>LARGE('octsep cfs'!$K$5:$K$94,'octsep cfs rank'!$A81)</f>
        <v>7009</v>
      </c>
      <c r="V81" s="5" t="str">
        <f>VLOOKUP(W81,'octsep cfs'!$L$5:$O$94,4,FALSE)</f>
        <v>1991-92</v>
      </c>
      <c r="W81" s="18">
        <f>LARGE('octsep cfs'!$L$5:$L$94,'octsep cfs rank'!$A81)</f>
        <v>2512</v>
      </c>
      <c r="X81" s="5" t="str">
        <f>VLOOKUP(Y81,'octsep cfs'!$M$5:$O$94,3,FALSE)</f>
        <v>1943-44</v>
      </c>
      <c r="Y81" s="18">
        <f>LARGE('octsep cfs'!$M$5:$M$94,'octsep cfs rank'!$A81)</f>
        <v>1913</v>
      </c>
      <c r="Z81" s="5" t="str">
        <f>VLOOKUP(AA81,'octsep cfs'!$N$5:$O$94,2,FALSE)</f>
        <v>1944-45</v>
      </c>
      <c r="AA81" s="18">
        <f>LARGE('octsep cfs'!$N$5:$N$94,'octsep cfs rank'!$A81)</f>
        <v>8714</v>
      </c>
    </row>
    <row r="82" spans="1:27" x14ac:dyDescent="0.2">
      <c r="A82" s="11">
        <v>77</v>
      </c>
      <c r="B82" s="5" t="str">
        <f>VLOOKUP(C82,'octsep cfs'!$B$5:$O$94,14,FALSE)</f>
        <v>1929-30</v>
      </c>
      <c r="C82" s="18">
        <f>LARGE('octsep cfs'!$B$5:$B$94,'octsep cfs rank'!$A82)</f>
        <v>2117</v>
      </c>
      <c r="D82" s="5" t="str">
        <f>VLOOKUP(E82,'octsep cfs'!$C$5:$O$94,13,FALSE)</f>
        <v>1993-94</v>
      </c>
      <c r="E82" s="18">
        <f>LARGE('octsep cfs'!$C$5:$C$94,'octsep cfs rank'!$A82)</f>
        <v>2422</v>
      </c>
      <c r="F82" s="5" t="str">
        <f>VLOOKUP(G82,'octsep cfs'!$D$5:$O$94,12,FALSE)</f>
        <v>1944-45</v>
      </c>
      <c r="G82" s="18">
        <f>LARGE('octsep cfs'!$D$5:$D$94,'octsep cfs rank'!$A82)</f>
        <v>2305</v>
      </c>
      <c r="H82" s="5" t="str">
        <f>VLOOKUP(I82,'octsep cfs'!$E$5:$O$94,11,FALSE)</f>
        <v>1931-32</v>
      </c>
      <c r="I82" s="18">
        <f>LARGE('octsep cfs'!$E$5:$E$94,'octsep cfs rank'!$A82)</f>
        <v>2137</v>
      </c>
      <c r="J82" s="5" t="str">
        <f>VLOOKUP(K82,'octsep cfs'!$F$5:$O$94,10,FALSE)</f>
        <v>2003-04</v>
      </c>
      <c r="K82" s="18">
        <f>LARGE('octsep cfs'!$F$5:$F$94,'octsep cfs rank'!$A82)</f>
        <v>2364</v>
      </c>
      <c r="L82" s="5" t="str">
        <f>VLOOKUP(M82,'octsep cfs'!$G$5:$O$94,9,FALSE)</f>
        <v>1979-80</v>
      </c>
      <c r="M82" s="18">
        <f>LARGE('octsep cfs'!$G$5:$G$94,'octsep cfs rank'!$A82)</f>
        <v>2944</v>
      </c>
      <c r="N82" s="5" t="str">
        <f>VLOOKUP(O82,'octsep cfs'!$H$5:$O$94,8,FALSE)</f>
        <v>1981-82</v>
      </c>
      <c r="O82" s="18">
        <f>LARGE('octsep cfs'!$H$5:$H$94,'octsep cfs rank'!$A82)</f>
        <v>8607</v>
      </c>
      <c r="P82" s="5" t="str">
        <f>VLOOKUP(Q82,'octsep cfs'!$I$5:$O$94,7,FALSE)</f>
        <v>1991-92</v>
      </c>
      <c r="Q82" s="18">
        <f>LARGE('octsep cfs'!$I$5:$I$94,'octsep cfs rank'!$A82)</f>
        <v>27826</v>
      </c>
      <c r="R82" s="5" t="str">
        <f>VLOOKUP(S82,'octsep cfs'!$J$5:$O$94,6,FALSE)</f>
        <v>2003-04</v>
      </c>
      <c r="S82" s="18">
        <f>LARGE('octsep cfs'!$J$5:$J$94,'octsep cfs rank'!$A82)</f>
        <v>23854</v>
      </c>
      <c r="T82" s="5" t="str">
        <f>VLOOKUP(U82,'octsep cfs'!$K$5:$O$94,5,FALSE)</f>
        <v>1984-85</v>
      </c>
      <c r="U82" s="18">
        <f>LARGE('octsep cfs'!$K$5:$K$94,'octsep cfs rank'!$A82)</f>
        <v>6881</v>
      </c>
      <c r="V82" s="5" t="str">
        <f>VLOOKUP(W82,'octsep cfs'!$L$5:$O$94,4,FALSE)</f>
        <v>1928-29</v>
      </c>
      <c r="W82" s="18">
        <f>LARGE('octsep cfs'!$L$5:$L$94,'octsep cfs rank'!$A82)</f>
        <v>2488</v>
      </c>
      <c r="X82" s="5" t="str">
        <f>VLOOKUP(Y82,'octsep cfs'!$M$5:$O$94,3,FALSE)</f>
        <v>1939-40</v>
      </c>
      <c r="Y82" s="18">
        <f>LARGE('octsep cfs'!$M$5:$M$94,'octsep cfs rank'!$A82)</f>
        <v>1888</v>
      </c>
      <c r="Z82" s="5" t="str">
        <f>VLOOKUP(AA82,'octsep cfs'!$N$5:$O$94,2,FALSE)</f>
        <v>1986-87</v>
      </c>
      <c r="AA82" s="18">
        <f>LARGE('octsep cfs'!$N$5:$N$94,'octsep cfs rank'!$A82)</f>
        <v>8261</v>
      </c>
    </row>
    <row r="83" spans="1:27" x14ac:dyDescent="0.2">
      <c r="A83" s="11">
        <v>78</v>
      </c>
      <c r="B83" s="5" t="str">
        <f>VLOOKUP(C83,'octsep cfs'!$B$5:$O$94,14,FALSE)</f>
        <v>1994-95</v>
      </c>
      <c r="C83" s="18">
        <f>LARGE('octsep cfs'!$B$5:$B$94,'octsep cfs rank'!$A83)</f>
        <v>2068</v>
      </c>
      <c r="D83" s="5" t="str">
        <f>VLOOKUP(E83,'octsep cfs'!$C$5:$O$94,13,FALSE)</f>
        <v>1963-64</v>
      </c>
      <c r="E83" s="18">
        <f>LARGE('octsep cfs'!$C$5:$C$94,'octsep cfs rank'!$A83)</f>
        <v>2390</v>
      </c>
      <c r="F83" s="5" t="str">
        <f>VLOOKUP(G83,'octsep cfs'!$D$5:$O$94,12,FALSE)</f>
        <v>1943-44</v>
      </c>
      <c r="G83" s="18">
        <f>LARGE('octsep cfs'!$D$5:$D$94,'octsep cfs rank'!$A83)</f>
        <v>2293</v>
      </c>
      <c r="H83" s="5" t="str">
        <f>VLOOKUP(I83,'octsep cfs'!$E$5:$O$94,11,FALSE)</f>
        <v>1940-41</v>
      </c>
      <c r="I83" s="18">
        <f>LARGE('octsep cfs'!$E$5:$E$94,'octsep cfs rank'!$A83)</f>
        <v>2126</v>
      </c>
      <c r="J83" s="5" t="str">
        <f>VLOOKUP(K83,'octsep cfs'!$F$5:$O$94,10,FALSE)</f>
        <v>1976-77</v>
      </c>
      <c r="K83" s="18">
        <f>LARGE('octsep cfs'!$F$5:$F$94,'octsep cfs rank'!$A83)</f>
        <v>2335</v>
      </c>
      <c r="L83" s="5" t="str">
        <f>VLOOKUP(M83,'octsep cfs'!$G$5:$O$94,9,FALSE)</f>
        <v>1974-75</v>
      </c>
      <c r="M83" s="18">
        <f>LARGE('octsep cfs'!$G$5:$G$94,'octsep cfs rank'!$A83)</f>
        <v>2933</v>
      </c>
      <c r="N83" s="5" t="str">
        <f>VLOOKUP(O83,'octsep cfs'!$H$5:$O$94,8,FALSE)</f>
        <v>1966-67</v>
      </c>
      <c r="O83" s="18">
        <f>LARGE('octsep cfs'!$H$5:$H$94,'octsep cfs rank'!$A83)</f>
        <v>7441</v>
      </c>
      <c r="P83" s="5" t="str">
        <f>VLOOKUP(Q83,'octsep cfs'!$I$5:$O$94,7,FALSE)</f>
        <v>1929-30</v>
      </c>
      <c r="Q83" s="18">
        <f>LARGE('octsep cfs'!$I$5:$I$94,'octsep cfs rank'!$A83)</f>
        <v>27082</v>
      </c>
      <c r="R83" s="5" t="str">
        <f>VLOOKUP(S83,'octsep cfs'!$J$5:$O$94,6,FALSE)</f>
        <v>1938-39</v>
      </c>
      <c r="S83" s="18">
        <f>LARGE('octsep cfs'!$J$5:$J$94,'octsep cfs rank'!$A83)</f>
        <v>23744</v>
      </c>
      <c r="T83" s="5" t="str">
        <f>VLOOKUP(U83,'octsep cfs'!$K$5:$O$94,5,FALSE)</f>
        <v>2002-03</v>
      </c>
      <c r="U83" s="18">
        <f>LARGE('octsep cfs'!$K$5:$K$94,'octsep cfs rank'!$A83)</f>
        <v>6787</v>
      </c>
      <c r="V83" s="5" t="str">
        <f>VLOOKUP(W83,'octsep cfs'!$L$5:$O$94,4,FALSE)</f>
        <v>1938-39</v>
      </c>
      <c r="W83" s="18">
        <f>LARGE('octsep cfs'!$L$5:$L$94,'octsep cfs rank'!$A83)</f>
        <v>2336</v>
      </c>
      <c r="X83" s="5" t="str">
        <f>VLOOKUP(Y83,'octsep cfs'!$M$5:$O$94,3,FALSE)</f>
        <v>1933-34</v>
      </c>
      <c r="Y83" s="18">
        <f>LARGE('octsep cfs'!$M$5:$M$94,'octsep cfs rank'!$A83)</f>
        <v>1842</v>
      </c>
      <c r="Z83" s="5" t="str">
        <f>VLOOKUP(AA83,'octsep cfs'!$N$5:$O$94,2,FALSE)</f>
        <v>2002-03</v>
      </c>
      <c r="AA83" s="18">
        <f>LARGE('octsep cfs'!$N$5:$N$94,'octsep cfs rank'!$A83)</f>
        <v>8242</v>
      </c>
    </row>
    <row r="84" spans="1:27" x14ac:dyDescent="0.2">
      <c r="A84" s="11">
        <v>79</v>
      </c>
      <c r="B84" s="5" t="str">
        <f>VLOOKUP(C84,'octsep cfs'!$B$5:$O$94,14,FALSE)</f>
        <v>1973-74</v>
      </c>
      <c r="C84" s="18">
        <f>LARGE('octsep cfs'!$B$5:$B$94,'octsep cfs rank'!$A84)</f>
        <v>2052</v>
      </c>
      <c r="D84" s="5" t="str">
        <f>VLOOKUP(E84,'octsep cfs'!$C$5:$O$94,13,FALSE)</f>
        <v>1994-95</v>
      </c>
      <c r="E84" s="18">
        <f>LARGE('octsep cfs'!$C$5:$C$94,'octsep cfs rank'!$A84)</f>
        <v>2286</v>
      </c>
      <c r="F84" s="5" t="str">
        <f>VLOOKUP(G84,'octsep cfs'!$D$5:$O$94,12,FALSE)</f>
        <v>2001-02</v>
      </c>
      <c r="G84" s="18">
        <f>LARGE('octsep cfs'!$D$5:$D$94,'octsep cfs rank'!$A84)</f>
        <v>2268</v>
      </c>
      <c r="H84" s="5" t="str">
        <f>VLOOKUP(I84,'octsep cfs'!$E$5:$O$94,11,FALSE)</f>
        <v>1979-80</v>
      </c>
      <c r="I84" s="18">
        <f>LARGE('octsep cfs'!$E$5:$E$94,'octsep cfs rank'!$A84)</f>
        <v>2111</v>
      </c>
      <c r="J84" s="5" t="str">
        <f>VLOOKUP(K84,'octsep cfs'!$F$5:$O$94,10,FALSE)</f>
        <v>1979-80</v>
      </c>
      <c r="K84" s="18">
        <f>LARGE('octsep cfs'!$F$5:$F$94,'octsep cfs rank'!$A84)</f>
        <v>2241</v>
      </c>
      <c r="L84" s="5" t="str">
        <f>VLOOKUP(M84,'octsep cfs'!$G$5:$O$94,9,FALSE)</f>
        <v>1929-30</v>
      </c>
      <c r="M84" s="18">
        <f>LARGE('octsep cfs'!$G$5:$G$94,'octsep cfs rank'!$A84)</f>
        <v>2706</v>
      </c>
      <c r="N84" s="5" t="str">
        <f>VLOOKUP(O84,'octsep cfs'!$H$5:$O$94,8,FALSE)</f>
        <v>1972-73</v>
      </c>
      <c r="O84" s="18">
        <f>LARGE('octsep cfs'!$H$5:$H$94,'octsep cfs rank'!$A84)</f>
        <v>7048</v>
      </c>
      <c r="P84" s="5" t="str">
        <f>VLOOKUP(Q84,'octsep cfs'!$I$5:$O$94,7,FALSE)</f>
        <v>2003-04</v>
      </c>
      <c r="Q84" s="18">
        <f>LARGE('octsep cfs'!$I$5:$I$94,'octsep cfs rank'!$A84)</f>
        <v>26797</v>
      </c>
      <c r="R84" s="5" t="str">
        <f>VLOOKUP(S84,'octsep cfs'!$J$5:$O$94,6,FALSE)</f>
        <v>2015-16</v>
      </c>
      <c r="S84" s="18">
        <f>LARGE('octsep cfs'!$J$5:$J$94,'octsep cfs rank'!$A84)</f>
        <v>23122</v>
      </c>
      <c r="T84" s="5" t="str">
        <f>VLOOKUP(U84,'octsep cfs'!$K$5:$O$94,5,FALSE)</f>
        <v>1991-92</v>
      </c>
      <c r="U84" s="18">
        <f>LARGE('octsep cfs'!$K$5:$K$94,'octsep cfs rank'!$A84)</f>
        <v>6745</v>
      </c>
      <c r="V84" s="5" t="str">
        <f>VLOOKUP(W84,'octsep cfs'!$L$5:$O$94,4,FALSE)</f>
        <v>1993-94</v>
      </c>
      <c r="W84" s="18">
        <f>LARGE('octsep cfs'!$L$5:$L$94,'octsep cfs rank'!$A84)</f>
        <v>2140</v>
      </c>
      <c r="X84" s="5" t="str">
        <f>VLOOKUP(Y84,'octsep cfs'!$M$5:$O$94,3,FALSE)</f>
        <v>1956-57</v>
      </c>
      <c r="Y84" s="18">
        <f>LARGE('octsep cfs'!$M$5:$M$94,'octsep cfs rank'!$A84)</f>
        <v>1808</v>
      </c>
      <c r="Z84" s="5" t="str">
        <f>VLOOKUP(AA84,'octsep cfs'!$N$5:$O$94,2,FALSE)</f>
        <v>1993-94</v>
      </c>
      <c r="AA84" s="18">
        <f>LARGE('octsep cfs'!$N$5:$N$94,'octsep cfs rank'!$A84)</f>
        <v>8203</v>
      </c>
    </row>
    <row r="85" spans="1:27" x14ac:dyDescent="0.2">
      <c r="A85" s="11">
        <v>80</v>
      </c>
      <c r="B85" s="5" t="str">
        <f>VLOOKUP(C85,'octsep cfs'!$B$5:$O$94,14,FALSE)</f>
        <v>1935-36</v>
      </c>
      <c r="C85" s="18">
        <f>LARGE('octsep cfs'!$B$5:$B$94,'octsep cfs rank'!$A85)</f>
        <v>2028</v>
      </c>
      <c r="D85" s="5" t="str">
        <f>VLOOKUP(E85,'octsep cfs'!$C$5:$O$94,13,FALSE)</f>
        <v>1940-41</v>
      </c>
      <c r="E85" s="18">
        <f>LARGE('octsep cfs'!$C$5:$C$94,'octsep cfs rank'!$A85)</f>
        <v>2261</v>
      </c>
      <c r="F85" s="5" t="str">
        <f>VLOOKUP(G85,'octsep cfs'!$D$5:$O$94,12,FALSE)</f>
        <v>2002-03</v>
      </c>
      <c r="G85" s="18">
        <f>LARGE('octsep cfs'!$D$5:$D$94,'octsep cfs rank'!$A85)</f>
        <v>2253</v>
      </c>
      <c r="H85" s="5" t="str">
        <f>VLOOKUP(I85,'octsep cfs'!$E$5:$O$94,11,FALSE)</f>
        <v>1948-49</v>
      </c>
      <c r="I85" s="18">
        <f>LARGE('octsep cfs'!$E$5:$E$94,'octsep cfs rank'!$A85)</f>
        <v>2106</v>
      </c>
      <c r="J85" s="5" t="str">
        <f>VLOOKUP(K85,'octsep cfs'!$F$5:$O$94,10,FALSE)</f>
        <v>1986-87</v>
      </c>
      <c r="K85" s="18">
        <f>LARGE('octsep cfs'!$F$5:$F$94,'octsep cfs rank'!$A85)</f>
        <v>2108</v>
      </c>
      <c r="L85" s="5" t="str">
        <f>VLOOKUP(M85,'octsep cfs'!$G$5:$O$94,9,FALSE)</f>
        <v>1944-45</v>
      </c>
      <c r="M85" s="18">
        <f>LARGE('octsep cfs'!$G$5:$G$94,'octsep cfs rank'!$A85)</f>
        <v>2667</v>
      </c>
      <c r="N85" s="5" t="str">
        <f>VLOOKUP(O85,'octsep cfs'!$H$5:$O$94,8,FALSE)</f>
        <v>1943-44</v>
      </c>
      <c r="O85" s="18">
        <f>LARGE('octsep cfs'!$H$5:$H$94,'octsep cfs rank'!$A85)</f>
        <v>6844</v>
      </c>
      <c r="P85" s="5" t="str">
        <f>VLOOKUP(Q85,'octsep cfs'!$I$5:$O$94,7,FALSE)</f>
        <v>2000-01</v>
      </c>
      <c r="Q85" s="18">
        <f>LARGE('octsep cfs'!$I$5:$I$94,'octsep cfs rank'!$A85)</f>
        <v>26670</v>
      </c>
      <c r="R85" s="5" t="str">
        <f>VLOOKUP(S85,'octsep cfs'!$J$5:$O$94,6,FALSE)</f>
        <v>1987-88</v>
      </c>
      <c r="S85" s="18">
        <f>LARGE('octsep cfs'!$J$5:$J$94,'octsep cfs rank'!$A85)</f>
        <v>20414</v>
      </c>
      <c r="T85" s="5" t="str">
        <f>VLOOKUP(U85,'octsep cfs'!$K$5:$O$94,5,FALSE)</f>
        <v>1986-87</v>
      </c>
      <c r="U85" s="18">
        <f>LARGE('octsep cfs'!$K$5:$K$94,'octsep cfs rank'!$A85)</f>
        <v>6669</v>
      </c>
      <c r="V85" s="5" t="str">
        <f>VLOOKUP(W85,'octsep cfs'!$L$5:$O$94,4,FALSE)</f>
        <v>2006-07</v>
      </c>
      <c r="W85" s="18">
        <f>LARGE('octsep cfs'!$L$5:$L$94,'octsep cfs rank'!$A85)</f>
        <v>2131</v>
      </c>
      <c r="X85" s="5" t="str">
        <f>VLOOKUP(Y85,'octsep cfs'!$M$5:$O$94,3,FALSE)</f>
        <v>2017-18</v>
      </c>
      <c r="Y85" s="18">
        <f>LARGE('octsep cfs'!$M$5:$M$94,'octsep cfs rank'!$A85)</f>
        <v>1752</v>
      </c>
      <c r="Z85" s="5" t="str">
        <f>VLOOKUP(AA85,'octsep cfs'!$N$5:$O$94,2,FALSE)</f>
        <v>1929-30</v>
      </c>
      <c r="AA85" s="18">
        <f>LARGE('octsep cfs'!$N$5:$N$94,'octsep cfs rank'!$A85)</f>
        <v>8141</v>
      </c>
    </row>
    <row r="86" spans="1:27" x14ac:dyDescent="0.2">
      <c r="A86" s="11">
        <v>81</v>
      </c>
      <c r="B86" s="5" t="str">
        <f>VLOOKUP(C86,'octsep cfs'!$B$5:$O$94,14,FALSE)</f>
        <v>1952-53</v>
      </c>
      <c r="C86" s="18">
        <f>LARGE('octsep cfs'!$B$5:$B$94,'octsep cfs rank'!$A86)</f>
        <v>1997</v>
      </c>
      <c r="D86" s="5" t="str">
        <f>VLOOKUP(E86,'octsep cfs'!$C$5:$O$94,13,FALSE)</f>
        <v>1938-39</v>
      </c>
      <c r="E86" s="18">
        <f>LARGE('octsep cfs'!$C$5:$C$94,'octsep cfs rank'!$A86)</f>
        <v>2234</v>
      </c>
      <c r="F86" s="5" t="str">
        <f>VLOOKUP(G86,'octsep cfs'!$D$5:$O$94,12,FALSE)</f>
        <v>1948-49</v>
      </c>
      <c r="G86" s="18">
        <f>LARGE('octsep cfs'!$D$5:$D$94,'octsep cfs rank'!$A86)</f>
        <v>2241</v>
      </c>
      <c r="H86" s="5" t="str">
        <f>VLOOKUP(I86,'octsep cfs'!$E$5:$O$94,11,FALSE)</f>
        <v>2003-04</v>
      </c>
      <c r="I86" s="18">
        <f>LARGE('octsep cfs'!$E$5:$E$94,'octsep cfs rank'!$A86)</f>
        <v>2084</v>
      </c>
      <c r="J86" s="5" t="str">
        <f>VLOOKUP(K86,'octsep cfs'!$F$5:$O$94,10,FALSE)</f>
        <v>1984-85</v>
      </c>
      <c r="K86" s="18">
        <f>LARGE('octsep cfs'!$F$5:$F$94,'octsep cfs rank'!$A86)</f>
        <v>2092</v>
      </c>
      <c r="L86" s="5" t="str">
        <f>VLOOKUP(M86,'octsep cfs'!$G$5:$O$94,9,FALSE)</f>
        <v>1963-64</v>
      </c>
      <c r="M86" s="18">
        <f>LARGE('octsep cfs'!$G$5:$G$94,'octsep cfs rank'!$A86)</f>
        <v>2637</v>
      </c>
      <c r="N86" s="5" t="str">
        <f>VLOOKUP(O86,'octsep cfs'!$H$5:$O$94,8,FALSE)</f>
        <v>1967-68</v>
      </c>
      <c r="O86" s="18">
        <f>LARGE('octsep cfs'!$H$5:$H$94,'octsep cfs rank'!$A86)</f>
        <v>6691</v>
      </c>
      <c r="P86" s="5" t="str">
        <f>VLOOKUP(Q86,'octsep cfs'!$I$5:$O$94,7,FALSE)</f>
        <v>1954-55</v>
      </c>
      <c r="Q86" s="18">
        <f>LARGE('octsep cfs'!$I$5:$I$94,'octsep cfs rank'!$A86)</f>
        <v>26347</v>
      </c>
      <c r="R86" s="5" t="str">
        <f>VLOOKUP(S86,'octsep cfs'!$J$5:$O$94,6,FALSE)</f>
        <v>2000-01</v>
      </c>
      <c r="S86" s="18">
        <f>LARGE('octsep cfs'!$J$5:$J$94,'octsep cfs rank'!$A86)</f>
        <v>20088</v>
      </c>
      <c r="T86" s="5" t="str">
        <f>VLOOKUP(U86,'octsep cfs'!$K$5:$O$94,5,FALSE)</f>
        <v>1993-94</v>
      </c>
      <c r="U86" s="18">
        <f>LARGE('octsep cfs'!$K$5:$K$94,'octsep cfs rank'!$A86)</f>
        <v>6615</v>
      </c>
      <c r="V86" s="5" t="str">
        <f>VLOOKUP(W86,'octsep cfs'!$L$5:$O$94,4,FALSE)</f>
        <v>1929-30</v>
      </c>
      <c r="W86" s="18">
        <f>LARGE('octsep cfs'!$L$5:$L$94,'octsep cfs rank'!$A86)</f>
        <v>2007</v>
      </c>
      <c r="X86" s="5" t="str">
        <f>VLOOKUP(Y86,'octsep cfs'!$M$5:$O$94,3,FALSE)</f>
        <v>1936-37</v>
      </c>
      <c r="Y86" s="18">
        <f>LARGE('octsep cfs'!$M$5:$M$94,'octsep cfs rank'!$A86)</f>
        <v>1704</v>
      </c>
      <c r="Z86" s="5" t="str">
        <f>VLOOKUP(AA86,'octsep cfs'!$N$5:$O$94,2,FALSE)</f>
        <v>1972-73</v>
      </c>
      <c r="AA86" s="18">
        <f>LARGE('octsep cfs'!$N$5:$N$94,'octsep cfs rank'!$A86)</f>
        <v>8036</v>
      </c>
    </row>
    <row r="87" spans="1:27" x14ac:dyDescent="0.2">
      <c r="A87" s="11">
        <v>82</v>
      </c>
      <c r="B87" s="5" t="str">
        <f>VLOOKUP(C87,'octsep cfs'!$B$5:$O$94,14,FALSE)</f>
        <v>1998-99</v>
      </c>
      <c r="C87" s="18">
        <f>LARGE('octsep cfs'!$B$5:$B$94,'octsep cfs rank'!$A87)</f>
        <v>1982</v>
      </c>
      <c r="D87" s="5" t="str">
        <f>VLOOKUP(E87,'octsep cfs'!$C$5:$O$94,13,FALSE)</f>
        <v>1935-36</v>
      </c>
      <c r="E87" s="18">
        <f>LARGE('octsep cfs'!$C$5:$C$94,'octsep cfs rank'!$A87)</f>
        <v>2114</v>
      </c>
      <c r="F87" s="5" t="str">
        <f>VLOOKUP(G87,'octsep cfs'!$D$5:$O$94,12,FALSE)</f>
        <v>1992-93</v>
      </c>
      <c r="G87" s="18">
        <f>LARGE('octsep cfs'!$D$5:$D$94,'octsep cfs rank'!$A87)</f>
        <v>2182</v>
      </c>
      <c r="H87" s="5" t="str">
        <f>VLOOKUP(I87,'octsep cfs'!$E$5:$O$94,11,FALSE)</f>
        <v>1976-77</v>
      </c>
      <c r="I87" s="18">
        <f>LARGE('octsep cfs'!$E$5:$E$94,'octsep cfs rank'!$A87)</f>
        <v>2047</v>
      </c>
      <c r="J87" s="5" t="str">
        <f>VLOOKUP(K87,'octsep cfs'!$F$5:$O$94,10,FALSE)</f>
        <v>1940-41</v>
      </c>
      <c r="K87" s="18">
        <f>LARGE('octsep cfs'!$F$5:$F$94,'octsep cfs rank'!$A87)</f>
        <v>2075</v>
      </c>
      <c r="L87" s="5" t="str">
        <f>VLOOKUP(M87,'octsep cfs'!$G$5:$O$94,9,FALSE)</f>
        <v>1935-36</v>
      </c>
      <c r="M87" s="18">
        <f>LARGE('octsep cfs'!$G$5:$G$94,'octsep cfs rank'!$A87)</f>
        <v>2599</v>
      </c>
      <c r="N87" s="5" t="str">
        <f>VLOOKUP(O87,'octsep cfs'!$H$5:$O$94,8,FALSE)</f>
        <v>1963-64</v>
      </c>
      <c r="O87" s="18">
        <f>LARGE('octsep cfs'!$H$5:$H$94,'octsep cfs rank'!$A87)</f>
        <v>6590</v>
      </c>
      <c r="P87" s="5" t="str">
        <f>VLOOKUP(Q87,'octsep cfs'!$I$5:$O$94,7,FALSE)</f>
        <v>1994-95</v>
      </c>
      <c r="Q87" s="18">
        <f>LARGE('octsep cfs'!$I$5:$I$94,'octsep cfs rank'!$A87)</f>
        <v>26149</v>
      </c>
      <c r="R87" s="5" t="str">
        <f>VLOOKUP(S87,'octsep cfs'!$J$5:$O$94,6,FALSE)</f>
        <v>1993-94</v>
      </c>
      <c r="S87" s="18">
        <f>LARGE('octsep cfs'!$J$5:$J$94,'octsep cfs rank'!$A87)</f>
        <v>19746</v>
      </c>
      <c r="T87" s="5" t="str">
        <f>VLOOKUP(U87,'octsep cfs'!$K$5:$O$94,5,FALSE)</f>
        <v>2000-01</v>
      </c>
      <c r="U87" s="18">
        <f>LARGE('octsep cfs'!$K$5:$K$94,'octsep cfs rank'!$A87)</f>
        <v>5867</v>
      </c>
      <c r="V87" s="5" t="str">
        <f>VLOOKUP(W87,'octsep cfs'!$L$5:$O$94,4,FALSE)</f>
        <v>2002-03</v>
      </c>
      <c r="W87" s="18">
        <f>LARGE('octsep cfs'!$L$5:$L$94,'octsep cfs rank'!$A87)</f>
        <v>1968</v>
      </c>
      <c r="X87" s="5" t="str">
        <f>VLOOKUP(Y87,'octsep cfs'!$M$5:$O$94,3,FALSE)</f>
        <v>2002-03</v>
      </c>
      <c r="Y87" s="18">
        <f>LARGE('octsep cfs'!$M$5:$M$94,'octsep cfs rank'!$A87)</f>
        <v>1685</v>
      </c>
      <c r="Z87" s="5" t="str">
        <f>VLOOKUP(AA87,'octsep cfs'!$N$5:$O$94,2,FALSE)</f>
        <v>1936-37</v>
      </c>
      <c r="AA87" s="18">
        <f>LARGE('octsep cfs'!$N$5:$N$94,'octsep cfs rank'!$A87)</f>
        <v>7872</v>
      </c>
    </row>
    <row r="88" spans="1:27" x14ac:dyDescent="0.2">
      <c r="A88" s="11">
        <v>83</v>
      </c>
      <c r="B88" s="5" t="str">
        <f>VLOOKUP(C88,'octsep cfs'!$B$5:$O$94,14,FALSE)</f>
        <v>1979-80</v>
      </c>
      <c r="C88" s="18">
        <f>LARGE('octsep cfs'!$B$5:$B$94,'octsep cfs rank'!$A88)</f>
        <v>1972</v>
      </c>
      <c r="D88" s="5" t="str">
        <f>VLOOKUP(E88,'octsep cfs'!$C$5:$O$94,13,FALSE)</f>
        <v>2002-03</v>
      </c>
      <c r="E88" s="18">
        <f>LARGE('octsep cfs'!$C$5:$C$94,'octsep cfs rank'!$A88)</f>
        <v>2099</v>
      </c>
      <c r="F88" s="5" t="str">
        <f>VLOOKUP(G88,'octsep cfs'!$D$5:$O$94,12,FALSE)</f>
        <v>1940-41</v>
      </c>
      <c r="G88" s="18">
        <f>LARGE('octsep cfs'!$D$5:$D$94,'octsep cfs rank'!$A88)</f>
        <v>2158</v>
      </c>
      <c r="H88" s="5" t="str">
        <f>VLOOKUP(I88,'octsep cfs'!$E$5:$O$94,11,FALSE)</f>
        <v>1976-77</v>
      </c>
      <c r="I88" s="18">
        <f>LARGE('octsep cfs'!$E$5:$E$94,'octsep cfs rank'!$A88)</f>
        <v>2047</v>
      </c>
      <c r="J88" s="5" t="str">
        <f>VLOOKUP(K88,'octsep cfs'!$F$5:$O$94,10,FALSE)</f>
        <v>1938-39</v>
      </c>
      <c r="K88" s="18">
        <f>LARGE('octsep cfs'!$F$5:$F$94,'octsep cfs rank'!$A88)</f>
        <v>2033</v>
      </c>
      <c r="L88" s="5" t="str">
        <f>VLOOKUP(M88,'octsep cfs'!$G$5:$O$94,9,FALSE)</f>
        <v>1935-36</v>
      </c>
      <c r="M88" s="18">
        <f>LARGE('octsep cfs'!$G$5:$G$94,'octsep cfs rank'!$A88)</f>
        <v>2599</v>
      </c>
      <c r="N88" s="5" t="str">
        <f>VLOOKUP(O88,'octsep cfs'!$H$5:$O$94,8,FALSE)</f>
        <v>1928-29</v>
      </c>
      <c r="O88" s="18">
        <f>LARGE('octsep cfs'!$H$5:$H$94,'octsep cfs rank'!$A88)</f>
        <v>6425</v>
      </c>
      <c r="P88" s="5" t="str">
        <f>VLOOKUP(Q88,'octsep cfs'!$I$5:$O$94,7,FALSE)</f>
        <v>2002-03</v>
      </c>
      <c r="Q88" s="18">
        <f>LARGE('octsep cfs'!$I$5:$I$94,'octsep cfs rank'!$A88)</f>
        <v>25971</v>
      </c>
      <c r="R88" s="5" t="str">
        <f>VLOOKUP(S88,'octsep cfs'!$J$5:$O$94,6,FALSE)</f>
        <v>2014-15</v>
      </c>
      <c r="S88" s="18">
        <f>LARGE('octsep cfs'!$J$5:$J$94,'octsep cfs rank'!$A88)</f>
        <v>19230</v>
      </c>
      <c r="T88" s="5" t="str">
        <f>VLOOKUP(U88,'octsep cfs'!$K$5:$O$94,5,FALSE)</f>
        <v>1935-36</v>
      </c>
      <c r="U88" s="18">
        <f>LARGE('octsep cfs'!$K$5:$K$94,'octsep cfs rank'!$A88)</f>
        <v>5232</v>
      </c>
      <c r="V88" s="5" t="str">
        <f>VLOOKUP(W88,'octsep cfs'!$L$5:$O$94,4,FALSE)</f>
        <v>1943-44</v>
      </c>
      <c r="W88" s="18">
        <f>LARGE('octsep cfs'!$L$5:$L$94,'octsep cfs rank'!$A88)</f>
        <v>1948</v>
      </c>
      <c r="X88" s="5" t="str">
        <f>VLOOKUP(Y88,'octsep cfs'!$M$5:$O$94,3,FALSE)</f>
        <v>2006-07</v>
      </c>
      <c r="Y88" s="18">
        <f>LARGE('octsep cfs'!$M$5:$M$94,'octsep cfs rank'!$A88)</f>
        <v>1677</v>
      </c>
      <c r="Z88" s="5" t="str">
        <f>VLOOKUP(AA88,'octsep cfs'!$N$5:$O$94,2,FALSE)</f>
        <v>1930-31</v>
      </c>
      <c r="AA88" s="18">
        <f>LARGE('octsep cfs'!$N$5:$N$94,'octsep cfs rank'!$A88)</f>
        <v>7440</v>
      </c>
    </row>
    <row r="89" spans="1:27" x14ac:dyDescent="0.2">
      <c r="A89" s="11">
        <v>84</v>
      </c>
      <c r="B89" s="5" t="str">
        <f>VLOOKUP(C89,'octsep cfs'!$B$5:$O$94,14,FALSE)</f>
        <v>2015-16</v>
      </c>
      <c r="C89" s="18">
        <f>LARGE('octsep cfs'!$B$5:$B$94,'octsep cfs rank'!$A89)</f>
        <v>1953</v>
      </c>
      <c r="D89" s="5" t="str">
        <f>VLOOKUP(E89,'octsep cfs'!$C$5:$O$94,13,FALSE)</f>
        <v>1939-40</v>
      </c>
      <c r="E89" s="18">
        <f>LARGE('octsep cfs'!$C$5:$C$94,'octsep cfs rank'!$A89)</f>
        <v>1926</v>
      </c>
      <c r="F89" s="5" t="str">
        <f>VLOOKUP(G89,'octsep cfs'!$D$5:$O$94,12,FALSE)</f>
        <v>1976-77</v>
      </c>
      <c r="G89" s="18">
        <f>LARGE('octsep cfs'!$D$5:$D$94,'octsep cfs rank'!$A89)</f>
        <v>2142</v>
      </c>
      <c r="H89" s="5" t="str">
        <f>VLOOKUP(I89,'octsep cfs'!$E$5:$O$94,11,FALSE)</f>
        <v>1935-36</v>
      </c>
      <c r="I89" s="18">
        <f>LARGE('octsep cfs'!$E$5:$E$94,'octsep cfs rank'!$A89)</f>
        <v>1964</v>
      </c>
      <c r="J89" s="5" t="str">
        <f>VLOOKUP(K89,'octsep cfs'!$F$5:$O$94,10,FALSE)</f>
        <v>1993-94</v>
      </c>
      <c r="K89" s="18">
        <f>LARGE('octsep cfs'!$F$5:$F$94,'octsep cfs rank'!$A89)</f>
        <v>2026</v>
      </c>
      <c r="L89" s="5" t="str">
        <f>VLOOKUP(M89,'octsep cfs'!$G$5:$O$94,9,FALSE)</f>
        <v>1984-85</v>
      </c>
      <c r="M89" s="18">
        <f>LARGE('octsep cfs'!$G$5:$G$94,'octsep cfs rank'!$A89)</f>
        <v>2570</v>
      </c>
      <c r="N89" s="5" t="str">
        <f>VLOOKUP(O89,'octsep cfs'!$H$5:$O$94,8,FALSE)</f>
        <v>1936-37</v>
      </c>
      <c r="O89" s="18">
        <f>LARGE('octsep cfs'!$H$5:$H$94,'octsep cfs rank'!$A89)</f>
        <v>6026</v>
      </c>
      <c r="P89" s="5" t="str">
        <f>VLOOKUP(Q89,'octsep cfs'!$I$5:$O$94,7,FALSE)</f>
        <v>2004-05</v>
      </c>
      <c r="Q89" s="18">
        <f>LARGE('octsep cfs'!$I$5:$I$94,'octsep cfs rank'!$A89)</f>
        <v>25753</v>
      </c>
      <c r="R89" s="5" t="str">
        <f>VLOOKUP(S89,'octsep cfs'!$J$5:$O$94,6,FALSE)</f>
        <v>1939-40</v>
      </c>
      <c r="S89" s="18">
        <f>LARGE('octsep cfs'!$J$5:$J$94,'octsep cfs rank'!$A89)</f>
        <v>19022</v>
      </c>
      <c r="T89" s="5" t="str">
        <f>VLOOKUP(U89,'octsep cfs'!$K$5:$O$94,5,FALSE)</f>
        <v>1987-88</v>
      </c>
      <c r="U89" s="18">
        <f>LARGE('octsep cfs'!$K$5:$K$94,'octsep cfs rank'!$A89)</f>
        <v>5006</v>
      </c>
      <c r="V89" s="5" t="str">
        <f>VLOOKUP(W89,'octsep cfs'!$L$5:$O$94,4,FALSE)</f>
        <v>2000-01</v>
      </c>
      <c r="W89" s="18">
        <f>LARGE('octsep cfs'!$L$5:$L$94,'octsep cfs rank'!$A89)</f>
        <v>1909</v>
      </c>
      <c r="X89" s="5" t="str">
        <f>VLOOKUP(Y89,'octsep cfs'!$M$5:$O$94,3,FALSE)</f>
        <v>1938-39</v>
      </c>
      <c r="Y89" s="18">
        <f>LARGE('octsep cfs'!$M$5:$M$94,'octsep cfs rank'!$A89)</f>
        <v>1641</v>
      </c>
      <c r="Z89" s="5" t="str">
        <f>VLOOKUP(AA89,'octsep cfs'!$N$5:$O$94,2,FALSE)</f>
        <v>1991-92</v>
      </c>
      <c r="AA89" s="18">
        <f>LARGE('octsep cfs'!$N$5:$N$94,'octsep cfs rank'!$A89)</f>
        <v>7254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1796</v>
      </c>
      <c r="D90" s="5" t="str">
        <f>VLOOKUP(E90,'octsep cfs'!$C$5:$O$94,13,FALSE)</f>
        <v>2000-01</v>
      </c>
      <c r="E90" s="18">
        <f>LARGE('octsep cfs'!$C$5:$C$94,'octsep cfs rank'!$A90)</f>
        <v>1916</v>
      </c>
      <c r="F90" s="5" t="str">
        <f>VLOOKUP(G90,'octsep cfs'!$D$5:$O$94,12,FALSE)</f>
        <v>1969-70</v>
      </c>
      <c r="G90" s="18">
        <f>LARGE('octsep cfs'!$D$5:$D$94,'octsep cfs rank'!$A90)</f>
        <v>2140</v>
      </c>
      <c r="H90" s="5" t="str">
        <f>VLOOKUP(I90,'octsep cfs'!$E$5:$O$94,11,FALSE)</f>
        <v>1943-44</v>
      </c>
      <c r="I90" s="18">
        <f>LARGE('octsep cfs'!$E$5:$E$94,'octsep cfs rank'!$A90)</f>
        <v>1915</v>
      </c>
      <c r="J90" s="5" t="str">
        <f>VLOOKUP(K90,'octsep cfs'!$F$5:$O$94,10,FALSE)</f>
        <v>1992-93</v>
      </c>
      <c r="K90" s="18">
        <f>LARGE('octsep cfs'!$F$5:$F$94,'octsep cfs rank'!$A90)</f>
        <v>1983</v>
      </c>
      <c r="L90" s="5" t="str">
        <f>VLOOKUP(M90,'octsep cfs'!$G$5:$O$94,9,FALSE)</f>
        <v>1976-77</v>
      </c>
      <c r="M90" s="18">
        <f>LARGE('octsep cfs'!$G$5:$G$94,'octsep cfs rank'!$A90)</f>
        <v>2526</v>
      </c>
      <c r="N90" s="5" t="str">
        <f>VLOOKUP(O90,'octsep cfs'!$H$5:$O$94,8,FALSE)</f>
        <v>2007-08</v>
      </c>
      <c r="O90" s="18">
        <f>LARGE('octsep cfs'!$H$5:$H$94,'octsep cfs rank'!$A90)</f>
        <v>5432</v>
      </c>
      <c r="P90" s="5" t="str">
        <f>VLOOKUP(Q90,'octsep cfs'!$I$5:$O$94,7,FALSE)</f>
        <v>1943-44</v>
      </c>
      <c r="Q90" s="18">
        <f>LARGE('octsep cfs'!$I$5:$I$94,'octsep cfs rank'!$A90)</f>
        <v>23593</v>
      </c>
      <c r="R90" s="5" t="str">
        <f>VLOOKUP(S90,'octsep cfs'!$J$5:$O$94,6,FALSE)</f>
        <v>1930-31</v>
      </c>
      <c r="S90" s="18">
        <f>LARGE('octsep cfs'!$J$5:$J$94,'octsep cfs rank'!$A90)</f>
        <v>18941</v>
      </c>
      <c r="T90" s="5" t="str">
        <f>VLOOKUP(U90,'octsep cfs'!$K$5:$O$94,5,FALSE)</f>
        <v>1943-44</v>
      </c>
      <c r="U90" s="18">
        <f>LARGE('octsep cfs'!$K$5:$K$94,'octsep cfs rank'!$A90)</f>
        <v>4850</v>
      </c>
      <c r="V90" s="5" t="str">
        <f>VLOOKUP(W90,'octsep cfs'!$L$5:$O$94,4,FALSE)</f>
        <v>1935-36</v>
      </c>
      <c r="W90" s="18">
        <f>LARGE('octsep cfs'!$L$5:$L$94,'octsep cfs rank'!$A90)</f>
        <v>1824</v>
      </c>
      <c r="X90" s="5" t="str">
        <f>VLOOKUP(Y90,'octsep cfs'!$M$5:$O$94,3,FALSE)</f>
        <v>1928-29</v>
      </c>
      <c r="Y90" s="18">
        <f>LARGE('octsep cfs'!$M$5:$M$94,'octsep cfs rank'!$A90)</f>
        <v>1614</v>
      </c>
      <c r="Z90" s="5" t="str">
        <f>VLOOKUP(AA90,'octsep cfs'!$N$5:$O$94,2,FALSE)</f>
        <v>1939-40</v>
      </c>
      <c r="AA90" s="18">
        <f>LARGE('octsep cfs'!$N$5:$N$94,'octsep cfs rank'!$A90)</f>
        <v>7121</v>
      </c>
    </row>
    <row r="91" spans="1:27" x14ac:dyDescent="0.2">
      <c r="A91" s="11">
        <v>86</v>
      </c>
      <c r="B91" s="5" t="str">
        <f>VLOOKUP(C91,'octsep cfs'!$B$5:$O$94,14,FALSE)</f>
        <v>2002-03</v>
      </c>
      <c r="C91" s="18">
        <f>LARGE('octsep cfs'!$B$5:$B$94,'octsep cfs rank'!$A91)</f>
        <v>1721</v>
      </c>
      <c r="D91" s="5" t="str">
        <f>VLOOKUP(E91,'octsep cfs'!$C$5:$O$94,13,FALSE)</f>
        <v>1929-30</v>
      </c>
      <c r="E91" s="18">
        <f>LARGE('octsep cfs'!$C$5:$C$94,'octsep cfs rank'!$A91)</f>
        <v>1692</v>
      </c>
      <c r="F91" s="5" t="str">
        <f>VLOOKUP(G91,'octsep cfs'!$D$5:$O$94,12,FALSE)</f>
        <v>1935-36</v>
      </c>
      <c r="G91" s="18">
        <f>LARGE('octsep cfs'!$D$5:$D$94,'octsep cfs rank'!$A91)</f>
        <v>1957</v>
      </c>
      <c r="H91" s="5" t="str">
        <f>VLOOKUP(I91,'octsep cfs'!$E$5:$O$94,11,FALSE)</f>
        <v>2000-01</v>
      </c>
      <c r="I91" s="18">
        <f>LARGE('octsep cfs'!$E$5:$E$94,'octsep cfs rank'!$A91)</f>
        <v>1886</v>
      </c>
      <c r="J91" s="5" t="str">
        <f>VLOOKUP(K91,'octsep cfs'!$F$5:$O$94,10,FALSE)</f>
        <v>1935-36</v>
      </c>
      <c r="K91" s="18">
        <f>LARGE('octsep cfs'!$F$5:$F$94,'octsep cfs rank'!$A91)</f>
        <v>1900</v>
      </c>
      <c r="L91" s="5" t="str">
        <f>VLOOKUP(M91,'octsep cfs'!$G$5:$O$94,9,FALSE)</f>
        <v>1941-42</v>
      </c>
      <c r="M91" s="18">
        <f>LARGE('octsep cfs'!$G$5:$G$94,'octsep cfs rank'!$A91)</f>
        <v>2500</v>
      </c>
      <c r="N91" s="5" t="str">
        <f>VLOOKUP(O91,'octsep cfs'!$H$5:$O$94,8,FALSE)</f>
        <v>1954-55</v>
      </c>
      <c r="O91" s="18">
        <f>LARGE('octsep cfs'!$H$5:$H$94,'octsep cfs rank'!$A91)</f>
        <v>5361</v>
      </c>
      <c r="P91" s="5" t="str">
        <f>VLOOKUP(Q91,'octsep cfs'!$I$5:$O$94,7,FALSE)</f>
        <v>1983-84</v>
      </c>
      <c r="Q91" s="18">
        <f>LARGE('octsep cfs'!$I$5:$I$94,'octsep cfs rank'!$A91)</f>
        <v>23365</v>
      </c>
      <c r="R91" s="5" t="str">
        <f>VLOOKUP(S91,'octsep cfs'!$J$5:$O$94,6,FALSE)</f>
        <v>1943-44</v>
      </c>
      <c r="S91" s="18">
        <f>LARGE('octsep cfs'!$J$5:$J$94,'octsep cfs rank'!$A91)</f>
        <v>17337</v>
      </c>
      <c r="T91" s="5" t="str">
        <f>VLOOKUP(U91,'octsep cfs'!$K$5:$O$94,5,FALSE)</f>
        <v>1976-77</v>
      </c>
      <c r="U91" s="18">
        <f>LARGE('octsep cfs'!$K$5:$K$94,'octsep cfs rank'!$A91)</f>
        <v>4827</v>
      </c>
      <c r="V91" s="5" t="str">
        <f>VLOOKUP(W91,'octsep cfs'!$L$5:$O$94,4,FALSE)</f>
        <v>2014-15</v>
      </c>
      <c r="W91" s="18">
        <f>LARGE('octsep cfs'!$L$5:$L$94,'octsep cfs rank'!$A91)</f>
        <v>1711</v>
      </c>
      <c r="X91" s="5" t="str">
        <f>VLOOKUP(Y91,'octsep cfs'!$M$5:$O$94,3,FALSE)</f>
        <v>1986-87</v>
      </c>
      <c r="Y91" s="18">
        <f>LARGE('octsep cfs'!$M$5:$M$94,'octsep cfs rank'!$A91)</f>
        <v>1543</v>
      </c>
      <c r="Z91" s="5" t="str">
        <f>VLOOKUP(AA91,'octsep cfs'!$N$5:$O$94,2,FALSE)</f>
        <v>1987-88</v>
      </c>
      <c r="AA91" s="18">
        <f>LARGE('octsep cfs'!$N$5:$N$94,'octsep cfs rank'!$A91)</f>
        <v>6675</v>
      </c>
    </row>
    <row r="92" spans="1:27" x14ac:dyDescent="0.2">
      <c r="A92" s="11">
        <v>87</v>
      </c>
      <c r="B92" s="5" t="str">
        <f>VLOOKUP(C92,'octsep cfs'!$B$5:$O$94,14,FALSE)</f>
        <v>1939-40</v>
      </c>
      <c r="C92" s="18">
        <f>LARGE('octsep cfs'!$B$5:$B$94,'octsep cfs rank'!$A92)</f>
        <v>1624</v>
      </c>
      <c r="D92" s="5" t="str">
        <f>VLOOKUP(E92,'octsep cfs'!$C$5:$O$94,13,FALSE)</f>
        <v>1952-53</v>
      </c>
      <c r="E92" s="18">
        <f>LARGE('octsep cfs'!$C$5:$C$94,'octsep cfs rank'!$A92)</f>
        <v>1672</v>
      </c>
      <c r="F92" s="5" t="str">
        <f>VLOOKUP(G92,'octsep cfs'!$D$5:$O$94,12,FALSE)</f>
        <v>1952-53</v>
      </c>
      <c r="G92" s="18">
        <f>LARGE('octsep cfs'!$D$5:$D$94,'octsep cfs rank'!$A92)</f>
        <v>1916</v>
      </c>
      <c r="H92" s="5" t="str">
        <f>VLOOKUP(I92,'octsep cfs'!$E$5:$O$94,11,FALSE)</f>
        <v>1939-40</v>
      </c>
      <c r="I92" s="18">
        <f>LARGE('octsep cfs'!$E$5:$E$94,'octsep cfs rank'!$A92)</f>
        <v>1809</v>
      </c>
      <c r="J92" s="5" t="str">
        <f>VLOOKUP(K92,'octsep cfs'!$F$5:$O$94,10,FALSE)</f>
        <v>1936-37</v>
      </c>
      <c r="K92" s="18">
        <f>LARGE('octsep cfs'!$F$5:$F$94,'octsep cfs rank'!$A92)</f>
        <v>1779</v>
      </c>
      <c r="L92" s="5" t="str">
        <f>VLOOKUP(M92,'octsep cfs'!$G$5:$O$94,9,FALSE)</f>
        <v>2000-01</v>
      </c>
      <c r="M92" s="18">
        <f>LARGE('octsep cfs'!$G$5:$G$94,'octsep cfs rank'!$A92)</f>
        <v>2439</v>
      </c>
      <c r="N92" s="5" t="str">
        <f>VLOOKUP(O92,'octsep cfs'!$H$5:$O$94,8,FALSE)</f>
        <v>2000-01</v>
      </c>
      <c r="O92" s="18">
        <f>LARGE('octsep cfs'!$H$5:$H$94,'octsep cfs rank'!$A92)</f>
        <v>5277</v>
      </c>
      <c r="P92" s="5" t="str">
        <f>VLOOKUP(Q92,'octsep cfs'!$I$5:$O$94,7,FALSE)</f>
        <v>2009-10</v>
      </c>
      <c r="Q92" s="18">
        <f>LARGE('octsep cfs'!$I$5:$I$94,'octsep cfs rank'!$A92)</f>
        <v>23254</v>
      </c>
      <c r="R92" s="5" t="str">
        <f>VLOOKUP(S92,'octsep cfs'!$J$5:$O$94,6,FALSE)</f>
        <v>1976-77</v>
      </c>
      <c r="S92" s="18">
        <f>LARGE('octsep cfs'!$J$5:$J$94,'octsep cfs rank'!$A92)</f>
        <v>15668</v>
      </c>
      <c r="T92" s="5" t="str">
        <f>VLOOKUP(U92,'octsep cfs'!$K$5:$O$94,5,FALSE)</f>
        <v>1930-31</v>
      </c>
      <c r="U92" s="18">
        <f>LARGE('octsep cfs'!$K$5:$K$94,'octsep cfs rank'!$A92)</f>
        <v>4707</v>
      </c>
      <c r="V92" s="5" t="str">
        <f>VLOOKUP(W92,'octsep cfs'!$L$5:$O$94,4,FALSE)</f>
        <v>1930-31</v>
      </c>
      <c r="W92" s="18">
        <f>LARGE('octsep cfs'!$L$5:$L$94,'octsep cfs rank'!$A92)</f>
        <v>1626</v>
      </c>
      <c r="X92" s="5" t="str">
        <f>VLOOKUP(Y92,'octsep cfs'!$M$5:$O$94,3,FALSE)</f>
        <v>1987-88</v>
      </c>
      <c r="Y92" s="18">
        <f>LARGE('octsep cfs'!$M$5:$M$94,'octsep cfs rank'!$A92)</f>
        <v>1471</v>
      </c>
      <c r="Z92" s="5" t="str">
        <f>VLOOKUP(AA92,'octsep cfs'!$N$5:$O$94,2,FALSE)</f>
        <v>1976-77</v>
      </c>
      <c r="AA92" s="18">
        <f>LARGE('octsep cfs'!$N$5:$N$94,'octsep cfs rank'!$A92)</f>
        <v>6188</v>
      </c>
    </row>
    <row r="93" spans="1:27" x14ac:dyDescent="0.2">
      <c r="A93" s="11">
        <v>88</v>
      </c>
      <c r="B93" s="5" t="str">
        <f>VLOOKUP(C93,'octsep cfs'!$B$5:$O$94,14,FALSE)</f>
        <v>1991-92</v>
      </c>
      <c r="C93" s="18">
        <f>LARGE('octsep cfs'!$B$5:$B$94,'octsep cfs rank'!$A93)</f>
        <v>1591</v>
      </c>
      <c r="D93" s="5" t="str">
        <f>VLOOKUP(E93,'octsep cfs'!$C$5:$O$94,13,FALSE)</f>
        <v>1936-37</v>
      </c>
      <c r="E93" s="18">
        <f>LARGE('octsep cfs'!$C$5:$C$94,'octsep cfs rank'!$A93)</f>
        <v>1655</v>
      </c>
      <c r="F93" s="5" t="str">
        <f>VLOOKUP(G93,'octsep cfs'!$D$5:$O$94,12,FALSE)</f>
        <v>2000-01</v>
      </c>
      <c r="G93" s="18">
        <f>LARGE('octsep cfs'!$D$5:$D$94,'octsep cfs rank'!$A93)</f>
        <v>1823</v>
      </c>
      <c r="H93" s="5" t="str">
        <f>VLOOKUP(I93,'octsep cfs'!$E$5:$O$94,11,FALSE)</f>
        <v>1936-37</v>
      </c>
      <c r="I93" s="18">
        <f>LARGE('octsep cfs'!$E$5:$E$94,'octsep cfs rank'!$A93)</f>
        <v>1610</v>
      </c>
      <c r="J93" s="5" t="str">
        <f>VLOOKUP(K93,'octsep cfs'!$F$5:$O$94,10,FALSE)</f>
        <v>2000-01</v>
      </c>
      <c r="K93" s="18">
        <f>LARGE('octsep cfs'!$F$5:$F$94,'octsep cfs rank'!$A93)</f>
        <v>1714</v>
      </c>
      <c r="L93" s="5" t="str">
        <f>VLOOKUP(M93,'octsep cfs'!$G$5:$O$94,9,FALSE)</f>
        <v>1936-37</v>
      </c>
      <c r="M93" s="18">
        <f>LARGE('octsep cfs'!$G$5:$G$94,'octsep cfs rank'!$A93)</f>
        <v>2057</v>
      </c>
      <c r="N93" s="5" t="str">
        <f>VLOOKUP(O93,'octsep cfs'!$H$5:$O$94,8,FALSE)</f>
        <v>1944-45</v>
      </c>
      <c r="O93" s="18">
        <f>LARGE('octsep cfs'!$H$5:$H$94,'octsep cfs rank'!$A93)</f>
        <v>5075</v>
      </c>
      <c r="P93" s="5" t="str">
        <f>VLOOKUP(Q93,'octsep cfs'!$I$5:$O$94,7,FALSE)</f>
        <v>1976-77</v>
      </c>
      <c r="Q93" s="18">
        <f>LARGE('octsep cfs'!$I$5:$I$94,'octsep cfs rank'!$A93)</f>
        <v>22525</v>
      </c>
      <c r="R93" s="5" t="str">
        <f>VLOOKUP(S93,'octsep cfs'!$J$5:$O$94,6,FALSE)</f>
        <v>1991-92</v>
      </c>
      <c r="S93" s="18">
        <f>LARGE('octsep cfs'!$J$5:$J$94,'octsep cfs rank'!$A93)</f>
        <v>14672</v>
      </c>
      <c r="T93" s="5" t="str">
        <f>VLOOKUP(U93,'octsep cfs'!$K$5:$O$94,5,FALSE)</f>
        <v>1939-40</v>
      </c>
      <c r="U93" s="18">
        <f>LARGE('octsep cfs'!$K$5:$K$94,'octsep cfs rank'!$A93)</f>
        <v>4696</v>
      </c>
      <c r="V93" s="5" t="str">
        <f>VLOOKUP(W93,'octsep cfs'!$L$5:$O$94,4,FALSE)</f>
        <v>1987-88</v>
      </c>
      <c r="W93" s="18">
        <f>LARGE('octsep cfs'!$L$5:$L$94,'octsep cfs rank'!$A93)</f>
        <v>1594</v>
      </c>
      <c r="X93" s="5" t="str">
        <f>VLOOKUP(Y93,'octsep cfs'!$M$5:$O$94,3,FALSE)</f>
        <v>1993-94</v>
      </c>
      <c r="Y93" s="18">
        <f>LARGE('octsep cfs'!$M$5:$M$94,'octsep cfs rank'!$A93)</f>
        <v>1368</v>
      </c>
      <c r="Z93" s="5" t="str">
        <f>VLOOKUP(AA93,'octsep cfs'!$N$5:$O$94,2,FALSE)</f>
        <v>2000-01</v>
      </c>
      <c r="AA93" s="18">
        <f>LARGE('octsep cfs'!$N$5:$N$94,'octsep cfs rank'!$A93)</f>
        <v>6170</v>
      </c>
    </row>
    <row r="94" spans="1:27" x14ac:dyDescent="0.2">
      <c r="A94" s="11">
        <v>89</v>
      </c>
      <c r="B94" s="5" t="str">
        <f>VLOOKUP(C94,'octsep cfs'!$B$5:$O$94,14,FALSE)</f>
        <v>2001-02</v>
      </c>
      <c r="C94" s="18">
        <f>LARGE('octsep cfs'!$B$5:$B$94,'octsep cfs rank'!$A94)</f>
        <v>1411</v>
      </c>
      <c r="D94" s="5" t="str">
        <f>VLOOKUP(E94,'octsep cfs'!$C$5:$O$94,13,FALSE)</f>
        <v>1979-80</v>
      </c>
      <c r="E94" s="18">
        <f>LARGE('octsep cfs'!$C$5:$C$94,'octsep cfs rank'!$A94)</f>
        <v>1395</v>
      </c>
      <c r="F94" s="5" t="str">
        <f>VLOOKUP(G94,'octsep cfs'!$D$5:$O$94,12,FALSE)</f>
        <v>1987-88</v>
      </c>
      <c r="G94" s="18">
        <f>LARGE('octsep cfs'!$D$5:$D$94,'octsep cfs rank'!$A94)</f>
        <v>1685</v>
      </c>
      <c r="H94" s="5" t="str">
        <f>VLOOKUP(I94,'octsep cfs'!$E$5:$O$94,11,FALSE)</f>
        <v>1987-88</v>
      </c>
      <c r="I94" s="18">
        <f>LARGE('octsep cfs'!$E$5:$E$94,'octsep cfs rank'!$A94)</f>
        <v>1525</v>
      </c>
      <c r="J94" s="5" t="str">
        <f>VLOOKUP(K94,'octsep cfs'!$F$5:$O$94,10,FALSE)</f>
        <v>1943-44</v>
      </c>
      <c r="K94" s="18">
        <f>LARGE('octsep cfs'!$F$5:$F$94,'octsep cfs rank'!$A94)</f>
        <v>1705</v>
      </c>
      <c r="L94" s="5" t="str">
        <f>VLOOKUP(M94,'octsep cfs'!$G$5:$O$94,9,FALSE)</f>
        <v>1954-55</v>
      </c>
      <c r="M94" s="18">
        <f>LARGE('octsep cfs'!$G$5:$G$94,'octsep cfs rank'!$A94)</f>
        <v>2008</v>
      </c>
      <c r="N94" s="5" t="str">
        <f>VLOOKUP(O94,'octsep cfs'!$H$5:$O$94,8,FALSE)</f>
        <v>1969-70</v>
      </c>
      <c r="O94" s="18">
        <f>LARGE('octsep cfs'!$H$5:$H$94,'octsep cfs rank'!$A94)</f>
        <v>4847</v>
      </c>
      <c r="P94" s="5" t="str">
        <f>VLOOKUP(Q94,'octsep cfs'!$I$5:$O$94,7,FALSE)</f>
        <v>2014-15</v>
      </c>
      <c r="Q94" s="18">
        <f>LARGE('octsep cfs'!$I$5:$I$94,'octsep cfs rank'!$A94)</f>
        <v>22018</v>
      </c>
      <c r="R94" s="5" t="str">
        <f>VLOOKUP(S94,'octsep cfs'!$J$5:$O$94,6,FALSE)</f>
        <v>1986-87</v>
      </c>
      <c r="S94" s="18">
        <f>LARGE('octsep cfs'!$J$5:$J$94,'octsep cfs rank'!$A94)</f>
        <v>13889</v>
      </c>
      <c r="T94" s="5" t="str">
        <f>VLOOKUP(U94,'octsep cfs'!$K$5:$O$94,5,FALSE)</f>
        <v>2014-15</v>
      </c>
      <c r="U94" s="18">
        <f>LARGE('octsep cfs'!$K$5:$K$94,'octsep cfs rank'!$A94)</f>
        <v>4548</v>
      </c>
      <c r="V94" s="5" t="str">
        <f>VLOOKUP(W94,'octsep cfs'!$L$5:$O$94,4,FALSE)</f>
        <v>1939-40</v>
      </c>
      <c r="W94" s="18">
        <f>LARGE('octsep cfs'!$L$5:$L$94,'octsep cfs rank'!$A94)</f>
        <v>1456</v>
      </c>
      <c r="X94" s="5" t="str">
        <f>VLOOKUP(Y94,'octsep cfs'!$M$5:$O$94,3,FALSE)</f>
        <v>1935-36</v>
      </c>
      <c r="Y94" s="18">
        <f>LARGE('octsep cfs'!$M$5:$M$94,'octsep cfs rank'!$A94)</f>
        <v>1239</v>
      </c>
      <c r="Z94" s="5" t="str">
        <f>VLOOKUP(AA94,'octsep cfs'!$N$5:$O$94,2,FALSE)</f>
        <v>1943-44</v>
      </c>
      <c r="AA94" s="18">
        <f>LARGE('octsep cfs'!$N$5:$N$94,'octsep cfs rank'!$A94)</f>
        <v>5867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890</v>
      </c>
      <c r="D95" s="5" t="str">
        <f>VLOOKUP(E95,'octsep cfs'!$C$5:$O$94,13,FALSE)</f>
        <v>1987-88</v>
      </c>
      <c r="E95" s="18">
        <f>LARGE('octsep cfs'!$C$5:$C$94,'octsep cfs rank'!$A95)</f>
        <v>1352</v>
      </c>
      <c r="F95" s="5" t="str">
        <f>VLOOKUP(G95,'octsep cfs'!$D$5:$O$94,12,FALSE)</f>
        <v>1936-37</v>
      </c>
      <c r="G95" s="18">
        <f>LARGE('octsep cfs'!$D$5:$D$94,'octsep cfs rank'!$A95)</f>
        <v>1673</v>
      </c>
      <c r="H95" s="5" t="str">
        <f>VLOOKUP(I95,'octsep cfs'!$E$5:$O$94,11,FALSE)</f>
        <v>1929-30</v>
      </c>
      <c r="I95" s="18">
        <f>LARGE('octsep cfs'!$E$5:$E$94,'octsep cfs rank'!$A95)</f>
        <v>1429</v>
      </c>
      <c r="J95" s="5" t="str">
        <f>VLOOKUP(K95,'octsep cfs'!$F$5:$O$94,10,FALSE)</f>
        <v>1987-88</v>
      </c>
      <c r="K95" s="18">
        <f>LARGE('octsep cfs'!$F$5:$F$94,'octsep cfs rank'!$A95)</f>
        <v>1668</v>
      </c>
      <c r="L95" s="5" t="str">
        <f>VLOOKUP(M95,'octsep cfs'!$G$5:$O$94,9,FALSE)</f>
        <v>1943-44</v>
      </c>
      <c r="M95" s="18">
        <f>LARGE('octsep cfs'!$G$5:$G$94,'octsep cfs rank'!$A95)</f>
        <v>1947</v>
      </c>
      <c r="N95" s="5" t="str">
        <f>VLOOKUP(O95,'octsep cfs'!$H$5:$O$94,8,FALSE)</f>
        <v>1974-75</v>
      </c>
      <c r="O95" s="18">
        <f>LARGE('octsep cfs'!$H$5:$H$94,'octsep cfs rank'!$A95)</f>
        <v>3909</v>
      </c>
      <c r="P95" s="5" t="str">
        <f>VLOOKUP(Q95,'octsep cfs'!$I$5:$O$94,7,FALSE)</f>
        <v>1940-41</v>
      </c>
      <c r="Q95" s="18">
        <f>LARGE('octsep cfs'!$I$5:$I$94,'octsep cfs rank'!$A95)</f>
        <v>20067</v>
      </c>
      <c r="R95" s="5" t="str">
        <f>VLOOKUP(S95,'octsep cfs'!$J$5:$O$94,6,FALSE)</f>
        <v>1940-41</v>
      </c>
      <c r="S95" s="18">
        <f>LARGE('octsep cfs'!$J$5:$J$94,'octsep cfs rank'!$A95)</f>
        <v>13106</v>
      </c>
      <c r="T95" s="5" t="str">
        <f>VLOOKUP(U95,'octsep cfs'!$K$5:$O$94,5,FALSE)</f>
        <v>1940-41</v>
      </c>
      <c r="U95" s="18">
        <f>LARGE('octsep cfs'!$K$5:$K$94,'octsep cfs rank'!$A95)</f>
        <v>3931</v>
      </c>
      <c r="V95" s="5" t="str">
        <f>VLOOKUP(W95,'octsep cfs'!$L$5:$O$94,4,FALSE)</f>
        <v>1940-41</v>
      </c>
      <c r="W95" s="18">
        <f>LARGE('octsep cfs'!$L$5:$L$94,'octsep cfs rank'!$A95)</f>
        <v>1420</v>
      </c>
      <c r="X95" s="5" t="str">
        <f>VLOOKUP(Y95,'octsep cfs'!$M$5:$O$94,3,FALSE)</f>
        <v>2000-01</v>
      </c>
      <c r="Y95" s="18">
        <f>LARGE('octsep cfs'!$M$5:$M$94,'octsep cfs rank'!$A95)</f>
        <v>1083</v>
      </c>
      <c r="Z95" s="5" t="str">
        <f>VLOOKUP(AA95,'octsep cfs'!$N$5:$O$94,2,FALSE)</f>
        <v>1940-41</v>
      </c>
      <c r="AA95" s="18">
        <f>LARGE('octsep cfs'!$N$5:$N$94,'octsep cfs rank'!$A95)</f>
        <v>5442</v>
      </c>
    </row>
    <row r="97" spans="2:27" x14ac:dyDescent="0.2">
      <c r="B97" t="s">
        <v>114</v>
      </c>
      <c r="C97" s="18">
        <f>AVERAGE(C6:C95)</f>
        <v>3960.8222222222221</v>
      </c>
      <c r="D97" s="18"/>
      <c r="E97" s="18">
        <f t="shared" ref="E97:AA97" si="0">AVERAGE(E6:E95)</f>
        <v>4921.3111111111111</v>
      </c>
      <c r="F97" s="18"/>
      <c r="G97" s="18">
        <f t="shared" si="0"/>
        <v>4161.1000000000004</v>
      </c>
      <c r="H97" s="18"/>
      <c r="I97" s="18">
        <f t="shared" si="0"/>
        <v>3701.088888888889</v>
      </c>
      <c r="J97" s="18"/>
      <c r="K97" s="18">
        <f>'octsep cfs'!F96</f>
        <v>3823.7159716758456</v>
      </c>
      <c r="L97" s="18"/>
      <c r="M97" s="18">
        <f t="shared" si="0"/>
        <v>4936.2888888888892</v>
      </c>
      <c r="N97" s="18"/>
      <c r="O97" s="18">
        <f t="shared" si="0"/>
        <v>14580.711111111112</v>
      </c>
      <c r="P97" s="18"/>
      <c r="Q97" s="18">
        <f t="shared" si="0"/>
        <v>37438.655555555553</v>
      </c>
      <c r="R97" s="18"/>
      <c r="S97" s="18">
        <f t="shared" si="0"/>
        <v>38091.177777777775</v>
      </c>
      <c r="T97" s="18"/>
      <c r="U97" s="18">
        <f t="shared" si="0"/>
        <v>14078.8</v>
      </c>
      <c r="V97" s="18"/>
      <c r="W97" s="18">
        <f t="shared" si="0"/>
        <v>4532.3666666666668</v>
      </c>
      <c r="X97" s="18"/>
      <c r="Y97" s="18">
        <f t="shared" si="0"/>
        <v>3302.6666666666665</v>
      </c>
      <c r="Z97" s="18"/>
      <c r="AA97" s="18">
        <f t="shared" si="0"/>
        <v>11477.277777777777</v>
      </c>
    </row>
    <row r="98" spans="2:27" x14ac:dyDescent="0.2">
      <c r="B98" t="s">
        <v>115</v>
      </c>
      <c r="C98" s="18">
        <f>MEDIAN(C6:C95)</f>
        <v>3388</v>
      </c>
      <c r="D98" s="18"/>
      <c r="E98" s="18">
        <f t="shared" ref="E98:AA98" si="1">MEDIAN(E6:E95)</f>
        <v>3957</v>
      </c>
      <c r="F98" s="18"/>
      <c r="G98" s="18">
        <f t="shared" si="1"/>
        <v>3235</v>
      </c>
      <c r="H98" s="18"/>
      <c r="I98" s="18">
        <f t="shared" si="1"/>
        <v>3339</v>
      </c>
      <c r="J98" s="18"/>
      <c r="K98" s="18">
        <f t="shared" si="1"/>
        <v>3236</v>
      </c>
      <c r="L98" s="18"/>
      <c r="M98" s="18">
        <f t="shared" si="1"/>
        <v>4356</v>
      </c>
      <c r="N98" s="18"/>
      <c r="O98" s="18">
        <f t="shared" si="1"/>
        <v>14589</v>
      </c>
      <c r="P98" s="18"/>
      <c r="Q98" s="18">
        <f t="shared" si="1"/>
        <v>36458</v>
      </c>
      <c r="R98" s="18"/>
      <c r="S98" s="18">
        <f t="shared" si="1"/>
        <v>36147.5</v>
      </c>
      <c r="T98" s="18"/>
      <c r="U98" s="18">
        <f t="shared" si="1"/>
        <v>12550</v>
      </c>
      <c r="V98" s="18"/>
      <c r="W98" s="18">
        <f t="shared" si="1"/>
        <v>4346.5</v>
      </c>
      <c r="X98" s="18"/>
      <c r="Y98" s="18">
        <f t="shared" si="1"/>
        <v>2893</v>
      </c>
      <c r="Z98" s="18"/>
      <c r="AA98" s="18">
        <f t="shared" si="1"/>
        <v>11137</v>
      </c>
    </row>
    <row r="99" spans="2:27" x14ac:dyDescent="0.2">
      <c r="B99" t="s">
        <v>116</v>
      </c>
      <c r="C99" s="18">
        <f>STDEV(C6:C95)</f>
        <v>2368.8268588356291</v>
      </c>
      <c r="D99" s="18"/>
      <c r="E99" s="18">
        <f t="shared" ref="E99:AA99" si="2">STDEV(E6:E95)</f>
        <v>3094.279951616576</v>
      </c>
      <c r="F99" s="18"/>
      <c r="G99" s="18">
        <f t="shared" si="2"/>
        <v>2341.4428426492195</v>
      </c>
      <c r="H99" s="18"/>
      <c r="I99" s="18">
        <f t="shared" si="2"/>
        <v>1736.9225700882287</v>
      </c>
      <c r="J99" s="18"/>
      <c r="K99" s="18">
        <f t="shared" si="2"/>
        <v>1895.1356511354916</v>
      </c>
      <c r="L99" s="18"/>
      <c r="M99" s="18">
        <f t="shared" si="2"/>
        <v>2759.1881326869589</v>
      </c>
      <c r="N99" s="18"/>
      <c r="O99" s="18">
        <f t="shared" si="2"/>
        <v>5982.5721164971028</v>
      </c>
      <c r="P99" s="18"/>
      <c r="Q99" s="18">
        <f t="shared" si="2"/>
        <v>9552.0850422986623</v>
      </c>
      <c r="R99" s="18"/>
      <c r="S99" s="18">
        <f t="shared" si="2"/>
        <v>14235.470246415438</v>
      </c>
      <c r="T99" s="18"/>
      <c r="U99" s="18">
        <f t="shared" si="2"/>
        <v>7133.5901203036892</v>
      </c>
      <c r="V99" s="18"/>
      <c r="W99" s="18">
        <f t="shared" si="2"/>
        <v>1965.1540777858115</v>
      </c>
      <c r="X99" s="18"/>
      <c r="Y99" s="18">
        <f t="shared" si="2"/>
        <v>1661.5108259409872</v>
      </c>
      <c r="Z99" s="18"/>
      <c r="AA99" s="18">
        <f t="shared" si="2"/>
        <v>2755.3503051327257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6330</v>
      </c>
      <c r="C5" s="26">
        <v>3418</v>
      </c>
      <c r="D5" s="13">
        <f>'octsep cfs'!B5</f>
        <v>5218</v>
      </c>
      <c r="E5" s="13">
        <f>'octsep cfs'!C5</f>
        <v>4044</v>
      </c>
      <c r="F5" s="13">
        <f>'octsep cfs'!D5</f>
        <v>2925</v>
      </c>
      <c r="G5" s="10">
        <f>'octsep cfs'!E5</f>
        <v>2470</v>
      </c>
      <c r="H5" s="10">
        <f>'octsep cfs'!F5</f>
        <v>2585</v>
      </c>
      <c r="I5" s="10">
        <f>'octsep cfs'!G5</f>
        <v>3233</v>
      </c>
      <c r="J5" s="10">
        <f>'octsep cfs'!H5</f>
        <v>6425</v>
      </c>
      <c r="K5" s="10">
        <f>'octsep cfs'!I5</f>
        <v>33327</v>
      </c>
      <c r="L5" s="10">
        <f>'octsep cfs'!J5</f>
        <v>35583</v>
      </c>
      <c r="M5" s="10">
        <f>'octsep cfs'!K5</f>
        <v>8512</v>
      </c>
      <c r="N5" s="6">
        <f>(SUM(B5,D5,F5,G5,I5,K5,M5)*31+SUM(C5,E5,J5,L5)*30+(H5*28))/365</f>
        <v>9531.3561643835619</v>
      </c>
      <c r="O5" s="22" t="s">
        <v>28</v>
      </c>
    </row>
    <row r="6" spans="1:15" x14ac:dyDescent="0.2">
      <c r="A6" s="20" t="s">
        <v>41</v>
      </c>
      <c r="B6" s="13">
        <f>'octsep cfs'!L5</f>
        <v>2488</v>
      </c>
      <c r="C6" s="13">
        <f>'octsep cfs'!M5</f>
        <v>1614</v>
      </c>
      <c r="D6" s="13">
        <f>'octsep cfs'!B6</f>
        <v>2117</v>
      </c>
      <c r="E6" s="13">
        <f>'octsep cfs'!C6</f>
        <v>1692</v>
      </c>
      <c r="F6" s="13">
        <f>'octsep cfs'!D6</f>
        <v>2719</v>
      </c>
      <c r="G6" s="10">
        <f>'octsep cfs'!E6</f>
        <v>1429</v>
      </c>
      <c r="H6" s="10">
        <f>'octsep cfs'!F6</f>
        <v>2686</v>
      </c>
      <c r="I6" s="10">
        <f>'octsep cfs'!G6</f>
        <v>2706</v>
      </c>
      <c r="J6" s="10">
        <f>'octsep cfs'!H6</f>
        <v>21497</v>
      </c>
      <c r="K6" s="10">
        <f>'octsep cfs'!I6</f>
        <v>27082</v>
      </c>
      <c r="L6" s="10">
        <f>'octsep cfs'!J6</f>
        <v>24380</v>
      </c>
      <c r="M6" s="10">
        <f>'octsep cfs'!K6</f>
        <v>7009</v>
      </c>
      <c r="N6" s="6">
        <f t="shared" ref="N6:N69" si="0">(SUM(B6,D6,F6,G6,I6,K6,M6)*31+SUM(C6,E6,J6,L6)*30+(H6*28))/365</f>
        <v>8117.1178082191782</v>
      </c>
      <c r="O6" s="22" t="s">
        <v>41</v>
      </c>
    </row>
    <row r="7" spans="1:15" x14ac:dyDescent="0.2">
      <c r="A7" s="20" t="s">
        <v>47</v>
      </c>
      <c r="B7" s="13">
        <f>'octsep cfs'!L6</f>
        <v>2007</v>
      </c>
      <c r="C7" s="13">
        <f>'octsep cfs'!M6</f>
        <v>2402</v>
      </c>
      <c r="D7" s="13">
        <f>'octsep cfs'!B7</f>
        <v>3439</v>
      </c>
      <c r="E7" s="13">
        <f>'octsep cfs'!C7</f>
        <v>3473</v>
      </c>
      <c r="F7" s="13">
        <f>'octsep cfs'!D7</f>
        <v>2397</v>
      </c>
      <c r="G7" s="10">
        <f>'octsep cfs'!E7</f>
        <v>2407</v>
      </c>
      <c r="H7" s="10">
        <f>'octsep cfs'!F7</f>
        <v>3033</v>
      </c>
      <c r="I7" s="10">
        <f>'octsep cfs'!G7</f>
        <v>3778</v>
      </c>
      <c r="J7" s="10">
        <f>'octsep cfs'!H7</f>
        <v>8968</v>
      </c>
      <c r="K7" s="10">
        <f>'octsep cfs'!I7</f>
        <v>33958</v>
      </c>
      <c r="L7" s="10">
        <f>'octsep cfs'!J7</f>
        <v>18941</v>
      </c>
      <c r="M7" s="10">
        <f>'octsep cfs'!K7</f>
        <v>4707</v>
      </c>
      <c r="N7" s="6">
        <f t="shared" si="0"/>
        <v>7484.7315068493153</v>
      </c>
      <c r="O7" s="22" t="s">
        <v>47</v>
      </c>
    </row>
    <row r="8" spans="1:15" x14ac:dyDescent="0.2">
      <c r="A8" s="20" t="s">
        <v>57</v>
      </c>
      <c r="B8" s="13">
        <f>'octsep cfs'!L7</f>
        <v>1626</v>
      </c>
      <c r="C8" s="13">
        <f>'octsep cfs'!M7</f>
        <v>2250</v>
      </c>
      <c r="D8" s="13">
        <f>'octsep cfs'!B8</f>
        <v>2231</v>
      </c>
      <c r="E8" s="13">
        <f>'octsep cfs'!C8</f>
        <v>2791</v>
      </c>
      <c r="F8" s="13">
        <f>'octsep cfs'!D8</f>
        <v>2584</v>
      </c>
      <c r="G8" s="10">
        <f>'octsep cfs'!E8</f>
        <v>2137</v>
      </c>
      <c r="H8" s="10">
        <f>'octsep cfs'!F8</f>
        <v>3088</v>
      </c>
      <c r="I8" s="10">
        <f>'octsep cfs'!G8</f>
        <v>6876</v>
      </c>
      <c r="J8" s="10">
        <f>'octsep cfs'!H8</f>
        <v>17356</v>
      </c>
      <c r="K8" s="10">
        <f>'octsep cfs'!I8</f>
        <v>45120</v>
      </c>
      <c r="L8" s="10">
        <f>'octsep cfs'!J8</f>
        <v>41002</v>
      </c>
      <c r="M8" s="10">
        <f>'octsep cfs'!K8</f>
        <v>12462</v>
      </c>
      <c r="N8" s="6">
        <f t="shared" si="0"/>
        <v>11650.82191780822</v>
      </c>
      <c r="O8" s="22" t="s">
        <v>57</v>
      </c>
    </row>
    <row r="9" spans="1:15" x14ac:dyDescent="0.2">
      <c r="A9" s="20" t="s">
        <v>63</v>
      </c>
      <c r="B9" s="13">
        <f>'octsep cfs'!L8</f>
        <v>4075</v>
      </c>
      <c r="C9" s="13">
        <f>'octsep cfs'!M8</f>
        <v>2324</v>
      </c>
      <c r="D9" s="13">
        <f>'octsep cfs'!B9</f>
        <v>3188</v>
      </c>
      <c r="E9" s="13">
        <f>'octsep cfs'!C9</f>
        <v>6370</v>
      </c>
      <c r="F9" s="13">
        <f>'octsep cfs'!D9</f>
        <v>5711</v>
      </c>
      <c r="G9" s="10">
        <f>'octsep cfs'!E9</f>
        <v>3558</v>
      </c>
      <c r="H9" s="10">
        <f>'octsep cfs'!F9</f>
        <v>2710</v>
      </c>
      <c r="I9" s="10">
        <f>'octsep cfs'!G9</f>
        <v>3179</v>
      </c>
      <c r="J9" s="10">
        <f>'octsep cfs'!H9</f>
        <v>11381</v>
      </c>
      <c r="K9" s="10">
        <f>'octsep cfs'!I9</f>
        <v>34296</v>
      </c>
      <c r="L9" s="10">
        <f>'octsep cfs'!J9</f>
        <v>70112</v>
      </c>
      <c r="M9" s="10">
        <f>'octsep cfs'!K9</f>
        <v>18786</v>
      </c>
      <c r="N9" s="6">
        <f t="shared" si="0"/>
        <v>13802.939726027398</v>
      </c>
      <c r="O9" s="22" t="s">
        <v>63</v>
      </c>
    </row>
    <row r="10" spans="1:15" x14ac:dyDescent="0.2">
      <c r="A10" s="20" t="s">
        <v>35</v>
      </c>
      <c r="B10" s="13">
        <f>'octsep cfs'!L9</f>
        <v>5187</v>
      </c>
      <c r="C10" s="13">
        <f>'octsep cfs'!M9</f>
        <v>3490</v>
      </c>
      <c r="D10" s="13">
        <f>'octsep cfs'!B10</f>
        <v>8875</v>
      </c>
      <c r="E10" s="13">
        <f>'octsep cfs'!C10</f>
        <v>13497</v>
      </c>
      <c r="F10" s="13">
        <f>'octsep cfs'!D10</f>
        <v>12285</v>
      </c>
      <c r="G10" s="10">
        <f>'octsep cfs'!E10</f>
        <v>9941</v>
      </c>
      <c r="H10" s="10">
        <f>'octsep cfs'!F10</f>
        <v>6539</v>
      </c>
      <c r="I10" s="10">
        <f>'octsep cfs'!G10</f>
        <v>8780</v>
      </c>
      <c r="J10" s="10">
        <f>'octsep cfs'!H10</f>
        <v>36486</v>
      </c>
      <c r="K10" s="10">
        <f>'octsep cfs'!I10</f>
        <v>50058</v>
      </c>
      <c r="L10" s="10">
        <f>'octsep cfs'!J10</f>
        <v>25156</v>
      </c>
      <c r="M10" s="10">
        <f>'octsep cfs'!K10</f>
        <v>7951</v>
      </c>
      <c r="N10" s="6">
        <f t="shared" si="0"/>
        <v>15718.764383561644</v>
      </c>
      <c r="O10" s="22" t="s">
        <v>35</v>
      </c>
    </row>
    <row r="11" spans="1:15" x14ac:dyDescent="0.2">
      <c r="A11" t="s">
        <v>72</v>
      </c>
      <c r="B11" s="10">
        <f>'octsep cfs'!L10</f>
        <v>2531</v>
      </c>
      <c r="C11" s="10">
        <f>'octsep cfs'!M10</f>
        <v>1842</v>
      </c>
      <c r="D11" s="10">
        <f>'octsep cfs'!B11</f>
        <v>3216</v>
      </c>
      <c r="E11" s="10">
        <f>'octsep cfs'!C11</f>
        <v>7800</v>
      </c>
      <c r="F11" s="10">
        <f>'octsep cfs'!D11</f>
        <v>3946</v>
      </c>
      <c r="G11" s="10">
        <f>'octsep cfs'!E11</f>
        <v>4001</v>
      </c>
      <c r="H11" s="10">
        <f>'octsep cfs'!F11</f>
        <v>4473</v>
      </c>
      <c r="I11" s="10">
        <f>'octsep cfs'!G11</f>
        <v>3957</v>
      </c>
      <c r="J11" s="10">
        <f>'octsep cfs'!H11</f>
        <v>9161</v>
      </c>
      <c r="K11" s="10">
        <f>'octsep cfs'!I11</f>
        <v>38485</v>
      </c>
      <c r="L11" s="10">
        <f>'octsep cfs'!J11</f>
        <v>41296</v>
      </c>
      <c r="M11" s="10">
        <f>'octsep cfs'!K11</f>
        <v>13630</v>
      </c>
      <c r="N11" s="6">
        <f t="shared" si="0"/>
        <v>11208.109589041096</v>
      </c>
      <c r="O11" s="22" t="s">
        <v>72</v>
      </c>
    </row>
    <row r="12" spans="1:15" x14ac:dyDescent="0.2">
      <c r="A12" t="s">
        <v>76</v>
      </c>
      <c r="B12" s="10">
        <f>'octsep cfs'!L11</f>
        <v>3705</v>
      </c>
      <c r="C12" s="10">
        <f>'octsep cfs'!M11</f>
        <v>2018</v>
      </c>
      <c r="D12" s="10">
        <f>'octsep cfs'!B12</f>
        <v>2028</v>
      </c>
      <c r="E12" s="10">
        <f>'octsep cfs'!C12</f>
        <v>2114</v>
      </c>
      <c r="F12" s="10">
        <f>'octsep cfs'!D12</f>
        <v>1957</v>
      </c>
      <c r="G12" s="10">
        <f>'octsep cfs'!E12</f>
        <v>1964</v>
      </c>
      <c r="H12" s="10">
        <f>'octsep cfs'!F12</f>
        <v>1900</v>
      </c>
      <c r="I12" s="10">
        <f>'octsep cfs'!G12</f>
        <v>2599</v>
      </c>
      <c r="J12" s="10">
        <f>'octsep cfs'!H12</f>
        <v>19026</v>
      </c>
      <c r="K12" s="10">
        <f>'octsep cfs'!I12</f>
        <v>48369</v>
      </c>
      <c r="L12" s="10">
        <f>'octsep cfs'!J12</f>
        <v>24181</v>
      </c>
      <c r="M12" s="10">
        <f>'octsep cfs'!K12</f>
        <v>5232</v>
      </c>
      <c r="N12" s="6">
        <f t="shared" si="0"/>
        <v>9629.7095890410965</v>
      </c>
      <c r="O12" s="22" t="s">
        <v>76</v>
      </c>
    </row>
    <row r="13" spans="1:15" x14ac:dyDescent="0.2">
      <c r="A13" t="s">
        <v>79</v>
      </c>
      <c r="B13" s="10">
        <f>'octsep cfs'!L12</f>
        <v>1824</v>
      </c>
      <c r="C13" s="10">
        <f>'octsep cfs'!M12</f>
        <v>1239</v>
      </c>
      <c r="D13" s="10">
        <f>'octsep cfs'!B13</f>
        <v>1796</v>
      </c>
      <c r="E13" s="10">
        <f>'octsep cfs'!C13</f>
        <v>1655</v>
      </c>
      <c r="F13" s="10">
        <f>'octsep cfs'!D13</f>
        <v>1673</v>
      </c>
      <c r="G13" s="10">
        <f>'octsep cfs'!E13</f>
        <v>1610</v>
      </c>
      <c r="H13" s="10">
        <f>'octsep cfs'!F13</f>
        <v>1779</v>
      </c>
      <c r="I13" s="10">
        <f>'octsep cfs'!G13</f>
        <v>2057</v>
      </c>
      <c r="J13" s="10">
        <f>'octsep cfs'!H13</f>
        <v>6026</v>
      </c>
      <c r="K13" s="10">
        <f>'octsep cfs'!I13</f>
        <v>33249</v>
      </c>
      <c r="L13" s="10">
        <f>'octsep cfs'!J13</f>
        <v>31249</v>
      </c>
      <c r="M13" s="10">
        <f>'octsep cfs'!K13</f>
        <v>8656</v>
      </c>
      <c r="N13" s="6">
        <f t="shared" si="0"/>
        <v>7758.0739726027396</v>
      </c>
      <c r="O13" s="22" t="s">
        <v>79</v>
      </c>
    </row>
    <row r="14" spans="1:15" x14ac:dyDescent="0.2">
      <c r="A14" t="s">
        <v>68</v>
      </c>
      <c r="B14" s="10">
        <f>'octsep cfs'!L13</f>
        <v>2715</v>
      </c>
      <c r="C14" s="10">
        <f>'octsep cfs'!M13</f>
        <v>1704</v>
      </c>
      <c r="D14" s="10">
        <f>'octsep cfs'!B14</f>
        <v>2519</v>
      </c>
      <c r="E14" s="10">
        <f>'octsep cfs'!C14</f>
        <v>3603</v>
      </c>
      <c r="F14" s="10">
        <f>'octsep cfs'!D14</f>
        <v>3074</v>
      </c>
      <c r="G14" s="10">
        <f>'octsep cfs'!E14</f>
        <v>2942</v>
      </c>
      <c r="H14" s="10">
        <f>'octsep cfs'!F14</f>
        <v>2679</v>
      </c>
      <c r="I14" s="10">
        <f>'octsep cfs'!G14</f>
        <v>3431</v>
      </c>
      <c r="J14" s="10">
        <f>'octsep cfs'!H14</f>
        <v>16059</v>
      </c>
      <c r="K14" s="10">
        <f>'octsep cfs'!I14</f>
        <v>37103</v>
      </c>
      <c r="L14" s="10">
        <f>'octsep cfs'!J14</f>
        <v>37189</v>
      </c>
      <c r="M14" s="10">
        <f>'octsep cfs'!K14</f>
        <v>9981</v>
      </c>
      <c r="N14" s="6">
        <f t="shared" si="0"/>
        <v>10264.046575342465</v>
      </c>
      <c r="O14" s="22" t="s">
        <v>68</v>
      </c>
    </row>
    <row r="15" spans="1:15" x14ac:dyDescent="0.2">
      <c r="A15" t="s">
        <v>44</v>
      </c>
      <c r="B15" s="10">
        <f>'octsep cfs'!L14</f>
        <v>2883</v>
      </c>
      <c r="C15" s="10">
        <f>'octsep cfs'!M14</f>
        <v>2230</v>
      </c>
      <c r="D15" s="10">
        <f>'octsep cfs'!B15</f>
        <v>2379</v>
      </c>
      <c r="E15" s="10">
        <f>'octsep cfs'!C15</f>
        <v>2234</v>
      </c>
      <c r="F15" s="10">
        <f>'octsep cfs'!D15</f>
        <v>2662</v>
      </c>
      <c r="G15" s="10">
        <f>'octsep cfs'!E15</f>
        <v>2813</v>
      </c>
      <c r="H15" s="10">
        <f>'octsep cfs'!F15</f>
        <v>2033</v>
      </c>
      <c r="I15" s="10">
        <f>'octsep cfs'!G15</f>
        <v>3938</v>
      </c>
      <c r="J15" s="10">
        <f>'octsep cfs'!H15</f>
        <v>18994</v>
      </c>
      <c r="K15" s="10">
        <f>'octsep cfs'!I15</f>
        <v>45448</v>
      </c>
      <c r="L15" s="10">
        <f>'octsep cfs'!J15</f>
        <v>23744</v>
      </c>
      <c r="M15" s="10">
        <f>'octsep cfs'!K15</f>
        <v>9233</v>
      </c>
      <c r="N15" s="6">
        <f t="shared" si="0"/>
        <v>9926.0821917808225</v>
      </c>
      <c r="O15" s="22" t="s">
        <v>44</v>
      </c>
    </row>
    <row r="16" spans="1:15" x14ac:dyDescent="0.2">
      <c r="A16" t="s">
        <v>31</v>
      </c>
      <c r="B16" s="10">
        <f>'octsep cfs'!L15</f>
        <v>2336</v>
      </c>
      <c r="C16" s="10">
        <f>'octsep cfs'!M15</f>
        <v>1641</v>
      </c>
      <c r="D16" s="10">
        <f>'octsep cfs'!B16</f>
        <v>1624</v>
      </c>
      <c r="E16" s="10">
        <f>'octsep cfs'!C16</f>
        <v>1926</v>
      </c>
      <c r="F16" s="10">
        <f>'octsep cfs'!D16</f>
        <v>2772</v>
      </c>
      <c r="G16" s="10">
        <f>'octsep cfs'!E16</f>
        <v>1809</v>
      </c>
      <c r="H16" s="10">
        <f>'octsep cfs'!F16</f>
        <v>2380</v>
      </c>
      <c r="I16" s="10">
        <f>'octsep cfs'!G16</f>
        <v>4310</v>
      </c>
      <c r="J16" s="10">
        <f>'octsep cfs'!H16</f>
        <v>12601</v>
      </c>
      <c r="K16" s="10">
        <f>'octsep cfs'!I16</f>
        <v>30888</v>
      </c>
      <c r="L16" s="10">
        <f>'octsep cfs'!J16</f>
        <v>19022</v>
      </c>
      <c r="M16" s="10">
        <f>'octsep cfs'!K16</f>
        <v>4696</v>
      </c>
      <c r="N16" s="6">
        <f t="shared" si="0"/>
        <v>7188.5616438356165</v>
      </c>
      <c r="O16" s="22" t="s">
        <v>31</v>
      </c>
    </row>
    <row r="17" spans="1:15" x14ac:dyDescent="0.2">
      <c r="A17" t="s">
        <v>29</v>
      </c>
      <c r="B17" s="10">
        <f>'octsep cfs'!L16</f>
        <v>1456</v>
      </c>
      <c r="C17" s="10">
        <f>'octsep cfs'!M16</f>
        <v>1888</v>
      </c>
      <c r="D17" s="10">
        <f>'octsep cfs'!B17</f>
        <v>2293</v>
      </c>
      <c r="E17" s="10">
        <f>'octsep cfs'!C17</f>
        <v>2261</v>
      </c>
      <c r="F17" s="10">
        <f>'octsep cfs'!D17</f>
        <v>2158</v>
      </c>
      <c r="G17" s="10">
        <f>'octsep cfs'!E17</f>
        <v>2126</v>
      </c>
      <c r="H17" s="10">
        <f>'octsep cfs'!F17</f>
        <v>2075</v>
      </c>
      <c r="I17" s="10">
        <f>'octsep cfs'!G17</f>
        <v>3031</v>
      </c>
      <c r="J17" s="10">
        <f>'octsep cfs'!H17</f>
        <v>9758</v>
      </c>
      <c r="K17" s="10">
        <f>'octsep cfs'!I17</f>
        <v>20067</v>
      </c>
      <c r="L17" s="10">
        <f>'octsep cfs'!J17</f>
        <v>13106</v>
      </c>
      <c r="M17" s="10">
        <f>'octsep cfs'!K17</f>
        <v>3931</v>
      </c>
      <c r="N17" s="6">
        <f t="shared" si="0"/>
        <v>5357.2931506849318</v>
      </c>
      <c r="O17" s="22" t="s">
        <v>29</v>
      </c>
    </row>
    <row r="18" spans="1:15" x14ac:dyDescent="0.2">
      <c r="A18" t="s">
        <v>58</v>
      </c>
      <c r="B18" s="10">
        <f>'octsep cfs'!L17</f>
        <v>1420</v>
      </c>
      <c r="C18" s="10">
        <f>'octsep cfs'!M17</f>
        <v>2954</v>
      </c>
      <c r="D18" s="10">
        <f>'octsep cfs'!B18</f>
        <v>5532</v>
      </c>
      <c r="E18" s="10">
        <f>'octsep cfs'!C18</f>
        <v>4690</v>
      </c>
      <c r="F18" s="10">
        <f>'octsep cfs'!D18</f>
        <v>8601</v>
      </c>
      <c r="G18" s="10">
        <f>'octsep cfs'!E18</f>
        <v>4043</v>
      </c>
      <c r="H18" s="10">
        <f>'octsep cfs'!F18</f>
        <v>3033</v>
      </c>
      <c r="I18" s="10">
        <f>'octsep cfs'!G18</f>
        <v>2500</v>
      </c>
      <c r="J18" s="10">
        <f>'octsep cfs'!H18</f>
        <v>15400</v>
      </c>
      <c r="K18" s="10">
        <f>'octsep cfs'!I18</f>
        <v>29670</v>
      </c>
      <c r="L18" s="10">
        <f>'octsep cfs'!J18</f>
        <v>31051</v>
      </c>
      <c r="M18" s="10">
        <f>'octsep cfs'!K18</f>
        <v>14681</v>
      </c>
      <c r="N18" s="6">
        <f t="shared" si="0"/>
        <v>10322.276712328767</v>
      </c>
      <c r="O18" s="22" t="s">
        <v>58</v>
      </c>
    </row>
    <row r="19" spans="1:15" x14ac:dyDescent="0.2">
      <c r="A19" t="s">
        <v>61</v>
      </c>
      <c r="B19" s="10">
        <f>'octsep cfs'!L18</f>
        <v>4127</v>
      </c>
      <c r="C19" s="10">
        <f>'octsep cfs'!M18</f>
        <v>2792</v>
      </c>
      <c r="D19" s="10">
        <f>'octsep cfs'!B19</f>
        <v>2578</v>
      </c>
      <c r="E19" s="10">
        <f>'octsep cfs'!C19</f>
        <v>3781</v>
      </c>
      <c r="F19" s="10">
        <f>'octsep cfs'!D19</f>
        <v>4325</v>
      </c>
      <c r="G19" s="10">
        <f>'octsep cfs'!E19</f>
        <v>3444</v>
      </c>
      <c r="H19" s="10">
        <f>'octsep cfs'!F19</f>
        <v>3113</v>
      </c>
      <c r="I19" s="10">
        <f>'octsep cfs'!G19</f>
        <v>3031</v>
      </c>
      <c r="J19" s="10">
        <f>'octsep cfs'!H19</f>
        <v>29807</v>
      </c>
      <c r="K19" s="10">
        <f>'octsep cfs'!I19</f>
        <v>32166</v>
      </c>
      <c r="L19" s="10">
        <f>'octsep cfs'!J19</f>
        <v>45689</v>
      </c>
      <c r="M19" s="10">
        <f>'octsep cfs'!K19</f>
        <v>24749</v>
      </c>
      <c r="N19" s="6">
        <f t="shared" si="0"/>
        <v>13304.805479452054</v>
      </c>
      <c r="O19" s="22" t="s">
        <v>61</v>
      </c>
    </row>
    <row r="20" spans="1:15" x14ac:dyDescent="0.2">
      <c r="A20" t="s">
        <v>83</v>
      </c>
      <c r="B20" s="10">
        <f>'octsep cfs'!L19</f>
        <v>5468</v>
      </c>
      <c r="C20" s="10">
        <f>'octsep cfs'!M19</f>
        <v>2612</v>
      </c>
      <c r="D20" s="10">
        <f>'octsep cfs'!B20</f>
        <v>3132</v>
      </c>
      <c r="E20" s="10">
        <f>'octsep cfs'!C20</f>
        <v>2842</v>
      </c>
      <c r="F20" s="10">
        <f>'octsep cfs'!D20</f>
        <v>2293</v>
      </c>
      <c r="G20" s="10">
        <f>'octsep cfs'!E20</f>
        <v>1915</v>
      </c>
      <c r="H20" s="10">
        <f>'octsep cfs'!F20</f>
        <v>1705</v>
      </c>
      <c r="I20" s="10">
        <f>'octsep cfs'!G20</f>
        <v>1947</v>
      </c>
      <c r="J20" s="10">
        <f>'octsep cfs'!H20</f>
        <v>6844</v>
      </c>
      <c r="K20" s="10">
        <f>'octsep cfs'!I20</f>
        <v>23593</v>
      </c>
      <c r="L20" s="10">
        <f>'octsep cfs'!J20</f>
        <v>17337</v>
      </c>
      <c r="M20" s="10">
        <f>'octsep cfs'!K20</f>
        <v>4850</v>
      </c>
      <c r="N20" s="6">
        <f t="shared" si="0"/>
        <v>6235.419178082192</v>
      </c>
      <c r="O20" s="22" t="s">
        <v>83</v>
      </c>
    </row>
    <row r="21" spans="1:15" x14ac:dyDescent="0.2">
      <c r="A21" t="s">
        <v>81</v>
      </c>
      <c r="B21" s="10">
        <f>'octsep cfs'!L20</f>
        <v>1948</v>
      </c>
      <c r="C21" s="10">
        <f>'octsep cfs'!M20</f>
        <v>1913</v>
      </c>
      <c r="D21" s="10">
        <f>'octsep cfs'!B21</f>
        <v>2687</v>
      </c>
      <c r="E21" s="10">
        <f>'octsep cfs'!C21</f>
        <v>2527</v>
      </c>
      <c r="F21" s="10">
        <f>'octsep cfs'!D21</f>
        <v>2305</v>
      </c>
      <c r="G21" s="10">
        <f>'octsep cfs'!E21</f>
        <v>2648</v>
      </c>
      <c r="H21" s="10">
        <f>'octsep cfs'!F21</f>
        <v>2449</v>
      </c>
      <c r="I21" s="10">
        <f>'octsep cfs'!G21</f>
        <v>2667</v>
      </c>
      <c r="J21" s="10">
        <f>'octsep cfs'!H21</f>
        <v>5075</v>
      </c>
      <c r="K21" s="10">
        <f>'octsep cfs'!I21</f>
        <v>33135</v>
      </c>
      <c r="L21" s="10">
        <f>'octsep cfs'!J21</f>
        <v>34117</v>
      </c>
      <c r="M21" s="10">
        <f>'octsep cfs'!K21</f>
        <v>11720</v>
      </c>
      <c r="N21" s="6">
        <f t="shared" si="0"/>
        <v>8624.4986301369863</v>
      </c>
      <c r="O21" s="22" t="s">
        <v>81</v>
      </c>
    </row>
    <row r="22" spans="1:15" x14ac:dyDescent="0.2">
      <c r="A22" t="s">
        <v>62</v>
      </c>
      <c r="B22" s="10">
        <f>'octsep cfs'!L21</f>
        <v>2709</v>
      </c>
      <c r="C22" s="10">
        <f>'octsep cfs'!M21</f>
        <v>2216</v>
      </c>
      <c r="D22" s="10">
        <f>'octsep cfs'!B22</f>
        <v>3427</v>
      </c>
      <c r="E22" s="10">
        <f>'octsep cfs'!C22</f>
        <v>5744</v>
      </c>
      <c r="F22" s="10">
        <f>'octsep cfs'!D22</f>
        <v>4360</v>
      </c>
      <c r="G22" s="10">
        <f>'octsep cfs'!E22</f>
        <v>3448</v>
      </c>
      <c r="H22" s="10">
        <f>'octsep cfs'!F22</f>
        <v>3243</v>
      </c>
      <c r="I22" s="10">
        <f>'octsep cfs'!G22</f>
        <v>4381</v>
      </c>
      <c r="J22" s="10">
        <f>'octsep cfs'!H22</f>
        <v>20597</v>
      </c>
      <c r="K22" s="10">
        <f>'octsep cfs'!I22</f>
        <v>45370</v>
      </c>
      <c r="L22" s="10">
        <f>'octsep cfs'!J22</f>
        <v>36013</v>
      </c>
      <c r="M22" s="10">
        <f>'octsep cfs'!K22</f>
        <v>13167</v>
      </c>
      <c r="N22" s="6">
        <f t="shared" si="0"/>
        <v>12083.906849315068</v>
      </c>
      <c r="O22" s="22" t="s">
        <v>62</v>
      </c>
    </row>
    <row r="23" spans="1:15" x14ac:dyDescent="0.2">
      <c r="A23" t="s">
        <v>65</v>
      </c>
      <c r="B23" s="10">
        <f>'octsep cfs'!L22</f>
        <v>3961</v>
      </c>
      <c r="C23" s="10">
        <f>'octsep cfs'!M22</f>
        <v>2942</v>
      </c>
      <c r="D23" s="10">
        <f>'octsep cfs'!B23</f>
        <v>5043</v>
      </c>
      <c r="E23" s="10">
        <f>'octsep cfs'!C23</f>
        <v>5064</v>
      </c>
      <c r="F23" s="10">
        <f>'octsep cfs'!D23</f>
        <v>5516</v>
      </c>
      <c r="G23" s="10">
        <f>'octsep cfs'!E23</f>
        <v>3825</v>
      </c>
      <c r="H23" s="10">
        <f>'octsep cfs'!F23</f>
        <v>4300</v>
      </c>
      <c r="I23" s="10">
        <f>'octsep cfs'!G23</f>
        <v>5973</v>
      </c>
      <c r="J23" s="10">
        <f>'octsep cfs'!H23</f>
        <v>19418</v>
      </c>
      <c r="K23" s="10">
        <f>'octsep cfs'!I23</f>
        <v>54345</v>
      </c>
      <c r="L23" s="10">
        <f>'octsep cfs'!J23</f>
        <v>37714</v>
      </c>
      <c r="M23" s="10">
        <f>'octsep cfs'!K23</f>
        <v>13084</v>
      </c>
      <c r="N23" s="6">
        <f t="shared" si="0"/>
        <v>13475.882191780822</v>
      </c>
      <c r="O23" s="22" t="s">
        <v>65</v>
      </c>
    </row>
    <row r="24" spans="1:15" x14ac:dyDescent="0.2">
      <c r="A24" t="s">
        <v>42</v>
      </c>
      <c r="B24" s="10">
        <f>'octsep cfs'!L23</f>
        <v>5576</v>
      </c>
      <c r="C24" s="10">
        <f>'octsep cfs'!M23</f>
        <v>4287</v>
      </c>
      <c r="D24" s="10">
        <f>'octsep cfs'!B24</f>
        <v>10033</v>
      </c>
      <c r="E24" s="10">
        <f>'octsep cfs'!C24</f>
        <v>6468</v>
      </c>
      <c r="F24" s="10">
        <f>'octsep cfs'!D24</f>
        <v>4134</v>
      </c>
      <c r="G24" s="10">
        <f>'octsep cfs'!E24</f>
        <v>4008</v>
      </c>
      <c r="H24" s="10">
        <f>'octsep cfs'!F24</f>
        <v>3353</v>
      </c>
      <c r="I24" s="10">
        <f>'octsep cfs'!G24</f>
        <v>3267</v>
      </c>
      <c r="J24" s="10">
        <f>'octsep cfs'!H24</f>
        <v>13255</v>
      </c>
      <c r="K24" s="10">
        <f>'octsep cfs'!I24</f>
        <v>53528</v>
      </c>
      <c r="L24" s="10">
        <f>'octsep cfs'!J24</f>
        <v>48817</v>
      </c>
      <c r="M24" s="10">
        <f>'octsep cfs'!K24</f>
        <v>12638</v>
      </c>
      <c r="N24" s="6">
        <f t="shared" si="0"/>
        <v>14157.254794520548</v>
      </c>
      <c r="O24" s="22" t="s">
        <v>42</v>
      </c>
    </row>
    <row r="25" spans="1:15" x14ac:dyDescent="0.2">
      <c r="A25" t="s">
        <v>87</v>
      </c>
      <c r="B25" s="10">
        <f>'octsep cfs'!L24</f>
        <v>6781</v>
      </c>
      <c r="C25" s="10">
        <f>'octsep cfs'!M24</f>
        <v>2878</v>
      </c>
      <c r="D25" s="10">
        <f>'octsep cfs'!B25</f>
        <v>2536</v>
      </c>
      <c r="E25" s="10">
        <f>'octsep cfs'!C25</f>
        <v>2583</v>
      </c>
      <c r="F25" s="10">
        <f>'octsep cfs'!D25</f>
        <v>2241</v>
      </c>
      <c r="G25" s="10">
        <f>'octsep cfs'!E25</f>
        <v>2106</v>
      </c>
      <c r="H25" s="10">
        <f>'octsep cfs'!F25</f>
        <v>2624</v>
      </c>
      <c r="I25" s="10">
        <f>'octsep cfs'!G25</f>
        <v>3260</v>
      </c>
      <c r="J25" s="10">
        <f>'octsep cfs'!H25</f>
        <v>16012</v>
      </c>
      <c r="K25" s="10">
        <f>'octsep cfs'!I25</f>
        <v>45332</v>
      </c>
      <c r="L25" s="10">
        <f>'octsep cfs'!J25</f>
        <v>26462</v>
      </c>
      <c r="M25" s="10">
        <f>'octsep cfs'!K25</f>
        <v>7694</v>
      </c>
      <c r="N25" s="6">
        <f t="shared" si="0"/>
        <v>10082.115068493151</v>
      </c>
      <c r="O25" s="22" t="s">
        <v>87</v>
      </c>
    </row>
    <row r="26" spans="1:15" x14ac:dyDescent="0.2">
      <c r="A26" t="s">
        <v>55</v>
      </c>
      <c r="B26" s="10">
        <f>'octsep cfs'!L25</f>
        <v>3276</v>
      </c>
      <c r="C26" s="10">
        <f>'octsep cfs'!M25</f>
        <v>2374</v>
      </c>
      <c r="D26" s="10">
        <f>'octsep cfs'!B26</f>
        <v>2691</v>
      </c>
      <c r="E26" s="10">
        <f>'octsep cfs'!C26</f>
        <v>5332</v>
      </c>
      <c r="F26" s="10">
        <f>'octsep cfs'!D26</f>
        <v>4977</v>
      </c>
      <c r="G26" s="10">
        <f>'octsep cfs'!E26</f>
        <v>3614</v>
      </c>
      <c r="H26" s="10">
        <f>'octsep cfs'!F26</f>
        <v>3679</v>
      </c>
      <c r="I26" s="10">
        <f>'octsep cfs'!G26</f>
        <v>5333</v>
      </c>
      <c r="J26" s="10">
        <f>'octsep cfs'!H26</f>
        <v>11464</v>
      </c>
      <c r="K26" s="10">
        <f>'octsep cfs'!I26</f>
        <v>36901</v>
      </c>
      <c r="L26" s="10">
        <f>'octsep cfs'!J26</f>
        <v>60001</v>
      </c>
      <c r="M26" s="10">
        <f>'octsep cfs'!K26</f>
        <v>31914</v>
      </c>
      <c r="N26" s="6">
        <f t="shared" si="0"/>
        <v>14323.364383561644</v>
      </c>
      <c r="O26" s="22" t="s">
        <v>55</v>
      </c>
    </row>
    <row r="27" spans="1:15" x14ac:dyDescent="0.2">
      <c r="A27" t="s">
        <v>82</v>
      </c>
      <c r="B27" s="10">
        <f>'octsep cfs'!L26</f>
        <v>8818</v>
      </c>
      <c r="C27" s="10">
        <f>'octsep cfs'!M26</f>
        <v>3505</v>
      </c>
      <c r="D27" s="10">
        <f>'octsep cfs'!B27</f>
        <v>7515</v>
      </c>
      <c r="E27" s="10">
        <f>'octsep cfs'!C27</f>
        <v>8244</v>
      </c>
      <c r="F27" s="10">
        <f>'octsep cfs'!D27</f>
        <v>9035</v>
      </c>
      <c r="G27" s="10">
        <f>'octsep cfs'!E27</f>
        <v>6621</v>
      </c>
      <c r="H27" s="10">
        <f>'octsep cfs'!F27</f>
        <v>8343</v>
      </c>
      <c r="I27" s="10">
        <f>'octsep cfs'!G27</f>
        <v>4754</v>
      </c>
      <c r="J27" s="10">
        <f>'octsep cfs'!H27</f>
        <v>16999</v>
      </c>
      <c r="K27" s="10">
        <f>'octsep cfs'!I27</f>
        <v>52946</v>
      </c>
      <c r="L27" s="10">
        <f>'octsep cfs'!J27</f>
        <v>37975</v>
      </c>
      <c r="M27" s="10">
        <f>'octsep cfs'!K27</f>
        <v>24488</v>
      </c>
      <c r="N27" s="6">
        <f t="shared" si="0"/>
        <v>15821.317808219179</v>
      </c>
      <c r="O27" s="22" t="s">
        <v>82</v>
      </c>
    </row>
    <row r="28" spans="1:15" x14ac:dyDescent="0.2">
      <c r="A28" t="s">
        <v>86</v>
      </c>
      <c r="B28" s="10">
        <f>'octsep cfs'!L27</f>
        <v>6614</v>
      </c>
      <c r="C28" s="10">
        <f>'octsep cfs'!M27</f>
        <v>6401</v>
      </c>
      <c r="D28" s="10">
        <f>'octsep cfs'!B28</f>
        <v>10990</v>
      </c>
      <c r="E28" s="10">
        <f>'octsep cfs'!C28</f>
        <v>6655</v>
      </c>
      <c r="F28" s="10">
        <f>'octsep cfs'!D28</f>
        <v>4724</v>
      </c>
      <c r="G28" s="10">
        <f>'octsep cfs'!E28</f>
        <v>3939</v>
      </c>
      <c r="H28" s="10">
        <f>'octsep cfs'!F28</f>
        <v>4067</v>
      </c>
      <c r="I28" s="10">
        <f>'octsep cfs'!G28</f>
        <v>3358</v>
      </c>
      <c r="J28" s="10">
        <f>'octsep cfs'!H28</f>
        <v>23433</v>
      </c>
      <c r="K28" s="10">
        <f>'octsep cfs'!I28</f>
        <v>45268</v>
      </c>
      <c r="L28" s="10">
        <f>'octsep cfs'!J28</f>
        <v>29159</v>
      </c>
      <c r="M28" s="10">
        <f>'octsep cfs'!K28</f>
        <v>11030</v>
      </c>
      <c r="N28" s="6">
        <f t="shared" si="0"/>
        <v>13005.284931506849</v>
      </c>
      <c r="O28" s="22" t="s">
        <v>86</v>
      </c>
    </row>
    <row r="29" spans="1:15" x14ac:dyDescent="0.2">
      <c r="A29" t="s">
        <v>89</v>
      </c>
      <c r="B29" s="10">
        <f>'octsep cfs'!L28</f>
        <v>3916</v>
      </c>
      <c r="C29" s="10">
        <f>'octsep cfs'!M28</f>
        <v>2517</v>
      </c>
      <c r="D29" s="10">
        <f>'octsep cfs'!B29</f>
        <v>1997</v>
      </c>
      <c r="E29" s="10">
        <f>'octsep cfs'!C29</f>
        <v>1672</v>
      </c>
      <c r="F29" s="10">
        <f>'octsep cfs'!D29</f>
        <v>1916</v>
      </c>
      <c r="G29" s="10">
        <f>'octsep cfs'!E29</f>
        <v>4063</v>
      </c>
      <c r="H29" s="10">
        <f>'octsep cfs'!F29</f>
        <v>4050</v>
      </c>
      <c r="I29" s="10">
        <f>'octsep cfs'!G29</f>
        <v>3402</v>
      </c>
      <c r="J29" s="10">
        <f>'octsep cfs'!H29</f>
        <v>10299</v>
      </c>
      <c r="K29" s="10">
        <f>'octsep cfs'!I29</f>
        <v>33813</v>
      </c>
      <c r="L29" s="10">
        <f>'octsep cfs'!J29</f>
        <v>53203</v>
      </c>
      <c r="M29" s="10">
        <f>'octsep cfs'!K29</f>
        <v>19577</v>
      </c>
      <c r="N29" s="6">
        <f t="shared" si="0"/>
        <v>11707.764383561644</v>
      </c>
      <c r="O29" s="22" t="s">
        <v>89</v>
      </c>
    </row>
    <row r="30" spans="1:15" x14ac:dyDescent="0.2">
      <c r="A30" t="s">
        <v>38</v>
      </c>
      <c r="B30" s="10">
        <f>'octsep cfs'!L29</f>
        <v>5194</v>
      </c>
      <c r="C30" s="10">
        <f>'octsep cfs'!M29</f>
        <v>2446</v>
      </c>
      <c r="D30" s="10">
        <f>'octsep cfs'!B30</f>
        <v>2214</v>
      </c>
      <c r="E30" s="10">
        <f>'octsep cfs'!C30</f>
        <v>2784</v>
      </c>
      <c r="F30" s="10">
        <f>'octsep cfs'!D30</f>
        <v>2800</v>
      </c>
      <c r="G30" s="10">
        <f>'octsep cfs'!E30</f>
        <v>2895</v>
      </c>
      <c r="H30" s="10">
        <f>'octsep cfs'!F30</f>
        <v>3404</v>
      </c>
      <c r="I30" s="10">
        <f>'octsep cfs'!G30</f>
        <v>3816</v>
      </c>
      <c r="J30" s="10">
        <f>'octsep cfs'!H30</f>
        <v>8950</v>
      </c>
      <c r="K30" s="10">
        <f>'octsep cfs'!I30</f>
        <v>54810</v>
      </c>
      <c r="L30" s="10">
        <f>'octsep cfs'!J30</f>
        <v>49781</v>
      </c>
      <c r="M30" s="10">
        <f>'octsep cfs'!K30</f>
        <v>32583</v>
      </c>
      <c r="N30" s="6">
        <f t="shared" si="0"/>
        <v>14377.572602739727</v>
      </c>
      <c r="O30" s="22" t="s">
        <v>38</v>
      </c>
    </row>
    <row r="31" spans="1:15" x14ac:dyDescent="0.2">
      <c r="A31" t="s">
        <v>43</v>
      </c>
      <c r="B31" s="10">
        <f>'octsep cfs'!L30</f>
        <v>8310</v>
      </c>
      <c r="C31" s="10">
        <f>'octsep cfs'!M30</f>
        <v>5558</v>
      </c>
      <c r="D31" s="10">
        <f>'octsep cfs'!B31</f>
        <v>5217</v>
      </c>
      <c r="E31" s="10">
        <f>'octsep cfs'!C31</f>
        <v>5669</v>
      </c>
      <c r="F31" s="10">
        <f>'octsep cfs'!D31</f>
        <v>4074</v>
      </c>
      <c r="G31" s="10">
        <f>'octsep cfs'!E31</f>
        <v>3283</v>
      </c>
      <c r="H31" s="10">
        <f>'octsep cfs'!F31</f>
        <v>3271</v>
      </c>
      <c r="I31" s="10">
        <f>'octsep cfs'!G31</f>
        <v>2008</v>
      </c>
      <c r="J31" s="10">
        <f>'octsep cfs'!H31</f>
        <v>5361</v>
      </c>
      <c r="K31" s="10">
        <f>'octsep cfs'!I31</f>
        <v>26347</v>
      </c>
      <c r="L31" s="10">
        <f>'octsep cfs'!J31</f>
        <v>48649</v>
      </c>
      <c r="M31" s="10">
        <f>'octsep cfs'!K31</f>
        <v>20447</v>
      </c>
      <c r="N31" s="6">
        <f t="shared" si="0"/>
        <v>11531.408219178082</v>
      </c>
      <c r="O31" s="22" t="s">
        <v>43</v>
      </c>
    </row>
    <row r="32" spans="1:15" x14ac:dyDescent="0.2">
      <c r="A32" t="s">
        <v>84</v>
      </c>
      <c r="B32" s="10">
        <f>'octsep cfs'!L31</f>
        <v>5042</v>
      </c>
      <c r="C32" s="10">
        <f>'octsep cfs'!M31</f>
        <v>2701</v>
      </c>
      <c r="D32" s="10">
        <f>'octsep cfs'!B32</f>
        <v>6502</v>
      </c>
      <c r="E32" s="10">
        <f>'octsep cfs'!C32</f>
        <v>6955</v>
      </c>
      <c r="F32" s="10">
        <f>'octsep cfs'!D32</f>
        <v>5680</v>
      </c>
      <c r="G32" s="10">
        <f>'octsep cfs'!E32</f>
        <v>4662</v>
      </c>
      <c r="H32" s="10">
        <f>'octsep cfs'!F32</f>
        <v>3311</v>
      </c>
      <c r="I32" s="10">
        <f>'octsep cfs'!G32</f>
        <v>3809</v>
      </c>
      <c r="J32" s="10">
        <f>'octsep cfs'!H32</f>
        <v>17791</v>
      </c>
      <c r="K32" s="10">
        <f>'octsep cfs'!I32</f>
        <v>51104</v>
      </c>
      <c r="L32" s="10">
        <f>'octsep cfs'!J32</f>
        <v>48960</v>
      </c>
      <c r="M32" s="10">
        <f>'octsep cfs'!K32</f>
        <v>15244</v>
      </c>
      <c r="N32" s="6">
        <f t="shared" si="0"/>
        <v>14351.372602739726</v>
      </c>
      <c r="O32" s="22" t="s">
        <v>84</v>
      </c>
    </row>
    <row r="33" spans="1:15" x14ac:dyDescent="0.2">
      <c r="A33" t="s">
        <v>36</v>
      </c>
      <c r="B33" s="10">
        <f>'octsep cfs'!L32</f>
        <v>5214</v>
      </c>
      <c r="C33" s="10">
        <f>'octsep cfs'!M32</f>
        <v>3249</v>
      </c>
      <c r="D33" s="10">
        <f>'octsep cfs'!B33</f>
        <v>3909</v>
      </c>
      <c r="E33" s="10">
        <f>'octsep cfs'!C33</f>
        <v>3824</v>
      </c>
      <c r="F33" s="10">
        <f>'octsep cfs'!D33</f>
        <v>4063</v>
      </c>
      <c r="G33" s="10">
        <f>'octsep cfs'!E33</f>
        <v>2847</v>
      </c>
      <c r="H33" s="10">
        <f>'octsep cfs'!F33</f>
        <v>3147</v>
      </c>
      <c r="I33" s="10">
        <f>'octsep cfs'!G33</f>
        <v>3692</v>
      </c>
      <c r="J33" s="10">
        <f>'octsep cfs'!H33</f>
        <v>9031</v>
      </c>
      <c r="K33" s="10">
        <f>'octsep cfs'!I33</f>
        <v>53739</v>
      </c>
      <c r="L33" s="10">
        <f>'octsep cfs'!J33</f>
        <v>31216</v>
      </c>
      <c r="M33" s="10">
        <f>'octsep cfs'!K33</f>
        <v>8571</v>
      </c>
      <c r="N33" s="6">
        <f t="shared" si="0"/>
        <v>11098.08493150685</v>
      </c>
      <c r="O33" s="22" t="s">
        <v>36</v>
      </c>
    </row>
    <row r="34" spans="1:15" x14ac:dyDescent="0.2">
      <c r="A34" t="s">
        <v>70</v>
      </c>
      <c r="B34" s="10">
        <f>'octsep cfs'!L33</f>
        <v>2954</v>
      </c>
      <c r="C34" s="10">
        <f>'octsep cfs'!M33</f>
        <v>1808</v>
      </c>
      <c r="D34" s="10">
        <f>'octsep cfs'!B34</f>
        <v>2574</v>
      </c>
      <c r="E34" s="10">
        <f>'octsep cfs'!C34</f>
        <v>2833</v>
      </c>
      <c r="F34" s="10">
        <f>'octsep cfs'!D34</f>
        <v>2513</v>
      </c>
      <c r="G34" s="10">
        <f>'octsep cfs'!E34</f>
        <v>2544</v>
      </c>
      <c r="H34" s="10">
        <f>'octsep cfs'!F34</f>
        <v>3106</v>
      </c>
      <c r="I34" s="10">
        <f>'octsep cfs'!G34</f>
        <v>3178</v>
      </c>
      <c r="J34" s="10">
        <f>'octsep cfs'!H34</f>
        <v>10521</v>
      </c>
      <c r="K34" s="10">
        <f>'octsep cfs'!I34</f>
        <v>48853</v>
      </c>
      <c r="L34" s="10">
        <f>'octsep cfs'!J34</f>
        <v>25692</v>
      </c>
      <c r="M34" s="10">
        <f>'octsep cfs'!K34</f>
        <v>7321</v>
      </c>
      <c r="N34" s="6">
        <f t="shared" si="0"/>
        <v>9535.9863013698632</v>
      </c>
      <c r="O34" s="22" t="s">
        <v>70</v>
      </c>
    </row>
    <row r="35" spans="1:15" x14ac:dyDescent="0.2">
      <c r="A35" t="s">
        <v>80</v>
      </c>
      <c r="B35" s="10">
        <f>'octsep cfs'!L34</f>
        <v>2701</v>
      </c>
      <c r="C35" s="10">
        <f>'octsep cfs'!M34</f>
        <v>2706</v>
      </c>
      <c r="D35" s="10">
        <f>'octsep cfs'!B35</f>
        <v>4836</v>
      </c>
      <c r="E35" s="10">
        <f>'octsep cfs'!C35</f>
        <v>7108</v>
      </c>
      <c r="F35" s="10">
        <f>'octsep cfs'!D35</f>
        <v>7618</v>
      </c>
      <c r="G35" s="10">
        <f>'octsep cfs'!E35</f>
        <v>6990</v>
      </c>
      <c r="H35" s="10">
        <f>'octsep cfs'!F35</f>
        <v>5446</v>
      </c>
      <c r="I35" s="10">
        <f>'octsep cfs'!G35</f>
        <v>4391</v>
      </c>
      <c r="J35" s="10">
        <f>'octsep cfs'!H35</f>
        <v>18593</v>
      </c>
      <c r="K35" s="10">
        <f>'octsep cfs'!I35</f>
        <v>39085</v>
      </c>
      <c r="L35" s="10">
        <f>'octsep cfs'!J35</f>
        <v>66997</v>
      </c>
      <c r="M35" s="10">
        <f>'octsep cfs'!K35</f>
        <v>23720</v>
      </c>
      <c r="N35" s="6">
        <f t="shared" si="0"/>
        <v>15847.065753424658</v>
      </c>
      <c r="O35" s="22" t="s">
        <v>80</v>
      </c>
    </row>
    <row r="36" spans="1:15" x14ac:dyDescent="0.2">
      <c r="A36" t="s">
        <v>59</v>
      </c>
      <c r="B36" s="10">
        <f>'octsep cfs'!L35</f>
        <v>6510</v>
      </c>
      <c r="C36" s="10">
        <f>'octsep cfs'!M35</f>
        <v>8194</v>
      </c>
      <c r="D36" s="10">
        <f>'octsep cfs'!B36</f>
        <v>13811</v>
      </c>
      <c r="E36" s="10">
        <f>'octsep cfs'!C36</f>
        <v>10787</v>
      </c>
      <c r="F36" s="10">
        <f>'octsep cfs'!D36</f>
        <v>7104</v>
      </c>
      <c r="G36" s="10">
        <f>'octsep cfs'!E36</f>
        <v>4732</v>
      </c>
      <c r="H36" s="10">
        <f>'octsep cfs'!F36</f>
        <v>4025</v>
      </c>
      <c r="I36" s="10">
        <f>'octsep cfs'!G36</f>
        <v>6935</v>
      </c>
      <c r="J36" s="10">
        <f>'octsep cfs'!H36</f>
        <v>20547</v>
      </c>
      <c r="K36" s="10">
        <f>'octsep cfs'!I36</f>
        <v>29954</v>
      </c>
      <c r="L36" s="10">
        <f>'octsep cfs'!J36</f>
        <v>46320</v>
      </c>
      <c r="M36" s="10">
        <f>'octsep cfs'!K36</f>
        <v>16146</v>
      </c>
      <c r="N36" s="6">
        <f t="shared" si="0"/>
        <v>14600.252054794521</v>
      </c>
      <c r="O36" s="22" t="s">
        <v>59</v>
      </c>
    </row>
    <row r="37" spans="1:15" x14ac:dyDescent="0.2">
      <c r="A37" t="s">
        <v>54</v>
      </c>
      <c r="B37" s="10">
        <f>'octsep cfs'!L36</f>
        <v>5638</v>
      </c>
      <c r="C37" s="10">
        <f>'octsep cfs'!M36</f>
        <v>3312</v>
      </c>
      <c r="D37" s="10">
        <f>'octsep cfs'!B37</f>
        <v>2853</v>
      </c>
      <c r="E37" s="10">
        <f>'octsep cfs'!C37</f>
        <v>3630</v>
      </c>
      <c r="F37" s="10">
        <f>'octsep cfs'!D37</f>
        <v>2784</v>
      </c>
      <c r="G37" s="10">
        <f>'octsep cfs'!E37</f>
        <v>2589</v>
      </c>
      <c r="H37" s="10">
        <f>'octsep cfs'!F37</f>
        <v>5137</v>
      </c>
      <c r="I37" s="10">
        <f>'octsep cfs'!G37</f>
        <v>5486</v>
      </c>
      <c r="J37" s="10">
        <f>'octsep cfs'!H37</f>
        <v>11753</v>
      </c>
      <c r="K37" s="10">
        <f>'octsep cfs'!I37</f>
        <v>45881</v>
      </c>
      <c r="L37" s="10">
        <f>'octsep cfs'!J37</f>
        <v>50641</v>
      </c>
      <c r="M37" s="10">
        <f>'octsep cfs'!K37</f>
        <v>9849</v>
      </c>
      <c r="N37" s="6">
        <f t="shared" si="0"/>
        <v>12469.578082191782</v>
      </c>
      <c r="O37" s="22" t="s">
        <v>54</v>
      </c>
    </row>
    <row r="38" spans="1:15" x14ac:dyDescent="0.2">
      <c r="A38" t="s">
        <v>69</v>
      </c>
      <c r="B38" s="10">
        <f>'octsep cfs'!L37</f>
        <v>3728</v>
      </c>
      <c r="C38" s="10">
        <f>'octsep cfs'!M37</f>
        <v>2994</v>
      </c>
      <c r="D38" s="10">
        <f>'octsep cfs'!B38</f>
        <v>4620</v>
      </c>
      <c r="E38" s="10">
        <f>'octsep cfs'!C38</f>
        <v>3870</v>
      </c>
      <c r="F38" s="10">
        <f>'octsep cfs'!D38</f>
        <v>2951</v>
      </c>
      <c r="G38" s="10">
        <f>'octsep cfs'!E38</f>
        <v>2759</v>
      </c>
      <c r="H38" s="10">
        <f>'octsep cfs'!F38</f>
        <v>4190</v>
      </c>
      <c r="I38" s="10">
        <f>'octsep cfs'!G38</f>
        <v>3320</v>
      </c>
      <c r="J38" s="10">
        <f>'octsep cfs'!H38</f>
        <v>21506</v>
      </c>
      <c r="K38" s="10">
        <f>'octsep cfs'!I38</f>
        <v>39263</v>
      </c>
      <c r="L38" s="10">
        <f>'octsep cfs'!J38</f>
        <v>37753</v>
      </c>
      <c r="M38" s="10">
        <f>'octsep cfs'!K38</f>
        <v>11659</v>
      </c>
      <c r="N38" s="6">
        <f t="shared" si="0"/>
        <v>11557.013698630137</v>
      </c>
      <c r="O38" s="22" t="s">
        <v>69</v>
      </c>
    </row>
    <row r="39" spans="1:15" x14ac:dyDescent="0.2">
      <c r="A39" t="s">
        <v>33</v>
      </c>
      <c r="B39" s="10">
        <f>'octsep cfs'!L38</f>
        <v>4477</v>
      </c>
      <c r="C39" s="10">
        <f>'octsep cfs'!M38</f>
        <v>2887</v>
      </c>
      <c r="D39" s="10">
        <f>'octsep cfs'!B39</f>
        <v>4733</v>
      </c>
      <c r="E39" s="10">
        <f>'octsep cfs'!C39</f>
        <v>5503</v>
      </c>
      <c r="F39" s="10">
        <f>'octsep cfs'!D39</f>
        <v>5411</v>
      </c>
      <c r="G39" s="10">
        <f>'octsep cfs'!E39</f>
        <v>3868</v>
      </c>
      <c r="H39" s="10">
        <f>'octsep cfs'!F39</f>
        <v>6303</v>
      </c>
      <c r="I39" s="10">
        <f>'octsep cfs'!G39</f>
        <v>4960</v>
      </c>
      <c r="J39" s="10">
        <f>'octsep cfs'!H39</f>
        <v>11054</v>
      </c>
      <c r="K39" s="10">
        <f>'octsep cfs'!I39</f>
        <v>29089</v>
      </c>
      <c r="L39" s="10">
        <f>'octsep cfs'!J39</f>
        <v>32756</v>
      </c>
      <c r="M39" s="10">
        <f>'octsep cfs'!K39</f>
        <v>14353</v>
      </c>
      <c r="N39" s="6">
        <f t="shared" si="0"/>
        <v>10455.082191780823</v>
      </c>
      <c r="O39" s="22" t="s">
        <v>33</v>
      </c>
    </row>
    <row r="40" spans="1:15" x14ac:dyDescent="0.2">
      <c r="A40" t="s">
        <v>78</v>
      </c>
      <c r="B40" s="10">
        <f>'octsep cfs'!L39</f>
        <v>4084</v>
      </c>
      <c r="C40" s="10">
        <f>'octsep cfs'!M39</f>
        <v>3205</v>
      </c>
      <c r="D40" s="10">
        <f>'octsep cfs'!B40</f>
        <v>2258</v>
      </c>
      <c r="E40" s="10">
        <f>'octsep cfs'!C40</f>
        <v>2390</v>
      </c>
      <c r="F40" s="10">
        <f>'octsep cfs'!D40</f>
        <v>2710</v>
      </c>
      <c r="G40" s="10">
        <f>'octsep cfs'!E40</f>
        <v>2602</v>
      </c>
      <c r="H40" s="10">
        <f>'octsep cfs'!F40</f>
        <v>2491</v>
      </c>
      <c r="I40" s="10">
        <f>'octsep cfs'!G40</f>
        <v>2637</v>
      </c>
      <c r="J40" s="10">
        <f>'octsep cfs'!H40</f>
        <v>6590</v>
      </c>
      <c r="K40" s="10">
        <f>'octsep cfs'!I40</f>
        <v>36592</v>
      </c>
      <c r="L40" s="10">
        <f>'octsep cfs'!J40</f>
        <v>68600</v>
      </c>
      <c r="M40" s="10">
        <f>'octsep cfs'!K40</f>
        <v>20273</v>
      </c>
      <c r="N40" s="6">
        <f t="shared" si="0"/>
        <v>12874.339726027398</v>
      </c>
      <c r="O40" s="22" t="s">
        <v>78</v>
      </c>
    </row>
    <row r="41" spans="1:15" x14ac:dyDescent="0.2">
      <c r="A41" t="s">
        <v>48</v>
      </c>
      <c r="B41" s="10">
        <f>'octsep cfs'!L40</f>
        <v>5909</v>
      </c>
      <c r="C41" s="10">
        <f>'octsep cfs'!M40</f>
        <v>5811</v>
      </c>
      <c r="D41" s="10">
        <f>'octsep cfs'!B41</f>
        <v>5494</v>
      </c>
      <c r="E41" s="10">
        <f>'octsep cfs'!C41</f>
        <v>4722</v>
      </c>
      <c r="F41" s="10">
        <f>'octsep cfs'!D41</f>
        <v>5790</v>
      </c>
      <c r="G41" s="10">
        <f>'octsep cfs'!E41</f>
        <v>4870</v>
      </c>
      <c r="H41" s="10">
        <f>'octsep cfs'!F41</f>
        <v>4646</v>
      </c>
      <c r="I41" s="10">
        <f>'octsep cfs'!G41</f>
        <v>5096</v>
      </c>
      <c r="J41" s="10">
        <f>'octsep cfs'!H41</f>
        <v>18068</v>
      </c>
      <c r="K41" s="10">
        <f>'octsep cfs'!I41</f>
        <v>42866</v>
      </c>
      <c r="L41" s="10">
        <f>'octsep cfs'!J41</f>
        <v>56190</v>
      </c>
      <c r="M41" s="10">
        <f>'octsep cfs'!K41</f>
        <v>19629</v>
      </c>
      <c r="N41" s="6">
        <f t="shared" si="0"/>
        <v>14939.978082191781</v>
      </c>
      <c r="O41" s="23" t="s">
        <v>48</v>
      </c>
    </row>
    <row r="42" spans="1:15" x14ac:dyDescent="0.2">
      <c r="A42" t="s">
        <v>60</v>
      </c>
      <c r="B42" s="10">
        <f>'octsep cfs'!L41</f>
        <v>7784</v>
      </c>
      <c r="C42" s="10">
        <f>'octsep cfs'!M41</f>
        <v>6985</v>
      </c>
      <c r="D42" s="10">
        <f>'octsep cfs'!B42</f>
        <v>5448</v>
      </c>
      <c r="E42" s="10">
        <f>'octsep cfs'!C42</f>
        <v>4442</v>
      </c>
      <c r="F42" s="10">
        <f>'octsep cfs'!D42</f>
        <v>3704</v>
      </c>
      <c r="G42" s="10">
        <f>'octsep cfs'!E42</f>
        <v>3315</v>
      </c>
      <c r="H42" s="10">
        <f>'octsep cfs'!F42</f>
        <v>3120</v>
      </c>
      <c r="I42" s="10">
        <f>'octsep cfs'!G42</f>
        <v>3538</v>
      </c>
      <c r="J42" s="10">
        <f>'octsep cfs'!H42</f>
        <v>15034</v>
      </c>
      <c r="K42" s="10">
        <f>'octsep cfs'!I42</f>
        <v>36513</v>
      </c>
      <c r="L42" s="10">
        <f>'octsep cfs'!J42</f>
        <v>40501</v>
      </c>
      <c r="M42" s="10">
        <f>'octsep cfs'!K42</f>
        <v>14327</v>
      </c>
      <c r="N42" s="6">
        <f t="shared" si="0"/>
        <v>12081.421917808218</v>
      </c>
      <c r="O42" s="23" t="s">
        <v>60</v>
      </c>
    </row>
    <row r="43" spans="1:15" x14ac:dyDescent="0.2">
      <c r="A43" t="s">
        <v>39</v>
      </c>
      <c r="B43" s="10">
        <f>'octsep cfs'!L42</f>
        <v>4379</v>
      </c>
      <c r="C43" s="10">
        <f>'octsep cfs'!M42</f>
        <v>3282</v>
      </c>
      <c r="D43" s="10">
        <f>'octsep cfs'!B43</f>
        <v>3079</v>
      </c>
      <c r="E43" s="10">
        <f>'octsep cfs'!C43</f>
        <v>4141</v>
      </c>
      <c r="F43" s="10">
        <f>'octsep cfs'!D43</f>
        <v>4499</v>
      </c>
      <c r="G43" s="10">
        <f>'octsep cfs'!E43</f>
        <v>4194</v>
      </c>
      <c r="H43" s="10">
        <f>'octsep cfs'!F43</f>
        <v>4739</v>
      </c>
      <c r="I43" s="10">
        <f>'octsep cfs'!G43</f>
        <v>3787</v>
      </c>
      <c r="J43" s="10">
        <f>'octsep cfs'!H43</f>
        <v>7441</v>
      </c>
      <c r="K43" s="10">
        <f>'octsep cfs'!I43</f>
        <v>39577</v>
      </c>
      <c r="L43" s="10">
        <f>'octsep cfs'!J43</f>
        <v>61289</v>
      </c>
      <c r="M43" s="10">
        <f>'octsep cfs'!K43</f>
        <v>19533</v>
      </c>
      <c r="N43" s="6">
        <f t="shared" si="0"/>
        <v>13336.356164383562</v>
      </c>
      <c r="O43" s="23" t="s">
        <v>39</v>
      </c>
    </row>
    <row r="44" spans="1:15" x14ac:dyDescent="0.2">
      <c r="A44" t="s">
        <v>52</v>
      </c>
      <c r="B44" s="10">
        <f>'octsep cfs'!L43</f>
        <v>4719</v>
      </c>
      <c r="C44" s="10">
        <f>'octsep cfs'!M43</f>
        <v>2573</v>
      </c>
      <c r="D44" s="10">
        <f>'octsep cfs'!B44</f>
        <v>3021</v>
      </c>
      <c r="E44" s="10">
        <f>'octsep cfs'!C44</f>
        <v>5140</v>
      </c>
      <c r="F44" s="10">
        <f>'octsep cfs'!D44</f>
        <v>3225</v>
      </c>
      <c r="G44" s="10">
        <f>'octsep cfs'!E44</f>
        <v>3150</v>
      </c>
      <c r="H44" s="10">
        <f>'octsep cfs'!F44</f>
        <v>4784</v>
      </c>
      <c r="I44" s="10">
        <f>'octsep cfs'!G44</f>
        <v>7202</v>
      </c>
      <c r="J44" s="10">
        <f>'octsep cfs'!H44</f>
        <v>6691</v>
      </c>
      <c r="K44" s="10">
        <f>'octsep cfs'!I44</f>
        <v>30813</v>
      </c>
      <c r="L44" s="10">
        <f>'octsep cfs'!J44</f>
        <v>39855</v>
      </c>
      <c r="M44" s="10">
        <f>'octsep cfs'!K44</f>
        <v>13692</v>
      </c>
      <c r="N44" s="6">
        <f t="shared" si="0"/>
        <v>10416.997260273973</v>
      </c>
      <c r="O44" s="23" t="s">
        <v>52</v>
      </c>
    </row>
    <row r="45" spans="1:15" x14ac:dyDescent="0.2">
      <c r="A45" t="s">
        <v>71</v>
      </c>
      <c r="B45" s="10">
        <f>'octsep cfs'!L44</f>
        <v>6381</v>
      </c>
      <c r="C45" s="10">
        <f>'octsep cfs'!M44</f>
        <v>9325</v>
      </c>
      <c r="D45" s="10">
        <f>'octsep cfs'!B45</f>
        <v>8993</v>
      </c>
      <c r="E45" s="10">
        <f>'octsep cfs'!C45</f>
        <v>7417</v>
      </c>
      <c r="F45" s="10">
        <f>'octsep cfs'!D45</f>
        <v>4883</v>
      </c>
      <c r="G45" s="10">
        <f>'octsep cfs'!E45</f>
        <v>5042</v>
      </c>
      <c r="H45" s="10">
        <f>'octsep cfs'!F45</f>
        <v>3767</v>
      </c>
      <c r="I45" s="10">
        <f>'octsep cfs'!G45</f>
        <v>3854</v>
      </c>
      <c r="J45" s="10">
        <f>'octsep cfs'!H45</f>
        <v>23243</v>
      </c>
      <c r="K45" s="10">
        <f>'octsep cfs'!I45</f>
        <v>39624</v>
      </c>
      <c r="L45" s="10">
        <f>'octsep cfs'!J45</f>
        <v>32080</v>
      </c>
      <c r="M45" s="10">
        <f>'octsep cfs'!K45</f>
        <v>14946</v>
      </c>
      <c r="N45" s="6">
        <f t="shared" si="0"/>
        <v>13322.846575342466</v>
      </c>
      <c r="O45" s="23" t="s">
        <v>71</v>
      </c>
    </row>
    <row r="46" spans="1:15" x14ac:dyDescent="0.2">
      <c r="A46" t="s">
        <v>88</v>
      </c>
      <c r="B46" s="10">
        <f>'octsep cfs'!L45</f>
        <v>4064</v>
      </c>
      <c r="C46" s="10">
        <f>'octsep cfs'!M45</f>
        <v>3054</v>
      </c>
      <c r="D46" s="10">
        <f>'octsep cfs'!B46</f>
        <v>3514</v>
      </c>
      <c r="E46" s="10">
        <f>'octsep cfs'!C46</f>
        <v>3047</v>
      </c>
      <c r="F46" s="10">
        <f>'octsep cfs'!D46</f>
        <v>2140</v>
      </c>
      <c r="G46" s="10">
        <f>'octsep cfs'!E46</f>
        <v>2909</v>
      </c>
      <c r="H46" s="10">
        <f>'octsep cfs'!F46</f>
        <v>2923</v>
      </c>
      <c r="I46" s="10">
        <f>'octsep cfs'!G46</f>
        <v>3162</v>
      </c>
      <c r="J46" s="10">
        <f>'octsep cfs'!H46</f>
        <v>4847</v>
      </c>
      <c r="K46" s="10">
        <f>'octsep cfs'!I46</f>
        <v>39362</v>
      </c>
      <c r="L46" s="10">
        <f>'octsep cfs'!J46</f>
        <v>49203</v>
      </c>
      <c r="M46" s="10">
        <f>'octsep cfs'!K46</f>
        <v>12265</v>
      </c>
      <c r="N46" s="6">
        <f t="shared" si="0"/>
        <v>10893.890410958904</v>
      </c>
      <c r="O46" s="23" t="s">
        <v>88</v>
      </c>
    </row>
    <row r="47" spans="1:15" x14ac:dyDescent="0.2">
      <c r="A47" t="s">
        <v>77</v>
      </c>
      <c r="B47" s="10">
        <f>'octsep cfs'!L46</f>
        <v>4408</v>
      </c>
      <c r="C47" s="10">
        <f>'octsep cfs'!M46</f>
        <v>2849</v>
      </c>
      <c r="D47" s="10">
        <f>'octsep cfs'!B47</f>
        <v>2889</v>
      </c>
      <c r="E47" s="10">
        <f>'octsep cfs'!C47</f>
        <v>3386</v>
      </c>
      <c r="F47" s="10">
        <f>'octsep cfs'!D47</f>
        <v>3444</v>
      </c>
      <c r="G47" s="10">
        <f>'octsep cfs'!E47</f>
        <v>4149</v>
      </c>
      <c r="H47" s="10">
        <f>'octsep cfs'!F47</f>
        <v>10971</v>
      </c>
      <c r="I47" s="10">
        <f>'octsep cfs'!G47</f>
        <v>4784</v>
      </c>
      <c r="J47" s="10">
        <f>'octsep cfs'!H47</f>
        <v>13853</v>
      </c>
      <c r="K47" s="10">
        <f>'octsep cfs'!I47</f>
        <v>53119</v>
      </c>
      <c r="L47" s="10">
        <f>'octsep cfs'!J47</f>
        <v>49090</v>
      </c>
      <c r="M47" s="10">
        <f>'octsep cfs'!K47</f>
        <v>19956</v>
      </c>
      <c r="N47" s="6">
        <f t="shared" si="0"/>
        <v>14404.786301369862</v>
      </c>
      <c r="O47" s="23" t="s">
        <v>77</v>
      </c>
    </row>
    <row r="48" spans="1:15" x14ac:dyDescent="0.2">
      <c r="A48" t="s">
        <v>37</v>
      </c>
      <c r="B48" s="10">
        <f>'octsep cfs'!L47</f>
        <v>6729</v>
      </c>
      <c r="C48" s="10">
        <f>'octsep cfs'!M47</f>
        <v>2984</v>
      </c>
      <c r="D48" s="10">
        <f>'octsep cfs'!B48</f>
        <v>2898</v>
      </c>
      <c r="E48" s="10">
        <f>'octsep cfs'!C48</f>
        <v>3131</v>
      </c>
      <c r="F48" s="10">
        <f>'octsep cfs'!D48</f>
        <v>2671</v>
      </c>
      <c r="G48" s="10">
        <f>'octsep cfs'!E48</f>
        <v>2732</v>
      </c>
      <c r="H48" s="10">
        <f>'octsep cfs'!F48</f>
        <v>3594</v>
      </c>
      <c r="I48" s="10">
        <f>'octsep cfs'!G48</f>
        <v>11569</v>
      </c>
      <c r="J48" s="10">
        <f>'octsep cfs'!H48</f>
        <v>13021</v>
      </c>
      <c r="K48" s="10">
        <f>'octsep cfs'!I48</f>
        <v>45259</v>
      </c>
      <c r="L48" s="10">
        <f>'octsep cfs'!J48</f>
        <v>60842</v>
      </c>
      <c r="M48" s="10">
        <f>'octsep cfs'!K48</f>
        <v>20595</v>
      </c>
      <c r="N48" s="6">
        <f t="shared" si="0"/>
        <v>14701.410958904109</v>
      </c>
      <c r="O48" s="23" t="s">
        <v>37</v>
      </c>
    </row>
    <row r="49" spans="1:15" x14ac:dyDescent="0.2">
      <c r="A49" t="s">
        <v>85</v>
      </c>
      <c r="B49" s="10">
        <f>'octsep cfs'!L48</f>
        <v>7677</v>
      </c>
      <c r="C49" s="10">
        <f>'octsep cfs'!M48</f>
        <v>3941</v>
      </c>
      <c r="D49" s="10">
        <f>'octsep cfs'!B49</f>
        <v>3820</v>
      </c>
      <c r="E49" s="10">
        <f>'octsep cfs'!C49</f>
        <v>3180</v>
      </c>
      <c r="F49" s="10">
        <f>'octsep cfs'!D49</f>
        <v>3245</v>
      </c>
      <c r="G49" s="10">
        <f>'octsep cfs'!E49</f>
        <v>3482</v>
      </c>
      <c r="H49" s="10">
        <f>'octsep cfs'!F49</f>
        <v>2565</v>
      </c>
      <c r="I49" s="10">
        <f>'octsep cfs'!G49</f>
        <v>3261</v>
      </c>
      <c r="J49" s="10">
        <f>'octsep cfs'!H49</f>
        <v>7048</v>
      </c>
      <c r="K49" s="10">
        <f>'octsep cfs'!I49</f>
        <v>28136</v>
      </c>
      <c r="L49" s="10">
        <f>'octsep cfs'!J49</f>
        <v>28243</v>
      </c>
      <c r="M49" s="10">
        <f>'octsep cfs'!K49</f>
        <v>8238</v>
      </c>
      <c r="N49" s="6">
        <f t="shared" si="0"/>
        <v>8596.7369863013701</v>
      </c>
      <c r="O49" s="23" t="s">
        <v>85</v>
      </c>
    </row>
    <row r="50" spans="1:15" x14ac:dyDescent="0.2">
      <c r="A50" t="s">
        <v>49</v>
      </c>
      <c r="B50" s="10">
        <f>'octsep cfs'!L49</f>
        <v>2769</v>
      </c>
      <c r="C50" s="10">
        <f>'octsep cfs'!M49</f>
        <v>2186</v>
      </c>
      <c r="D50" s="10">
        <f>'octsep cfs'!B50</f>
        <v>2052</v>
      </c>
      <c r="E50" s="10">
        <f>'octsep cfs'!C50</f>
        <v>6672</v>
      </c>
      <c r="F50" s="10">
        <f>'octsep cfs'!D50</f>
        <v>5599</v>
      </c>
      <c r="G50" s="10">
        <f>'octsep cfs'!E50</f>
        <v>9657</v>
      </c>
      <c r="H50" s="10">
        <f>'octsep cfs'!F50</f>
        <v>5628</v>
      </c>
      <c r="I50" s="10">
        <f>'octsep cfs'!G50</f>
        <v>5258</v>
      </c>
      <c r="J50" s="10">
        <f>'octsep cfs'!H50</f>
        <v>18735</v>
      </c>
      <c r="K50" s="10">
        <f>'octsep cfs'!I50</f>
        <v>36366</v>
      </c>
      <c r="L50" s="10">
        <f>'octsep cfs'!J50</f>
        <v>73643</v>
      </c>
      <c r="M50" s="10">
        <f>'octsep cfs'!K50</f>
        <v>26894</v>
      </c>
      <c r="N50" s="6">
        <f t="shared" si="0"/>
        <v>16277.010958904109</v>
      </c>
      <c r="O50" s="23" t="s">
        <v>49</v>
      </c>
    </row>
    <row r="51" spans="1:15" x14ac:dyDescent="0.2">
      <c r="A51" t="s">
        <v>74</v>
      </c>
      <c r="B51" s="10">
        <f>'octsep cfs'!L50</f>
        <v>7300</v>
      </c>
      <c r="C51" s="10">
        <f>'octsep cfs'!M50</f>
        <v>4025</v>
      </c>
      <c r="D51" s="10">
        <f>'octsep cfs'!B51</f>
        <v>2541</v>
      </c>
      <c r="E51" s="10">
        <f>'octsep cfs'!C51</f>
        <v>2573</v>
      </c>
      <c r="F51" s="10">
        <f>'octsep cfs'!D51</f>
        <v>2327</v>
      </c>
      <c r="G51" s="10">
        <f>'octsep cfs'!E51</f>
        <v>2647</v>
      </c>
      <c r="H51" s="10">
        <f>'octsep cfs'!F51</f>
        <v>2720</v>
      </c>
      <c r="I51" s="10">
        <f>'octsep cfs'!G51</f>
        <v>2933</v>
      </c>
      <c r="J51" s="10">
        <f>'octsep cfs'!H51</f>
        <v>3909</v>
      </c>
      <c r="K51" s="10">
        <f>'octsep cfs'!I51</f>
        <v>28666</v>
      </c>
      <c r="L51" s="10">
        <f>'octsep cfs'!J51</f>
        <v>61053</v>
      </c>
      <c r="M51" s="10">
        <f>'octsep cfs'!K51</f>
        <v>25003</v>
      </c>
      <c r="N51" s="6">
        <f t="shared" si="0"/>
        <v>12155.854794520548</v>
      </c>
      <c r="O51" s="23" t="s">
        <v>74</v>
      </c>
    </row>
    <row r="52" spans="1:15" x14ac:dyDescent="0.2">
      <c r="A52" t="s">
        <v>30</v>
      </c>
      <c r="B52" s="10">
        <f>'octsep cfs'!L51</f>
        <v>7330</v>
      </c>
      <c r="C52" s="10">
        <f>'octsep cfs'!M51</f>
        <v>5569</v>
      </c>
      <c r="D52" s="10">
        <f>'octsep cfs'!B52</f>
        <v>5287</v>
      </c>
      <c r="E52" s="10">
        <f>'octsep cfs'!C52</f>
        <v>6893</v>
      </c>
      <c r="F52" s="10">
        <f>'octsep cfs'!D52</f>
        <v>9112</v>
      </c>
      <c r="G52" s="10">
        <f>'octsep cfs'!E52</f>
        <v>5070</v>
      </c>
      <c r="H52" s="10">
        <f>'octsep cfs'!F52</f>
        <v>3930</v>
      </c>
      <c r="I52" s="10">
        <f>'octsep cfs'!G52</f>
        <v>3491</v>
      </c>
      <c r="J52" s="10">
        <f>'octsep cfs'!H52</f>
        <v>15532</v>
      </c>
      <c r="K52" s="10">
        <f>'octsep cfs'!I52</f>
        <v>48221</v>
      </c>
      <c r="L52" s="10">
        <f>'octsep cfs'!J52</f>
        <v>33358</v>
      </c>
      <c r="M52" s="10">
        <f>'octsep cfs'!K52</f>
        <v>18913</v>
      </c>
      <c r="N52" s="6">
        <f t="shared" si="0"/>
        <v>13618.476712328767</v>
      </c>
      <c r="O52" s="23" t="s">
        <v>30</v>
      </c>
    </row>
    <row r="53" spans="1:15" x14ac:dyDescent="0.2">
      <c r="A53" t="s">
        <v>46</v>
      </c>
      <c r="B53" s="10">
        <f>'octsep cfs'!L52</f>
        <v>9097</v>
      </c>
      <c r="C53" s="10">
        <f>'octsep cfs'!M52</f>
        <v>4214</v>
      </c>
      <c r="D53" s="10">
        <f>'octsep cfs'!B53</f>
        <v>2441</v>
      </c>
      <c r="E53" s="10">
        <f>'octsep cfs'!C53</f>
        <v>2457</v>
      </c>
      <c r="F53" s="10">
        <f>'octsep cfs'!D53</f>
        <v>2142</v>
      </c>
      <c r="G53" s="10">
        <f>'octsep cfs'!E53</f>
        <v>2047</v>
      </c>
      <c r="H53" s="10">
        <f>'octsep cfs'!F53</f>
        <v>2335</v>
      </c>
      <c r="I53" s="10">
        <f>'octsep cfs'!G53</f>
        <v>2526</v>
      </c>
      <c r="J53" s="10">
        <f>'octsep cfs'!H53</f>
        <v>9685</v>
      </c>
      <c r="K53" s="10">
        <f>'octsep cfs'!I53</f>
        <v>22525</v>
      </c>
      <c r="L53" s="10">
        <f>'octsep cfs'!J53</f>
        <v>15668</v>
      </c>
      <c r="M53" s="10">
        <f>'octsep cfs'!K53</f>
        <v>4827</v>
      </c>
      <c r="N53" s="6">
        <f t="shared" si="0"/>
        <v>6684.5342465753429</v>
      </c>
      <c r="O53" s="23" t="s">
        <v>46</v>
      </c>
    </row>
    <row r="54" spans="1:15" x14ac:dyDescent="0.2">
      <c r="A54" t="s">
        <v>64</v>
      </c>
      <c r="B54" s="10">
        <f>'octsep cfs'!L53</f>
        <v>3191</v>
      </c>
      <c r="C54" s="10">
        <f>'octsep cfs'!M53</f>
        <v>4272</v>
      </c>
      <c r="D54" s="10">
        <f>'octsep cfs'!B54</f>
        <v>3502</v>
      </c>
      <c r="E54" s="10">
        <f>'octsep cfs'!C54</f>
        <v>3156</v>
      </c>
      <c r="F54" s="10">
        <f>'octsep cfs'!D54</f>
        <v>5024</v>
      </c>
      <c r="G54" s="10">
        <f>'octsep cfs'!E54</f>
        <v>3248</v>
      </c>
      <c r="H54" s="10">
        <f>'octsep cfs'!F54</f>
        <v>2504</v>
      </c>
      <c r="I54" s="10">
        <f>'octsep cfs'!G54</f>
        <v>5331</v>
      </c>
      <c r="J54" s="10">
        <f>'octsep cfs'!H54</f>
        <v>17518</v>
      </c>
      <c r="K54" s="10">
        <f>'octsep cfs'!I54</f>
        <v>34033</v>
      </c>
      <c r="L54" s="10">
        <f>'octsep cfs'!J54</f>
        <v>40681</v>
      </c>
      <c r="M54" s="10">
        <f>'octsep cfs'!K54</f>
        <v>19345</v>
      </c>
      <c r="N54" s="6">
        <f t="shared" si="0"/>
        <v>11843.331506849316</v>
      </c>
      <c r="O54" s="23" t="s">
        <v>64</v>
      </c>
    </row>
    <row r="55" spans="1:15" x14ac:dyDescent="0.2">
      <c r="A55" t="s">
        <v>56</v>
      </c>
      <c r="B55" s="10">
        <f>'octsep cfs'!L54</f>
        <v>7128</v>
      </c>
      <c r="C55" s="10">
        <f>'octsep cfs'!M54</f>
        <v>6160</v>
      </c>
      <c r="D55" s="10">
        <f>'octsep cfs'!B55</f>
        <v>3393</v>
      </c>
      <c r="E55" s="10">
        <f>'octsep cfs'!C55</f>
        <v>2883</v>
      </c>
      <c r="F55" s="10">
        <f>'octsep cfs'!D55</f>
        <v>2367</v>
      </c>
      <c r="G55" s="10">
        <f>'octsep cfs'!E55</f>
        <v>2518</v>
      </c>
      <c r="H55" s="10">
        <f>'octsep cfs'!F55</f>
        <v>2996</v>
      </c>
      <c r="I55" s="10">
        <f>'octsep cfs'!G55</f>
        <v>4663</v>
      </c>
      <c r="J55" s="10">
        <f>'octsep cfs'!H55</f>
        <v>9450</v>
      </c>
      <c r="K55" s="10">
        <f>'octsep cfs'!I55</f>
        <v>43362</v>
      </c>
      <c r="L55" s="10">
        <f>'octsep cfs'!J55</f>
        <v>33470</v>
      </c>
      <c r="M55" s="10">
        <f>'octsep cfs'!K55</f>
        <v>9937</v>
      </c>
      <c r="N55" s="6">
        <f t="shared" si="0"/>
        <v>10732.016438356164</v>
      </c>
      <c r="O55" s="23" t="s">
        <v>56</v>
      </c>
    </row>
    <row r="56" spans="1:15" x14ac:dyDescent="0.2">
      <c r="A56" t="s">
        <v>53</v>
      </c>
      <c r="B56" s="10">
        <f>'octsep cfs'!L55</f>
        <v>3577</v>
      </c>
      <c r="C56" s="10">
        <f>'octsep cfs'!M55</f>
        <v>2391</v>
      </c>
      <c r="D56" s="10">
        <f>'octsep cfs'!B56</f>
        <v>1972</v>
      </c>
      <c r="E56" s="10">
        <f>'octsep cfs'!C56</f>
        <v>1395</v>
      </c>
      <c r="F56" s="10">
        <f>'octsep cfs'!D56</f>
        <v>2558</v>
      </c>
      <c r="G56" s="10">
        <f>'octsep cfs'!E56</f>
        <v>2111</v>
      </c>
      <c r="H56" s="10">
        <f>'octsep cfs'!F56</f>
        <v>2241</v>
      </c>
      <c r="I56" s="10">
        <f>'octsep cfs'!G56</f>
        <v>2944</v>
      </c>
      <c r="J56" s="10">
        <f>'octsep cfs'!H56</f>
        <v>16555</v>
      </c>
      <c r="K56" s="10">
        <f>'octsep cfs'!I56</f>
        <v>42278</v>
      </c>
      <c r="L56" s="10">
        <f>'octsep cfs'!J56</f>
        <v>26563</v>
      </c>
      <c r="M56" s="10">
        <f>'octsep cfs'!K56</f>
        <v>9886</v>
      </c>
      <c r="N56" s="6">
        <f t="shared" si="0"/>
        <v>9575.271232876712</v>
      </c>
      <c r="O56" s="22" t="s">
        <v>53</v>
      </c>
    </row>
    <row r="57" spans="1:15" x14ac:dyDescent="0.2">
      <c r="A57" t="s">
        <v>50</v>
      </c>
      <c r="B57" s="10">
        <f>'octsep cfs'!L56</f>
        <v>4314</v>
      </c>
      <c r="C57" s="10">
        <f>'octsep cfs'!M56</f>
        <v>4909</v>
      </c>
      <c r="D57" s="10">
        <f>'octsep cfs'!B57</f>
        <v>3179</v>
      </c>
      <c r="E57" s="10">
        <f>'octsep cfs'!C57</f>
        <v>4677</v>
      </c>
      <c r="F57" s="10">
        <f>'octsep cfs'!D57</f>
        <v>7706</v>
      </c>
      <c r="G57" s="10">
        <f>'octsep cfs'!E57</f>
        <v>7409</v>
      </c>
      <c r="H57" s="10">
        <f>'octsep cfs'!F57</f>
        <v>5251</v>
      </c>
      <c r="I57" s="10">
        <f>'octsep cfs'!G57</f>
        <v>5748</v>
      </c>
      <c r="J57" s="10">
        <f>'octsep cfs'!H57</f>
        <v>14230</v>
      </c>
      <c r="K57" s="10">
        <f>'octsep cfs'!I57</f>
        <v>41786</v>
      </c>
      <c r="L57" s="10">
        <f>'octsep cfs'!J57</f>
        <v>39639</v>
      </c>
      <c r="M57" s="10">
        <f>'octsep cfs'!K57</f>
        <v>15978</v>
      </c>
      <c r="N57" s="6">
        <f t="shared" si="0"/>
        <v>12932.597260273973</v>
      </c>
      <c r="O57" s="22" t="s">
        <v>50</v>
      </c>
    </row>
    <row r="58" spans="1:15" x14ac:dyDescent="0.2">
      <c r="A58" t="s">
        <v>73</v>
      </c>
      <c r="B58" s="10">
        <f>'octsep cfs'!L57</f>
        <v>5380</v>
      </c>
      <c r="C58" s="10">
        <f>'octsep cfs'!M57</f>
        <v>2681</v>
      </c>
      <c r="D58" s="10">
        <f>'octsep cfs'!B58</f>
        <v>2141</v>
      </c>
      <c r="E58" s="10">
        <f>'octsep cfs'!C58</f>
        <v>2449</v>
      </c>
      <c r="F58" s="10">
        <f>'octsep cfs'!D58</f>
        <v>2563</v>
      </c>
      <c r="G58" s="10">
        <f>'octsep cfs'!E58</f>
        <v>2367</v>
      </c>
      <c r="H58" s="10">
        <f>'octsep cfs'!F58</f>
        <v>4827</v>
      </c>
      <c r="I58" s="10">
        <f>'octsep cfs'!G58</f>
        <v>5282</v>
      </c>
      <c r="J58" s="10">
        <f>'octsep cfs'!H58</f>
        <v>8607</v>
      </c>
      <c r="K58" s="10">
        <f>'octsep cfs'!I58</f>
        <v>37060</v>
      </c>
      <c r="L58" s="10">
        <f>'octsep cfs'!J58</f>
        <v>51637</v>
      </c>
      <c r="M58" s="10">
        <f>'octsep cfs'!K58</f>
        <v>22384</v>
      </c>
      <c r="N58" s="6">
        <f t="shared" si="0"/>
        <v>12298.254794520548</v>
      </c>
      <c r="O58" s="22" t="s">
        <v>73</v>
      </c>
    </row>
    <row r="59" spans="1:15" x14ac:dyDescent="0.2">
      <c r="A59" t="s">
        <v>75</v>
      </c>
      <c r="B59" s="10">
        <f>'octsep cfs'!L58</f>
        <v>6443</v>
      </c>
      <c r="C59" s="10">
        <f>'octsep cfs'!M58</f>
        <v>3401</v>
      </c>
      <c r="D59" s="10">
        <f>'octsep cfs'!B59</f>
        <v>3480</v>
      </c>
      <c r="E59" s="10">
        <f>'octsep cfs'!C59</f>
        <v>3175</v>
      </c>
      <c r="F59" s="10">
        <f>'octsep cfs'!D59</f>
        <v>3038</v>
      </c>
      <c r="G59" s="10">
        <f>'octsep cfs'!E59</f>
        <v>3566</v>
      </c>
      <c r="H59" s="10">
        <f>'octsep cfs'!F59</f>
        <v>3072</v>
      </c>
      <c r="I59" s="10">
        <f>'octsep cfs'!G59</f>
        <v>5684</v>
      </c>
      <c r="J59" s="10">
        <f>'octsep cfs'!H59</f>
        <v>10580</v>
      </c>
      <c r="K59" s="10">
        <f>'octsep cfs'!I59</f>
        <v>29578</v>
      </c>
      <c r="L59" s="10">
        <f>'octsep cfs'!J59</f>
        <v>31853</v>
      </c>
      <c r="M59" s="10">
        <f>'octsep cfs'!K59</f>
        <v>17954</v>
      </c>
      <c r="N59" s="6">
        <f t="shared" si="0"/>
        <v>10187.175342465753</v>
      </c>
      <c r="O59" s="22" t="s">
        <v>75</v>
      </c>
    </row>
    <row r="60" spans="1:15" x14ac:dyDescent="0.2">
      <c r="A60" t="s">
        <v>32</v>
      </c>
      <c r="B60" s="10">
        <f>'octsep cfs'!L59</f>
        <v>5959</v>
      </c>
      <c r="C60" s="10">
        <f>'octsep cfs'!M59</f>
        <v>3297</v>
      </c>
      <c r="D60" s="10">
        <f>'octsep cfs'!B60</f>
        <v>2790</v>
      </c>
      <c r="E60" s="10">
        <f>'octsep cfs'!C60</f>
        <v>5411</v>
      </c>
      <c r="F60" s="10">
        <f>'octsep cfs'!D60</f>
        <v>3028</v>
      </c>
      <c r="G60" s="10">
        <f>'octsep cfs'!E60</f>
        <v>5172</v>
      </c>
      <c r="H60" s="10">
        <f>'octsep cfs'!F60</f>
        <v>3831</v>
      </c>
      <c r="I60" s="10">
        <f>'octsep cfs'!G60</f>
        <v>4392</v>
      </c>
      <c r="J60" s="10">
        <f>'octsep cfs'!H60</f>
        <v>12336</v>
      </c>
      <c r="K60" s="10">
        <f>'octsep cfs'!I60</f>
        <v>23365</v>
      </c>
      <c r="L60" s="10">
        <f>'octsep cfs'!J60</f>
        <v>36282</v>
      </c>
      <c r="M60" s="10">
        <f>'octsep cfs'!K60</f>
        <v>13256</v>
      </c>
      <c r="N60" s="6">
        <f t="shared" si="0"/>
        <v>9928.4109589041091</v>
      </c>
      <c r="O60" s="22" t="s">
        <v>32</v>
      </c>
    </row>
    <row r="61" spans="1:15" x14ac:dyDescent="0.2">
      <c r="A61" t="s">
        <v>45</v>
      </c>
      <c r="B61" s="10">
        <f>'octsep cfs'!L60</f>
        <v>4486</v>
      </c>
      <c r="C61" s="10">
        <f>'octsep cfs'!M60</f>
        <v>3601</v>
      </c>
      <c r="D61" s="10">
        <f>'octsep cfs'!B61</f>
        <v>3742</v>
      </c>
      <c r="E61" s="10">
        <f>'octsep cfs'!C61</f>
        <v>3977</v>
      </c>
      <c r="F61" s="10">
        <f>'octsep cfs'!D61</f>
        <v>2637</v>
      </c>
      <c r="G61" s="10">
        <f>'octsep cfs'!E61</f>
        <v>2183</v>
      </c>
      <c r="H61" s="10">
        <f>'octsep cfs'!F61</f>
        <v>2092</v>
      </c>
      <c r="I61" s="10">
        <f>'octsep cfs'!G61</f>
        <v>2570</v>
      </c>
      <c r="J61" s="10">
        <f>'octsep cfs'!H61</f>
        <v>15164</v>
      </c>
      <c r="K61" s="10">
        <f>'octsep cfs'!I61</f>
        <v>42487</v>
      </c>
      <c r="L61" s="10">
        <f>'octsep cfs'!J61</f>
        <v>31154</v>
      </c>
      <c r="M61" s="10">
        <f>'octsep cfs'!K61</f>
        <v>6881</v>
      </c>
      <c r="N61" s="6">
        <f t="shared" si="0"/>
        <v>10109.649315068493</v>
      </c>
      <c r="O61" s="22" t="s">
        <v>45</v>
      </c>
    </row>
    <row r="62" spans="1:15" x14ac:dyDescent="0.2">
      <c r="A62" t="s">
        <v>67</v>
      </c>
      <c r="B62" s="10">
        <f>'octsep cfs'!L61</f>
        <v>3862</v>
      </c>
      <c r="C62" s="10">
        <f>'octsep cfs'!M61</f>
        <v>8565</v>
      </c>
      <c r="D62" s="10">
        <f>'octsep cfs'!B62</f>
        <v>8646</v>
      </c>
      <c r="E62" s="10">
        <f>'octsep cfs'!C62</f>
        <v>9950</v>
      </c>
      <c r="F62" s="10">
        <f>'octsep cfs'!D62</f>
        <v>3813</v>
      </c>
      <c r="G62" s="10">
        <f>'octsep cfs'!E62</f>
        <v>3290</v>
      </c>
      <c r="H62" s="10">
        <f>'octsep cfs'!F62</f>
        <v>4864</v>
      </c>
      <c r="I62" s="10">
        <f>'octsep cfs'!G62</f>
        <v>12816</v>
      </c>
      <c r="J62" s="10">
        <f>'octsep cfs'!H62</f>
        <v>17713</v>
      </c>
      <c r="K62" s="10">
        <f>'octsep cfs'!I62</f>
        <v>30423</v>
      </c>
      <c r="L62" s="10">
        <f>'octsep cfs'!J62</f>
        <v>28494</v>
      </c>
      <c r="M62" s="10">
        <f>'octsep cfs'!K62</f>
        <v>7619</v>
      </c>
      <c r="N62" s="6">
        <f t="shared" si="0"/>
        <v>11677.783561643835</v>
      </c>
      <c r="O62" s="22" t="s">
        <v>67</v>
      </c>
    </row>
    <row r="63" spans="1:15" x14ac:dyDescent="0.2">
      <c r="A63" t="s">
        <v>34</v>
      </c>
      <c r="B63" s="10">
        <f>'octsep cfs'!L62</f>
        <v>3161</v>
      </c>
      <c r="C63" s="10">
        <f>'octsep cfs'!M62</f>
        <v>3213</v>
      </c>
      <c r="D63" s="10">
        <f>'octsep cfs'!B63</f>
        <v>3383</v>
      </c>
      <c r="E63" s="10">
        <f>'octsep cfs'!C63</f>
        <v>4579</v>
      </c>
      <c r="F63" s="10">
        <f>'octsep cfs'!D63</f>
        <v>3252</v>
      </c>
      <c r="G63" s="10">
        <f>'octsep cfs'!E63</f>
        <v>2047</v>
      </c>
      <c r="H63" s="10">
        <f>'octsep cfs'!F63</f>
        <v>2108</v>
      </c>
      <c r="I63" s="10">
        <f>'octsep cfs'!G63</f>
        <v>5932</v>
      </c>
      <c r="J63" s="10">
        <f>'octsep cfs'!H63</f>
        <v>18314</v>
      </c>
      <c r="K63" s="10">
        <f>'octsep cfs'!I63</f>
        <v>33229</v>
      </c>
      <c r="L63" s="10">
        <f>'octsep cfs'!J63</f>
        <v>13889</v>
      </c>
      <c r="M63" s="10">
        <f>'octsep cfs'!K63</f>
        <v>6669</v>
      </c>
      <c r="N63" s="6">
        <f t="shared" si="0"/>
        <v>8347.2246575342469</v>
      </c>
      <c r="O63" s="22" t="s">
        <v>34</v>
      </c>
    </row>
    <row r="64" spans="1:15" x14ac:dyDescent="0.2">
      <c r="A64" t="s">
        <v>66</v>
      </c>
      <c r="B64" s="10">
        <f>'octsep cfs'!L63</f>
        <v>3761</v>
      </c>
      <c r="C64" s="10">
        <f>'octsep cfs'!M63</f>
        <v>1543</v>
      </c>
      <c r="D64" s="10">
        <f>'octsep cfs'!B64</f>
        <v>890</v>
      </c>
      <c r="E64" s="10">
        <f>'octsep cfs'!C64</f>
        <v>1352</v>
      </c>
      <c r="F64" s="10">
        <f>'octsep cfs'!D64</f>
        <v>1685</v>
      </c>
      <c r="G64" s="10">
        <f>'octsep cfs'!E64</f>
        <v>1525</v>
      </c>
      <c r="H64" s="10">
        <f>'octsep cfs'!F64</f>
        <v>1668</v>
      </c>
      <c r="I64" s="10">
        <f>'octsep cfs'!G64</f>
        <v>2599</v>
      </c>
      <c r="J64" s="10">
        <f>'octsep cfs'!H64</f>
        <v>13809</v>
      </c>
      <c r="K64" s="10">
        <f>'octsep cfs'!I64</f>
        <v>28100</v>
      </c>
      <c r="L64" s="10">
        <f>'octsep cfs'!J64</f>
        <v>20414</v>
      </c>
      <c r="M64" s="10">
        <f>'octsep cfs'!K64</f>
        <v>5006</v>
      </c>
      <c r="N64" s="6">
        <f t="shared" si="0"/>
        <v>6878.8767123287671</v>
      </c>
      <c r="O64" s="22" t="s">
        <v>66</v>
      </c>
    </row>
    <row r="65" spans="1:15" x14ac:dyDescent="0.2">
      <c r="A65" t="s">
        <v>51</v>
      </c>
      <c r="B65" s="10">
        <f>'octsep cfs'!L64</f>
        <v>1594</v>
      </c>
      <c r="C65" s="10">
        <f>'octsep cfs'!M64</f>
        <v>1471</v>
      </c>
      <c r="D65" s="10">
        <f>'octsep cfs'!B65</f>
        <v>3593</v>
      </c>
      <c r="E65" s="10">
        <f>'octsep cfs'!C65</f>
        <v>4350</v>
      </c>
      <c r="F65" s="10">
        <f>'octsep cfs'!D65</f>
        <v>3166</v>
      </c>
      <c r="G65" s="10">
        <f>'octsep cfs'!E65</f>
        <v>2619</v>
      </c>
      <c r="H65" s="10">
        <f>'octsep cfs'!F65</f>
        <v>2379</v>
      </c>
      <c r="I65" s="10">
        <f>'octsep cfs'!G65</f>
        <v>3608</v>
      </c>
      <c r="J65" s="10">
        <f>'octsep cfs'!H65</f>
        <v>19391</v>
      </c>
      <c r="K65" s="10">
        <f>'octsep cfs'!I65</f>
        <v>36460</v>
      </c>
      <c r="L65" s="10">
        <f>'octsep cfs'!J65</f>
        <v>35434</v>
      </c>
      <c r="M65" s="10">
        <f>'octsep cfs'!K65</f>
        <v>11398</v>
      </c>
      <c r="N65" s="6">
        <f t="shared" si="0"/>
        <v>10470.054794520547</v>
      </c>
      <c r="O65" s="22" t="s">
        <v>51</v>
      </c>
    </row>
    <row r="66" spans="1:15" x14ac:dyDescent="0.2">
      <c r="A66" t="s">
        <v>101</v>
      </c>
      <c r="B66" s="10">
        <f>'octsep cfs'!L65</f>
        <v>5436</v>
      </c>
      <c r="C66" s="10">
        <f>'octsep cfs'!M65</f>
        <v>4534</v>
      </c>
      <c r="D66" s="10">
        <f>'octsep cfs'!B66</f>
        <v>4142</v>
      </c>
      <c r="E66" s="10">
        <f>'octsep cfs'!C66</f>
        <v>17350</v>
      </c>
      <c r="F66" s="10">
        <f>'octsep cfs'!D66</f>
        <v>9853</v>
      </c>
      <c r="G66" s="10">
        <f>'octsep cfs'!E66</f>
        <v>6074</v>
      </c>
      <c r="H66" s="10">
        <f>'octsep cfs'!F66</f>
        <v>4673</v>
      </c>
      <c r="I66" s="10">
        <f>'octsep cfs'!G66</f>
        <v>4742</v>
      </c>
      <c r="J66" s="10">
        <f>'octsep cfs'!H66</f>
        <v>23748</v>
      </c>
      <c r="K66" s="10">
        <f>'octsep cfs'!I66</f>
        <v>31528</v>
      </c>
      <c r="L66" s="10">
        <f>'octsep cfs'!J66</f>
        <v>45754</v>
      </c>
      <c r="M66" s="10">
        <f>'octsep cfs'!K66</f>
        <v>19766</v>
      </c>
      <c r="N66" s="6">
        <f t="shared" si="0"/>
        <v>14795.054794520547</v>
      </c>
      <c r="O66" s="22" t="s">
        <v>101</v>
      </c>
    </row>
    <row r="67" spans="1:15" x14ac:dyDescent="0.2">
      <c r="A67" t="s">
        <v>117</v>
      </c>
      <c r="B67" s="10">
        <f>'octsep cfs'!L66</f>
        <v>6349</v>
      </c>
      <c r="C67" s="10">
        <f>'octsep cfs'!M66</f>
        <v>2939</v>
      </c>
      <c r="D67" s="10">
        <f>'octsep cfs'!B67</f>
        <v>4069</v>
      </c>
      <c r="E67" s="10">
        <f>'octsep cfs'!C67</f>
        <v>11037</v>
      </c>
      <c r="F67" s="10">
        <f>'octsep cfs'!D67</f>
        <v>6701</v>
      </c>
      <c r="G67" s="10">
        <f>'octsep cfs'!E67</f>
        <v>4319</v>
      </c>
      <c r="H67" s="10">
        <f>'octsep cfs'!F67</f>
        <v>5247</v>
      </c>
      <c r="I67" s="10">
        <f>'octsep cfs'!G67</f>
        <v>5122</v>
      </c>
      <c r="J67" s="10">
        <f>'octsep cfs'!H67</f>
        <v>15280</v>
      </c>
      <c r="K67" s="10">
        <f>'octsep cfs'!I67</f>
        <v>44439</v>
      </c>
      <c r="L67" s="10">
        <f>'octsep cfs'!J67</f>
        <v>49206</v>
      </c>
      <c r="M67" s="10">
        <f>'octsep cfs'!K67</f>
        <v>24631</v>
      </c>
      <c r="N67" s="6">
        <f t="shared" si="0"/>
        <v>14973.441095890412</v>
      </c>
      <c r="O67" s="22" t="s">
        <v>117</v>
      </c>
    </row>
    <row r="68" spans="1:15" x14ac:dyDescent="0.2">
      <c r="A68" t="s">
        <v>118</v>
      </c>
      <c r="B68" s="10">
        <f>'octsep cfs'!L67</f>
        <v>6383</v>
      </c>
      <c r="C68" s="10">
        <f>'octsep cfs'!M67</f>
        <v>2899</v>
      </c>
      <c r="D68" s="10">
        <f>'octsep cfs'!B68</f>
        <v>1591</v>
      </c>
      <c r="E68" s="10">
        <f>'octsep cfs'!C68</f>
        <v>3362</v>
      </c>
      <c r="F68" s="10">
        <f>'octsep cfs'!D68</f>
        <v>2714</v>
      </c>
      <c r="G68" s="10">
        <f>'octsep cfs'!E68</f>
        <v>2627</v>
      </c>
      <c r="H68" s="10">
        <f>'octsep cfs'!F68</f>
        <v>2846</v>
      </c>
      <c r="I68" s="10">
        <f>'octsep cfs'!G68</f>
        <v>5698</v>
      </c>
      <c r="J68" s="10">
        <f>'octsep cfs'!H68</f>
        <v>13406</v>
      </c>
      <c r="K68" s="10">
        <f>'octsep cfs'!I68</f>
        <v>27826</v>
      </c>
      <c r="L68" s="10">
        <f>'octsep cfs'!J68</f>
        <v>14672</v>
      </c>
      <c r="M68" s="10">
        <f>'octsep cfs'!K68</f>
        <v>6745</v>
      </c>
      <c r="N68" s="6">
        <f t="shared" si="0"/>
        <v>7591.6767123287673</v>
      </c>
      <c r="O68" s="22" t="s">
        <v>118</v>
      </c>
    </row>
    <row r="69" spans="1:15" x14ac:dyDescent="0.2">
      <c r="A69" t="s">
        <v>119</v>
      </c>
      <c r="B69" s="10">
        <f>'octsep cfs'!L68</f>
        <v>2512</v>
      </c>
      <c r="C69" s="10">
        <f>'octsep cfs'!M68</f>
        <v>2940</v>
      </c>
      <c r="D69" s="10">
        <f>'octsep cfs'!B69</f>
        <v>3729</v>
      </c>
      <c r="E69" s="10">
        <f>'octsep cfs'!C69</f>
        <v>3270</v>
      </c>
      <c r="F69" s="10">
        <f>'octsep cfs'!D69</f>
        <v>2182</v>
      </c>
      <c r="G69" s="10">
        <f>'octsep cfs'!E69</f>
        <v>2259</v>
      </c>
      <c r="H69" s="10">
        <f>'octsep cfs'!F69</f>
        <v>1983</v>
      </c>
      <c r="I69" s="10">
        <f>'octsep cfs'!G69</f>
        <v>3606</v>
      </c>
      <c r="J69" s="10">
        <f>'octsep cfs'!H69</f>
        <v>11602</v>
      </c>
      <c r="K69" s="10">
        <f>'octsep cfs'!I69</f>
        <v>38803</v>
      </c>
      <c r="L69" s="10">
        <f>'octsep cfs'!J69</f>
        <v>24193</v>
      </c>
      <c r="M69" s="10">
        <f>'octsep cfs'!K69</f>
        <v>19417</v>
      </c>
      <c r="N69" s="6">
        <f t="shared" si="0"/>
        <v>9762.7999999999993</v>
      </c>
      <c r="O69" s="22" t="s">
        <v>119</v>
      </c>
    </row>
    <row r="70" spans="1:15" x14ac:dyDescent="0.2">
      <c r="A70" t="s">
        <v>120</v>
      </c>
      <c r="B70" s="10">
        <f>'octsep cfs'!L69</f>
        <v>7507</v>
      </c>
      <c r="C70" s="10">
        <f>'octsep cfs'!M69</f>
        <v>5251</v>
      </c>
      <c r="D70" s="10">
        <f>'octsep cfs'!B70</f>
        <v>3414</v>
      </c>
      <c r="E70" s="10">
        <f>'octsep cfs'!C70</f>
        <v>2422</v>
      </c>
      <c r="F70" s="10">
        <f>'octsep cfs'!D70</f>
        <v>2460</v>
      </c>
      <c r="G70" s="10">
        <f>'octsep cfs'!E70</f>
        <v>2628</v>
      </c>
      <c r="H70" s="10">
        <f>'octsep cfs'!F70</f>
        <v>2026</v>
      </c>
      <c r="I70" s="10">
        <f>'octsep cfs'!G70</f>
        <v>5093</v>
      </c>
      <c r="J70" s="10">
        <f>'octsep cfs'!H70</f>
        <v>19531</v>
      </c>
      <c r="K70" s="10">
        <f>'octsep cfs'!I70</f>
        <v>30728</v>
      </c>
      <c r="L70" s="10">
        <f>'octsep cfs'!J70</f>
        <v>19746</v>
      </c>
      <c r="M70" s="10">
        <f>'octsep cfs'!K70</f>
        <v>6615</v>
      </c>
      <c r="N70" s="6">
        <f t="shared" ref="N70:N84" si="1">(SUM(B70,D70,F70,G70,I70,K70,M70)*31+SUM(C70,E70,J70,L70)*30+(H70*28))/365</f>
        <v>8978.1452054794518</v>
      </c>
      <c r="O70" s="22" t="s">
        <v>120</v>
      </c>
    </row>
    <row r="71" spans="1:15" x14ac:dyDescent="0.2">
      <c r="A71" t="s">
        <v>121</v>
      </c>
      <c r="B71" s="10">
        <f>'octsep cfs'!L70</f>
        <v>2140</v>
      </c>
      <c r="C71" s="10">
        <f>'octsep cfs'!M70</f>
        <v>1368</v>
      </c>
      <c r="D71" s="10">
        <f>'octsep cfs'!B71</f>
        <v>2068</v>
      </c>
      <c r="E71" s="10">
        <f>'octsep cfs'!C71</f>
        <v>2286</v>
      </c>
      <c r="F71" s="10">
        <f>'octsep cfs'!D71</f>
        <v>2406</v>
      </c>
      <c r="G71" s="10">
        <f>'octsep cfs'!E71</f>
        <v>3045</v>
      </c>
      <c r="H71" s="10">
        <f>'octsep cfs'!F71</f>
        <v>6456</v>
      </c>
      <c r="I71" s="10">
        <f>'octsep cfs'!G71</f>
        <v>8525</v>
      </c>
      <c r="J71" s="10">
        <f>'octsep cfs'!H71</f>
        <v>9654</v>
      </c>
      <c r="K71" s="10">
        <f>'octsep cfs'!I71</f>
        <v>26149</v>
      </c>
      <c r="L71" s="10">
        <f>'octsep cfs'!J71</f>
        <v>41317</v>
      </c>
      <c r="M71" s="10">
        <f>'octsep cfs'!K71</f>
        <v>16603</v>
      </c>
      <c r="N71" s="6">
        <f t="shared" si="1"/>
        <v>10160.367123287671</v>
      </c>
      <c r="O71" s="22" t="s">
        <v>121</v>
      </c>
    </row>
    <row r="72" spans="1:15" x14ac:dyDescent="0.2">
      <c r="A72" t="s">
        <v>122</v>
      </c>
      <c r="B72" s="10">
        <f>'octsep cfs'!L71</f>
        <v>5637</v>
      </c>
      <c r="C72" s="10">
        <f>'octsep cfs'!M71</f>
        <v>3088</v>
      </c>
      <c r="D72" s="10">
        <f>'octsep cfs'!B72</f>
        <v>7181</v>
      </c>
      <c r="E72" s="10">
        <f>'octsep cfs'!C72</f>
        <v>14057</v>
      </c>
      <c r="F72" s="10">
        <f>'octsep cfs'!D72</f>
        <v>13810</v>
      </c>
      <c r="G72" s="10">
        <f>'octsep cfs'!E72</f>
        <v>6361</v>
      </c>
      <c r="H72" s="10">
        <f>'octsep cfs'!F72</f>
        <v>10070</v>
      </c>
      <c r="I72" s="10">
        <f>'octsep cfs'!G72</f>
        <v>7346</v>
      </c>
      <c r="J72" s="10">
        <f>'octsep cfs'!H72</f>
        <v>22312</v>
      </c>
      <c r="K72" s="10">
        <f>'octsep cfs'!I72</f>
        <v>36040</v>
      </c>
      <c r="L72" s="10">
        <f>'octsep cfs'!J72</f>
        <v>53663</v>
      </c>
      <c r="M72" s="10">
        <f>'octsep cfs'!K72</f>
        <v>19220</v>
      </c>
      <c r="N72" s="6">
        <f t="shared" si="1"/>
        <v>16545.219178082192</v>
      </c>
      <c r="O72" s="22" t="s">
        <v>122</v>
      </c>
    </row>
    <row r="73" spans="1:15" x14ac:dyDescent="0.2">
      <c r="A73" t="s">
        <v>123</v>
      </c>
      <c r="B73" s="10">
        <f>'octsep cfs'!L72</f>
        <v>6105</v>
      </c>
      <c r="C73" s="10">
        <f>'octsep cfs'!M72</f>
        <v>4083</v>
      </c>
      <c r="D73" s="10">
        <f>'octsep cfs'!B73</f>
        <v>3653</v>
      </c>
      <c r="E73" s="10">
        <f>'octsep cfs'!C73</f>
        <v>3937</v>
      </c>
      <c r="F73" s="10">
        <f>'octsep cfs'!D73</f>
        <v>3771</v>
      </c>
      <c r="G73" s="10">
        <f>'octsep cfs'!E73</f>
        <v>4855</v>
      </c>
      <c r="H73" s="10">
        <f>'octsep cfs'!F73</f>
        <v>3788</v>
      </c>
      <c r="I73" s="10">
        <f>'octsep cfs'!G73</f>
        <v>6401</v>
      </c>
      <c r="J73" s="10">
        <f>'octsep cfs'!H73</f>
        <v>15683</v>
      </c>
      <c r="K73" s="10">
        <f>'octsep cfs'!I73</f>
        <v>60842</v>
      </c>
      <c r="L73" s="10">
        <f>'octsep cfs'!J73</f>
        <v>60373</v>
      </c>
      <c r="M73" s="10">
        <f>'octsep cfs'!K73</f>
        <v>18245</v>
      </c>
      <c r="N73" s="6">
        <f t="shared" si="1"/>
        <v>16022.94794520548</v>
      </c>
      <c r="O73" s="22" t="s">
        <v>123</v>
      </c>
    </row>
    <row r="74" spans="1:15" x14ac:dyDescent="0.2">
      <c r="A74" t="s">
        <v>124</v>
      </c>
      <c r="B74" s="10">
        <f>'octsep cfs'!L73</f>
        <v>6692</v>
      </c>
      <c r="C74" s="10">
        <f>'octsep cfs'!M73</f>
        <v>4872</v>
      </c>
      <c r="D74" s="10">
        <f>'octsep cfs'!B74</f>
        <v>4941</v>
      </c>
      <c r="E74" s="10">
        <f>'octsep cfs'!C74</f>
        <v>4478</v>
      </c>
      <c r="F74" s="10">
        <f>'octsep cfs'!D74</f>
        <v>2802</v>
      </c>
      <c r="G74" s="10">
        <f>'octsep cfs'!E74</f>
        <v>2798</v>
      </c>
      <c r="H74" s="10">
        <f>'octsep cfs'!F74</f>
        <v>2521</v>
      </c>
      <c r="I74" s="10">
        <f>'octsep cfs'!G74</f>
        <v>4639</v>
      </c>
      <c r="J74" s="10">
        <f>'octsep cfs'!H74</f>
        <v>12741</v>
      </c>
      <c r="K74" s="10">
        <f>'octsep cfs'!I74</f>
        <v>36242</v>
      </c>
      <c r="L74" s="10">
        <f>'octsep cfs'!J74</f>
        <v>26947</v>
      </c>
      <c r="M74" s="10">
        <f>'octsep cfs'!K74</f>
        <v>12044</v>
      </c>
      <c r="N74" s="6">
        <f t="shared" si="1"/>
        <v>10182.536986301369</v>
      </c>
      <c r="O74" s="22" t="s">
        <v>124</v>
      </c>
    </row>
    <row r="75" spans="1:15" x14ac:dyDescent="0.2">
      <c r="A75" t="s">
        <v>125</v>
      </c>
      <c r="B75" s="10">
        <f>'octsep cfs'!L74</f>
        <v>3663</v>
      </c>
      <c r="C75" s="10">
        <f>'octsep cfs'!M74</f>
        <v>2574</v>
      </c>
      <c r="D75" s="10">
        <f>'octsep cfs'!B75</f>
        <v>1982</v>
      </c>
      <c r="E75" s="10">
        <f>'octsep cfs'!C75</f>
        <v>2712</v>
      </c>
      <c r="F75" s="10">
        <f>'octsep cfs'!D75</f>
        <v>2923</v>
      </c>
      <c r="G75" s="10">
        <f>'octsep cfs'!E75</f>
        <v>3110</v>
      </c>
      <c r="H75" s="10">
        <f>'octsep cfs'!F75</f>
        <v>3205</v>
      </c>
      <c r="I75" s="10">
        <f>'octsep cfs'!G75</f>
        <v>5002</v>
      </c>
      <c r="J75" s="10">
        <f>'octsep cfs'!H75</f>
        <v>12130</v>
      </c>
      <c r="K75" s="10">
        <f>'octsep cfs'!I75</f>
        <v>28209</v>
      </c>
      <c r="L75" s="10">
        <f>'octsep cfs'!J75</f>
        <v>41656</v>
      </c>
      <c r="M75" s="10">
        <f>'octsep cfs'!K75</f>
        <v>20128</v>
      </c>
      <c r="N75" s="6">
        <f t="shared" si="1"/>
        <v>10623.087671232877</v>
      </c>
      <c r="O75" s="22" t="s">
        <v>125</v>
      </c>
    </row>
    <row r="76" spans="1:15" x14ac:dyDescent="0.2">
      <c r="A76" t="s">
        <v>126</v>
      </c>
      <c r="B76" s="10">
        <f>'octsep cfs'!L75</f>
        <v>6481</v>
      </c>
      <c r="C76" s="10">
        <f>'octsep cfs'!M75</f>
        <v>2623</v>
      </c>
      <c r="D76" s="10">
        <f>'octsep cfs'!B76</f>
        <v>4042</v>
      </c>
      <c r="E76" s="10">
        <f>'octsep cfs'!C76</f>
        <v>8710</v>
      </c>
      <c r="F76" s="10">
        <f>'octsep cfs'!D76</f>
        <v>4261</v>
      </c>
      <c r="G76" s="10">
        <f>'octsep cfs'!E76</f>
        <v>3475</v>
      </c>
      <c r="H76" s="10">
        <f>'octsep cfs'!F76</f>
        <v>3409</v>
      </c>
      <c r="I76" s="10">
        <f>'octsep cfs'!G76</f>
        <v>4331</v>
      </c>
      <c r="J76" s="10">
        <f>'octsep cfs'!H76</f>
        <v>18867</v>
      </c>
      <c r="K76" s="10">
        <f>'octsep cfs'!I76</f>
        <v>33957</v>
      </c>
      <c r="L76" s="10">
        <f>'octsep cfs'!J76</f>
        <v>29758</v>
      </c>
      <c r="M76" s="10">
        <f>'octsep cfs'!K76</f>
        <v>9688</v>
      </c>
      <c r="N76" s="6">
        <f t="shared" si="1"/>
        <v>10815.005479452055</v>
      </c>
      <c r="O76" s="22" t="s">
        <v>126</v>
      </c>
    </row>
    <row r="77" spans="1:15" x14ac:dyDescent="0.2">
      <c r="A77" t="s">
        <v>127</v>
      </c>
      <c r="B77" s="10">
        <f>'octsep cfs'!L76</f>
        <v>2964</v>
      </c>
      <c r="C77" s="10">
        <f>'octsep cfs'!M76</f>
        <v>2730</v>
      </c>
      <c r="D77" s="10">
        <f>'octsep cfs'!B77</f>
        <v>3060</v>
      </c>
      <c r="E77" s="10">
        <f>'octsep cfs'!C77</f>
        <v>1916</v>
      </c>
      <c r="F77" s="10">
        <f>'octsep cfs'!D77</f>
        <v>1823</v>
      </c>
      <c r="G77" s="10">
        <f>'octsep cfs'!E77</f>
        <v>1886</v>
      </c>
      <c r="H77" s="10">
        <f>'octsep cfs'!F77</f>
        <v>1714</v>
      </c>
      <c r="I77" s="10">
        <f>'octsep cfs'!G77</f>
        <v>2439</v>
      </c>
      <c r="J77" s="10">
        <f>'octsep cfs'!H77</f>
        <v>5277</v>
      </c>
      <c r="K77" s="10">
        <f>'octsep cfs'!I77</f>
        <v>26670</v>
      </c>
      <c r="L77" s="10">
        <f>'octsep cfs'!J77</f>
        <v>20088</v>
      </c>
      <c r="M77" s="10">
        <f>'octsep cfs'!K77</f>
        <v>5867</v>
      </c>
      <c r="N77" s="6">
        <f t="shared" si="1"/>
        <v>6395.3452054794525</v>
      </c>
      <c r="O77" s="22" t="s">
        <v>127</v>
      </c>
    </row>
    <row r="78" spans="1:15" x14ac:dyDescent="0.2">
      <c r="A78" t="s">
        <v>128</v>
      </c>
      <c r="B78" s="10">
        <f>'octsep cfs'!L77</f>
        <v>1909</v>
      </c>
      <c r="C78" s="10">
        <f>'octsep cfs'!M77</f>
        <v>1083</v>
      </c>
      <c r="D78" s="10">
        <f>'octsep cfs'!B78</f>
        <v>1411</v>
      </c>
      <c r="E78" s="10">
        <f>'octsep cfs'!C78</f>
        <v>2848</v>
      </c>
      <c r="F78" s="10">
        <f>'octsep cfs'!D78</f>
        <v>2268</v>
      </c>
      <c r="G78" s="10">
        <f>'octsep cfs'!E78</f>
        <v>3363</v>
      </c>
      <c r="H78" s="10">
        <f>'octsep cfs'!F78</f>
        <v>2985</v>
      </c>
      <c r="I78" s="10">
        <f>'octsep cfs'!G78</f>
        <v>3615</v>
      </c>
      <c r="J78" s="10">
        <f>'octsep cfs'!H78</f>
        <v>12681</v>
      </c>
      <c r="K78" s="10">
        <f>'octsep cfs'!I78</f>
        <v>30935</v>
      </c>
      <c r="L78" s="10">
        <f>'octsep cfs'!J78</f>
        <v>55183</v>
      </c>
      <c r="M78" s="10">
        <f>'octsep cfs'!K78</f>
        <v>19366</v>
      </c>
      <c r="N78" s="6">
        <f t="shared" si="1"/>
        <v>11469.334246575343</v>
      </c>
      <c r="O78" s="22" t="s">
        <v>128</v>
      </c>
    </row>
    <row r="79" spans="1:15" x14ac:dyDescent="0.2">
      <c r="A79" t="s">
        <v>129</v>
      </c>
      <c r="B79" s="10">
        <f>'octsep cfs'!L78</f>
        <v>4522</v>
      </c>
      <c r="C79" s="10">
        <f>'octsep cfs'!M78</f>
        <v>2697</v>
      </c>
      <c r="D79" s="10">
        <f>'octsep cfs'!B79</f>
        <v>1721</v>
      </c>
      <c r="E79" s="10">
        <f>'octsep cfs'!C79</f>
        <v>2099</v>
      </c>
      <c r="F79" s="10">
        <f>'octsep cfs'!D79</f>
        <v>2253</v>
      </c>
      <c r="G79" s="10">
        <f>'octsep cfs'!E79</f>
        <v>2467</v>
      </c>
      <c r="H79" s="10">
        <f>'octsep cfs'!F79</f>
        <v>3156</v>
      </c>
      <c r="I79" s="10">
        <f>'octsep cfs'!G79</f>
        <v>4920</v>
      </c>
      <c r="J79" s="10">
        <f>'octsep cfs'!H79</f>
        <v>16735</v>
      </c>
      <c r="K79" s="10">
        <f>'octsep cfs'!I79</f>
        <v>25971</v>
      </c>
      <c r="L79" s="10">
        <f>'octsep cfs'!J79</f>
        <v>29192</v>
      </c>
      <c r="M79" s="10">
        <f>'octsep cfs'!K79</f>
        <v>6787</v>
      </c>
      <c r="N79" s="6">
        <f t="shared" si="1"/>
        <v>8542.271232876712</v>
      </c>
      <c r="O79" s="22" t="s">
        <v>129</v>
      </c>
    </row>
    <row r="80" spans="1:15" x14ac:dyDescent="0.2">
      <c r="A80" t="s">
        <v>130</v>
      </c>
      <c r="B80" s="10">
        <f>'octsep cfs'!L79</f>
        <v>1968</v>
      </c>
      <c r="C80" s="10">
        <f>'octsep cfs'!M79</f>
        <v>1685</v>
      </c>
      <c r="D80" s="10">
        <f>'octsep cfs'!B80</f>
        <v>2292</v>
      </c>
      <c r="E80" s="10">
        <f>'octsep cfs'!C80</f>
        <v>3188</v>
      </c>
      <c r="F80" s="10">
        <f>'octsep cfs'!D80</f>
        <v>2806</v>
      </c>
      <c r="G80" s="10">
        <f>'octsep cfs'!E80</f>
        <v>2084</v>
      </c>
      <c r="H80" s="10">
        <f>'octsep cfs'!F80</f>
        <v>2364</v>
      </c>
      <c r="I80" s="10">
        <f>'octsep cfs'!G80</f>
        <v>5342</v>
      </c>
      <c r="J80" s="10">
        <f>'octsep cfs'!H80</f>
        <v>19791</v>
      </c>
      <c r="K80" s="10">
        <f>'octsep cfs'!I80</f>
        <v>26797</v>
      </c>
      <c r="L80" s="10">
        <f>'octsep cfs'!J80</f>
        <v>23854</v>
      </c>
      <c r="M80" s="10">
        <f>'octsep cfs'!K80</f>
        <v>10683</v>
      </c>
      <c r="N80" s="6">
        <f t="shared" si="1"/>
        <v>8583.1890410958913</v>
      </c>
      <c r="O80" s="22" t="s">
        <v>130</v>
      </c>
    </row>
    <row r="81" spans="1:15" x14ac:dyDescent="0.2">
      <c r="A81" t="s">
        <v>131</v>
      </c>
      <c r="B81" s="10">
        <f>'octsep cfs'!L80</f>
        <v>5639</v>
      </c>
      <c r="C81" s="10">
        <f>'octsep cfs'!M80</f>
        <v>8182</v>
      </c>
      <c r="D81" s="10">
        <f>'octsep cfs'!B81</f>
        <v>6226</v>
      </c>
      <c r="E81" s="10">
        <f>'octsep cfs'!C81</f>
        <v>6005</v>
      </c>
      <c r="F81" s="10">
        <f>'octsep cfs'!D81</f>
        <v>7341</v>
      </c>
      <c r="G81" s="10">
        <f>'octsep cfs'!E81</f>
        <v>8033</v>
      </c>
      <c r="H81" s="10">
        <f>'octsep cfs'!F81</f>
        <v>6569</v>
      </c>
      <c r="I81" s="10">
        <f>'octsep cfs'!G81</f>
        <v>5964</v>
      </c>
      <c r="J81" s="10">
        <f>'octsep cfs'!H81</f>
        <v>12434</v>
      </c>
      <c r="K81" s="10">
        <f>'octsep cfs'!I81</f>
        <v>25753</v>
      </c>
      <c r="L81" s="10">
        <f>'octsep cfs'!J81</f>
        <v>31428</v>
      </c>
      <c r="M81" s="10">
        <f>'octsep cfs'!K81</f>
        <v>9363</v>
      </c>
      <c r="N81" s="6">
        <f t="shared" si="1"/>
        <v>11077.509589041096</v>
      </c>
      <c r="O81" s="22" t="s">
        <v>131</v>
      </c>
    </row>
    <row r="82" spans="1:15" x14ac:dyDescent="0.2">
      <c r="A82" t="s">
        <v>132</v>
      </c>
      <c r="B82" s="10">
        <f>'octsep cfs'!L81</f>
        <v>3322</v>
      </c>
      <c r="C82" s="10">
        <f>'octsep cfs'!M81</f>
        <v>3231</v>
      </c>
      <c r="D82" s="10">
        <f>'octsep cfs'!B82</f>
        <v>7363</v>
      </c>
      <c r="E82" s="10">
        <f>'octsep cfs'!C82</f>
        <v>6190</v>
      </c>
      <c r="F82" s="10">
        <f>'octsep cfs'!D82</f>
        <v>4300</v>
      </c>
      <c r="G82" s="10">
        <f>'octsep cfs'!E82</f>
        <v>7474</v>
      </c>
      <c r="H82" s="10">
        <f>'octsep cfs'!F82</f>
        <v>4439</v>
      </c>
      <c r="I82" s="10">
        <f>'octsep cfs'!G82</f>
        <v>5369</v>
      </c>
      <c r="J82" s="10">
        <f>'octsep cfs'!H82</f>
        <v>18963</v>
      </c>
      <c r="K82" s="10">
        <f>'octsep cfs'!I82</f>
        <v>43018</v>
      </c>
      <c r="L82" s="10">
        <f>'octsep cfs'!J82</f>
        <v>38549</v>
      </c>
      <c r="M82" s="10">
        <f>'octsep cfs'!K82</f>
        <v>9319</v>
      </c>
      <c r="N82" s="6">
        <f t="shared" si="1"/>
        <v>12650.402739726027</v>
      </c>
      <c r="O82" s="22" t="s">
        <v>132</v>
      </c>
    </row>
    <row r="83" spans="1:15" x14ac:dyDescent="0.2">
      <c r="A83" t="s">
        <v>133</v>
      </c>
      <c r="B83" s="10">
        <f>'octsep cfs'!L82</f>
        <v>2960</v>
      </c>
      <c r="C83" s="10">
        <f>'octsep cfs'!M82</f>
        <v>2604</v>
      </c>
      <c r="D83" s="10">
        <f>'octsep cfs'!B83</f>
        <v>2306</v>
      </c>
      <c r="E83" s="10">
        <f>'octsep cfs'!C83</f>
        <v>11613</v>
      </c>
      <c r="F83" s="10">
        <f>'octsep cfs'!D83</f>
        <v>5013</v>
      </c>
      <c r="G83" s="10">
        <f>'octsep cfs'!E83</f>
        <v>3757</v>
      </c>
      <c r="H83" s="10">
        <f>'octsep cfs'!F83</f>
        <v>3730</v>
      </c>
      <c r="I83" s="10">
        <f>'octsep cfs'!G83</f>
        <v>12718</v>
      </c>
      <c r="J83" s="10">
        <f>'octsep cfs'!H83</f>
        <v>15409</v>
      </c>
      <c r="K83" s="10">
        <f>'octsep cfs'!I83</f>
        <v>34574</v>
      </c>
      <c r="L83" s="10">
        <f>'octsep cfs'!J83</f>
        <v>24909</v>
      </c>
      <c r="M83" s="10">
        <f>'octsep cfs'!K83</f>
        <v>7426</v>
      </c>
      <c r="N83" s="6">
        <f t="shared" si="1"/>
        <v>10607.846575342466</v>
      </c>
      <c r="O83" s="22" t="s">
        <v>133</v>
      </c>
    </row>
    <row r="84" spans="1:15" x14ac:dyDescent="0.2">
      <c r="A84" t="s">
        <v>134</v>
      </c>
      <c r="B84" s="10">
        <f>'octsep cfs'!L83</f>
        <v>2131</v>
      </c>
      <c r="C84" s="10">
        <f>'octsep cfs'!M83</f>
        <v>1677</v>
      </c>
      <c r="D84" s="10">
        <f>'octsep cfs'!B84</f>
        <v>3230</v>
      </c>
      <c r="E84" s="10">
        <f>'octsep cfs'!C84</f>
        <v>3393</v>
      </c>
      <c r="F84" s="10">
        <f>'octsep cfs'!D84</f>
        <v>3654</v>
      </c>
      <c r="G84" s="10">
        <f>'octsep cfs'!E84</f>
        <v>2781</v>
      </c>
      <c r="H84" s="10">
        <f>'octsep cfs'!F84</f>
        <v>2971</v>
      </c>
      <c r="I84" s="10">
        <f>'octsep cfs'!G84</f>
        <v>3012</v>
      </c>
      <c r="J84" s="10">
        <f>'octsep cfs'!H84</f>
        <v>5432</v>
      </c>
      <c r="K84" s="10">
        <f>'octsep cfs'!I84</f>
        <v>43769</v>
      </c>
      <c r="L84" s="10">
        <f>'octsep cfs'!J84</f>
        <v>46515</v>
      </c>
      <c r="M84" s="10">
        <f>'octsep cfs'!K84</f>
        <v>19172</v>
      </c>
      <c r="N84" s="6">
        <f t="shared" si="1"/>
        <v>11517.580821917809</v>
      </c>
      <c r="O84" s="22" t="s">
        <v>134</v>
      </c>
    </row>
    <row r="85" spans="1:15" x14ac:dyDescent="0.2">
      <c r="A85" t="s">
        <v>137</v>
      </c>
      <c r="B85" s="10">
        <f>'octsep cfs'!L84</f>
        <v>5033</v>
      </c>
      <c r="C85" s="10">
        <f>'octsep cfs'!M84</f>
        <v>3678</v>
      </c>
      <c r="D85" s="10">
        <f>'octsep cfs'!B85</f>
        <v>3497</v>
      </c>
      <c r="E85" s="10">
        <f>'octsep cfs'!C85</f>
        <v>5317</v>
      </c>
      <c r="F85" s="10">
        <f>'octsep cfs'!D85</f>
        <v>2666</v>
      </c>
      <c r="G85" s="10">
        <f>'octsep cfs'!E85</f>
        <v>3988</v>
      </c>
      <c r="H85" s="10">
        <f>'octsep cfs'!F85</f>
        <v>3229</v>
      </c>
      <c r="I85" s="10">
        <f>'octsep cfs'!G85</f>
        <v>3996</v>
      </c>
      <c r="J85" s="10">
        <f>'octsep cfs'!H85</f>
        <v>14202</v>
      </c>
      <c r="K85" s="10">
        <f>'octsep cfs'!I85</f>
        <v>30274</v>
      </c>
      <c r="L85" s="10">
        <f>'octsep cfs'!J85</f>
        <v>31725</v>
      </c>
      <c r="M85" s="10">
        <f>'octsep cfs'!K85</f>
        <v>11242</v>
      </c>
      <c r="N85" s="6">
        <f t="shared" ref="N85:N94" si="2">(SUM(B85,D85,F85,G85,I85,K85,M85)*31+SUM(C85,E85,J85,L85)*30+(H85*28))/365</f>
        <v>9916.8438356164388</v>
      </c>
      <c r="O85" s="22" t="s">
        <v>137</v>
      </c>
    </row>
    <row r="86" spans="1:15" x14ac:dyDescent="0.2">
      <c r="A86" t="s">
        <v>138</v>
      </c>
      <c r="B86" s="10">
        <f>'octsep cfs'!L85</f>
        <v>4691</v>
      </c>
      <c r="C86" s="10">
        <f>'octsep cfs'!M85</f>
        <v>2071</v>
      </c>
      <c r="D86" s="10">
        <f>'octsep cfs'!B86</f>
        <v>2630</v>
      </c>
      <c r="E86" s="10">
        <f>'octsep cfs'!C86</f>
        <v>4016</v>
      </c>
      <c r="F86" s="10">
        <f>'octsep cfs'!D86</f>
        <v>2324</v>
      </c>
      <c r="G86" s="10">
        <f>'octsep cfs'!E86</f>
        <v>3425</v>
      </c>
      <c r="H86" s="10">
        <f>'octsep cfs'!F86</f>
        <v>2872</v>
      </c>
      <c r="I86" s="10">
        <f>'octsep cfs'!G86</f>
        <v>3459</v>
      </c>
      <c r="J86" s="10">
        <f>'octsep cfs'!H86</f>
        <v>11304</v>
      </c>
      <c r="K86" s="10">
        <f>'octsep cfs'!I86</f>
        <v>23254</v>
      </c>
      <c r="L86" s="10">
        <f>'octsep cfs'!J86</f>
        <v>39956</v>
      </c>
      <c r="M86" s="10">
        <f>'octsep cfs'!K86</f>
        <v>15396</v>
      </c>
      <c r="N86" s="6">
        <f t="shared" si="2"/>
        <v>9620.2054794520554</v>
      </c>
      <c r="O86" s="22" t="s">
        <v>138</v>
      </c>
    </row>
    <row r="87" spans="1:15" x14ac:dyDescent="0.2">
      <c r="A87" t="s">
        <v>139</v>
      </c>
      <c r="B87" s="10">
        <f>'octsep cfs'!L86</f>
        <v>4920</v>
      </c>
      <c r="C87" s="10">
        <f>'octsep cfs'!M86</f>
        <v>5315</v>
      </c>
      <c r="D87" s="10">
        <f>'octsep cfs'!B87</f>
        <v>4051</v>
      </c>
      <c r="E87" s="10">
        <f>'octsep cfs'!C87</f>
        <v>6574</v>
      </c>
      <c r="F87" s="10">
        <f>'octsep cfs'!D87</f>
        <v>5324</v>
      </c>
      <c r="G87" s="10">
        <f>'octsep cfs'!E87</f>
        <v>8151</v>
      </c>
      <c r="H87" s="10">
        <f>'octsep cfs'!F87</f>
        <v>5540</v>
      </c>
      <c r="I87" s="10">
        <f>'octsep cfs'!G87</f>
        <v>5552</v>
      </c>
      <c r="J87" s="10">
        <f>'octsep cfs'!H87</f>
        <v>12847</v>
      </c>
      <c r="K87" s="10">
        <f>'octsep cfs'!I87</f>
        <v>41937</v>
      </c>
      <c r="L87" s="10">
        <f>'octsep cfs'!J87</f>
        <v>64794</v>
      </c>
      <c r="M87" s="10">
        <f>'octsep cfs'!K87</f>
        <v>41109</v>
      </c>
      <c r="N87" s="6">
        <f t="shared" si="2"/>
        <v>17214.750684931507</v>
      </c>
      <c r="O87" s="22" t="s">
        <v>139</v>
      </c>
    </row>
    <row r="88" spans="1:15" x14ac:dyDescent="0.2">
      <c r="A88" t="s">
        <v>140</v>
      </c>
      <c r="B88" s="10">
        <f>'octsep cfs'!L87</f>
        <v>10201</v>
      </c>
      <c r="C88" s="10">
        <f>'octsep cfs'!M87</f>
        <v>4273</v>
      </c>
      <c r="D88" s="10">
        <f>'octsep cfs'!B88</f>
        <v>5080</v>
      </c>
      <c r="E88" s="10">
        <f>'octsep cfs'!C88</f>
        <v>4145</v>
      </c>
      <c r="F88" s="10">
        <f>'octsep cfs'!D88</f>
        <v>3488</v>
      </c>
      <c r="G88" s="10">
        <f>'octsep cfs'!E88</f>
        <v>3626</v>
      </c>
      <c r="H88" s="10">
        <f>'octsep cfs'!F88</f>
        <v>3254</v>
      </c>
      <c r="I88" s="10">
        <f>'octsep cfs'!G88</f>
        <v>5644</v>
      </c>
      <c r="J88" s="10">
        <f>'octsep cfs'!H88</f>
        <v>26588</v>
      </c>
      <c r="K88" s="10">
        <f>'octsep cfs'!I88</f>
        <v>36456</v>
      </c>
      <c r="L88" s="10">
        <f>'octsep cfs'!J88</f>
        <v>51889</v>
      </c>
      <c r="M88" s="10">
        <f>'octsep cfs'!K88</f>
        <v>21633</v>
      </c>
      <c r="N88" s="6">
        <f t="shared" si="2"/>
        <v>14706.657534246575</v>
      </c>
      <c r="O88" s="22" t="s">
        <v>140</v>
      </c>
    </row>
    <row r="89" spans="1:15" x14ac:dyDescent="0.2">
      <c r="A89" t="s">
        <v>141</v>
      </c>
      <c r="B89" s="10">
        <f>'octsep cfs'!L88</f>
        <v>5180</v>
      </c>
      <c r="C89" s="10">
        <f>'octsep cfs'!M88</f>
        <v>2547</v>
      </c>
      <c r="D89" s="10">
        <f>'octsep cfs'!B89</f>
        <v>3588</v>
      </c>
      <c r="E89" s="10">
        <f>'octsep cfs'!C89</f>
        <v>9556</v>
      </c>
      <c r="F89" s="10">
        <f>'octsep cfs'!D89</f>
        <v>7824</v>
      </c>
      <c r="G89" s="10">
        <f>'octsep cfs'!E89</f>
        <v>4394</v>
      </c>
      <c r="H89" s="10">
        <f>'octsep cfs'!F89</f>
        <v>3871</v>
      </c>
      <c r="I89" s="10">
        <f>'octsep cfs'!G89</f>
        <v>6149</v>
      </c>
      <c r="J89" s="10">
        <f>'octsep cfs'!H89</f>
        <v>15956</v>
      </c>
      <c r="K89" s="10">
        <f>'octsep cfs'!I89</f>
        <v>43119</v>
      </c>
      <c r="L89" s="10">
        <f>'octsep cfs'!J89</f>
        <v>34743</v>
      </c>
      <c r="M89" s="10">
        <f>'octsep cfs'!K89</f>
        <v>11571</v>
      </c>
      <c r="N89" s="6">
        <f t="shared" si="2"/>
        <v>12408.282191780821</v>
      </c>
      <c r="O89" s="22" t="s">
        <v>141</v>
      </c>
    </row>
    <row r="90" spans="1:15" x14ac:dyDescent="0.2">
      <c r="A90" t="s">
        <v>142</v>
      </c>
      <c r="B90" s="10">
        <f>'octsep cfs'!L89</f>
        <v>3928</v>
      </c>
      <c r="C90" s="10">
        <f>'octsep cfs'!M89</f>
        <v>3142</v>
      </c>
      <c r="D90" s="10">
        <f>'octsep cfs'!B90</f>
        <v>3587</v>
      </c>
      <c r="E90" s="10">
        <f>'octsep cfs'!C90</f>
        <v>3871</v>
      </c>
      <c r="F90" s="10">
        <f>'octsep cfs'!D90</f>
        <v>2585</v>
      </c>
      <c r="G90" s="10">
        <f>'octsep cfs'!E90</f>
        <v>3723</v>
      </c>
      <c r="H90" s="10">
        <f>'octsep cfs'!F90</f>
        <v>3015</v>
      </c>
      <c r="I90" s="10">
        <f>'octsep cfs'!G90</f>
        <v>6307</v>
      </c>
      <c r="J90" s="10">
        <f>'octsep cfs'!H90</f>
        <v>14948</v>
      </c>
      <c r="K90" s="10">
        <f>'octsep cfs'!I90</f>
        <v>46165</v>
      </c>
      <c r="L90" s="10">
        <f>'octsep cfs'!J90</f>
        <v>50812</v>
      </c>
      <c r="M90" s="10">
        <f>'octsep cfs'!K90</f>
        <v>21119</v>
      </c>
      <c r="N90" s="6">
        <f t="shared" si="2"/>
        <v>13636.832876712329</v>
      </c>
      <c r="O90" s="22" t="s">
        <v>142</v>
      </c>
    </row>
    <row r="91" spans="1:15" x14ac:dyDescent="0.2">
      <c r="A91" t="s">
        <v>143</v>
      </c>
      <c r="B91" s="10">
        <f>'octsep cfs'!L90</f>
        <v>5790</v>
      </c>
      <c r="C91" s="10">
        <f>'octsep cfs'!M90</f>
        <v>3091</v>
      </c>
      <c r="D91" s="10">
        <f>'octsep cfs'!B91</f>
        <v>4439</v>
      </c>
      <c r="E91" s="10">
        <f>'octsep cfs'!C91</f>
        <v>6547</v>
      </c>
      <c r="F91" s="10">
        <f>'octsep cfs'!D91</f>
        <v>6915</v>
      </c>
      <c r="G91" s="10">
        <f>'octsep cfs'!E91</f>
        <v>6094</v>
      </c>
      <c r="H91" s="10">
        <f>'octsep cfs'!F91</f>
        <v>12069</v>
      </c>
      <c r="I91" s="10">
        <f>'octsep cfs'!G91</f>
        <v>17647</v>
      </c>
      <c r="J91" s="10">
        <f>'octsep cfs'!H91</f>
        <v>17278</v>
      </c>
      <c r="K91" s="10">
        <f>'octsep cfs'!I91</f>
        <v>22018</v>
      </c>
      <c r="L91" s="10">
        <f>'octsep cfs'!J91</f>
        <v>19230</v>
      </c>
      <c r="M91" s="10">
        <f>'octsep cfs'!K91</f>
        <v>4548</v>
      </c>
      <c r="N91" s="6">
        <f t="shared" si="2"/>
        <v>10447.378082191781</v>
      </c>
      <c r="O91" s="22" t="s">
        <v>143</v>
      </c>
    </row>
    <row r="92" spans="1:15" x14ac:dyDescent="0.2">
      <c r="A92" t="s">
        <v>144</v>
      </c>
      <c r="B92" s="10">
        <f>'octsep cfs'!L91</f>
        <v>1711</v>
      </c>
      <c r="C92" s="10">
        <f>'octsep cfs'!M91</f>
        <v>2073</v>
      </c>
      <c r="D92" s="10">
        <f>'octsep cfs'!B92</f>
        <v>1953</v>
      </c>
      <c r="E92" s="10">
        <f>'octsep cfs'!C92</f>
        <v>3407</v>
      </c>
      <c r="F92" s="10">
        <f>'octsep cfs'!D92</f>
        <v>5208</v>
      </c>
      <c r="G92" s="10">
        <f>'octsep cfs'!E92</f>
        <v>3591</v>
      </c>
      <c r="H92" s="10">
        <f>'octsep cfs'!F92</f>
        <v>5208</v>
      </c>
      <c r="I92" s="10">
        <f>'octsep cfs'!G92</f>
        <v>8321</v>
      </c>
      <c r="J92" s="10">
        <f>'octsep cfs'!H92</f>
        <v>24628</v>
      </c>
      <c r="K92" s="10">
        <f>'octsep cfs'!I92</f>
        <v>31103</v>
      </c>
      <c r="L92" s="10">
        <f>'octsep cfs'!J92</f>
        <v>23122</v>
      </c>
      <c r="M92" s="10">
        <f>'octsep cfs'!K92</f>
        <v>8718</v>
      </c>
      <c r="N92" s="6">
        <f t="shared" si="2"/>
        <v>9921.860273972603</v>
      </c>
      <c r="O92" s="22" t="s">
        <v>144</v>
      </c>
    </row>
    <row r="93" spans="1:15" x14ac:dyDescent="0.2">
      <c r="A93" t="s">
        <v>145</v>
      </c>
      <c r="B93" s="10">
        <f>'octsep cfs'!L92</f>
        <v>3219</v>
      </c>
      <c r="C93" s="10">
        <f>'octsep cfs'!M92</f>
        <v>2752</v>
      </c>
      <c r="D93" s="10">
        <f>'octsep cfs'!B93</f>
        <v>11654</v>
      </c>
      <c r="E93" s="10">
        <f>'octsep cfs'!C93</f>
        <v>13291</v>
      </c>
      <c r="F93" s="10">
        <f>'octsep cfs'!D93</f>
        <v>6085</v>
      </c>
      <c r="G93" s="10">
        <f>'octsep cfs'!E93</f>
        <v>4134</v>
      </c>
      <c r="H93" s="10">
        <f>'octsep cfs'!F93</f>
        <v>5672</v>
      </c>
      <c r="I93" s="10">
        <f>'octsep cfs'!G93</f>
        <v>16329</v>
      </c>
      <c r="J93" s="10">
        <f>'octsep cfs'!H93</f>
        <v>22842</v>
      </c>
      <c r="K93" s="10">
        <f>'octsep cfs'!I93</f>
        <v>42697</v>
      </c>
      <c r="L93" s="10">
        <f>'octsep cfs'!J93</f>
        <v>40301</v>
      </c>
      <c r="M93" s="10">
        <f>'octsep cfs'!K93</f>
        <v>9908</v>
      </c>
      <c r="N93" s="6">
        <f t="shared" si="2"/>
        <v>14929.320547945206</v>
      </c>
      <c r="O93" s="22" t="s">
        <v>145</v>
      </c>
    </row>
    <row r="94" spans="1:15" x14ac:dyDescent="0.2">
      <c r="A94" t="s">
        <v>146</v>
      </c>
      <c r="B94" s="10">
        <f>'octsep cfs'!L93</f>
        <v>2791</v>
      </c>
      <c r="C94" s="10">
        <f>'octsep cfs'!M93</f>
        <v>2091</v>
      </c>
      <c r="D94" s="10">
        <f>'octsep cfs'!B94</f>
        <v>2775</v>
      </c>
      <c r="E94" s="10">
        <f>'octsep cfs'!C94</f>
        <v>6351</v>
      </c>
      <c r="F94" s="10">
        <f>'octsep cfs'!D94</f>
        <v>6123</v>
      </c>
      <c r="G94" s="10">
        <f>'octsep cfs'!E94</f>
        <v>4605</v>
      </c>
      <c r="H94" s="10">
        <f>'octsep cfs'!F94</f>
        <v>6220</v>
      </c>
      <c r="I94" s="10">
        <f>'octsep cfs'!G94</f>
        <v>4968</v>
      </c>
      <c r="J94" s="10">
        <f>'octsep cfs'!H94</f>
        <v>15183</v>
      </c>
      <c r="K94" s="10">
        <f>'octsep cfs'!I94</f>
        <v>68764</v>
      </c>
      <c r="L94" s="10">
        <f>'octsep cfs'!J94</f>
        <v>34242</v>
      </c>
      <c r="M94" s="10">
        <f>'octsep cfs'!K94</f>
        <v>11088</v>
      </c>
      <c r="N94" s="6">
        <f t="shared" si="2"/>
        <v>13821.106849315069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4564.6111111111113</v>
      </c>
      <c r="C96" s="10">
        <f t="shared" si="3"/>
        <v>3321.1777777777779</v>
      </c>
      <c r="D96" s="10">
        <f t="shared" si="3"/>
        <v>3960.8222222222221</v>
      </c>
      <c r="E96" s="10">
        <f t="shared" si="3"/>
        <v>4921.3111111111111</v>
      </c>
      <c r="F96" s="10">
        <f t="shared" si="3"/>
        <v>4161.1000000000004</v>
      </c>
      <c r="G96" s="10">
        <f t="shared" si="3"/>
        <v>3701.088888888889</v>
      </c>
      <c r="H96" s="10">
        <f>'octsep cfs'!F96</f>
        <v>3823.7159716758456</v>
      </c>
      <c r="I96" s="10">
        <f t="shared" ref="I96:N96" si="4">AVERAGE(I5:I94)</f>
        <v>4936.2888888888892</v>
      </c>
      <c r="J96" s="10">
        <f t="shared" si="4"/>
        <v>14580.711111111112</v>
      </c>
      <c r="K96" s="10">
        <f t="shared" si="4"/>
        <v>37438.655555555553</v>
      </c>
      <c r="L96" s="10">
        <f t="shared" si="4"/>
        <v>38091.177777777775</v>
      </c>
      <c r="M96" s="10">
        <f t="shared" si="4"/>
        <v>14078.8</v>
      </c>
      <c r="N96" s="10">
        <f t="shared" si="4"/>
        <v>11486.746697108068</v>
      </c>
    </row>
    <row r="97" spans="1:14" x14ac:dyDescent="0.2">
      <c r="A97" t="s">
        <v>115</v>
      </c>
      <c r="B97" s="10">
        <f t="shared" ref="B97:N97" si="5">MEDIAN(B5:B94)</f>
        <v>4393.5</v>
      </c>
      <c r="C97" s="10">
        <f t="shared" si="5"/>
        <v>2919</v>
      </c>
      <c r="D97" s="10">
        <f t="shared" si="5"/>
        <v>3388</v>
      </c>
      <c r="E97" s="10">
        <f t="shared" si="5"/>
        <v>3957</v>
      </c>
      <c r="F97" s="10">
        <f t="shared" si="5"/>
        <v>3235</v>
      </c>
      <c r="G97" s="10">
        <f t="shared" si="5"/>
        <v>3339</v>
      </c>
      <c r="H97" s="10">
        <f t="shared" si="5"/>
        <v>3236</v>
      </c>
      <c r="I97" s="10">
        <f t="shared" si="5"/>
        <v>4356</v>
      </c>
      <c r="J97" s="10">
        <f t="shared" si="5"/>
        <v>14589</v>
      </c>
      <c r="K97" s="10">
        <f t="shared" si="5"/>
        <v>36458</v>
      </c>
      <c r="L97" s="10">
        <f t="shared" si="5"/>
        <v>36147.5</v>
      </c>
      <c r="M97" s="10">
        <f t="shared" si="5"/>
        <v>12550</v>
      </c>
      <c r="N97" s="10">
        <f t="shared" si="5"/>
        <v>11338.72191780822</v>
      </c>
    </row>
    <row r="98" spans="1:14" x14ac:dyDescent="0.2">
      <c r="A98" t="s">
        <v>116</v>
      </c>
      <c r="B98" s="10">
        <f t="shared" ref="B98:N98" si="6">STDEV(B5:B94)</f>
        <v>1970.6304397862716</v>
      </c>
      <c r="C98" s="10">
        <f t="shared" si="6"/>
        <v>1653.3008085480296</v>
      </c>
      <c r="D98" s="10">
        <f t="shared" si="6"/>
        <v>2368.8268588356291</v>
      </c>
      <c r="E98" s="10">
        <f t="shared" si="6"/>
        <v>3094.279951616576</v>
      </c>
      <c r="F98" s="10">
        <f t="shared" si="6"/>
        <v>2341.4428426492195</v>
      </c>
      <c r="G98" s="10">
        <f t="shared" si="6"/>
        <v>1736.9225700882287</v>
      </c>
      <c r="H98" s="10">
        <f t="shared" si="6"/>
        <v>1895.1356511354916</v>
      </c>
      <c r="I98" s="10">
        <f t="shared" si="6"/>
        <v>2759.1881326869589</v>
      </c>
      <c r="J98" s="10">
        <f t="shared" si="6"/>
        <v>5982.5721164971028</v>
      </c>
      <c r="K98" s="10">
        <f t="shared" si="6"/>
        <v>9552.0850422986623</v>
      </c>
      <c r="L98" s="10">
        <f t="shared" si="6"/>
        <v>14235.470246415438</v>
      </c>
      <c r="M98" s="10">
        <f t="shared" si="6"/>
        <v>7133.5901203036892</v>
      </c>
      <c r="N98" s="10">
        <f t="shared" si="6"/>
        <v>2663.2628486701069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2011-12</v>
      </c>
      <c r="C6" s="18">
        <f>LARGE('augjul cfs'!$B$5:$B$94,'augjul cfs rank'!$A6)</f>
        <v>10201</v>
      </c>
      <c r="D6" s="5" t="str">
        <f>VLOOKUP(E6,'augjul cfs'!$C$5:$O$94,13,FALSE)</f>
        <v>1968-69</v>
      </c>
      <c r="E6" s="18">
        <f>LARGE('augjul cfs'!$C$5:$C$94,'augjul cfs rank'!$A6)</f>
        <v>9325</v>
      </c>
      <c r="F6" s="5" t="str">
        <f>VLOOKUP(G6,'augjul cfs'!$D$5:$O$94,12,FALSE)</f>
        <v>1959-60</v>
      </c>
      <c r="G6" s="18">
        <f>LARGE('augjul cfs'!$D$5:$D$94,'augjul cfs rank'!$A6)</f>
        <v>13811</v>
      </c>
      <c r="H6" s="5" t="str">
        <f>VLOOKUP(I6,'augjul cfs'!$E$5:$O$94,11,FALSE)</f>
        <v>1989-90</v>
      </c>
      <c r="I6" s="18">
        <f>LARGE('augjul cfs'!$E$5:$E$94,'augjul cfs rank'!$A6)</f>
        <v>17350</v>
      </c>
      <c r="J6" s="5" t="str">
        <f>VLOOKUP(K6,'augjul cfs'!$F$5:$O$94,10,FALSE)</f>
        <v>1995-96</v>
      </c>
      <c r="K6" s="18">
        <f>LARGE('augjul cfs'!$F$5:$F$94,'augjul cfs rank'!$A6)</f>
        <v>13810</v>
      </c>
      <c r="L6" s="5" t="str">
        <f>VLOOKUP(M6,'augjul cfs'!$G$5:$O$94,9,FALSE)</f>
        <v>1933-34</v>
      </c>
      <c r="M6" s="18">
        <f>LARGE('augjul cfs'!$G$5:$G$94,'augjul cfs rank'!$A6)</f>
        <v>9941</v>
      </c>
      <c r="N6" s="5" t="str">
        <f>VLOOKUP(O6,'augjul cfs'!$H$5:$O$94,8,FALSE)</f>
        <v>2014-15</v>
      </c>
      <c r="O6" s="18">
        <f>LARGE('augjul cfs'!$H$5:$H$94,'augjul cfs rank'!$A6)</f>
        <v>12069</v>
      </c>
      <c r="P6" s="5" t="str">
        <f>VLOOKUP(Q6,'augjul cfs'!$I$5:$O$94,7,FALSE)</f>
        <v>2014-15</v>
      </c>
      <c r="Q6" s="18">
        <f>LARGE('augjul cfs'!$I$5:$I$94,'augjul cfs rank'!$A6)</f>
        <v>17647</v>
      </c>
      <c r="R6" s="5" t="str">
        <f>VLOOKUP(S6,'augjul cfs'!$J$5:$O$94,6,FALSE)</f>
        <v>1933-34</v>
      </c>
      <c r="S6" s="18">
        <f>LARGE('augjul cfs'!$J$5:$J$94,'augjul cfs rank'!$A6)</f>
        <v>36486</v>
      </c>
      <c r="T6" s="5" t="str">
        <f>VLOOKUP(U6,'augjul cfs'!$K$5:$O$94,5,FALSE)</f>
        <v>2017-18</v>
      </c>
      <c r="U6" s="18">
        <f>LARGE('augjul cfs'!$K$5:$K$94,'augjul cfs rank'!$A6)</f>
        <v>68764</v>
      </c>
      <c r="V6" s="5" t="str">
        <f>VLOOKUP(W6,'augjul cfs'!$L$5:$O$94,4,FALSE)</f>
        <v>1973-74</v>
      </c>
      <c r="W6" s="18">
        <f>LARGE('augjul cfs'!$L$5:$L$94,'augjul cfs rank'!$A6)</f>
        <v>73643</v>
      </c>
      <c r="X6" s="5" t="str">
        <f>VLOOKUP(Y6,'augjul cfs'!$M$5:$O$94,3,FALSE)</f>
        <v>2010-11</v>
      </c>
      <c r="Y6" s="18">
        <f>LARGE('augjul cfs'!$M$5:$M$94,'augjul cfs rank'!$A6)</f>
        <v>41109</v>
      </c>
      <c r="Z6" s="5" t="str">
        <f>VLOOKUP(AA6,'augjul cfs'!$N$5:$O$94,2,FALSE)</f>
        <v>2010-11</v>
      </c>
      <c r="AA6" s="18">
        <f>LARGE('augjul cfs'!$N$5:$N$94,'augjul cfs rank'!$A6)</f>
        <v>17214.750684931507</v>
      </c>
    </row>
    <row r="7" spans="1:27" x14ac:dyDescent="0.2">
      <c r="A7" s="5">
        <v>2</v>
      </c>
      <c r="B7" s="5" t="str">
        <f>VLOOKUP(C7,'augjul cfs'!$B$5:$O$94,14,FALSE)</f>
        <v>1976-77</v>
      </c>
      <c r="C7" s="18">
        <f>LARGE('augjul cfs'!$B$5:$B$94,'augjul cfs rank'!$A7)</f>
        <v>9097</v>
      </c>
      <c r="D7" s="5" t="str">
        <f>VLOOKUP(E7,'augjul cfs'!$C$5:$O$94,13,FALSE)</f>
        <v>1985-86</v>
      </c>
      <c r="E7" s="18">
        <f>LARGE('augjul cfs'!$C$5:$C$94,'augjul cfs rank'!$A7)</f>
        <v>8565</v>
      </c>
      <c r="F7" s="5" t="str">
        <f>VLOOKUP(G7,'augjul cfs'!$D$5:$O$94,12,FALSE)</f>
        <v>2016-17</v>
      </c>
      <c r="G7" s="18">
        <f>LARGE('augjul cfs'!$D$5:$D$94,'augjul cfs rank'!$A7)</f>
        <v>11654</v>
      </c>
      <c r="H7" s="5" t="str">
        <f>VLOOKUP(I7,'augjul cfs'!$E$5:$O$94,11,FALSE)</f>
        <v>1995-96</v>
      </c>
      <c r="I7" s="18">
        <f>LARGE('augjul cfs'!$E$5:$E$94,'augjul cfs rank'!$A7)</f>
        <v>14057</v>
      </c>
      <c r="J7" s="5" t="str">
        <f>VLOOKUP(K7,'augjul cfs'!$F$5:$O$94,10,FALSE)</f>
        <v>1933-34</v>
      </c>
      <c r="K7" s="18">
        <f>LARGE('augjul cfs'!$F$5:$F$94,'augjul cfs rank'!$A7)</f>
        <v>12285</v>
      </c>
      <c r="L7" s="5" t="str">
        <f>VLOOKUP(M7,'augjul cfs'!$G$5:$O$94,9,FALSE)</f>
        <v>1973-74</v>
      </c>
      <c r="M7" s="18">
        <f>LARGE('augjul cfs'!$G$5:$G$94,'augjul cfs rank'!$A7)</f>
        <v>9657</v>
      </c>
      <c r="N7" s="5" t="str">
        <f>VLOOKUP(O7,'augjul cfs'!$H$5:$O$94,8,FALSE)</f>
        <v>1970-71</v>
      </c>
      <c r="O7" s="18">
        <f>LARGE('augjul cfs'!$H$5:$H$94,'augjul cfs rank'!$A7)</f>
        <v>10971</v>
      </c>
      <c r="P7" s="5" t="str">
        <f>VLOOKUP(Q7,'augjul cfs'!$I$5:$O$94,7,FALSE)</f>
        <v>2016-17</v>
      </c>
      <c r="Q7" s="18">
        <f>LARGE('augjul cfs'!$I$5:$I$94,'augjul cfs rank'!$A7)</f>
        <v>16329</v>
      </c>
      <c r="R7" s="5" t="str">
        <f>VLOOKUP(S7,'augjul cfs'!$J$5:$O$94,6,FALSE)</f>
        <v>1942-43</v>
      </c>
      <c r="S7" s="18">
        <f>LARGE('augjul cfs'!$J$5:$J$94,'augjul cfs rank'!$A7)</f>
        <v>29807</v>
      </c>
      <c r="T7" s="5" t="str">
        <f>VLOOKUP(U7,'augjul cfs'!$K$5:$O$94,5,FALSE)</f>
        <v>1996-97</v>
      </c>
      <c r="U7" s="18">
        <f>LARGE('augjul cfs'!$K$5:$K$94,'augjul cfs rank'!$A7)</f>
        <v>60842</v>
      </c>
      <c r="V7" s="5" t="str">
        <f>VLOOKUP(W7,'augjul cfs'!$L$5:$O$94,4,FALSE)</f>
        <v>1932-33</v>
      </c>
      <c r="W7" s="18">
        <f>LARGE('augjul cfs'!$L$5:$L$94,'augjul cfs rank'!$A7)</f>
        <v>70112</v>
      </c>
      <c r="X7" s="5" t="str">
        <f>VLOOKUP(Y7,'augjul cfs'!$M$5:$O$94,3,FALSE)</f>
        <v>1953-54</v>
      </c>
      <c r="Y7" s="18">
        <f>LARGE('augjul cfs'!$M$5:$M$94,'augjul cfs rank'!$A7)</f>
        <v>32583</v>
      </c>
      <c r="Z7" s="5" t="str">
        <f>VLOOKUP(AA7,'augjul cfs'!$N$5:$O$94,2,FALSE)</f>
        <v>1995-96</v>
      </c>
      <c r="AA7" s="18">
        <f>LARGE('augjul cfs'!$N$5:$N$94,'augjul cfs rank'!$A7)</f>
        <v>16545.219178082192</v>
      </c>
    </row>
    <row r="8" spans="1:27" x14ac:dyDescent="0.2">
      <c r="A8" s="5">
        <v>3</v>
      </c>
      <c r="B8" s="5" t="str">
        <f>VLOOKUP(C8,'augjul cfs'!$B$5:$O$94,14,FALSE)</f>
        <v>1950-51</v>
      </c>
      <c r="C8" s="18">
        <f>LARGE('augjul cfs'!$B$5:$B$94,'augjul cfs rank'!$A8)</f>
        <v>8818</v>
      </c>
      <c r="D8" s="5" t="str">
        <f>VLOOKUP(E8,'augjul cfs'!$C$5:$O$94,13,FALSE)</f>
        <v>1959-60</v>
      </c>
      <c r="E8" s="18">
        <f>LARGE('augjul cfs'!$C$5:$C$94,'augjul cfs rank'!$A8)</f>
        <v>8194</v>
      </c>
      <c r="F8" s="5" t="str">
        <f>VLOOKUP(G8,'augjul cfs'!$D$5:$O$94,12,FALSE)</f>
        <v>1951-52</v>
      </c>
      <c r="G8" s="18">
        <f>LARGE('augjul cfs'!$D$5:$D$94,'augjul cfs rank'!$A8)</f>
        <v>10990</v>
      </c>
      <c r="H8" s="5" t="str">
        <f>VLOOKUP(I8,'augjul cfs'!$E$5:$O$94,11,FALSE)</f>
        <v>1933-34</v>
      </c>
      <c r="I8" s="18">
        <f>LARGE('augjul cfs'!$E$5:$E$94,'augjul cfs rank'!$A8)</f>
        <v>13497</v>
      </c>
      <c r="J8" s="5" t="str">
        <f>VLOOKUP(K8,'augjul cfs'!$F$5:$O$94,10,FALSE)</f>
        <v>1989-90</v>
      </c>
      <c r="K8" s="18">
        <f>LARGE('augjul cfs'!$F$5:$F$94,'augjul cfs rank'!$A8)</f>
        <v>9853</v>
      </c>
      <c r="L8" s="5" t="str">
        <f>VLOOKUP(M8,'augjul cfs'!$G$5:$O$94,9,FALSE)</f>
        <v>2010-11</v>
      </c>
      <c r="M8" s="18">
        <f>LARGE('augjul cfs'!$G$5:$G$94,'augjul cfs rank'!$A8)</f>
        <v>8151</v>
      </c>
      <c r="N8" s="5" t="str">
        <f>VLOOKUP(O8,'augjul cfs'!$H$5:$O$94,8,FALSE)</f>
        <v>1995-96</v>
      </c>
      <c r="O8" s="18">
        <f>LARGE('augjul cfs'!$H$5:$H$94,'augjul cfs rank'!$A8)</f>
        <v>10070</v>
      </c>
      <c r="P8" s="5" t="str">
        <f>VLOOKUP(Q8,'augjul cfs'!$I$5:$O$94,7,FALSE)</f>
        <v>1985-86</v>
      </c>
      <c r="Q8" s="18">
        <f>LARGE('augjul cfs'!$I$5:$I$94,'augjul cfs rank'!$A8)</f>
        <v>12816</v>
      </c>
      <c r="R8" s="5" t="str">
        <f>VLOOKUP(S8,'augjul cfs'!$J$5:$O$94,6,FALSE)</f>
        <v>2011-12</v>
      </c>
      <c r="S8" s="18">
        <f>LARGE('augjul cfs'!$J$5:$J$94,'augjul cfs rank'!$A8)</f>
        <v>26588</v>
      </c>
      <c r="T8" s="5" t="str">
        <f>VLOOKUP(U8,'augjul cfs'!$K$5:$O$94,5,FALSE)</f>
        <v>1953-54</v>
      </c>
      <c r="U8" s="18">
        <f>LARGE('augjul cfs'!$K$5:$K$94,'augjul cfs rank'!$A8)</f>
        <v>54810</v>
      </c>
      <c r="V8" s="5" t="str">
        <f>VLOOKUP(W8,'augjul cfs'!$L$5:$O$94,4,FALSE)</f>
        <v>1963-64</v>
      </c>
      <c r="W8" s="18">
        <f>LARGE('augjul cfs'!$L$5:$L$94,'augjul cfs rank'!$A8)</f>
        <v>68600</v>
      </c>
      <c r="X8" s="5" t="str">
        <f>VLOOKUP(Y8,'augjul cfs'!$M$5:$O$94,3,FALSE)</f>
        <v>1949-50</v>
      </c>
      <c r="Y8" s="18">
        <f>LARGE('augjul cfs'!$M$5:$M$94,'augjul cfs rank'!$A8)</f>
        <v>31914</v>
      </c>
      <c r="Z8" s="5" t="str">
        <f>VLOOKUP(AA8,'augjul cfs'!$N$5:$O$94,2,FALSE)</f>
        <v>1973-74</v>
      </c>
      <c r="AA8" s="18">
        <f>LARGE('augjul cfs'!$N$5:$N$94,'augjul cfs rank'!$A8)</f>
        <v>16277.010958904109</v>
      </c>
    </row>
    <row r="9" spans="1:27" x14ac:dyDescent="0.2">
      <c r="A9" s="5">
        <v>4</v>
      </c>
      <c r="B9" s="5" t="str">
        <f>VLOOKUP(C9,'augjul cfs'!$B$5:$O$94,14,FALSE)</f>
        <v>1954-55</v>
      </c>
      <c r="C9" s="18">
        <f>LARGE('augjul cfs'!$B$5:$B$94,'augjul cfs rank'!$A9)</f>
        <v>8310</v>
      </c>
      <c r="D9" s="5" t="str">
        <f>VLOOKUP(E9,'augjul cfs'!$C$5:$O$94,13,FALSE)</f>
        <v>2004-05</v>
      </c>
      <c r="E9" s="18">
        <f>LARGE('augjul cfs'!$C$5:$C$94,'augjul cfs rank'!$A9)</f>
        <v>8182</v>
      </c>
      <c r="F9" s="5" t="str">
        <f>VLOOKUP(G9,'augjul cfs'!$D$5:$O$94,12,FALSE)</f>
        <v>1947-48</v>
      </c>
      <c r="G9" s="18">
        <f>LARGE('augjul cfs'!$D$5:$D$94,'augjul cfs rank'!$A9)</f>
        <v>10033</v>
      </c>
      <c r="H9" s="5" t="str">
        <f>VLOOKUP(I9,'augjul cfs'!$E$5:$O$94,11,FALSE)</f>
        <v>2016-17</v>
      </c>
      <c r="I9" s="18">
        <f>LARGE('augjul cfs'!$E$5:$E$94,'augjul cfs rank'!$A9)</f>
        <v>13291</v>
      </c>
      <c r="J9" s="5" t="str">
        <f>VLOOKUP(K9,'augjul cfs'!$F$5:$O$94,10,FALSE)</f>
        <v>1975-76</v>
      </c>
      <c r="K9" s="18">
        <f>LARGE('augjul cfs'!$F$5:$F$94,'augjul cfs rank'!$A9)</f>
        <v>9112</v>
      </c>
      <c r="L9" s="5" t="str">
        <f>VLOOKUP(M9,'augjul cfs'!$G$5:$O$94,9,FALSE)</f>
        <v>2004-05</v>
      </c>
      <c r="M9" s="18">
        <f>LARGE('augjul cfs'!$G$5:$G$94,'augjul cfs rank'!$A9)</f>
        <v>8033</v>
      </c>
      <c r="N9" s="5" t="str">
        <f>VLOOKUP(O9,'augjul cfs'!$H$5:$O$94,8,FALSE)</f>
        <v>1950-51</v>
      </c>
      <c r="O9" s="18">
        <f>LARGE('augjul cfs'!$H$5:$H$94,'augjul cfs rank'!$A9)</f>
        <v>8343</v>
      </c>
      <c r="P9" s="5" t="str">
        <f>VLOOKUP(Q9,'augjul cfs'!$I$5:$O$94,7,FALSE)</f>
        <v>2006-07</v>
      </c>
      <c r="Q9" s="18">
        <f>LARGE('augjul cfs'!$I$5:$I$94,'augjul cfs rank'!$A9)</f>
        <v>12718</v>
      </c>
      <c r="R9" s="5" t="str">
        <f>VLOOKUP(S9,'augjul cfs'!$J$5:$O$94,6,FALSE)</f>
        <v>2015-16</v>
      </c>
      <c r="S9" s="18">
        <f>LARGE('augjul cfs'!$J$5:$J$94,'augjul cfs rank'!$A9)</f>
        <v>24628</v>
      </c>
      <c r="T9" s="5" t="str">
        <f>VLOOKUP(U9,'augjul cfs'!$K$5:$O$94,5,FALSE)</f>
        <v>1946-47</v>
      </c>
      <c r="U9" s="18">
        <f>LARGE('augjul cfs'!$K$5:$K$94,'augjul cfs rank'!$A9)</f>
        <v>54345</v>
      </c>
      <c r="V9" s="5" t="str">
        <f>VLOOKUP(W9,'augjul cfs'!$L$5:$O$94,4,FALSE)</f>
        <v>1958-59</v>
      </c>
      <c r="W9" s="18">
        <f>LARGE('augjul cfs'!$L$5:$L$94,'augjul cfs rank'!$A9)</f>
        <v>66997</v>
      </c>
      <c r="X9" s="5" t="str">
        <f>VLOOKUP(Y9,'augjul cfs'!$M$5:$O$94,3,FALSE)</f>
        <v>1973-74</v>
      </c>
      <c r="Y9" s="18">
        <f>LARGE('augjul cfs'!$M$5:$M$94,'augjul cfs rank'!$A9)</f>
        <v>26894</v>
      </c>
      <c r="Z9" s="5" t="str">
        <f>VLOOKUP(AA9,'augjul cfs'!$N$5:$O$94,2,FALSE)</f>
        <v>1996-97</v>
      </c>
      <c r="AA9" s="18">
        <f>LARGE('augjul cfs'!$N$5:$N$94,'augjul cfs rank'!$A9)</f>
        <v>16022.94794520548</v>
      </c>
    </row>
    <row r="10" spans="1:27" x14ac:dyDescent="0.2">
      <c r="A10" s="5">
        <v>5</v>
      </c>
      <c r="B10" s="5" t="str">
        <f>VLOOKUP(C10,'augjul cfs'!$B$5:$O$94,14,FALSE)</f>
        <v>1965-66</v>
      </c>
      <c r="C10" s="18">
        <f>LARGE('augjul cfs'!$B$5:$B$94,'augjul cfs rank'!$A10)</f>
        <v>7784</v>
      </c>
      <c r="D10" s="5" t="str">
        <f>VLOOKUP(E10,'augjul cfs'!$C$5:$O$94,13,FALSE)</f>
        <v>1965-66</v>
      </c>
      <c r="E10" s="18">
        <f>LARGE('augjul cfs'!$C$5:$C$94,'augjul cfs rank'!$A10)</f>
        <v>6985</v>
      </c>
      <c r="F10" s="5" t="str">
        <f>VLOOKUP(G10,'augjul cfs'!$D$5:$O$94,12,FALSE)</f>
        <v>1968-69</v>
      </c>
      <c r="G10" s="18">
        <f>LARGE('augjul cfs'!$D$5:$D$94,'augjul cfs rank'!$A10)</f>
        <v>8993</v>
      </c>
      <c r="H10" s="5" t="str">
        <f>VLOOKUP(I10,'augjul cfs'!$E$5:$O$94,11,FALSE)</f>
        <v>2006-07</v>
      </c>
      <c r="I10" s="18">
        <f>LARGE('augjul cfs'!$E$5:$E$94,'augjul cfs rank'!$A10)</f>
        <v>11613</v>
      </c>
      <c r="J10" s="5" t="str">
        <f>VLOOKUP(K10,'augjul cfs'!$F$5:$O$94,10,FALSE)</f>
        <v>1950-51</v>
      </c>
      <c r="K10" s="18">
        <f>LARGE('augjul cfs'!$F$5:$F$94,'augjul cfs rank'!$A10)</f>
        <v>9035</v>
      </c>
      <c r="L10" s="5" t="str">
        <f>VLOOKUP(M10,'augjul cfs'!$G$5:$O$94,9,FALSE)</f>
        <v>2005-06</v>
      </c>
      <c r="M10" s="18">
        <f>LARGE('augjul cfs'!$G$5:$G$94,'augjul cfs rank'!$A10)</f>
        <v>7474</v>
      </c>
      <c r="N10" s="5" t="str">
        <f>VLOOKUP(O10,'augjul cfs'!$H$5:$O$94,8,FALSE)</f>
        <v>2004-05</v>
      </c>
      <c r="O10" s="18">
        <f>LARGE('augjul cfs'!$H$5:$H$94,'augjul cfs rank'!$A10)</f>
        <v>6569</v>
      </c>
      <c r="P10" s="5" t="str">
        <f>VLOOKUP(Q10,'augjul cfs'!$I$5:$O$94,7,FALSE)</f>
        <v>1971-72</v>
      </c>
      <c r="Q10" s="18">
        <f>LARGE('augjul cfs'!$I$5:$I$94,'augjul cfs rank'!$A10)</f>
        <v>11569</v>
      </c>
      <c r="R10" s="5" t="str">
        <f>VLOOKUP(S10,'augjul cfs'!$J$5:$O$94,6,FALSE)</f>
        <v>1989-90</v>
      </c>
      <c r="S10" s="18">
        <f>LARGE('augjul cfs'!$J$5:$J$94,'augjul cfs rank'!$A10)</f>
        <v>23748</v>
      </c>
      <c r="T10" s="5" t="str">
        <f>VLOOKUP(U10,'augjul cfs'!$K$5:$O$94,5,FALSE)</f>
        <v>1956-57</v>
      </c>
      <c r="U10" s="18">
        <f>LARGE('augjul cfs'!$K$5:$K$94,'augjul cfs rank'!$A10)</f>
        <v>53739</v>
      </c>
      <c r="V10" s="5" t="str">
        <f>VLOOKUP(W10,'augjul cfs'!$L$5:$O$94,4,FALSE)</f>
        <v>2010-11</v>
      </c>
      <c r="W10" s="18">
        <f>LARGE('augjul cfs'!$L$5:$L$94,'augjul cfs rank'!$A10)</f>
        <v>64794</v>
      </c>
      <c r="X10" s="5" t="str">
        <f>VLOOKUP(Y10,'augjul cfs'!$M$5:$O$94,3,FALSE)</f>
        <v>1974-75</v>
      </c>
      <c r="Y10" s="18">
        <f>LARGE('augjul cfs'!$M$5:$M$94,'augjul cfs rank'!$A10)</f>
        <v>25003</v>
      </c>
      <c r="Z10" s="5" t="str">
        <f>VLOOKUP(AA10,'augjul cfs'!$N$5:$O$94,2,FALSE)</f>
        <v>1958-59</v>
      </c>
      <c r="AA10" s="18">
        <f>LARGE('augjul cfs'!$N$5:$N$94,'augjul cfs rank'!$A10)</f>
        <v>15847.065753424658</v>
      </c>
    </row>
    <row r="11" spans="1:27" x14ac:dyDescent="0.2">
      <c r="A11" s="5">
        <v>6</v>
      </c>
      <c r="B11" s="5" t="str">
        <f>VLOOKUP(C11,'augjul cfs'!$B$5:$O$94,14,FALSE)</f>
        <v>1972-73</v>
      </c>
      <c r="C11" s="18">
        <f>LARGE('augjul cfs'!$B$5:$B$94,'augjul cfs rank'!$A11)</f>
        <v>7677</v>
      </c>
      <c r="D11" s="5" t="str">
        <f>VLOOKUP(E11,'augjul cfs'!$C$5:$O$94,13,FALSE)</f>
        <v>1951-52</v>
      </c>
      <c r="E11" s="18">
        <f>LARGE('augjul cfs'!$C$5:$C$94,'augjul cfs rank'!$A11)</f>
        <v>6401</v>
      </c>
      <c r="F11" s="5" t="str">
        <f>VLOOKUP(G11,'augjul cfs'!$D$5:$O$94,12,FALSE)</f>
        <v>1933-34</v>
      </c>
      <c r="G11" s="18">
        <f>LARGE('augjul cfs'!$D$5:$D$94,'augjul cfs rank'!$A11)</f>
        <v>8875</v>
      </c>
      <c r="H11" s="5" t="str">
        <f>VLOOKUP(I11,'augjul cfs'!$E$5:$O$94,11,FALSE)</f>
        <v>1990-91</v>
      </c>
      <c r="I11" s="18">
        <f>LARGE('augjul cfs'!$E$5:$E$94,'augjul cfs rank'!$A11)</f>
        <v>11037</v>
      </c>
      <c r="J11" s="5" t="str">
        <f>VLOOKUP(K11,'augjul cfs'!$F$5:$O$94,10,FALSE)</f>
        <v>1941-42</v>
      </c>
      <c r="K11" s="18">
        <f>LARGE('augjul cfs'!$F$5:$F$94,'augjul cfs rank'!$A11)</f>
        <v>8601</v>
      </c>
      <c r="L11" s="5" t="str">
        <f>VLOOKUP(M11,'augjul cfs'!$G$5:$O$94,9,FALSE)</f>
        <v>1980-81</v>
      </c>
      <c r="M11" s="18">
        <f>LARGE('augjul cfs'!$G$5:$G$94,'augjul cfs rank'!$A11)</f>
        <v>7409</v>
      </c>
      <c r="N11" s="5" t="str">
        <f>VLOOKUP(O11,'augjul cfs'!$H$5:$O$94,8,FALSE)</f>
        <v>1933-34</v>
      </c>
      <c r="O11" s="18">
        <f>LARGE('augjul cfs'!$H$5:$H$94,'augjul cfs rank'!$A11)</f>
        <v>6539</v>
      </c>
      <c r="P11" s="5" t="str">
        <f>VLOOKUP(Q11,'augjul cfs'!$I$5:$O$94,7,FALSE)</f>
        <v>1933-34</v>
      </c>
      <c r="Q11" s="18">
        <f>LARGE('augjul cfs'!$I$5:$I$94,'augjul cfs rank'!$A11)</f>
        <v>8780</v>
      </c>
      <c r="R11" s="5" t="str">
        <f>VLOOKUP(S11,'augjul cfs'!$J$5:$O$94,6,FALSE)</f>
        <v>1951-52</v>
      </c>
      <c r="S11" s="18">
        <f>LARGE('augjul cfs'!$J$5:$J$94,'augjul cfs rank'!$A11)</f>
        <v>23433</v>
      </c>
      <c r="T11" s="5" t="str">
        <f>VLOOKUP(U11,'augjul cfs'!$K$5:$O$94,5,FALSE)</f>
        <v>1947-48</v>
      </c>
      <c r="U11" s="18">
        <f>LARGE('augjul cfs'!$K$5:$K$94,'augjul cfs rank'!$A11)</f>
        <v>53528</v>
      </c>
      <c r="V11" s="5" t="str">
        <f>VLOOKUP(W11,'augjul cfs'!$L$5:$O$94,4,FALSE)</f>
        <v>1966-67</v>
      </c>
      <c r="W11" s="18">
        <f>LARGE('augjul cfs'!$L$5:$L$94,'augjul cfs rank'!$A11)</f>
        <v>61289</v>
      </c>
      <c r="X11" s="5" t="str">
        <f>VLOOKUP(Y11,'augjul cfs'!$M$5:$O$94,3,FALSE)</f>
        <v>1942-43</v>
      </c>
      <c r="Y11" s="18">
        <f>LARGE('augjul cfs'!$M$5:$M$94,'augjul cfs rank'!$A11)</f>
        <v>24749</v>
      </c>
      <c r="Z11" s="5" t="str">
        <f>VLOOKUP(AA11,'augjul cfs'!$N$5:$O$94,2,FALSE)</f>
        <v>1950-51</v>
      </c>
      <c r="AA11" s="18">
        <f>LARGE('augjul cfs'!$N$5:$N$94,'augjul cfs rank'!$A11)</f>
        <v>15821.317808219179</v>
      </c>
    </row>
    <row r="12" spans="1:27" x14ac:dyDescent="0.2">
      <c r="A12" s="5">
        <v>7</v>
      </c>
      <c r="B12" s="5" t="str">
        <f>VLOOKUP(C12,'augjul cfs'!$B$5:$O$94,14,FALSE)</f>
        <v>1993-94</v>
      </c>
      <c r="C12" s="18">
        <f>LARGE('augjul cfs'!$B$5:$B$94,'augjul cfs rank'!$A12)</f>
        <v>7507</v>
      </c>
      <c r="D12" s="5" t="str">
        <f>VLOOKUP(E12,'augjul cfs'!$C$5:$O$94,13,FALSE)</f>
        <v>1978-79</v>
      </c>
      <c r="E12" s="18">
        <f>LARGE('augjul cfs'!$C$5:$C$94,'augjul cfs rank'!$A12)</f>
        <v>6160</v>
      </c>
      <c r="F12" s="5" t="str">
        <f>VLOOKUP(G12,'augjul cfs'!$D$5:$O$94,12,FALSE)</f>
        <v>1985-86</v>
      </c>
      <c r="G12" s="18">
        <f>LARGE('augjul cfs'!$D$5:$D$94,'augjul cfs rank'!$A12)</f>
        <v>8646</v>
      </c>
      <c r="H12" s="5" t="str">
        <f>VLOOKUP(I12,'augjul cfs'!$E$5:$O$94,11,FALSE)</f>
        <v>1959-60</v>
      </c>
      <c r="I12" s="18">
        <f>LARGE('augjul cfs'!$E$5:$E$94,'augjul cfs rank'!$A12)</f>
        <v>10787</v>
      </c>
      <c r="J12" s="5" t="str">
        <f>VLOOKUP(K12,'augjul cfs'!$F$5:$O$94,10,FALSE)</f>
        <v>2012-13</v>
      </c>
      <c r="K12" s="18">
        <f>LARGE('augjul cfs'!$F$5:$F$94,'augjul cfs rank'!$A12)</f>
        <v>7824</v>
      </c>
      <c r="L12" s="5" t="str">
        <f>VLOOKUP(M12,'augjul cfs'!$G$5:$O$94,9,FALSE)</f>
        <v>1958-59</v>
      </c>
      <c r="M12" s="18">
        <f>LARGE('augjul cfs'!$G$5:$G$94,'augjul cfs rank'!$A12)</f>
        <v>6990</v>
      </c>
      <c r="N12" s="5" t="str">
        <f>VLOOKUP(O12,'augjul cfs'!$H$5:$O$94,8,FALSE)</f>
        <v>1994-95</v>
      </c>
      <c r="O12" s="18">
        <f>LARGE('augjul cfs'!$H$5:$H$94,'augjul cfs rank'!$A12)</f>
        <v>6456</v>
      </c>
      <c r="P12" s="5" t="str">
        <f>VLOOKUP(Q12,'augjul cfs'!$I$5:$O$94,7,FALSE)</f>
        <v>1994-95</v>
      </c>
      <c r="Q12" s="18">
        <f>LARGE('augjul cfs'!$I$5:$I$94,'augjul cfs rank'!$A12)</f>
        <v>8525</v>
      </c>
      <c r="R12" s="5" t="str">
        <f>VLOOKUP(S12,'augjul cfs'!$J$5:$O$94,6,FALSE)</f>
        <v>1968-69</v>
      </c>
      <c r="S12" s="18">
        <f>LARGE('augjul cfs'!$J$5:$J$94,'augjul cfs rank'!$A12)</f>
        <v>23243</v>
      </c>
      <c r="T12" s="5" t="str">
        <f>VLOOKUP(U12,'augjul cfs'!$K$5:$O$94,5,FALSE)</f>
        <v>1970-71</v>
      </c>
      <c r="U12" s="18">
        <f>LARGE('augjul cfs'!$K$5:$K$94,'augjul cfs rank'!$A12)</f>
        <v>53119</v>
      </c>
      <c r="V12" s="5" t="str">
        <f>VLOOKUP(W12,'augjul cfs'!$L$5:$O$94,4,FALSE)</f>
        <v>1974-75</v>
      </c>
      <c r="W12" s="18">
        <f>LARGE('augjul cfs'!$L$5:$L$94,'augjul cfs rank'!$A12)</f>
        <v>61053</v>
      </c>
      <c r="X12" s="5" t="str">
        <f>VLOOKUP(Y12,'augjul cfs'!$M$5:$O$94,3,FALSE)</f>
        <v>1990-91</v>
      </c>
      <c r="Y12" s="18">
        <f>LARGE('augjul cfs'!$M$5:$M$94,'augjul cfs rank'!$A12)</f>
        <v>24631</v>
      </c>
      <c r="Z12" s="5" t="str">
        <f>VLOOKUP(AA12,'augjul cfs'!$N$5:$O$94,2,FALSE)</f>
        <v>1933-34</v>
      </c>
      <c r="AA12" s="18">
        <f>LARGE('augjul cfs'!$N$5:$N$94,'augjul cfs rank'!$A12)</f>
        <v>15718.764383561644</v>
      </c>
    </row>
    <row r="13" spans="1:27" x14ac:dyDescent="0.2">
      <c r="A13" s="5">
        <v>8</v>
      </c>
      <c r="B13" s="5" t="str">
        <f>VLOOKUP(C13,'augjul cfs'!$B$5:$O$94,14,FALSE)</f>
        <v>1975-76</v>
      </c>
      <c r="C13" s="18">
        <f>LARGE('augjul cfs'!$B$5:$B$94,'augjul cfs rank'!$A13)</f>
        <v>7330</v>
      </c>
      <c r="D13" s="5" t="str">
        <f>VLOOKUP(E13,'augjul cfs'!$C$5:$O$94,13,FALSE)</f>
        <v>1964-65</v>
      </c>
      <c r="E13" s="18">
        <f>LARGE('augjul cfs'!$C$5:$C$94,'augjul cfs rank'!$A13)</f>
        <v>5811</v>
      </c>
      <c r="F13" s="5" t="str">
        <f>VLOOKUP(G13,'augjul cfs'!$D$5:$O$94,12,FALSE)</f>
        <v>1950-51</v>
      </c>
      <c r="G13" s="18">
        <f>LARGE('augjul cfs'!$D$5:$D$94,'augjul cfs rank'!$A13)</f>
        <v>7515</v>
      </c>
      <c r="H13" s="5" t="str">
        <f>VLOOKUP(I13,'augjul cfs'!$E$5:$O$94,11,FALSE)</f>
        <v>1985-86</v>
      </c>
      <c r="I13" s="18">
        <f>LARGE('augjul cfs'!$E$5:$E$94,'augjul cfs rank'!$A13)</f>
        <v>9950</v>
      </c>
      <c r="J13" s="5" t="str">
        <f>VLOOKUP(K13,'augjul cfs'!$F$5:$O$94,10,FALSE)</f>
        <v>1980-81</v>
      </c>
      <c r="K13" s="18">
        <f>LARGE('augjul cfs'!$F$5:$F$94,'augjul cfs rank'!$A13)</f>
        <v>7706</v>
      </c>
      <c r="L13" s="5" t="str">
        <f>VLOOKUP(M13,'augjul cfs'!$G$5:$O$94,9,FALSE)</f>
        <v>1950-51</v>
      </c>
      <c r="M13" s="18">
        <f>LARGE('augjul cfs'!$G$5:$G$94,'augjul cfs rank'!$A13)</f>
        <v>6621</v>
      </c>
      <c r="N13" s="5" t="str">
        <f>VLOOKUP(O13,'augjul cfs'!$H$5:$O$94,8,FALSE)</f>
        <v>1962-63</v>
      </c>
      <c r="O13" s="18">
        <f>LARGE('augjul cfs'!$H$5:$H$94,'augjul cfs rank'!$A13)</f>
        <v>6303</v>
      </c>
      <c r="P13" s="5" t="str">
        <f>VLOOKUP(Q13,'augjul cfs'!$I$5:$O$94,7,FALSE)</f>
        <v>2015-16</v>
      </c>
      <c r="Q13" s="18">
        <f>LARGE('augjul cfs'!$I$5:$I$94,'augjul cfs rank'!$A13)</f>
        <v>8321</v>
      </c>
      <c r="R13" s="5" t="str">
        <f>VLOOKUP(S13,'augjul cfs'!$J$5:$O$94,6,FALSE)</f>
        <v>2016-17</v>
      </c>
      <c r="S13" s="18">
        <f>LARGE('augjul cfs'!$J$5:$J$94,'augjul cfs rank'!$A13)</f>
        <v>22842</v>
      </c>
      <c r="T13" s="5" t="str">
        <f>VLOOKUP(U13,'augjul cfs'!$K$5:$O$94,5,FALSE)</f>
        <v>1950-51</v>
      </c>
      <c r="U13" s="18">
        <f>LARGE('augjul cfs'!$K$5:$K$94,'augjul cfs rank'!$A13)</f>
        <v>52946</v>
      </c>
      <c r="V13" s="5" t="str">
        <f>VLOOKUP(W13,'augjul cfs'!$L$5:$O$94,4,FALSE)</f>
        <v>1971-72</v>
      </c>
      <c r="W13" s="18">
        <f>LARGE('augjul cfs'!$L$5:$L$94,'augjul cfs rank'!$A13)</f>
        <v>60842</v>
      </c>
      <c r="X13" s="5" t="str">
        <f>VLOOKUP(Y13,'augjul cfs'!$M$5:$O$94,3,FALSE)</f>
        <v>1950-51</v>
      </c>
      <c r="Y13" s="18">
        <f>LARGE('augjul cfs'!$M$5:$M$94,'augjul cfs rank'!$A13)</f>
        <v>24488</v>
      </c>
      <c r="Z13" s="5" t="str">
        <f>VLOOKUP(AA13,'augjul cfs'!$N$5:$O$94,2,FALSE)</f>
        <v>1990-91</v>
      </c>
      <c r="AA13" s="18">
        <f>LARGE('augjul cfs'!$N$5:$N$94,'augjul cfs rank'!$A13)</f>
        <v>14973.441095890412</v>
      </c>
    </row>
    <row r="14" spans="1:27" x14ac:dyDescent="0.2">
      <c r="A14" s="5">
        <v>9</v>
      </c>
      <c r="B14" s="5" t="str">
        <f>VLOOKUP(C14,'augjul cfs'!$B$5:$O$94,14,FALSE)</f>
        <v>1974-75</v>
      </c>
      <c r="C14" s="18">
        <f>LARGE('augjul cfs'!$B$5:$B$94,'augjul cfs rank'!$A14)</f>
        <v>7300</v>
      </c>
      <c r="D14" s="5" t="str">
        <f>VLOOKUP(E14,'augjul cfs'!$C$5:$O$94,13,FALSE)</f>
        <v>1975-76</v>
      </c>
      <c r="E14" s="18">
        <f>LARGE('augjul cfs'!$C$5:$C$94,'augjul cfs rank'!$A14)</f>
        <v>5569</v>
      </c>
      <c r="F14" s="5" t="str">
        <f>VLOOKUP(G14,'augjul cfs'!$D$5:$O$94,12,FALSE)</f>
        <v>2005-06</v>
      </c>
      <c r="G14" s="18">
        <f>LARGE('augjul cfs'!$D$5:$D$94,'augjul cfs rank'!$A14)</f>
        <v>7363</v>
      </c>
      <c r="H14" s="5" t="str">
        <f>VLOOKUP(I14,'augjul cfs'!$E$5:$O$94,11,FALSE)</f>
        <v>2012-13</v>
      </c>
      <c r="I14" s="18">
        <f>LARGE('augjul cfs'!$E$5:$E$94,'augjul cfs rank'!$A14)</f>
        <v>9556</v>
      </c>
      <c r="J14" s="5" t="str">
        <f>VLOOKUP(K14,'augjul cfs'!$F$5:$O$94,10,FALSE)</f>
        <v>1958-59</v>
      </c>
      <c r="K14" s="18">
        <f>LARGE('augjul cfs'!$F$5:$F$94,'augjul cfs rank'!$A14)</f>
        <v>7618</v>
      </c>
      <c r="L14" s="5" t="str">
        <f>VLOOKUP(M14,'augjul cfs'!$G$5:$O$94,9,FALSE)</f>
        <v>1995-96</v>
      </c>
      <c r="M14" s="18">
        <f>LARGE('augjul cfs'!$G$5:$G$94,'augjul cfs rank'!$A14)</f>
        <v>6361</v>
      </c>
      <c r="N14" s="5" t="str">
        <f>VLOOKUP(O14,'augjul cfs'!$H$5:$O$94,8,FALSE)</f>
        <v>2017-18</v>
      </c>
      <c r="O14" s="18">
        <f>LARGE('augjul cfs'!$H$5:$H$94,'augjul cfs rank'!$A14)</f>
        <v>6220</v>
      </c>
      <c r="P14" s="5" t="str">
        <f>VLOOKUP(Q14,'augjul cfs'!$I$5:$O$94,7,FALSE)</f>
        <v>1995-96</v>
      </c>
      <c r="Q14" s="18">
        <f>LARGE('augjul cfs'!$I$5:$I$94,'augjul cfs rank'!$A14)</f>
        <v>7346</v>
      </c>
      <c r="R14" s="5" t="str">
        <f>VLOOKUP(S14,'augjul cfs'!$J$5:$O$94,6,FALSE)</f>
        <v>1995-96</v>
      </c>
      <c r="S14" s="18">
        <f>LARGE('augjul cfs'!$J$5:$J$94,'augjul cfs rank'!$A14)</f>
        <v>22312</v>
      </c>
      <c r="T14" s="5" t="str">
        <f>VLOOKUP(U14,'augjul cfs'!$K$5:$O$94,5,FALSE)</f>
        <v>1955-56</v>
      </c>
      <c r="U14" s="18">
        <f>LARGE('augjul cfs'!$K$5:$K$94,'augjul cfs rank'!$A14)</f>
        <v>51104</v>
      </c>
      <c r="V14" s="5" t="str">
        <f>VLOOKUP(W14,'augjul cfs'!$L$5:$O$94,4,FALSE)</f>
        <v>1996-97</v>
      </c>
      <c r="W14" s="18">
        <f>LARGE('augjul cfs'!$L$5:$L$94,'augjul cfs rank'!$A14)</f>
        <v>60373</v>
      </c>
      <c r="X14" s="5" t="str">
        <f>VLOOKUP(Y14,'augjul cfs'!$M$5:$O$94,3,FALSE)</f>
        <v>1958-59</v>
      </c>
      <c r="Y14" s="18">
        <f>LARGE('augjul cfs'!$M$5:$M$94,'augjul cfs rank'!$A14)</f>
        <v>23720</v>
      </c>
      <c r="Z14" s="5" t="str">
        <f>VLOOKUP(AA14,'augjul cfs'!$N$5:$O$94,2,FALSE)</f>
        <v>1964-65</v>
      </c>
      <c r="AA14" s="18">
        <f>LARGE('augjul cfs'!$N$5:$N$94,'augjul cfs rank'!$A14)</f>
        <v>14939.978082191781</v>
      </c>
    </row>
    <row r="15" spans="1:27" x14ac:dyDescent="0.2">
      <c r="A15" s="5">
        <v>10</v>
      </c>
      <c r="B15" s="5" t="str">
        <f>VLOOKUP(C15,'augjul cfs'!$B$5:$O$94,14,FALSE)</f>
        <v>1978-79</v>
      </c>
      <c r="C15" s="18">
        <f>LARGE('augjul cfs'!$B$5:$B$94,'augjul cfs rank'!$A15)</f>
        <v>7128</v>
      </c>
      <c r="D15" s="5" t="str">
        <f>VLOOKUP(E15,'augjul cfs'!$C$5:$O$94,13,FALSE)</f>
        <v>1954-55</v>
      </c>
      <c r="E15" s="18">
        <f>LARGE('augjul cfs'!$C$5:$C$94,'augjul cfs rank'!$A15)</f>
        <v>5558</v>
      </c>
      <c r="F15" s="5" t="str">
        <f>VLOOKUP(G15,'augjul cfs'!$D$5:$O$94,12,FALSE)</f>
        <v>1995-96</v>
      </c>
      <c r="G15" s="18">
        <f>LARGE('augjul cfs'!$D$5:$D$94,'augjul cfs rank'!$A15)</f>
        <v>7181</v>
      </c>
      <c r="H15" s="5" t="str">
        <f>VLOOKUP(I15,'augjul cfs'!$E$5:$O$94,11,FALSE)</f>
        <v>1999-2000</v>
      </c>
      <c r="I15" s="18">
        <f>LARGE('augjul cfs'!$E$5:$E$94,'augjul cfs rank'!$A15)</f>
        <v>8710</v>
      </c>
      <c r="J15" s="5" t="str">
        <f>VLOOKUP(K15,'augjul cfs'!$F$5:$O$94,10,FALSE)</f>
        <v>2004-05</v>
      </c>
      <c r="K15" s="18">
        <f>LARGE('augjul cfs'!$F$5:$F$94,'augjul cfs rank'!$A15)</f>
        <v>7341</v>
      </c>
      <c r="L15" s="5" t="str">
        <f>VLOOKUP(M15,'augjul cfs'!$G$5:$O$94,9,FALSE)</f>
        <v>2014-15</v>
      </c>
      <c r="M15" s="18">
        <f>LARGE('augjul cfs'!$G$5:$G$94,'augjul cfs rank'!$A15)</f>
        <v>6094</v>
      </c>
      <c r="N15" s="5" t="str">
        <f>VLOOKUP(O15,'augjul cfs'!$H$5:$O$94,8,FALSE)</f>
        <v>2016-17</v>
      </c>
      <c r="O15" s="18">
        <f>LARGE('augjul cfs'!$H$5:$H$94,'augjul cfs rank'!$A15)</f>
        <v>5672</v>
      </c>
      <c r="P15" s="5" t="str">
        <f>VLOOKUP(Q15,'augjul cfs'!$I$5:$O$94,7,FALSE)</f>
        <v>1967-68</v>
      </c>
      <c r="Q15" s="18">
        <f>LARGE('augjul cfs'!$I$5:$I$94,'augjul cfs rank'!$A15)</f>
        <v>7202</v>
      </c>
      <c r="R15" s="5" t="str">
        <f>VLOOKUP(S15,'augjul cfs'!$J$5:$O$94,6,FALSE)</f>
        <v>1961-62</v>
      </c>
      <c r="S15" s="18">
        <f>LARGE('augjul cfs'!$J$5:$J$94,'augjul cfs rank'!$A15)</f>
        <v>21506</v>
      </c>
      <c r="T15" s="5" t="str">
        <f>VLOOKUP(U15,'augjul cfs'!$K$5:$O$94,5,FALSE)</f>
        <v>1933-34</v>
      </c>
      <c r="U15" s="18">
        <f>LARGE('augjul cfs'!$K$5:$K$94,'augjul cfs rank'!$A15)</f>
        <v>50058</v>
      </c>
      <c r="V15" s="5" t="str">
        <f>VLOOKUP(W15,'augjul cfs'!$L$5:$O$94,4,FALSE)</f>
        <v>1949-50</v>
      </c>
      <c r="W15" s="18">
        <f>LARGE('augjul cfs'!$L$5:$L$94,'augjul cfs rank'!$A15)</f>
        <v>60001</v>
      </c>
      <c r="X15" s="5" t="str">
        <f>VLOOKUP(Y15,'augjul cfs'!$M$5:$O$94,3,FALSE)</f>
        <v>1981-82</v>
      </c>
      <c r="Y15" s="18">
        <f>LARGE('augjul cfs'!$M$5:$M$94,'augjul cfs rank'!$A15)</f>
        <v>22384</v>
      </c>
      <c r="Z15" s="5" t="str">
        <f>VLOOKUP(AA15,'augjul cfs'!$N$5:$O$94,2,FALSE)</f>
        <v>2016-17</v>
      </c>
      <c r="AA15" s="18">
        <f>LARGE('augjul cfs'!$N$5:$N$94,'augjul cfs rank'!$A15)</f>
        <v>14929.320547945206</v>
      </c>
    </row>
    <row r="16" spans="1:27" x14ac:dyDescent="0.2">
      <c r="A16" s="5">
        <v>11</v>
      </c>
      <c r="B16" s="5" t="str">
        <f>VLOOKUP(C16,'augjul cfs'!$B$5:$O$94,14,FALSE)</f>
        <v>1948-49</v>
      </c>
      <c r="C16" s="18">
        <f>LARGE('augjul cfs'!$B$5:$B$94,'augjul cfs rank'!$A16)</f>
        <v>6781</v>
      </c>
      <c r="D16" s="5" t="str">
        <f>VLOOKUP(E16,'augjul cfs'!$C$5:$O$94,13,FALSE)</f>
        <v>2010-11</v>
      </c>
      <c r="E16" s="18">
        <f>LARGE('augjul cfs'!$C$5:$C$94,'augjul cfs rank'!$A16)</f>
        <v>5315</v>
      </c>
      <c r="F16" s="5" t="str">
        <f>VLOOKUP(G16,'augjul cfs'!$D$5:$O$94,12,FALSE)</f>
        <v>1955-56</v>
      </c>
      <c r="G16" s="18">
        <f>LARGE('augjul cfs'!$D$5:$D$94,'augjul cfs rank'!$A16)</f>
        <v>6502</v>
      </c>
      <c r="H16" s="5" t="str">
        <f>VLOOKUP(I16,'augjul cfs'!$E$5:$O$94,11,FALSE)</f>
        <v>1950-51</v>
      </c>
      <c r="I16" s="18">
        <f>LARGE('augjul cfs'!$E$5:$E$94,'augjul cfs rank'!$A16)</f>
        <v>8244</v>
      </c>
      <c r="J16" s="5" t="str">
        <f>VLOOKUP(K16,'augjul cfs'!$F$5:$O$94,10,FALSE)</f>
        <v>1959-60</v>
      </c>
      <c r="K16" s="18">
        <f>LARGE('augjul cfs'!$F$5:$F$94,'augjul cfs rank'!$A16)</f>
        <v>7104</v>
      </c>
      <c r="L16" s="5" t="str">
        <f>VLOOKUP(M16,'augjul cfs'!$G$5:$O$94,9,FALSE)</f>
        <v>1989-90</v>
      </c>
      <c r="M16" s="18">
        <f>LARGE('augjul cfs'!$G$5:$G$94,'augjul cfs rank'!$A16)</f>
        <v>6074</v>
      </c>
      <c r="N16" s="5" t="str">
        <f>VLOOKUP(O16,'augjul cfs'!$H$5:$O$94,8,FALSE)</f>
        <v>1973-74</v>
      </c>
      <c r="O16" s="18">
        <f>LARGE('augjul cfs'!$H$5:$H$94,'augjul cfs rank'!$A16)</f>
        <v>5628</v>
      </c>
      <c r="P16" s="5" t="str">
        <f>VLOOKUP(Q16,'augjul cfs'!$I$5:$O$94,7,FALSE)</f>
        <v>1959-60</v>
      </c>
      <c r="Q16" s="18">
        <f>LARGE('augjul cfs'!$I$5:$I$94,'augjul cfs rank'!$A16)</f>
        <v>6935</v>
      </c>
      <c r="R16" s="5" t="str">
        <f>VLOOKUP(S16,'augjul cfs'!$J$5:$O$94,6,FALSE)</f>
        <v>1929-30</v>
      </c>
      <c r="S16" s="18">
        <f>LARGE('augjul cfs'!$J$5:$J$94,'augjul cfs rank'!$A16)</f>
        <v>21497</v>
      </c>
      <c r="T16" s="5" t="str">
        <f>VLOOKUP(U16,'augjul cfs'!$K$5:$O$94,5,FALSE)</f>
        <v>1957-58</v>
      </c>
      <c r="U16" s="18">
        <f>LARGE('augjul cfs'!$K$5:$K$94,'augjul cfs rank'!$A16)</f>
        <v>48853</v>
      </c>
      <c r="V16" s="5" t="str">
        <f>VLOOKUP(W16,'augjul cfs'!$L$5:$O$94,4,FALSE)</f>
        <v>1964-65</v>
      </c>
      <c r="W16" s="18">
        <f>LARGE('augjul cfs'!$L$5:$L$94,'augjul cfs rank'!$A16)</f>
        <v>56190</v>
      </c>
      <c r="X16" s="5" t="str">
        <f>VLOOKUP(Y16,'augjul cfs'!$M$5:$O$94,3,FALSE)</f>
        <v>2011-12</v>
      </c>
      <c r="Y16" s="18">
        <f>LARGE('augjul cfs'!$M$5:$M$94,'augjul cfs rank'!$A16)</f>
        <v>21633</v>
      </c>
      <c r="Z16" s="5" t="str">
        <f>VLOOKUP(AA16,'augjul cfs'!$N$5:$O$94,2,FALSE)</f>
        <v>1989-90</v>
      </c>
      <c r="AA16" s="18">
        <f>LARGE('augjul cfs'!$N$5:$N$94,'augjul cfs rank'!$A16)</f>
        <v>14795.054794520547</v>
      </c>
    </row>
    <row r="17" spans="1:27" x14ac:dyDescent="0.2">
      <c r="A17" s="5">
        <v>12</v>
      </c>
      <c r="B17" s="5" t="str">
        <f>VLOOKUP(C17,'augjul cfs'!$B$5:$O$94,14,FALSE)</f>
        <v>1971-72</v>
      </c>
      <c r="C17" s="18">
        <f>LARGE('augjul cfs'!$B$5:$B$94,'augjul cfs rank'!$A17)</f>
        <v>6729</v>
      </c>
      <c r="D17" s="5" t="str">
        <f>VLOOKUP(E17,'augjul cfs'!$C$5:$O$94,13,FALSE)</f>
        <v>1993-94</v>
      </c>
      <c r="E17" s="18">
        <f>LARGE('augjul cfs'!$C$5:$C$94,'augjul cfs rank'!$A17)</f>
        <v>5251</v>
      </c>
      <c r="F17" s="5" t="str">
        <f>VLOOKUP(G17,'augjul cfs'!$D$5:$O$94,12,FALSE)</f>
        <v>2004-05</v>
      </c>
      <c r="G17" s="18">
        <f>LARGE('augjul cfs'!$D$5:$D$94,'augjul cfs rank'!$A17)</f>
        <v>6226</v>
      </c>
      <c r="H17" s="5" t="str">
        <f>VLOOKUP(I17,'augjul cfs'!$E$5:$O$94,11,FALSE)</f>
        <v>1934-35</v>
      </c>
      <c r="I17" s="18">
        <f>LARGE('augjul cfs'!$E$5:$E$94,'augjul cfs rank'!$A17)</f>
        <v>7800</v>
      </c>
      <c r="J17" s="5" t="str">
        <f>VLOOKUP(K17,'augjul cfs'!$F$5:$O$94,10,FALSE)</f>
        <v>2014-15</v>
      </c>
      <c r="K17" s="18">
        <f>LARGE('augjul cfs'!$F$5:$F$94,'augjul cfs rank'!$A17)</f>
        <v>6915</v>
      </c>
      <c r="L17" s="5" t="str">
        <f>VLOOKUP(M17,'augjul cfs'!$G$5:$O$94,9,FALSE)</f>
        <v>1983-84</v>
      </c>
      <c r="M17" s="18">
        <f>LARGE('augjul cfs'!$G$5:$G$94,'augjul cfs rank'!$A17)</f>
        <v>5172</v>
      </c>
      <c r="N17" s="5" t="str">
        <f>VLOOKUP(O17,'augjul cfs'!$H$5:$O$94,8,FALSE)</f>
        <v>2010-11</v>
      </c>
      <c r="O17" s="18">
        <f>LARGE('augjul cfs'!$H$5:$H$94,'augjul cfs rank'!$A17)</f>
        <v>5540</v>
      </c>
      <c r="P17" s="5" t="str">
        <f>VLOOKUP(Q17,'augjul cfs'!$I$5:$O$94,7,FALSE)</f>
        <v>1931-32</v>
      </c>
      <c r="Q17" s="18">
        <f>LARGE('augjul cfs'!$I$5:$I$94,'augjul cfs rank'!$A17)</f>
        <v>6876</v>
      </c>
      <c r="R17" s="5" t="str">
        <f>VLOOKUP(S17,'augjul cfs'!$J$5:$O$94,6,FALSE)</f>
        <v>1945-46</v>
      </c>
      <c r="S17" s="18">
        <f>LARGE('augjul cfs'!$J$5:$J$94,'augjul cfs rank'!$A17)</f>
        <v>20597</v>
      </c>
      <c r="T17" s="5" t="str">
        <f>VLOOKUP(U17,'augjul cfs'!$K$5:$O$94,5,FALSE)</f>
        <v>1935-36</v>
      </c>
      <c r="U17" s="18">
        <f>LARGE('augjul cfs'!$K$5:$K$94,'augjul cfs rank'!$A17)</f>
        <v>48369</v>
      </c>
      <c r="V17" s="5" t="str">
        <f>VLOOKUP(W17,'augjul cfs'!$L$5:$O$94,4,FALSE)</f>
        <v>2001-02</v>
      </c>
      <c r="W17" s="18">
        <f>LARGE('augjul cfs'!$L$5:$L$94,'augjul cfs rank'!$A17)</f>
        <v>55183</v>
      </c>
      <c r="X17" s="5" t="str">
        <f>VLOOKUP(Y17,'augjul cfs'!$M$5:$O$94,3,FALSE)</f>
        <v>2013-14</v>
      </c>
      <c r="Y17" s="18">
        <f>LARGE('augjul cfs'!$M$5:$M$94,'augjul cfs rank'!$A17)</f>
        <v>21119</v>
      </c>
      <c r="Z17" s="5" t="str">
        <f>VLOOKUP(AA17,'augjul cfs'!$N$5:$O$94,2,FALSE)</f>
        <v>2011-12</v>
      </c>
      <c r="AA17" s="18">
        <f>LARGE('augjul cfs'!$N$5:$N$94,'augjul cfs rank'!$A17)</f>
        <v>14706.657534246575</v>
      </c>
    </row>
    <row r="18" spans="1:27" x14ac:dyDescent="0.2">
      <c r="A18" s="5">
        <v>13</v>
      </c>
      <c r="B18" s="5" t="str">
        <f>VLOOKUP(C18,'augjul cfs'!$B$5:$O$94,14,FALSE)</f>
        <v>1997-98</v>
      </c>
      <c r="C18" s="18">
        <f>LARGE('augjul cfs'!$B$5:$B$94,'augjul cfs rank'!$A18)</f>
        <v>6692</v>
      </c>
      <c r="D18" s="5" t="str">
        <f>VLOOKUP(E18,'augjul cfs'!$C$5:$O$94,13,FALSE)</f>
        <v>1980-81</v>
      </c>
      <c r="E18" s="18">
        <f>LARGE('augjul cfs'!$C$5:$C$94,'augjul cfs rank'!$A18)</f>
        <v>4909</v>
      </c>
      <c r="F18" s="5" t="str">
        <f>VLOOKUP(G18,'augjul cfs'!$D$5:$O$94,12,FALSE)</f>
        <v>1941-42</v>
      </c>
      <c r="G18" s="18">
        <f>LARGE('augjul cfs'!$D$5:$D$94,'augjul cfs rank'!$A18)</f>
        <v>5532</v>
      </c>
      <c r="H18" s="5" t="str">
        <f>VLOOKUP(I18,'augjul cfs'!$E$5:$O$94,11,FALSE)</f>
        <v>1968-69</v>
      </c>
      <c r="I18" s="18">
        <f>LARGE('augjul cfs'!$E$5:$E$94,'augjul cfs rank'!$A18)</f>
        <v>7417</v>
      </c>
      <c r="J18" s="5" t="str">
        <f>VLOOKUP(K18,'augjul cfs'!$F$5:$O$94,10,FALSE)</f>
        <v>1990-91</v>
      </c>
      <c r="K18" s="18">
        <f>LARGE('augjul cfs'!$F$5:$F$94,'augjul cfs rank'!$A18)</f>
        <v>6701</v>
      </c>
      <c r="L18" s="5" t="str">
        <f>VLOOKUP(M18,'augjul cfs'!$G$5:$O$94,9,FALSE)</f>
        <v>1975-76</v>
      </c>
      <c r="M18" s="18">
        <f>LARGE('augjul cfs'!$G$5:$G$94,'augjul cfs rank'!$A18)</f>
        <v>5070</v>
      </c>
      <c r="N18" s="5" t="str">
        <f>VLOOKUP(O18,'augjul cfs'!$H$5:$O$94,8,FALSE)</f>
        <v>1958-59</v>
      </c>
      <c r="O18" s="18">
        <f>LARGE('augjul cfs'!$H$5:$H$94,'augjul cfs rank'!$A18)</f>
        <v>5446</v>
      </c>
      <c r="P18" s="5" t="str">
        <f>VLOOKUP(Q18,'augjul cfs'!$I$5:$O$94,7,FALSE)</f>
        <v>1996-97</v>
      </c>
      <c r="Q18" s="18">
        <f>LARGE('augjul cfs'!$I$5:$I$94,'augjul cfs rank'!$A18)</f>
        <v>6401</v>
      </c>
      <c r="R18" s="5" t="str">
        <f>VLOOKUP(S18,'augjul cfs'!$J$5:$O$94,6,FALSE)</f>
        <v>1959-60</v>
      </c>
      <c r="S18" s="18">
        <f>LARGE('augjul cfs'!$J$5:$J$94,'augjul cfs rank'!$A18)</f>
        <v>20547</v>
      </c>
      <c r="T18" s="5" t="str">
        <f>VLOOKUP(U18,'augjul cfs'!$K$5:$O$94,5,FALSE)</f>
        <v>1975-76</v>
      </c>
      <c r="U18" s="18">
        <f>LARGE('augjul cfs'!$K$5:$K$94,'augjul cfs rank'!$A18)</f>
        <v>48221</v>
      </c>
      <c r="V18" s="5" t="str">
        <f>VLOOKUP(W18,'augjul cfs'!$L$5:$O$94,4,FALSE)</f>
        <v>1995-96</v>
      </c>
      <c r="W18" s="18">
        <f>LARGE('augjul cfs'!$L$5:$L$94,'augjul cfs rank'!$A18)</f>
        <v>53663</v>
      </c>
      <c r="X18" s="5" t="str">
        <f>VLOOKUP(Y18,'augjul cfs'!$M$5:$O$94,3,FALSE)</f>
        <v>1971-72</v>
      </c>
      <c r="Y18" s="18">
        <f>LARGE('augjul cfs'!$M$5:$M$94,'augjul cfs rank'!$A18)</f>
        <v>20595</v>
      </c>
      <c r="Z18" s="5" t="str">
        <f>VLOOKUP(AA18,'augjul cfs'!$N$5:$O$94,2,FALSE)</f>
        <v>1971-72</v>
      </c>
      <c r="AA18" s="18">
        <f>LARGE('augjul cfs'!$N$5:$N$94,'augjul cfs rank'!$A18)</f>
        <v>14701.410958904109</v>
      </c>
    </row>
    <row r="19" spans="1:27" x14ac:dyDescent="0.2">
      <c r="A19" s="5">
        <v>14</v>
      </c>
      <c r="B19" s="5" t="str">
        <f>VLOOKUP(C19,'augjul cfs'!$B$5:$O$94,14,FALSE)</f>
        <v>1951-52</v>
      </c>
      <c r="C19" s="18">
        <f>LARGE('augjul cfs'!$B$5:$B$94,'augjul cfs rank'!$A19)</f>
        <v>6614</v>
      </c>
      <c r="D19" s="5" t="str">
        <f>VLOOKUP(E19,'augjul cfs'!$C$5:$O$94,13,FALSE)</f>
        <v>1997-98</v>
      </c>
      <c r="E19" s="18">
        <f>LARGE('augjul cfs'!$C$5:$C$94,'augjul cfs rank'!$A19)</f>
        <v>4872</v>
      </c>
      <c r="F19" s="5" t="str">
        <f>VLOOKUP(G19,'augjul cfs'!$D$5:$O$94,12,FALSE)</f>
        <v>1964-65</v>
      </c>
      <c r="G19" s="18">
        <f>LARGE('augjul cfs'!$D$5:$D$94,'augjul cfs rank'!$A19)</f>
        <v>5494</v>
      </c>
      <c r="H19" s="5" t="str">
        <f>VLOOKUP(I19,'augjul cfs'!$E$5:$O$94,11,FALSE)</f>
        <v>1958-59</v>
      </c>
      <c r="I19" s="18">
        <f>LARGE('augjul cfs'!$E$5:$E$94,'augjul cfs rank'!$A19)</f>
        <v>7108</v>
      </c>
      <c r="J19" s="5" t="str">
        <f>VLOOKUP(K19,'augjul cfs'!$F$5:$O$94,10,FALSE)</f>
        <v>2017-18</v>
      </c>
      <c r="K19" s="18">
        <f>LARGE('augjul cfs'!$F$5:$F$94,'augjul cfs rank'!$A19)</f>
        <v>6123</v>
      </c>
      <c r="L19" s="5" t="str">
        <f>VLOOKUP(M19,'augjul cfs'!$G$5:$O$94,9,FALSE)</f>
        <v>1968-69</v>
      </c>
      <c r="M19" s="18">
        <f>LARGE('augjul cfs'!$G$5:$G$94,'augjul cfs rank'!$A19)</f>
        <v>5042</v>
      </c>
      <c r="N19" s="5" t="str">
        <f>VLOOKUP(O19,'augjul cfs'!$H$5:$O$94,8,FALSE)</f>
        <v>1980-81</v>
      </c>
      <c r="O19" s="18">
        <f>LARGE('augjul cfs'!$H$5:$H$94,'augjul cfs rank'!$A19)</f>
        <v>5251</v>
      </c>
      <c r="P19" s="5" t="str">
        <f>VLOOKUP(Q19,'augjul cfs'!$I$5:$O$94,7,FALSE)</f>
        <v>2013-14</v>
      </c>
      <c r="Q19" s="18">
        <f>LARGE('augjul cfs'!$I$5:$I$94,'augjul cfs rank'!$A19)</f>
        <v>6307</v>
      </c>
      <c r="R19" s="5" t="str">
        <f>VLOOKUP(S19,'augjul cfs'!$J$5:$O$94,6,FALSE)</f>
        <v>2003-04</v>
      </c>
      <c r="S19" s="18">
        <f>LARGE('augjul cfs'!$J$5:$J$94,'augjul cfs rank'!$A19)</f>
        <v>19791</v>
      </c>
      <c r="T19" s="5" t="str">
        <f>VLOOKUP(U19,'augjul cfs'!$K$5:$O$94,5,FALSE)</f>
        <v>2013-14</v>
      </c>
      <c r="U19" s="18">
        <f>LARGE('augjul cfs'!$K$5:$K$94,'augjul cfs rank'!$A19)</f>
        <v>46165</v>
      </c>
      <c r="V19" s="5" t="str">
        <f>VLOOKUP(W19,'augjul cfs'!$L$5:$O$94,4,FALSE)</f>
        <v>1952-53</v>
      </c>
      <c r="W19" s="18">
        <f>LARGE('augjul cfs'!$L$5:$L$94,'augjul cfs rank'!$A19)</f>
        <v>53203</v>
      </c>
      <c r="X19" s="5" t="str">
        <f>VLOOKUP(Y19,'augjul cfs'!$M$5:$O$94,3,FALSE)</f>
        <v>1954-55</v>
      </c>
      <c r="Y19" s="18">
        <f>LARGE('augjul cfs'!$M$5:$M$94,'augjul cfs rank'!$A19)</f>
        <v>20447</v>
      </c>
      <c r="Z19" s="5" t="str">
        <f>VLOOKUP(AA19,'augjul cfs'!$N$5:$O$94,2,FALSE)</f>
        <v>1959-60</v>
      </c>
      <c r="AA19" s="18">
        <f>LARGE('augjul cfs'!$N$5:$N$94,'augjul cfs rank'!$A19)</f>
        <v>14600.252054794521</v>
      </c>
    </row>
    <row r="20" spans="1:27" x14ac:dyDescent="0.2">
      <c r="A20" s="5">
        <v>15</v>
      </c>
      <c r="B20" s="5" t="str">
        <f>VLOOKUP(C20,'augjul cfs'!$B$5:$O$94,14,FALSE)</f>
        <v>1959-60</v>
      </c>
      <c r="C20" s="18">
        <f>LARGE('augjul cfs'!$B$5:$B$94,'augjul cfs rank'!$A20)</f>
        <v>6510</v>
      </c>
      <c r="D20" s="5" t="str">
        <f>VLOOKUP(E20,'augjul cfs'!$C$5:$O$94,13,FALSE)</f>
        <v>1989-90</v>
      </c>
      <c r="E20" s="18">
        <f>LARGE('augjul cfs'!$C$5:$C$94,'augjul cfs rank'!$A20)</f>
        <v>4534</v>
      </c>
      <c r="F20" s="5" t="str">
        <f>VLOOKUP(G20,'augjul cfs'!$D$5:$O$94,12,FALSE)</f>
        <v>1965-66</v>
      </c>
      <c r="G20" s="18">
        <f>LARGE('augjul cfs'!$D$5:$D$94,'augjul cfs rank'!$A20)</f>
        <v>5448</v>
      </c>
      <c r="H20" s="5" t="str">
        <f>VLOOKUP(I20,'augjul cfs'!$E$5:$O$94,11,FALSE)</f>
        <v>1955-56</v>
      </c>
      <c r="I20" s="18">
        <f>LARGE('augjul cfs'!$E$5:$E$94,'augjul cfs rank'!$A20)</f>
        <v>6955</v>
      </c>
      <c r="J20" s="5" t="str">
        <f>VLOOKUP(K20,'augjul cfs'!$F$5:$O$94,10,FALSE)</f>
        <v>2016-17</v>
      </c>
      <c r="K20" s="18">
        <f>LARGE('augjul cfs'!$F$5:$F$94,'augjul cfs rank'!$A20)</f>
        <v>6085</v>
      </c>
      <c r="L20" s="5" t="str">
        <f>VLOOKUP(M20,'augjul cfs'!$G$5:$O$94,9,FALSE)</f>
        <v>1964-65</v>
      </c>
      <c r="M20" s="18">
        <f>LARGE('augjul cfs'!$G$5:$G$94,'augjul cfs rank'!$A20)</f>
        <v>4870</v>
      </c>
      <c r="N20" s="5" t="str">
        <f>VLOOKUP(O20,'augjul cfs'!$H$5:$O$94,8,FALSE)</f>
        <v>1990-91</v>
      </c>
      <c r="O20" s="18">
        <f>LARGE('augjul cfs'!$H$5:$H$94,'augjul cfs rank'!$A20)</f>
        <v>5247</v>
      </c>
      <c r="P20" s="5" t="str">
        <f>VLOOKUP(Q20,'augjul cfs'!$I$5:$O$94,7,FALSE)</f>
        <v>2012-13</v>
      </c>
      <c r="Q20" s="18">
        <f>LARGE('augjul cfs'!$I$5:$I$94,'augjul cfs rank'!$A20)</f>
        <v>6149</v>
      </c>
      <c r="R20" s="5" t="str">
        <f>VLOOKUP(S20,'augjul cfs'!$J$5:$O$94,6,FALSE)</f>
        <v>1993-94</v>
      </c>
      <c r="S20" s="18">
        <f>LARGE('augjul cfs'!$J$5:$J$94,'augjul cfs rank'!$A20)</f>
        <v>19531</v>
      </c>
      <c r="T20" s="5" t="str">
        <f>VLOOKUP(U20,'augjul cfs'!$K$5:$O$94,5,FALSE)</f>
        <v>1960-61</v>
      </c>
      <c r="U20" s="18">
        <f>LARGE('augjul cfs'!$K$5:$K$94,'augjul cfs rank'!$A20)</f>
        <v>45881</v>
      </c>
      <c r="V20" s="5" t="str">
        <f>VLOOKUP(W20,'augjul cfs'!$L$5:$O$94,4,FALSE)</f>
        <v>2011-12</v>
      </c>
      <c r="W20" s="18">
        <f>LARGE('augjul cfs'!$L$5:$L$94,'augjul cfs rank'!$A20)</f>
        <v>51889</v>
      </c>
      <c r="X20" s="5" t="str">
        <f>VLOOKUP(Y20,'augjul cfs'!$M$5:$O$94,3,FALSE)</f>
        <v>1963-64</v>
      </c>
      <c r="Y20" s="18">
        <f>LARGE('augjul cfs'!$M$5:$M$94,'augjul cfs rank'!$A20)</f>
        <v>20273</v>
      </c>
      <c r="Z20" s="5" t="str">
        <f>VLOOKUP(AA20,'augjul cfs'!$N$5:$O$94,2,FALSE)</f>
        <v>1970-71</v>
      </c>
      <c r="AA20" s="18">
        <f>LARGE('augjul cfs'!$N$5:$N$94,'augjul cfs rank'!$A20)</f>
        <v>14404.786301369862</v>
      </c>
    </row>
    <row r="21" spans="1:27" x14ac:dyDescent="0.2">
      <c r="A21" s="5">
        <v>16</v>
      </c>
      <c r="B21" s="5" t="str">
        <f>VLOOKUP(C21,'augjul cfs'!$B$5:$O$94,14,FALSE)</f>
        <v>1999-2000</v>
      </c>
      <c r="C21" s="18">
        <f>LARGE('augjul cfs'!$B$5:$B$94,'augjul cfs rank'!$A21)</f>
        <v>6481</v>
      </c>
      <c r="D21" s="5" t="str">
        <f>VLOOKUP(E21,'augjul cfs'!$C$5:$O$94,13,FALSE)</f>
        <v>1947-48</v>
      </c>
      <c r="E21" s="18">
        <f>LARGE('augjul cfs'!$C$5:$C$94,'augjul cfs rank'!$A21)</f>
        <v>4287</v>
      </c>
      <c r="F21" s="5" t="str">
        <f>VLOOKUP(G21,'augjul cfs'!$D$5:$O$94,12,FALSE)</f>
        <v>1975-76</v>
      </c>
      <c r="G21" s="18">
        <f>LARGE('augjul cfs'!$D$5:$D$94,'augjul cfs rank'!$A21)</f>
        <v>5287</v>
      </c>
      <c r="H21" s="5" t="str">
        <f>VLOOKUP(I21,'augjul cfs'!$E$5:$O$94,11,FALSE)</f>
        <v>1975-76</v>
      </c>
      <c r="I21" s="18">
        <f>LARGE('augjul cfs'!$E$5:$E$94,'augjul cfs rank'!$A21)</f>
        <v>6893</v>
      </c>
      <c r="J21" s="5" t="str">
        <f>VLOOKUP(K21,'augjul cfs'!$F$5:$O$94,10,FALSE)</f>
        <v>1964-65</v>
      </c>
      <c r="K21" s="18">
        <f>LARGE('augjul cfs'!$F$5:$F$94,'augjul cfs rank'!$A21)</f>
        <v>5790</v>
      </c>
      <c r="L21" s="5" t="str">
        <f>VLOOKUP(M21,'augjul cfs'!$G$5:$O$94,9,FALSE)</f>
        <v>1996-97</v>
      </c>
      <c r="M21" s="18">
        <f>LARGE('augjul cfs'!$G$5:$G$94,'augjul cfs rank'!$A21)</f>
        <v>4855</v>
      </c>
      <c r="N21" s="5" t="str">
        <f>VLOOKUP(O21,'augjul cfs'!$H$5:$O$94,8,FALSE)</f>
        <v>2015-16</v>
      </c>
      <c r="O21" s="18">
        <f>LARGE('augjul cfs'!$H$5:$H$94,'augjul cfs rank'!$A21)</f>
        <v>5208</v>
      </c>
      <c r="P21" s="5" t="str">
        <f>VLOOKUP(Q21,'augjul cfs'!$I$5:$O$94,7,FALSE)</f>
        <v>1946-47</v>
      </c>
      <c r="Q21" s="18">
        <f>LARGE('augjul cfs'!$I$5:$I$94,'augjul cfs rank'!$A21)</f>
        <v>5973</v>
      </c>
      <c r="R21" s="5" t="str">
        <f>VLOOKUP(S21,'augjul cfs'!$J$5:$O$94,6,FALSE)</f>
        <v>1946-47</v>
      </c>
      <c r="S21" s="18">
        <f>LARGE('augjul cfs'!$J$5:$J$94,'augjul cfs rank'!$A21)</f>
        <v>19418</v>
      </c>
      <c r="T21" s="5" t="str">
        <f>VLOOKUP(U21,'augjul cfs'!$K$5:$O$94,5,FALSE)</f>
        <v>1938-39</v>
      </c>
      <c r="U21" s="18">
        <f>LARGE('augjul cfs'!$K$5:$K$94,'augjul cfs rank'!$A21)</f>
        <v>45448</v>
      </c>
      <c r="V21" s="5" t="str">
        <f>VLOOKUP(W21,'augjul cfs'!$L$5:$O$94,4,FALSE)</f>
        <v>1981-82</v>
      </c>
      <c r="W21" s="18">
        <f>LARGE('augjul cfs'!$L$5:$L$94,'augjul cfs rank'!$A21)</f>
        <v>51637</v>
      </c>
      <c r="X21" s="5" t="str">
        <f>VLOOKUP(Y21,'augjul cfs'!$M$5:$O$94,3,FALSE)</f>
        <v>1998-99</v>
      </c>
      <c r="Y21" s="18">
        <f>LARGE('augjul cfs'!$M$5:$M$94,'augjul cfs rank'!$A21)</f>
        <v>20128</v>
      </c>
      <c r="Z21" s="5" t="str">
        <f>VLOOKUP(AA21,'augjul cfs'!$N$5:$O$94,2,FALSE)</f>
        <v>1953-54</v>
      </c>
      <c r="AA21" s="18">
        <f>LARGE('augjul cfs'!$N$5:$N$94,'augjul cfs rank'!$A21)</f>
        <v>14377.572602739727</v>
      </c>
    </row>
    <row r="22" spans="1:27" x14ac:dyDescent="0.2">
      <c r="A22" s="5">
        <v>17</v>
      </c>
      <c r="B22" s="5" t="str">
        <f>VLOOKUP(C22,'augjul cfs'!$B$5:$O$94,14,FALSE)</f>
        <v>1982-83</v>
      </c>
      <c r="C22" s="18">
        <f>LARGE('augjul cfs'!$B$5:$B$94,'augjul cfs rank'!$A22)</f>
        <v>6443</v>
      </c>
      <c r="D22" s="5" t="str">
        <f>VLOOKUP(E22,'augjul cfs'!$C$5:$O$94,13,FALSE)</f>
        <v>2011-12</v>
      </c>
      <c r="E22" s="18">
        <f>LARGE('augjul cfs'!$C$5:$C$94,'augjul cfs rank'!$A22)</f>
        <v>4273</v>
      </c>
      <c r="F22" s="5" t="str">
        <f>VLOOKUP(G22,'augjul cfs'!$D$5:$O$94,12,FALSE)</f>
        <v>1928-29</v>
      </c>
      <c r="G22" s="18">
        <f>LARGE('augjul cfs'!$D$5:$D$94,'augjul cfs rank'!$A22)</f>
        <v>5218</v>
      </c>
      <c r="H22" s="5" t="str">
        <f>VLOOKUP(I22,'augjul cfs'!$E$5:$O$94,11,FALSE)</f>
        <v>1973-74</v>
      </c>
      <c r="I22" s="18">
        <f>LARGE('augjul cfs'!$E$5:$E$94,'augjul cfs rank'!$A22)</f>
        <v>6672</v>
      </c>
      <c r="J22" s="5" t="str">
        <f>VLOOKUP(K22,'augjul cfs'!$F$5:$O$94,10,FALSE)</f>
        <v>1932-33</v>
      </c>
      <c r="K22" s="18">
        <f>LARGE('augjul cfs'!$F$5:$F$94,'augjul cfs rank'!$A22)</f>
        <v>5711</v>
      </c>
      <c r="L22" s="5" t="str">
        <f>VLOOKUP(M22,'augjul cfs'!$G$5:$O$94,9,FALSE)</f>
        <v>1959-60</v>
      </c>
      <c r="M22" s="18">
        <f>LARGE('augjul cfs'!$G$5:$G$94,'augjul cfs rank'!$A22)</f>
        <v>4732</v>
      </c>
      <c r="N22" s="5" t="str">
        <f>VLOOKUP(O22,'augjul cfs'!$H$5:$O$94,8,FALSE)</f>
        <v>1960-61</v>
      </c>
      <c r="O22" s="18">
        <f>LARGE('augjul cfs'!$H$5:$H$94,'augjul cfs rank'!$A22)</f>
        <v>5137</v>
      </c>
      <c r="P22" s="5" t="str">
        <f>VLOOKUP(Q22,'augjul cfs'!$I$5:$O$94,7,FALSE)</f>
        <v>2004-05</v>
      </c>
      <c r="Q22" s="18">
        <f>LARGE('augjul cfs'!$I$5:$I$94,'augjul cfs rank'!$A22)</f>
        <v>5964</v>
      </c>
      <c r="R22" s="5" t="str">
        <f>VLOOKUP(S22,'augjul cfs'!$J$5:$O$94,6,FALSE)</f>
        <v>1988-89</v>
      </c>
      <c r="S22" s="18">
        <f>LARGE('augjul cfs'!$J$5:$J$94,'augjul cfs rank'!$A22)</f>
        <v>19391</v>
      </c>
      <c r="T22" s="5" t="str">
        <f>VLOOKUP(U22,'augjul cfs'!$K$5:$O$94,5,FALSE)</f>
        <v>1945-46</v>
      </c>
      <c r="U22" s="18">
        <f>LARGE('augjul cfs'!$K$5:$K$94,'augjul cfs rank'!$A22)</f>
        <v>45370</v>
      </c>
      <c r="V22" s="5" t="str">
        <f>VLOOKUP(W22,'augjul cfs'!$L$5:$O$94,4,FALSE)</f>
        <v>2013-14</v>
      </c>
      <c r="W22" s="18">
        <f>LARGE('augjul cfs'!$L$5:$L$94,'augjul cfs rank'!$A22)</f>
        <v>50812</v>
      </c>
      <c r="X22" s="5" t="str">
        <f>VLOOKUP(Y22,'augjul cfs'!$M$5:$O$94,3,FALSE)</f>
        <v>1970-71</v>
      </c>
      <c r="Y22" s="18">
        <f>LARGE('augjul cfs'!$M$5:$M$94,'augjul cfs rank'!$A22)</f>
        <v>19956</v>
      </c>
      <c r="Z22" s="5" t="str">
        <f>VLOOKUP(AA22,'augjul cfs'!$N$5:$O$94,2,FALSE)</f>
        <v>1955-56</v>
      </c>
      <c r="AA22" s="18">
        <f>LARGE('augjul cfs'!$N$5:$N$94,'augjul cfs rank'!$A22)</f>
        <v>14351.372602739726</v>
      </c>
    </row>
    <row r="23" spans="1:27" x14ac:dyDescent="0.2">
      <c r="A23" s="5">
        <v>18</v>
      </c>
      <c r="B23" s="5" t="str">
        <f>VLOOKUP(C23,'augjul cfs'!$B$5:$O$94,14,FALSE)</f>
        <v>1991-92</v>
      </c>
      <c r="C23" s="18">
        <f>LARGE('augjul cfs'!$B$5:$B$94,'augjul cfs rank'!$A23)</f>
        <v>6383</v>
      </c>
      <c r="D23" s="5" t="str">
        <f>VLOOKUP(E23,'augjul cfs'!$C$5:$O$94,13,FALSE)</f>
        <v>1977-78</v>
      </c>
      <c r="E23" s="18">
        <f>LARGE('augjul cfs'!$C$5:$C$94,'augjul cfs rank'!$A23)</f>
        <v>4272</v>
      </c>
      <c r="F23" s="5" t="str">
        <f>VLOOKUP(G23,'augjul cfs'!$D$5:$O$94,12,FALSE)</f>
        <v>1954-55</v>
      </c>
      <c r="G23" s="18">
        <f>LARGE('augjul cfs'!$D$5:$D$94,'augjul cfs rank'!$A23)</f>
        <v>5217</v>
      </c>
      <c r="H23" s="5" t="str">
        <f>VLOOKUP(I23,'augjul cfs'!$E$5:$O$94,11,FALSE)</f>
        <v>1951-52</v>
      </c>
      <c r="I23" s="18">
        <f>LARGE('augjul cfs'!$E$5:$E$94,'augjul cfs rank'!$A23)</f>
        <v>6655</v>
      </c>
      <c r="J23" s="5" t="str">
        <f>VLOOKUP(K23,'augjul cfs'!$F$5:$O$94,10,FALSE)</f>
        <v>1955-56</v>
      </c>
      <c r="K23" s="18">
        <f>LARGE('augjul cfs'!$F$5:$F$94,'augjul cfs rank'!$A23)</f>
        <v>5680</v>
      </c>
      <c r="L23" s="5" t="str">
        <f>VLOOKUP(M23,'augjul cfs'!$G$5:$O$94,9,FALSE)</f>
        <v>1955-56</v>
      </c>
      <c r="M23" s="18">
        <f>LARGE('augjul cfs'!$G$5:$G$94,'augjul cfs rank'!$A23)</f>
        <v>4662</v>
      </c>
      <c r="N23" s="5" t="str">
        <f>VLOOKUP(O23,'augjul cfs'!$H$5:$O$94,8,FALSE)</f>
        <v>1985-86</v>
      </c>
      <c r="O23" s="18">
        <f>LARGE('augjul cfs'!$H$5:$H$94,'augjul cfs rank'!$A23)</f>
        <v>4864</v>
      </c>
      <c r="P23" s="5" t="str">
        <f>VLOOKUP(Q23,'augjul cfs'!$I$5:$O$94,7,FALSE)</f>
        <v>1986-87</v>
      </c>
      <c r="Q23" s="18">
        <f>LARGE('augjul cfs'!$I$5:$I$94,'augjul cfs rank'!$A23)</f>
        <v>5932</v>
      </c>
      <c r="R23" s="5" t="str">
        <f>VLOOKUP(S23,'augjul cfs'!$J$5:$O$94,6,FALSE)</f>
        <v>1935-36</v>
      </c>
      <c r="S23" s="18">
        <f>LARGE('augjul cfs'!$J$5:$J$94,'augjul cfs rank'!$A23)</f>
        <v>19026</v>
      </c>
      <c r="T23" s="5" t="str">
        <f>VLOOKUP(U23,'augjul cfs'!$K$5:$O$94,5,FALSE)</f>
        <v>1948-49</v>
      </c>
      <c r="U23" s="18">
        <f>LARGE('augjul cfs'!$K$5:$K$94,'augjul cfs rank'!$A23)</f>
        <v>45332</v>
      </c>
      <c r="V23" s="5" t="str">
        <f>VLOOKUP(W23,'augjul cfs'!$L$5:$O$94,4,FALSE)</f>
        <v>1960-61</v>
      </c>
      <c r="W23" s="18">
        <f>LARGE('augjul cfs'!$L$5:$L$94,'augjul cfs rank'!$A23)</f>
        <v>50641</v>
      </c>
      <c r="X23" s="5" t="str">
        <f>VLOOKUP(Y23,'augjul cfs'!$M$5:$O$94,3,FALSE)</f>
        <v>1989-90</v>
      </c>
      <c r="Y23" s="18">
        <f>LARGE('augjul cfs'!$M$5:$M$94,'augjul cfs rank'!$A23)</f>
        <v>19766</v>
      </c>
      <c r="Z23" s="5" t="str">
        <f>VLOOKUP(AA23,'augjul cfs'!$N$5:$O$94,2,FALSE)</f>
        <v>1949-50</v>
      </c>
      <c r="AA23" s="18">
        <f>LARGE('augjul cfs'!$N$5:$N$94,'augjul cfs rank'!$A23)</f>
        <v>14323.364383561644</v>
      </c>
    </row>
    <row r="24" spans="1:27" x14ac:dyDescent="0.2">
      <c r="A24" s="5">
        <v>19</v>
      </c>
      <c r="B24" s="5" t="str">
        <f>VLOOKUP(C24,'augjul cfs'!$B$5:$O$94,14,FALSE)</f>
        <v>1968-69</v>
      </c>
      <c r="C24" s="18">
        <f>LARGE('augjul cfs'!$B$5:$B$94,'augjul cfs rank'!$A24)</f>
        <v>6381</v>
      </c>
      <c r="D24" s="5" t="str">
        <f>VLOOKUP(E24,'augjul cfs'!$C$5:$O$94,13,FALSE)</f>
        <v>1976-77</v>
      </c>
      <c r="E24" s="18">
        <f>LARGE('augjul cfs'!$C$5:$C$94,'augjul cfs rank'!$A24)</f>
        <v>4214</v>
      </c>
      <c r="F24" s="5" t="str">
        <f>VLOOKUP(G24,'augjul cfs'!$D$5:$O$94,12,FALSE)</f>
        <v>2011-12</v>
      </c>
      <c r="G24" s="18">
        <f>LARGE('augjul cfs'!$D$5:$D$94,'augjul cfs rank'!$A24)</f>
        <v>5080</v>
      </c>
      <c r="H24" s="5" t="str">
        <f>VLOOKUP(I24,'augjul cfs'!$E$5:$O$94,11,FALSE)</f>
        <v>2010-11</v>
      </c>
      <c r="I24" s="18">
        <f>LARGE('augjul cfs'!$E$5:$E$94,'augjul cfs rank'!$A24)</f>
        <v>6574</v>
      </c>
      <c r="J24" s="5" t="str">
        <f>VLOOKUP(K24,'augjul cfs'!$F$5:$O$94,10,FALSE)</f>
        <v>1973-74</v>
      </c>
      <c r="K24" s="18">
        <f>LARGE('augjul cfs'!$F$5:$F$94,'augjul cfs rank'!$A24)</f>
        <v>5599</v>
      </c>
      <c r="L24" s="5" t="str">
        <f>VLOOKUP(M24,'augjul cfs'!$G$5:$O$94,9,FALSE)</f>
        <v>2017-18</v>
      </c>
      <c r="M24" s="18">
        <f>LARGE('augjul cfs'!$G$5:$G$94,'augjul cfs rank'!$A24)</f>
        <v>4605</v>
      </c>
      <c r="N24" s="5" t="str">
        <f>VLOOKUP(O24,'augjul cfs'!$H$5:$O$94,8,FALSE)</f>
        <v>1981-82</v>
      </c>
      <c r="O24" s="18">
        <f>LARGE('augjul cfs'!$H$5:$H$94,'augjul cfs rank'!$A24)</f>
        <v>4827</v>
      </c>
      <c r="P24" s="5" t="str">
        <f>VLOOKUP(Q24,'augjul cfs'!$I$5:$O$94,7,FALSE)</f>
        <v>1980-81</v>
      </c>
      <c r="Q24" s="18">
        <f>LARGE('augjul cfs'!$I$5:$I$94,'augjul cfs rank'!$A24)</f>
        <v>5748</v>
      </c>
      <c r="R24" s="5" t="str">
        <f>VLOOKUP(S24,'augjul cfs'!$J$5:$O$94,6,FALSE)</f>
        <v>1938-39</v>
      </c>
      <c r="S24" s="18">
        <f>LARGE('augjul cfs'!$J$5:$J$94,'augjul cfs rank'!$A24)</f>
        <v>18994</v>
      </c>
      <c r="T24" s="5" t="str">
        <f>VLOOKUP(U24,'augjul cfs'!$K$5:$O$94,5,FALSE)</f>
        <v>1951-52</v>
      </c>
      <c r="U24" s="18">
        <f>LARGE('augjul cfs'!$K$5:$K$94,'augjul cfs rank'!$A24)</f>
        <v>45268</v>
      </c>
      <c r="V24" s="5" t="str">
        <f>VLOOKUP(W24,'augjul cfs'!$L$5:$O$94,4,FALSE)</f>
        <v>1953-54</v>
      </c>
      <c r="W24" s="18">
        <f>LARGE('augjul cfs'!$L$5:$L$94,'augjul cfs rank'!$A24)</f>
        <v>49781</v>
      </c>
      <c r="X24" s="5" t="str">
        <f>VLOOKUP(Y24,'augjul cfs'!$M$5:$O$94,3,FALSE)</f>
        <v>1964-65</v>
      </c>
      <c r="Y24" s="18">
        <f>LARGE('augjul cfs'!$M$5:$M$94,'augjul cfs rank'!$A24)</f>
        <v>19629</v>
      </c>
      <c r="Z24" s="5" t="str">
        <f>VLOOKUP(AA24,'augjul cfs'!$N$5:$O$94,2,FALSE)</f>
        <v>1947-48</v>
      </c>
      <c r="AA24" s="18">
        <f>LARGE('augjul cfs'!$N$5:$N$94,'augjul cfs rank'!$A24)</f>
        <v>14157.254794520548</v>
      </c>
    </row>
    <row r="25" spans="1:27" x14ac:dyDescent="0.2">
      <c r="A25" s="5">
        <v>20</v>
      </c>
      <c r="B25" s="5" t="str">
        <f>VLOOKUP(C25,'augjul cfs'!$B$5:$O$94,14,FALSE)</f>
        <v>1990-91</v>
      </c>
      <c r="C25" s="18">
        <f>LARGE('augjul cfs'!$B$5:$B$94,'augjul cfs rank'!$A25)</f>
        <v>6349</v>
      </c>
      <c r="D25" s="5" t="str">
        <f>VLOOKUP(E25,'augjul cfs'!$C$5:$O$94,13,FALSE)</f>
        <v>1996-97</v>
      </c>
      <c r="E25" s="18">
        <f>LARGE('augjul cfs'!$C$5:$C$94,'augjul cfs rank'!$A25)</f>
        <v>4083</v>
      </c>
      <c r="F25" s="5" t="str">
        <f>VLOOKUP(G25,'augjul cfs'!$D$5:$O$94,12,FALSE)</f>
        <v>1946-47</v>
      </c>
      <c r="G25" s="18">
        <f>LARGE('augjul cfs'!$D$5:$D$94,'augjul cfs rank'!$A25)</f>
        <v>5043</v>
      </c>
      <c r="H25" s="5" t="str">
        <f>VLOOKUP(I25,'augjul cfs'!$E$5:$O$94,11,FALSE)</f>
        <v>2014-15</v>
      </c>
      <c r="I25" s="18">
        <f>LARGE('augjul cfs'!$E$5:$E$94,'augjul cfs rank'!$A25)</f>
        <v>6547</v>
      </c>
      <c r="J25" s="5" t="str">
        <f>VLOOKUP(K25,'augjul cfs'!$F$5:$O$94,10,FALSE)</f>
        <v>1946-47</v>
      </c>
      <c r="K25" s="18">
        <f>LARGE('augjul cfs'!$F$5:$F$94,'augjul cfs rank'!$A25)</f>
        <v>5516</v>
      </c>
      <c r="L25" s="5" t="str">
        <f>VLOOKUP(M25,'augjul cfs'!$G$5:$O$94,9,FALSE)</f>
        <v>2012-13</v>
      </c>
      <c r="M25" s="18">
        <f>LARGE('augjul cfs'!$G$5:$G$94,'augjul cfs rank'!$A25)</f>
        <v>4394</v>
      </c>
      <c r="N25" s="5" t="str">
        <f>VLOOKUP(O25,'augjul cfs'!$H$5:$O$94,8,FALSE)</f>
        <v>1967-68</v>
      </c>
      <c r="O25" s="18">
        <f>LARGE('augjul cfs'!$H$5:$H$94,'augjul cfs rank'!$A25)</f>
        <v>4784</v>
      </c>
      <c r="P25" s="5" t="str">
        <f>VLOOKUP(Q25,'augjul cfs'!$I$5:$O$94,7,FALSE)</f>
        <v>1991-92</v>
      </c>
      <c r="Q25" s="18">
        <f>LARGE('augjul cfs'!$I$5:$I$94,'augjul cfs rank'!$A25)</f>
        <v>5698</v>
      </c>
      <c r="R25" s="5" t="str">
        <f>VLOOKUP(S25,'augjul cfs'!$J$5:$O$94,6,FALSE)</f>
        <v>2005-06</v>
      </c>
      <c r="S25" s="18">
        <f>LARGE('augjul cfs'!$J$5:$J$94,'augjul cfs rank'!$A25)</f>
        <v>18963</v>
      </c>
      <c r="T25" s="5" t="str">
        <f>VLOOKUP(U25,'augjul cfs'!$K$5:$O$94,5,FALSE)</f>
        <v>1971-72</v>
      </c>
      <c r="U25" s="18">
        <f>LARGE('augjul cfs'!$K$5:$K$94,'augjul cfs rank'!$A25)</f>
        <v>45259</v>
      </c>
      <c r="V25" s="5" t="str">
        <f>VLOOKUP(W25,'augjul cfs'!$L$5:$O$94,4,FALSE)</f>
        <v>1990-91</v>
      </c>
      <c r="W25" s="18">
        <f>LARGE('augjul cfs'!$L$5:$L$94,'augjul cfs rank'!$A25)</f>
        <v>49206</v>
      </c>
      <c r="X25" s="5" t="str">
        <f>VLOOKUP(Y25,'augjul cfs'!$M$5:$O$94,3,FALSE)</f>
        <v>1952-53</v>
      </c>
      <c r="Y25" s="18">
        <f>LARGE('augjul cfs'!$M$5:$M$94,'augjul cfs rank'!$A25)</f>
        <v>19577</v>
      </c>
      <c r="Z25" s="5" t="str">
        <f>VLOOKUP(AA25,'augjul cfs'!$N$5:$O$94,2,FALSE)</f>
        <v>2017-18</v>
      </c>
      <c r="AA25" s="18">
        <f>LARGE('augjul cfs'!$N$5:$N$94,'augjul cfs rank'!$A25)</f>
        <v>13821.106849315069</v>
      </c>
    </row>
    <row r="26" spans="1:27" x14ac:dyDescent="0.2">
      <c r="A26" s="5">
        <v>21</v>
      </c>
      <c r="B26" s="5" t="str">
        <f>VLOOKUP(C26,'augjul cfs'!$B$5:$O$94,14,FALSE)</f>
        <v>1928-29</v>
      </c>
      <c r="C26" s="18">
        <f>LARGE('augjul cfs'!$B$5:$B$94,'augjul cfs rank'!$A26)</f>
        <v>6330</v>
      </c>
      <c r="D26" s="5" t="str">
        <f>VLOOKUP(E26,'augjul cfs'!$C$5:$O$94,13,FALSE)</f>
        <v>1974-75</v>
      </c>
      <c r="E26" s="18">
        <f>LARGE('augjul cfs'!$C$5:$C$94,'augjul cfs rank'!$A26)</f>
        <v>4025</v>
      </c>
      <c r="F26" s="5" t="str">
        <f>VLOOKUP(G26,'augjul cfs'!$D$5:$O$94,12,FALSE)</f>
        <v>1997-98</v>
      </c>
      <c r="G26" s="18">
        <f>LARGE('augjul cfs'!$D$5:$D$94,'augjul cfs rank'!$A26)</f>
        <v>4941</v>
      </c>
      <c r="H26" s="5" t="str">
        <f>VLOOKUP(I26,'augjul cfs'!$E$5:$O$94,11,FALSE)</f>
        <v>1947-48</v>
      </c>
      <c r="I26" s="18">
        <f>LARGE('augjul cfs'!$E$5:$E$94,'augjul cfs rank'!$A26)</f>
        <v>6468</v>
      </c>
      <c r="J26" s="5" t="str">
        <f>VLOOKUP(K26,'augjul cfs'!$F$5:$O$94,10,FALSE)</f>
        <v>1962-63</v>
      </c>
      <c r="K26" s="18">
        <f>LARGE('augjul cfs'!$F$5:$F$94,'augjul cfs rank'!$A26)</f>
        <v>5411</v>
      </c>
      <c r="L26" s="5" t="str">
        <f>VLOOKUP(M26,'augjul cfs'!$G$5:$O$94,9,FALSE)</f>
        <v>1990-91</v>
      </c>
      <c r="M26" s="18">
        <f>LARGE('augjul cfs'!$G$5:$G$94,'augjul cfs rank'!$A26)</f>
        <v>4319</v>
      </c>
      <c r="N26" s="5" t="str">
        <f>VLOOKUP(O26,'augjul cfs'!$H$5:$O$94,8,FALSE)</f>
        <v>1966-67</v>
      </c>
      <c r="O26" s="18">
        <f>LARGE('augjul cfs'!$H$5:$H$94,'augjul cfs rank'!$A26)</f>
        <v>4739</v>
      </c>
      <c r="P26" s="5" t="str">
        <f>VLOOKUP(Q26,'augjul cfs'!$I$5:$O$94,7,FALSE)</f>
        <v>1982-83</v>
      </c>
      <c r="Q26" s="18">
        <f>LARGE('augjul cfs'!$I$5:$I$94,'augjul cfs rank'!$A26)</f>
        <v>5684</v>
      </c>
      <c r="R26" s="5" t="str">
        <f>VLOOKUP(S26,'augjul cfs'!$J$5:$O$94,6,FALSE)</f>
        <v>1999-2000</v>
      </c>
      <c r="S26" s="18">
        <f>LARGE('augjul cfs'!$J$5:$J$94,'augjul cfs rank'!$A26)</f>
        <v>18867</v>
      </c>
      <c r="T26" s="5" t="str">
        <f>VLOOKUP(U26,'augjul cfs'!$K$5:$O$94,5,FALSE)</f>
        <v>1931-32</v>
      </c>
      <c r="U26" s="18">
        <f>LARGE('augjul cfs'!$K$5:$K$94,'augjul cfs rank'!$A26)</f>
        <v>45120</v>
      </c>
      <c r="V26" s="5" t="str">
        <f>VLOOKUP(W26,'augjul cfs'!$L$5:$O$94,4,FALSE)</f>
        <v>1969-70</v>
      </c>
      <c r="W26" s="18">
        <f>LARGE('augjul cfs'!$L$5:$L$94,'augjul cfs rank'!$A26)</f>
        <v>49203</v>
      </c>
      <c r="X26" s="5" t="str">
        <f>VLOOKUP(Y26,'augjul cfs'!$M$5:$O$94,3,FALSE)</f>
        <v>1966-67</v>
      </c>
      <c r="Y26" s="18">
        <f>LARGE('augjul cfs'!$M$5:$M$94,'augjul cfs rank'!$A26)</f>
        <v>19533</v>
      </c>
      <c r="Z26" s="5" t="str">
        <f>VLOOKUP(AA26,'augjul cfs'!$N$5:$O$94,2,FALSE)</f>
        <v>1932-33</v>
      </c>
      <c r="AA26" s="18">
        <f>LARGE('augjul cfs'!$N$5:$N$94,'augjul cfs rank'!$A26)</f>
        <v>13802.939726027398</v>
      </c>
    </row>
    <row r="27" spans="1:27" x14ac:dyDescent="0.2">
      <c r="A27" s="5">
        <v>22</v>
      </c>
      <c r="B27" s="5" t="str">
        <f>VLOOKUP(C27,'augjul cfs'!$B$5:$O$94,14,FALSE)</f>
        <v>1996-97</v>
      </c>
      <c r="C27" s="18">
        <f>LARGE('augjul cfs'!$B$5:$B$94,'augjul cfs rank'!$A27)</f>
        <v>6105</v>
      </c>
      <c r="D27" s="5" t="str">
        <f>VLOOKUP(E27,'augjul cfs'!$C$5:$O$94,13,FALSE)</f>
        <v>1972-73</v>
      </c>
      <c r="E27" s="18">
        <f>LARGE('augjul cfs'!$C$5:$C$94,'augjul cfs rank'!$A27)</f>
        <v>3941</v>
      </c>
      <c r="F27" s="5" t="str">
        <f>VLOOKUP(G27,'augjul cfs'!$D$5:$O$94,12,FALSE)</f>
        <v>1958-59</v>
      </c>
      <c r="G27" s="18">
        <f>LARGE('augjul cfs'!$D$5:$D$94,'augjul cfs rank'!$A27)</f>
        <v>4836</v>
      </c>
      <c r="H27" s="5" t="str">
        <f>VLOOKUP(I27,'augjul cfs'!$E$5:$O$94,11,FALSE)</f>
        <v>1932-33</v>
      </c>
      <c r="I27" s="18">
        <f>LARGE('augjul cfs'!$E$5:$E$94,'augjul cfs rank'!$A27)</f>
        <v>6370</v>
      </c>
      <c r="J27" s="5" t="str">
        <f>VLOOKUP(K27,'augjul cfs'!$F$5:$O$94,10,FALSE)</f>
        <v>2010-11</v>
      </c>
      <c r="K27" s="18">
        <f>LARGE('augjul cfs'!$F$5:$F$94,'augjul cfs rank'!$A27)</f>
        <v>5324</v>
      </c>
      <c r="L27" s="5" t="str">
        <f>VLOOKUP(M27,'augjul cfs'!$G$5:$O$94,9,FALSE)</f>
        <v>1966-67</v>
      </c>
      <c r="M27" s="18">
        <f>LARGE('augjul cfs'!$G$5:$G$94,'augjul cfs rank'!$A27)</f>
        <v>4194</v>
      </c>
      <c r="N27" s="5" t="str">
        <f>VLOOKUP(O27,'augjul cfs'!$H$5:$O$94,8,FALSE)</f>
        <v>1989-90</v>
      </c>
      <c r="O27" s="18">
        <f>LARGE('augjul cfs'!$H$5:$H$94,'augjul cfs rank'!$A27)</f>
        <v>4673</v>
      </c>
      <c r="P27" s="5" t="str">
        <f>VLOOKUP(Q27,'augjul cfs'!$I$5:$O$94,7,FALSE)</f>
        <v>2011-12</v>
      </c>
      <c r="Q27" s="18">
        <f>LARGE('augjul cfs'!$I$5:$I$94,'augjul cfs rank'!$A27)</f>
        <v>5644</v>
      </c>
      <c r="R27" s="5" t="str">
        <f>VLOOKUP(S27,'augjul cfs'!$J$5:$O$94,6,FALSE)</f>
        <v>1973-74</v>
      </c>
      <c r="S27" s="18">
        <f>LARGE('augjul cfs'!$J$5:$J$94,'augjul cfs rank'!$A27)</f>
        <v>18735</v>
      </c>
      <c r="T27" s="5" t="str">
        <f>VLOOKUP(U27,'augjul cfs'!$K$5:$O$94,5,FALSE)</f>
        <v>1990-91</v>
      </c>
      <c r="U27" s="18">
        <f>LARGE('augjul cfs'!$K$5:$K$94,'augjul cfs rank'!$A27)</f>
        <v>44439</v>
      </c>
      <c r="V27" s="5" t="str">
        <f>VLOOKUP(W27,'augjul cfs'!$L$5:$O$94,4,FALSE)</f>
        <v>1970-71</v>
      </c>
      <c r="W27" s="18">
        <f>LARGE('augjul cfs'!$L$5:$L$94,'augjul cfs rank'!$A27)</f>
        <v>49090</v>
      </c>
      <c r="X27" s="5" t="str">
        <f>VLOOKUP(Y27,'augjul cfs'!$M$5:$O$94,3,FALSE)</f>
        <v>1992-93</v>
      </c>
      <c r="Y27" s="18">
        <f>LARGE('augjul cfs'!$M$5:$M$94,'augjul cfs rank'!$A27)</f>
        <v>19417</v>
      </c>
      <c r="Z27" s="5" t="str">
        <f>VLOOKUP(AA27,'augjul cfs'!$N$5:$O$94,2,FALSE)</f>
        <v>2013-14</v>
      </c>
      <c r="AA27" s="18">
        <f>LARGE('augjul cfs'!$N$5:$N$94,'augjul cfs rank'!$A27)</f>
        <v>13636.832876712329</v>
      </c>
    </row>
    <row r="28" spans="1:27" x14ac:dyDescent="0.2">
      <c r="A28" s="5">
        <v>23</v>
      </c>
      <c r="B28" s="5" t="str">
        <f>VLOOKUP(C28,'augjul cfs'!$B$5:$O$94,14,FALSE)</f>
        <v>1983-84</v>
      </c>
      <c r="C28" s="18">
        <f>LARGE('augjul cfs'!$B$5:$B$94,'augjul cfs rank'!$A28)</f>
        <v>5959</v>
      </c>
      <c r="D28" s="5" t="str">
        <f>VLOOKUP(E28,'augjul cfs'!$C$5:$O$94,13,FALSE)</f>
        <v>2008-09</v>
      </c>
      <c r="E28" s="18">
        <f>LARGE('augjul cfs'!$C$5:$C$94,'augjul cfs rank'!$A28)</f>
        <v>3678</v>
      </c>
      <c r="F28" s="5" t="str">
        <f>VLOOKUP(G28,'augjul cfs'!$D$5:$O$94,12,FALSE)</f>
        <v>1962-63</v>
      </c>
      <c r="G28" s="18">
        <f>LARGE('augjul cfs'!$D$5:$D$94,'augjul cfs rank'!$A28)</f>
        <v>4733</v>
      </c>
      <c r="H28" s="5" t="str">
        <f>VLOOKUP(I28,'augjul cfs'!$E$5:$O$94,11,FALSE)</f>
        <v>2017-18</v>
      </c>
      <c r="I28" s="18">
        <f>LARGE('augjul cfs'!$E$5:$E$94,'augjul cfs rank'!$A28)</f>
        <v>6351</v>
      </c>
      <c r="J28" s="5" t="str">
        <f>VLOOKUP(K28,'augjul cfs'!$F$5:$O$94,10,FALSE)</f>
        <v>2015-16</v>
      </c>
      <c r="K28" s="18">
        <f>LARGE('augjul cfs'!$F$5:$F$94,'augjul cfs rank'!$A28)</f>
        <v>5208</v>
      </c>
      <c r="L28" s="5" t="str">
        <f>VLOOKUP(M28,'augjul cfs'!$G$5:$O$94,9,FALSE)</f>
        <v>1970-71</v>
      </c>
      <c r="M28" s="18">
        <f>LARGE('augjul cfs'!$G$5:$G$94,'augjul cfs rank'!$A28)</f>
        <v>4149</v>
      </c>
      <c r="N28" s="5" t="str">
        <f>VLOOKUP(O28,'augjul cfs'!$H$5:$O$94,8,FALSE)</f>
        <v>1964-65</v>
      </c>
      <c r="O28" s="18">
        <f>LARGE('augjul cfs'!$H$5:$H$94,'augjul cfs rank'!$A28)</f>
        <v>4646</v>
      </c>
      <c r="P28" s="5" t="str">
        <f>VLOOKUP(Q28,'augjul cfs'!$I$5:$O$94,7,FALSE)</f>
        <v>2010-11</v>
      </c>
      <c r="Q28" s="18">
        <f>LARGE('augjul cfs'!$I$5:$I$94,'augjul cfs rank'!$A28)</f>
        <v>5552</v>
      </c>
      <c r="R28" s="5" t="str">
        <f>VLOOKUP(S28,'augjul cfs'!$J$5:$O$94,6,FALSE)</f>
        <v>1958-59</v>
      </c>
      <c r="S28" s="18">
        <f>LARGE('augjul cfs'!$J$5:$J$94,'augjul cfs rank'!$A28)</f>
        <v>18593</v>
      </c>
      <c r="T28" s="5" t="str">
        <f>VLOOKUP(U28,'augjul cfs'!$K$5:$O$94,5,FALSE)</f>
        <v>2007-08</v>
      </c>
      <c r="U28" s="18">
        <f>LARGE('augjul cfs'!$K$5:$K$94,'augjul cfs rank'!$A28)</f>
        <v>43769</v>
      </c>
      <c r="V28" s="5" t="str">
        <f>VLOOKUP(W28,'augjul cfs'!$L$5:$O$94,4,FALSE)</f>
        <v>1955-56</v>
      </c>
      <c r="W28" s="18">
        <f>LARGE('augjul cfs'!$L$5:$L$94,'augjul cfs rank'!$A28)</f>
        <v>48960</v>
      </c>
      <c r="X28" s="5" t="str">
        <f>VLOOKUP(Y28,'augjul cfs'!$M$5:$O$94,3,FALSE)</f>
        <v>2001-02</v>
      </c>
      <c r="Y28" s="18">
        <f>LARGE('augjul cfs'!$M$5:$M$94,'augjul cfs rank'!$A28)</f>
        <v>19366</v>
      </c>
      <c r="Z28" s="5" t="str">
        <f>VLOOKUP(AA28,'augjul cfs'!$N$5:$O$94,2,FALSE)</f>
        <v>1975-76</v>
      </c>
      <c r="AA28" s="18">
        <f>LARGE('augjul cfs'!$N$5:$N$94,'augjul cfs rank'!$A28)</f>
        <v>13618.476712328767</v>
      </c>
    </row>
    <row r="29" spans="1:27" x14ac:dyDescent="0.2">
      <c r="A29" s="5">
        <v>24</v>
      </c>
      <c r="B29" s="5" t="str">
        <f>VLOOKUP(C29,'augjul cfs'!$B$5:$O$94,14,FALSE)</f>
        <v>1964-65</v>
      </c>
      <c r="C29" s="18">
        <f>LARGE('augjul cfs'!$B$5:$B$94,'augjul cfs rank'!$A29)</f>
        <v>5909</v>
      </c>
      <c r="D29" s="5" t="str">
        <f>VLOOKUP(E29,'augjul cfs'!$C$5:$O$94,13,FALSE)</f>
        <v>1984-85</v>
      </c>
      <c r="E29" s="18">
        <f>LARGE('augjul cfs'!$C$5:$C$94,'augjul cfs rank'!$A29)</f>
        <v>3601</v>
      </c>
      <c r="F29" s="5" t="str">
        <f>VLOOKUP(G29,'augjul cfs'!$D$5:$O$94,12,FALSE)</f>
        <v>1961-62</v>
      </c>
      <c r="G29" s="18">
        <f>LARGE('augjul cfs'!$D$5:$D$94,'augjul cfs rank'!$A29)</f>
        <v>4620</v>
      </c>
      <c r="H29" s="5" t="str">
        <f>VLOOKUP(I29,'augjul cfs'!$E$5:$O$94,11,FALSE)</f>
        <v>2005-06</v>
      </c>
      <c r="I29" s="18">
        <f>LARGE('augjul cfs'!$E$5:$E$94,'augjul cfs rank'!$A29)</f>
        <v>6190</v>
      </c>
      <c r="J29" s="5" t="str">
        <f>VLOOKUP(K29,'augjul cfs'!$F$5:$O$94,10,FALSE)</f>
        <v>1977-78</v>
      </c>
      <c r="K29" s="18">
        <f>LARGE('augjul cfs'!$F$5:$F$94,'augjul cfs rank'!$A29)</f>
        <v>5024</v>
      </c>
      <c r="L29" s="5" t="str">
        <f>VLOOKUP(M29,'augjul cfs'!$G$5:$O$94,9,FALSE)</f>
        <v>2016-17</v>
      </c>
      <c r="M29" s="18">
        <f>LARGE('augjul cfs'!$G$5:$G$94,'augjul cfs rank'!$A29)</f>
        <v>4134</v>
      </c>
      <c r="N29" s="5" t="str">
        <f>VLOOKUP(O29,'augjul cfs'!$H$5:$O$94,8,FALSE)</f>
        <v>1934-35</v>
      </c>
      <c r="O29" s="18">
        <f>LARGE('augjul cfs'!$H$5:$H$94,'augjul cfs rank'!$A29)</f>
        <v>4473</v>
      </c>
      <c r="P29" s="5" t="str">
        <f>VLOOKUP(Q29,'augjul cfs'!$I$5:$O$94,7,FALSE)</f>
        <v>1960-61</v>
      </c>
      <c r="Q29" s="18">
        <f>LARGE('augjul cfs'!$I$5:$I$94,'augjul cfs rank'!$A29)</f>
        <v>5486</v>
      </c>
      <c r="R29" s="5" t="str">
        <f>VLOOKUP(S29,'augjul cfs'!$J$5:$O$94,6,FALSE)</f>
        <v>1986-87</v>
      </c>
      <c r="S29" s="18">
        <f>LARGE('augjul cfs'!$J$5:$J$94,'augjul cfs rank'!$A29)</f>
        <v>18314</v>
      </c>
      <c r="T29" s="5" t="str">
        <f>VLOOKUP(U29,'augjul cfs'!$K$5:$O$94,5,FALSE)</f>
        <v>1978-79</v>
      </c>
      <c r="U29" s="18">
        <f>LARGE('augjul cfs'!$K$5:$K$94,'augjul cfs rank'!$A29)</f>
        <v>43362</v>
      </c>
      <c r="V29" s="5" t="str">
        <f>VLOOKUP(W29,'augjul cfs'!$L$5:$O$94,4,FALSE)</f>
        <v>1947-48</v>
      </c>
      <c r="W29" s="18">
        <f>LARGE('augjul cfs'!$L$5:$L$94,'augjul cfs rank'!$A29)</f>
        <v>48817</v>
      </c>
      <c r="X29" s="5" t="str">
        <f>VLOOKUP(Y29,'augjul cfs'!$M$5:$O$94,3,FALSE)</f>
        <v>1977-78</v>
      </c>
      <c r="Y29" s="18">
        <f>LARGE('augjul cfs'!$M$5:$M$94,'augjul cfs rank'!$A29)</f>
        <v>19345</v>
      </c>
      <c r="Z29" s="5" t="str">
        <f>VLOOKUP(AA29,'augjul cfs'!$N$5:$O$94,2,FALSE)</f>
        <v>1946-47</v>
      </c>
      <c r="AA29" s="18">
        <f>LARGE('augjul cfs'!$N$5:$N$94,'augjul cfs rank'!$A29)</f>
        <v>13475.882191780822</v>
      </c>
    </row>
    <row r="30" spans="1:27" x14ac:dyDescent="0.2">
      <c r="A30" s="5">
        <v>25</v>
      </c>
      <c r="B30" s="5" t="str">
        <f>VLOOKUP(C30,'augjul cfs'!$B$5:$O$94,14,FALSE)</f>
        <v>2014-15</v>
      </c>
      <c r="C30" s="18">
        <f>LARGE('augjul cfs'!$B$5:$B$94,'augjul cfs rank'!$A30)</f>
        <v>5790</v>
      </c>
      <c r="D30" s="5" t="str">
        <f>VLOOKUP(E30,'augjul cfs'!$C$5:$O$94,13,FALSE)</f>
        <v>1950-51</v>
      </c>
      <c r="E30" s="18">
        <f>LARGE('augjul cfs'!$C$5:$C$94,'augjul cfs rank'!$A30)</f>
        <v>3505</v>
      </c>
      <c r="F30" s="5" t="str">
        <f>VLOOKUP(G30,'augjul cfs'!$D$5:$O$94,12,FALSE)</f>
        <v>2014-15</v>
      </c>
      <c r="G30" s="18">
        <f>LARGE('augjul cfs'!$D$5:$D$94,'augjul cfs rank'!$A30)</f>
        <v>4439</v>
      </c>
      <c r="H30" s="5" t="str">
        <f>VLOOKUP(I30,'augjul cfs'!$E$5:$O$94,11,FALSE)</f>
        <v>2004-05</v>
      </c>
      <c r="I30" s="18">
        <f>LARGE('augjul cfs'!$E$5:$E$94,'augjul cfs rank'!$A30)</f>
        <v>6005</v>
      </c>
      <c r="J30" s="5" t="str">
        <f>VLOOKUP(K30,'augjul cfs'!$F$5:$O$94,10,FALSE)</f>
        <v>2006-07</v>
      </c>
      <c r="K30" s="18">
        <f>LARGE('augjul cfs'!$F$5:$F$94,'augjul cfs rank'!$A30)</f>
        <v>5013</v>
      </c>
      <c r="L30" s="5" t="str">
        <f>VLOOKUP(M30,'augjul cfs'!$G$5:$O$94,9,FALSE)</f>
        <v>1952-53</v>
      </c>
      <c r="M30" s="18">
        <f>LARGE('augjul cfs'!$G$5:$G$94,'augjul cfs rank'!$A30)</f>
        <v>4063</v>
      </c>
      <c r="N30" s="5" t="str">
        <f>VLOOKUP(O30,'augjul cfs'!$H$5:$O$94,8,FALSE)</f>
        <v>2005-06</v>
      </c>
      <c r="O30" s="18">
        <f>LARGE('augjul cfs'!$H$5:$H$94,'augjul cfs rank'!$A30)</f>
        <v>4439</v>
      </c>
      <c r="P30" s="5" t="str">
        <f>VLOOKUP(Q30,'augjul cfs'!$I$5:$O$94,7,FALSE)</f>
        <v>2005-06</v>
      </c>
      <c r="Q30" s="18">
        <f>LARGE('augjul cfs'!$I$5:$I$94,'augjul cfs rank'!$A30)</f>
        <v>5369</v>
      </c>
      <c r="R30" s="5" t="str">
        <f>VLOOKUP(S30,'augjul cfs'!$J$5:$O$94,6,FALSE)</f>
        <v>1964-65</v>
      </c>
      <c r="S30" s="18">
        <f>LARGE('augjul cfs'!$J$5:$J$94,'augjul cfs rank'!$A30)</f>
        <v>18068</v>
      </c>
      <c r="T30" s="5" t="str">
        <f>VLOOKUP(U30,'augjul cfs'!$K$5:$O$94,5,FALSE)</f>
        <v>2012-13</v>
      </c>
      <c r="U30" s="18">
        <f>LARGE('augjul cfs'!$K$5:$K$94,'augjul cfs rank'!$A30)</f>
        <v>43119</v>
      </c>
      <c r="V30" s="5" t="str">
        <f>VLOOKUP(W30,'augjul cfs'!$L$5:$O$94,4,FALSE)</f>
        <v>1954-55</v>
      </c>
      <c r="W30" s="18">
        <f>LARGE('augjul cfs'!$L$5:$L$94,'augjul cfs rank'!$A30)</f>
        <v>48649</v>
      </c>
      <c r="X30" s="5" t="str">
        <f>VLOOKUP(Y30,'augjul cfs'!$M$5:$O$94,3,FALSE)</f>
        <v>1995-96</v>
      </c>
      <c r="Y30" s="18">
        <f>LARGE('augjul cfs'!$M$5:$M$94,'augjul cfs rank'!$A30)</f>
        <v>19220</v>
      </c>
      <c r="Z30" s="5" t="str">
        <f>VLOOKUP(AA30,'augjul cfs'!$N$5:$O$94,2,FALSE)</f>
        <v>1966-67</v>
      </c>
      <c r="AA30" s="18">
        <f>LARGE('augjul cfs'!$N$5:$N$94,'augjul cfs rank'!$A30)</f>
        <v>13336.356164383562</v>
      </c>
    </row>
    <row r="31" spans="1:27" x14ac:dyDescent="0.2">
      <c r="A31" s="5">
        <v>26</v>
      </c>
      <c r="B31" s="5" t="str">
        <f>VLOOKUP(C31,'augjul cfs'!$B$5:$O$94,14,FALSE)</f>
        <v>2004-05</v>
      </c>
      <c r="C31" s="18">
        <f>LARGE('augjul cfs'!$B$5:$B$94,'augjul cfs rank'!$A31)</f>
        <v>5639</v>
      </c>
      <c r="D31" s="5" t="str">
        <f>VLOOKUP(E31,'augjul cfs'!$C$5:$O$94,13,FALSE)</f>
        <v>1933-34</v>
      </c>
      <c r="E31" s="18">
        <f>LARGE('augjul cfs'!$C$5:$C$94,'augjul cfs rank'!$A31)</f>
        <v>3490</v>
      </c>
      <c r="F31" s="5" t="str">
        <f>VLOOKUP(G31,'augjul cfs'!$D$5:$O$94,12,FALSE)</f>
        <v>1989-90</v>
      </c>
      <c r="G31" s="18">
        <f>LARGE('augjul cfs'!$D$5:$D$94,'augjul cfs rank'!$A31)</f>
        <v>4142</v>
      </c>
      <c r="H31" s="5" t="str">
        <f>VLOOKUP(I31,'augjul cfs'!$E$5:$O$94,11,FALSE)</f>
        <v>1945-46</v>
      </c>
      <c r="I31" s="18">
        <f>LARGE('augjul cfs'!$E$5:$E$94,'augjul cfs rank'!$A31)</f>
        <v>5744</v>
      </c>
      <c r="J31" s="5" t="str">
        <f>VLOOKUP(K31,'augjul cfs'!$F$5:$O$94,10,FALSE)</f>
        <v>1949-50</v>
      </c>
      <c r="K31" s="18">
        <f>LARGE('augjul cfs'!$F$5:$F$94,'augjul cfs rank'!$A31)</f>
        <v>4977</v>
      </c>
      <c r="L31" s="5" t="str">
        <f>VLOOKUP(M31,'augjul cfs'!$G$5:$O$94,9,FALSE)</f>
        <v>1941-42</v>
      </c>
      <c r="M31" s="18">
        <f>LARGE('augjul cfs'!$G$5:$G$94,'augjul cfs rank'!$A31)</f>
        <v>4043</v>
      </c>
      <c r="N31" s="5" t="str">
        <f>VLOOKUP(O31,'augjul cfs'!$H$5:$O$94,8,FALSE)</f>
        <v>1946-47</v>
      </c>
      <c r="O31" s="18">
        <f>LARGE('augjul cfs'!$H$5:$H$94,'augjul cfs rank'!$A31)</f>
        <v>4300</v>
      </c>
      <c r="P31" s="5" t="str">
        <f>VLOOKUP(Q31,'augjul cfs'!$I$5:$O$94,7,FALSE)</f>
        <v>2003-04</v>
      </c>
      <c r="Q31" s="18">
        <f>LARGE('augjul cfs'!$I$5:$I$94,'augjul cfs rank'!$A31)</f>
        <v>5342</v>
      </c>
      <c r="R31" s="5" t="str">
        <f>VLOOKUP(S31,'augjul cfs'!$J$5:$O$94,6,FALSE)</f>
        <v>1955-56</v>
      </c>
      <c r="S31" s="18">
        <f>LARGE('augjul cfs'!$J$5:$J$94,'augjul cfs rank'!$A31)</f>
        <v>17791</v>
      </c>
      <c r="T31" s="5" t="str">
        <f>VLOOKUP(U31,'augjul cfs'!$K$5:$O$94,5,FALSE)</f>
        <v>2005-06</v>
      </c>
      <c r="U31" s="18">
        <f>LARGE('augjul cfs'!$K$5:$K$94,'augjul cfs rank'!$A31)</f>
        <v>43018</v>
      </c>
      <c r="V31" s="5" t="str">
        <f>VLOOKUP(W31,'augjul cfs'!$L$5:$O$94,4,FALSE)</f>
        <v>2007-08</v>
      </c>
      <c r="W31" s="18">
        <f>LARGE('augjul cfs'!$L$5:$L$94,'augjul cfs rank'!$A31)</f>
        <v>46515</v>
      </c>
      <c r="X31" s="5" t="str">
        <f>VLOOKUP(Y31,'augjul cfs'!$M$5:$O$94,3,FALSE)</f>
        <v>2007-08</v>
      </c>
      <c r="Y31" s="18">
        <f>LARGE('augjul cfs'!$M$5:$M$94,'augjul cfs rank'!$A31)</f>
        <v>19172</v>
      </c>
      <c r="Z31" s="5" t="str">
        <f>VLOOKUP(AA31,'augjul cfs'!$N$5:$O$94,2,FALSE)</f>
        <v>1968-69</v>
      </c>
      <c r="AA31" s="18">
        <f>LARGE('augjul cfs'!$N$5:$N$94,'augjul cfs rank'!$A31)</f>
        <v>13322.846575342466</v>
      </c>
    </row>
    <row r="32" spans="1:27" x14ac:dyDescent="0.2">
      <c r="A32" s="5">
        <v>27</v>
      </c>
      <c r="B32" s="5" t="str">
        <f>VLOOKUP(C32,'augjul cfs'!$B$5:$O$94,14,FALSE)</f>
        <v>1960-61</v>
      </c>
      <c r="C32" s="18">
        <f>LARGE('augjul cfs'!$B$5:$B$94,'augjul cfs rank'!$A32)</f>
        <v>5638</v>
      </c>
      <c r="D32" s="5" t="str">
        <f>VLOOKUP(E32,'augjul cfs'!$C$5:$O$94,13,FALSE)</f>
        <v>1928-29</v>
      </c>
      <c r="E32" s="18">
        <f>LARGE('augjul cfs'!$C$5:$C$94,'augjul cfs rank'!$A32)</f>
        <v>3418</v>
      </c>
      <c r="F32" s="5" t="str">
        <f>VLOOKUP(G32,'augjul cfs'!$D$5:$O$94,12,FALSE)</f>
        <v>1990-91</v>
      </c>
      <c r="G32" s="18">
        <f>LARGE('augjul cfs'!$D$5:$D$94,'augjul cfs rank'!$A32)</f>
        <v>4069</v>
      </c>
      <c r="H32" s="5" t="str">
        <f>VLOOKUP(I32,'augjul cfs'!$E$5:$O$94,11,FALSE)</f>
        <v>1954-55</v>
      </c>
      <c r="I32" s="18">
        <f>LARGE('augjul cfs'!$E$5:$E$94,'augjul cfs rank'!$A32)</f>
        <v>5669</v>
      </c>
      <c r="J32" s="5" t="str">
        <f>VLOOKUP(K32,'augjul cfs'!$F$5:$O$94,10,FALSE)</f>
        <v>1968-69</v>
      </c>
      <c r="K32" s="18">
        <f>LARGE('augjul cfs'!$F$5:$F$94,'augjul cfs rank'!$A32)</f>
        <v>4883</v>
      </c>
      <c r="L32" s="5" t="str">
        <f>VLOOKUP(M32,'augjul cfs'!$G$5:$O$94,9,FALSE)</f>
        <v>1947-48</v>
      </c>
      <c r="M32" s="18">
        <f>LARGE('augjul cfs'!$G$5:$G$94,'augjul cfs rank'!$A32)</f>
        <v>4008</v>
      </c>
      <c r="N32" s="5" t="str">
        <f>VLOOKUP(O32,'augjul cfs'!$H$5:$O$94,8,FALSE)</f>
        <v>1961-62</v>
      </c>
      <c r="O32" s="18">
        <f>LARGE('augjul cfs'!$H$5:$H$94,'augjul cfs rank'!$A32)</f>
        <v>4190</v>
      </c>
      <c r="P32" s="5" t="str">
        <f>VLOOKUP(Q32,'augjul cfs'!$I$5:$O$94,7,FALSE)</f>
        <v>1949-50</v>
      </c>
      <c r="Q32" s="18">
        <f>LARGE('augjul cfs'!$I$5:$I$94,'augjul cfs rank'!$A32)</f>
        <v>5333</v>
      </c>
      <c r="R32" s="5" t="str">
        <f>VLOOKUP(S32,'augjul cfs'!$J$5:$O$94,6,FALSE)</f>
        <v>1985-86</v>
      </c>
      <c r="S32" s="18">
        <f>LARGE('augjul cfs'!$J$5:$J$94,'augjul cfs rank'!$A32)</f>
        <v>17713</v>
      </c>
      <c r="T32" s="5" t="str">
        <f>VLOOKUP(U32,'augjul cfs'!$K$5:$O$94,5,FALSE)</f>
        <v>1964-65</v>
      </c>
      <c r="U32" s="18">
        <f>LARGE('augjul cfs'!$K$5:$K$94,'augjul cfs rank'!$A32)</f>
        <v>42866</v>
      </c>
      <c r="V32" s="5" t="str">
        <f>VLOOKUP(W32,'augjul cfs'!$L$5:$O$94,4,FALSE)</f>
        <v>1959-60</v>
      </c>
      <c r="W32" s="18">
        <f>LARGE('augjul cfs'!$L$5:$L$94,'augjul cfs rank'!$A32)</f>
        <v>46320</v>
      </c>
      <c r="X32" s="5" t="str">
        <f>VLOOKUP(Y32,'augjul cfs'!$M$5:$O$94,3,FALSE)</f>
        <v>1975-76</v>
      </c>
      <c r="Y32" s="18">
        <f>LARGE('augjul cfs'!$M$5:$M$94,'augjul cfs rank'!$A32)</f>
        <v>18913</v>
      </c>
      <c r="Z32" s="5" t="str">
        <f>VLOOKUP(AA32,'augjul cfs'!$N$5:$O$94,2,FALSE)</f>
        <v>1942-43</v>
      </c>
      <c r="AA32" s="18">
        <f>LARGE('augjul cfs'!$N$5:$N$94,'augjul cfs rank'!$A32)</f>
        <v>13304.805479452054</v>
      </c>
    </row>
    <row r="33" spans="1:27" x14ac:dyDescent="0.2">
      <c r="A33" s="5">
        <v>28</v>
      </c>
      <c r="B33" s="5" t="str">
        <f>VLOOKUP(C33,'augjul cfs'!$B$5:$O$94,14,FALSE)</f>
        <v>1995-96</v>
      </c>
      <c r="C33" s="18">
        <f>LARGE('augjul cfs'!$B$5:$B$94,'augjul cfs rank'!$A33)</f>
        <v>5637</v>
      </c>
      <c r="D33" s="5" t="str">
        <f>VLOOKUP(E33,'augjul cfs'!$C$5:$O$94,13,FALSE)</f>
        <v>1982-83</v>
      </c>
      <c r="E33" s="18">
        <f>LARGE('augjul cfs'!$C$5:$C$94,'augjul cfs rank'!$A33)</f>
        <v>3401</v>
      </c>
      <c r="F33" s="5" t="str">
        <f>VLOOKUP(G33,'augjul cfs'!$D$5:$O$94,12,FALSE)</f>
        <v>2010-11</v>
      </c>
      <c r="G33" s="18">
        <f>LARGE('augjul cfs'!$D$5:$D$94,'augjul cfs rank'!$A33)</f>
        <v>4051</v>
      </c>
      <c r="H33" s="5" t="str">
        <f>VLOOKUP(I33,'augjul cfs'!$E$5:$O$94,11,FALSE)</f>
        <v>1962-63</v>
      </c>
      <c r="I33" s="18">
        <f>LARGE('augjul cfs'!$E$5:$E$94,'augjul cfs rank'!$A33)</f>
        <v>5503</v>
      </c>
      <c r="J33" s="5" t="str">
        <f>VLOOKUP(K33,'augjul cfs'!$F$5:$O$94,10,FALSE)</f>
        <v>1951-52</v>
      </c>
      <c r="K33" s="18">
        <f>LARGE('augjul cfs'!$F$5:$F$94,'augjul cfs rank'!$A33)</f>
        <v>4724</v>
      </c>
      <c r="L33" s="5" t="str">
        <f>VLOOKUP(M33,'augjul cfs'!$G$5:$O$94,9,FALSE)</f>
        <v>1934-35</v>
      </c>
      <c r="M33" s="18">
        <f>LARGE('augjul cfs'!$G$5:$G$94,'augjul cfs rank'!$A33)</f>
        <v>4001</v>
      </c>
      <c r="N33" s="5" t="str">
        <f>VLOOKUP(O33,'augjul cfs'!$H$5:$O$94,8,FALSE)</f>
        <v>1951-52</v>
      </c>
      <c r="O33" s="18">
        <f>LARGE('augjul cfs'!$H$5:$H$94,'augjul cfs rank'!$A33)</f>
        <v>4067</v>
      </c>
      <c r="P33" s="5" t="str">
        <f>VLOOKUP(Q33,'augjul cfs'!$I$5:$O$94,7,FALSE)</f>
        <v>1977-78</v>
      </c>
      <c r="Q33" s="18">
        <f>LARGE('augjul cfs'!$I$5:$I$94,'augjul cfs rank'!$A33)</f>
        <v>5331</v>
      </c>
      <c r="R33" s="5" t="str">
        <f>VLOOKUP(S33,'augjul cfs'!$J$5:$O$94,6,FALSE)</f>
        <v>1977-78</v>
      </c>
      <c r="S33" s="18">
        <f>LARGE('augjul cfs'!$J$5:$J$94,'augjul cfs rank'!$A33)</f>
        <v>17518</v>
      </c>
      <c r="T33" s="5" t="str">
        <f>VLOOKUP(U33,'augjul cfs'!$K$5:$O$94,5,FALSE)</f>
        <v>2016-17</v>
      </c>
      <c r="U33" s="18">
        <f>LARGE('augjul cfs'!$K$5:$K$94,'augjul cfs rank'!$A33)</f>
        <v>42697</v>
      </c>
      <c r="V33" s="5" t="str">
        <f>VLOOKUP(W33,'augjul cfs'!$L$5:$O$94,4,FALSE)</f>
        <v>1989-90</v>
      </c>
      <c r="W33" s="18">
        <f>LARGE('augjul cfs'!$L$5:$L$94,'augjul cfs rank'!$A33)</f>
        <v>45754</v>
      </c>
      <c r="X33" s="5" t="str">
        <f>VLOOKUP(Y33,'augjul cfs'!$M$5:$O$94,3,FALSE)</f>
        <v>1932-33</v>
      </c>
      <c r="Y33" s="18">
        <f>LARGE('augjul cfs'!$M$5:$M$94,'augjul cfs rank'!$A33)</f>
        <v>18786</v>
      </c>
      <c r="Z33" s="5" t="str">
        <f>VLOOKUP(AA33,'augjul cfs'!$N$5:$O$94,2,FALSE)</f>
        <v>1951-52</v>
      </c>
      <c r="AA33" s="18">
        <f>LARGE('augjul cfs'!$N$5:$N$94,'augjul cfs rank'!$A33)</f>
        <v>13005.284931506849</v>
      </c>
    </row>
    <row r="34" spans="1:27" x14ac:dyDescent="0.2">
      <c r="A34" s="5">
        <v>29</v>
      </c>
      <c r="B34" s="5" t="str">
        <f>VLOOKUP(C34,'augjul cfs'!$B$5:$O$94,14,FALSE)</f>
        <v>1947-48</v>
      </c>
      <c r="C34" s="18">
        <f>LARGE('augjul cfs'!$B$5:$B$94,'augjul cfs rank'!$A34)</f>
        <v>5576</v>
      </c>
      <c r="D34" s="5" t="str">
        <f>VLOOKUP(E34,'augjul cfs'!$C$5:$O$94,13,FALSE)</f>
        <v>1960-61</v>
      </c>
      <c r="E34" s="18">
        <f>LARGE('augjul cfs'!$C$5:$C$94,'augjul cfs rank'!$A34)</f>
        <v>3312</v>
      </c>
      <c r="F34" s="5" t="str">
        <f>VLOOKUP(G34,'augjul cfs'!$D$5:$O$94,12,FALSE)</f>
        <v>1999-2000</v>
      </c>
      <c r="G34" s="18">
        <f>LARGE('augjul cfs'!$D$5:$D$94,'augjul cfs rank'!$A34)</f>
        <v>4042</v>
      </c>
      <c r="H34" s="5" t="str">
        <f>VLOOKUP(I34,'augjul cfs'!$E$5:$O$94,11,FALSE)</f>
        <v>1983-84</v>
      </c>
      <c r="I34" s="18">
        <f>LARGE('augjul cfs'!$E$5:$E$94,'augjul cfs rank'!$A34)</f>
        <v>5411</v>
      </c>
      <c r="J34" s="5" t="str">
        <f>VLOOKUP(K34,'augjul cfs'!$F$5:$O$94,10,FALSE)</f>
        <v>1966-67</v>
      </c>
      <c r="K34" s="18">
        <f>LARGE('augjul cfs'!$F$5:$F$94,'augjul cfs rank'!$A34)</f>
        <v>4499</v>
      </c>
      <c r="L34" s="5" t="str">
        <f>VLOOKUP(M34,'augjul cfs'!$G$5:$O$94,9,FALSE)</f>
        <v>2008-09</v>
      </c>
      <c r="M34" s="18">
        <f>LARGE('augjul cfs'!$G$5:$G$94,'augjul cfs rank'!$A34)</f>
        <v>3988</v>
      </c>
      <c r="N34" s="5" t="str">
        <f>VLOOKUP(O34,'augjul cfs'!$H$5:$O$94,8,FALSE)</f>
        <v>1952-53</v>
      </c>
      <c r="O34" s="18">
        <f>LARGE('augjul cfs'!$H$5:$H$94,'augjul cfs rank'!$A34)</f>
        <v>4050</v>
      </c>
      <c r="P34" s="5" t="str">
        <f>VLOOKUP(Q34,'augjul cfs'!$I$5:$O$94,7,FALSE)</f>
        <v>1981-82</v>
      </c>
      <c r="Q34" s="18">
        <f>LARGE('augjul cfs'!$I$5:$I$94,'augjul cfs rank'!$A34)</f>
        <v>5282</v>
      </c>
      <c r="R34" s="5" t="str">
        <f>VLOOKUP(S34,'augjul cfs'!$J$5:$O$94,6,FALSE)</f>
        <v>1931-32</v>
      </c>
      <c r="S34" s="18">
        <f>LARGE('augjul cfs'!$J$5:$J$94,'augjul cfs rank'!$A34)</f>
        <v>17356</v>
      </c>
      <c r="T34" s="5" t="str">
        <f>VLOOKUP(U34,'augjul cfs'!$K$5:$O$94,5,FALSE)</f>
        <v>1984-85</v>
      </c>
      <c r="U34" s="18">
        <f>LARGE('augjul cfs'!$K$5:$K$94,'augjul cfs rank'!$A34)</f>
        <v>42487</v>
      </c>
      <c r="V34" s="5" t="str">
        <f>VLOOKUP(W34,'augjul cfs'!$L$5:$O$94,4,FALSE)</f>
        <v>1942-43</v>
      </c>
      <c r="W34" s="18">
        <f>LARGE('augjul cfs'!$L$5:$L$94,'augjul cfs rank'!$A34)</f>
        <v>45689</v>
      </c>
      <c r="X34" s="5" t="str">
        <f>VLOOKUP(Y34,'augjul cfs'!$M$5:$O$94,3,FALSE)</f>
        <v>1996-97</v>
      </c>
      <c r="Y34" s="18">
        <f>LARGE('augjul cfs'!$M$5:$M$94,'augjul cfs rank'!$A34)</f>
        <v>18245</v>
      </c>
      <c r="Z34" s="5" t="str">
        <f>VLOOKUP(AA34,'augjul cfs'!$N$5:$O$94,2,FALSE)</f>
        <v>1980-81</v>
      </c>
      <c r="AA34" s="18">
        <f>LARGE('augjul cfs'!$N$5:$N$94,'augjul cfs rank'!$A34)</f>
        <v>12932.597260273973</v>
      </c>
    </row>
    <row r="35" spans="1:27" x14ac:dyDescent="0.2">
      <c r="A35" s="5">
        <v>30</v>
      </c>
      <c r="B35" s="5" t="str">
        <f>VLOOKUP(C35,'augjul cfs'!$B$5:$O$94,14,FALSE)</f>
        <v>1943-44</v>
      </c>
      <c r="C35" s="18">
        <f>LARGE('augjul cfs'!$B$5:$B$94,'augjul cfs rank'!$A35)</f>
        <v>5468</v>
      </c>
      <c r="D35" s="5" t="str">
        <f>VLOOKUP(E35,'augjul cfs'!$C$5:$O$94,13,FALSE)</f>
        <v>1983-84</v>
      </c>
      <c r="E35" s="18">
        <f>LARGE('augjul cfs'!$C$5:$C$94,'augjul cfs rank'!$A35)</f>
        <v>3297</v>
      </c>
      <c r="F35" s="5" t="str">
        <f>VLOOKUP(G35,'augjul cfs'!$D$5:$O$94,12,FALSE)</f>
        <v>1956-57</v>
      </c>
      <c r="G35" s="18">
        <f>LARGE('augjul cfs'!$D$5:$D$94,'augjul cfs rank'!$A35)</f>
        <v>3909</v>
      </c>
      <c r="H35" s="5" t="str">
        <f>VLOOKUP(I35,'augjul cfs'!$E$5:$O$94,11,FALSE)</f>
        <v>1949-50</v>
      </c>
      <c r="I35" s="18">
        <f>LARGE('augjul cfs'!$E$5:$E$94,'augjul cfs rank'!$A35)</f>
        <v>5332</v>
      </c>
      <c r="J35" s="5" t="str">
        <f>VLOOKUP(K35,'augjul cfs'!$F$5:$O$94,10,FALSE)</f>
        <v>1945-46</v>
      </c>
      <c r="K35" s="18">
        <f>LARGE('augjul cfs'!$F$5:$F$94,'augjul cfs rank'!$A35)</f>
        <v>4360</v>
      </c>
      <c r="L35" s="5" t="str">
        <f>VLOOKUP(M35,'augjul cfs'!$G$5:$O$94,9,FALSE)</f>
        <v>1951-52</v>
      </c>
      <c r="M35" s="18">
        <f>LARGE('augjul cfs'!$G$5:$G$94,'augjul cfs rank'!$A35)</f>
        <v>3939</v>
      </c>
      <c r="N35" s="5" t="str">
        <f>VLOOKUP(O35,'augjul cfs'!$H$5:$O$94,8,FALSE)</f>
        <v>1959-60</v>
      </c>
      <c r="O35" s="18">
        <f>LARGE('augjul cfs'!$H$5:$H$94,'augjul cfs rank'!$A35)</f>
        <v>4025</v>
      </c>
      <c r="P35" s="5" t="str">
        <f>VLOOKUP(Q35,'augjul cfs'!$I$5:$O$94,7,FALSE)</f>
        <v>1973-74</v>
      </c>
      <c r="Q35" s="18">
        <f>LARGE('augjul cfs'!$I$5:$I$94,'augjul cfs rank'!$A35)</f>
        <v>5258</v>
      </c>
      <c r="R35" s="5" t="str">
        <f>VLOOKUP(S35,'augjul cfs'!$J$5:$O$94,6,FALSE)</f>
        <v>2014-15</v>
      </c>
      <c r="S35" s="18">
        <f>LARGE('augjul cfs'!$J$5:$J$94,'augjul cfs rank'!$A35)</f>
        <v>17278</v>
      </c>
      <c r="T35" s="5" t="str">
        <f>VLOOKUP(U35,'augjul cfs'!$K$5:$O$94,5,FALSE)</f>
        <v>1979-80</v>
      </c>
      <c r="U35" s="18">
        <f>LARGE('augjul cfs'!$K$5:$K$94,'augjul cfs rank'!$A35)</f>
        <v>42278</v>
      </c>
      <c r="V35" s="5" t="str">
        <f>VLOOKUP(W35,'augjul cfs'!$L$5:$O$94,4,FALSE)</f>
        <v>1998-99</v>
      </c>
      <c r="W35" s="18">
        <f>LARGE('augjul cfs'!$L$5:$L$94,'augjul cfs rank'!$A35)</f>
        <v>41656</v>
      </c>
      <c r="X35" s="5" t="str">
        <f>VLOOKUP(Y35,'augjul cfs'!$M$5:$O$94,3,FALSE)</f>
        <v>1982-83</v>
      </c>
      <c r="Y35" s="18">
        <f>LARGE('augjul cfs'!$M$5:$M$94,'augjul cfs rank'!$A35)</f>
        <v>17954</v>
      </c>
      <c r="Z35" s="5" t="str">
        <f>VLOOKUP(AA35,'augjul cfs'!$N$5:$O$94,2,FALSE)</f>
        <v>1963-64</v>
      </c>
      <c r="AA35" s="18">
        <f>LARGE('augjul cfs'!$N$5:$N$94,'augjul cfs rank'!$A35)</f>
        <v>12874.339726027398</v>
      </c>
    </row>
    <row r="36" spans="1:27" x14ac:dyDescent="0.2">
      <c r="A36" s="5">
        <v>31</v>
      </c>
      <c r="B36" s="5" t="str">
        <f>VLOOKUP(C36,'augjul cfs'!$B$5:$O$94,14,FALSE)</f>
        <v>1989-90</v>
      </c>
      <c r="C36" s="18">
        <f>LARGE('augjul cfs'!$B$5:$B$94,'augjul cfs rank'!$A36)</f>
        <v>5436</v>
      </c>
      <c r="D36" s="5" t="str">
        <f>VLOOKUP(E36,'augjul cfs'!$C$5:$O$94,13,FALSE)</f>
        <v>1966-67</v>
      </c>
      <c r="E36" s="18">
        <f>LARGE('augjul cfs'!$C$5:$C$94,'augjul cfs rank'!$A36)</f>
        <v>3282</v>
      </c>
      <c r="F36" s="5" t="str">
        <f>VLOOKUP(G36,'augjul cfs'!$D$5:$O$94,12,FALSE)</f>
        <v>1972-73</v>
      </c>
      <c r="G36" s="18">
        <f>LARGE('augjul cfs'!$D$5:$D$94,'augjul cfs rank'!$A36)</f>
        <v>3820</v>
      </c>
      <c r="H36" s="5" t="str">
        <f>VLOOKUP(I36,'augjul cfs'!$E$5:$O$94,11,FALSE)</f>
        <v>2008-09</v>
      </c>
      <c r="I36" s="18">
        <f>LARGE('augjul cfs'!$E$5:$E$94,'augjul cfs rank'!$A36)</f>
        <v>5317</v>
      </c>
      <c r="J36" s="5" t="str">
        <f>VLOOKUP(K36,'augjul cfs'!$F$5:$O$94,10,FALSE)</f>
        <v>1942-43</v>
      </c>
      <c r="K36" s="18">
        <f>LARGE('augjul cfs'!$F$5:$F$94,'augjul cfs rank'!$A36)</f>
        <v>4325</v>
      </c>
      <c r="L36" s="5" t="str">
        <f>VLOOKUP(M36,'augjul cfs'!$G$5:$O$94,9,FALSE)</f>
        <v>1962-63</v>
      </c>
      <c r="M36" s="18">
        <f>LARGE('augjul cfs'!$G$5:$G$94,'augjul cfs rank'!$A36)</f>
        <v>3868</v>
      </c>
      <c r="N36" s="5" t="str">
        <f>VLOOKUP(O36,'augjul cfs'!$H$5:$O$94,8,FALSE)</f>
        <v>1975-76</v>
      </c>
      <c r="O36" s="18">
        <f>LARGE('augjul cfs'!$H$5:$H$94,'augjul cfs rank'!$A36)</f>
        <v>3930</v>
      </c>
      <c r="P36" s="5" t="str">
        <f>VLOOKUP(Q36,'augjul cfs'!$I$5:$O$94,7,FALSE)</f>
        <v>1990-91</v>
      </c>
      <c r="Q36" s="18">
        <f>LARGE('augjul cfs'!$I$5:$I$94,'augjul cfs rank'!$A36)</f>
        <v>5122</v>
      </c>
      <c r="R36" s="5" t="str">
        <f>VLOOKUP(S36,'augjul cfs'!$J$5:$O$94,6,FALSE)</f>
        <v>1950-51</v>
      </c>
      <c r="S36" s="18">
        <f>LARGE('augjul cfs'!$J$5:$J$94,'augjul cfs rank'!$A36)</f>
        <v>16999</v>
      </c>
      <c r="T36" s="5" t="str">
        <f>VLOOKUP(U36,'augjul cfs'!$K$5:$O$94,5,FALSE)</f>
        <v>2010-11</v>
      </c>
      <c r="U36" s="18">
        <f>LARGE('augjul cfs'!$K$5:$K$94,'augjul cfs rank'!$A36)</f>
        <v>41937</v>
      </c>
      <c r="V36" s="5" t="str">
        <f>VLOOKUP(W36,'augjul cfs'!$L$5:$O$94,4,FALSE)</f>
        <v>1994-95</v>
      </c>
      <c r="W36" s="18">
        <f>LARGE('augjul cfs'!$L$5:$L$94,'augjul cfs rank'!$A36)</f>
        <v>41317</v>
      </c>
      <c r="X36" s="5" t="str">
        <f>VLOOKUP(Y36,'augjul cfs'!$M$5:$O$94,3,FALSE)</f>
        <v>1994-95</v>
      </c>
      <c r="Y36" s="18">
        <f>LARGE('augjul cfs'!$M$5:$M$94,'augjul cfs rank'!$A36)</f>
        <v>16603</v>
      </c>
      <c r="Z36" s="5" t="str">
        <f>VLOOKUP(AA36,'augjul cfs'!$N$5:$O$94,2,FALSE)</f>
        <v>2005-06</v>
      </c>
      <c r="AA36" s="18">
        <f>LARGE('augjul cfs'!$N$5:$N$94,'augjul cfs rank'!$A36)</f>
        <v>12650.402739726027</v>
      </c>
    </row>
    <row r="37" spans="1:27" x14ac:dyDescent="0.2">
      <c r="A37" s="5">
        <v>32</v>
      </c>
      <c r="B37" s="5" t="str">
        <f>VLOOKUP(C37,'augjul cfs'!$B$5:$O$94,14,FALSE)</f>
        <v>1981-82</v>
      </c>
      <c r="C37" s="18">
        <f>LARGE('augjul cfs'!$B$5:$B$94,'augjul cfs rank'!$A37)</f>
        <v>5380</v>
      </c>
      <c r="D37" s="5" t="str">
        <f>VLOOKUP(E37,'augjul cfs'!$C$5:$O$94,13,FALSE)</f>
        <v>1956-57</v>
      </c>
      <c r="E37" s="18">
        <f>LARGE('augjul cfs'!$C$5:$C$94,'augjul cfs rank'!$A37)</f>
        <v>3249</v>
      </c>
      <c r="F37" s="5" t="str">
        <f>VLOOKUP(G37,'augjul cfs'!$D$5:$O$94,12,FALSE)</f>
        <v>1984-85</v>
      </c>
      <c r="G37" s="18">
        <f>LARGE('augjul cfs'!$D$5:$D$94,'augjul cfs rank'!$A37)</f>
        <v>3742</v>
      </c>
      <c r="H37" s="5" t="str">
        <f>VLOOKUP(I37,'augjul cfs'!$E$5:$O$94,11,FALSE)</f>
        <v>1967-68</v>
      </c>
      <c r="I37" s="18">
        <f>LARGE('augjul cfs'!$E$5:$E$94,'augjul cfs rank'!$A37)</f>
        <v>5140</v>
      </c>
      <c r="J37" s="5" t="str">
        <f>VLOOKUP(K37,'augjul cfs'!$F$5:$O$94,10,FALSE)</f>
        <v>2005-06</v>
      </c>
      <c r="K37" s="18">
        <f>LARGE('augjul cfs'!$F$5:$F$94,'augjul cfs rank'!$A37)</f>
        <v>4300</v>
      </c>
      <c r="L37" s="5" t="str">
        <f>VLOOKUP(M37,'augjul cfs'!$G$5:$O$94,9,FALSE)</f>
        <v>1946-47</v>
      </c>
      <c r="M37" s="18">
        <f>LARGE('augjul cfs'!$G$5:$G$94,'augjul cfs rank'!$A37)</f>
        <v>3825</v>
      </c>
      <c r="N37" s="5" t="str">
        <f>VLOOKUP(O37,'augjul cfs'!$H$5:$O$94,8,FALSE)</f>
        <v>2012-13</v>
      </c>
      <c r="O37" s="18">
        <f>LARGE('augjul cfs'!$H$5:$H$94,'augjul cfs rank'!$A37)</f>
        <v>3871</v>
      </c>
      <c r="P37" s="5" t="str">
        <f>VLOOKUP(Q37,'augjul cfs'!$I$5:$O$94,7,FALSE)</f>
        <v>1964-65</v>
      </c>
      <c r="Q37" s="18">
        <f>LARGE('augjul cfs'!$I$5:$I$94,'augjul cfs rank'!$A37)</f>
        <v>5096</v>
      </c>
      <c r="R37" s="5" t="str">
        <f>VLOOKUP(S37,'augjul cfs'!$J$5:$O$94,6,FALSE)</f>
        <v>2002-03</v>
      </c>
      <c r="S37" s="18">
        <f>LARGE('augjul cfs'!$J$5:$J$94,'augjul cfs rank'!$A37)</f>
        <v>16735</v>
      </c>
      <c r="T37" s="5" t="str">
        <f>VLOOKUP(U37,'augjul cfs'!$K$5:$O$94,5,FALSE)</f>
        <v>1980-81</v>
      </c>
      <c r="U37" s="18">
        <f>LARGE('augjul cfs'!$K$5:$K$94,'augjul cfs rank'!$A37)</f>
        <v>41786</v>
      </c>
      <c r="V37" s="5" t="str">
        <f>VLOOKUP(W37,'augjul cfs'!$L$5:$O$94,4,FALSE)</f>
        <v>1934-35</v>
      </c>
      <c r="W37" s="18">
        <f>LARGE('augjul cfs'!$L$5:$L$94,'augjul cfs rank'!$A37)</f>
        <v>41296</v>
      </c>
      <c r="X37" s="5" t="str">
        <f>VLOOKUP(Y37,'augjul cfs'!$M$5:$O$94,3,FALSE)</f>
        <v>1959-60</v>
      </c>
      <c r="Y37" s="18">
        <f>LARGE('augjul cfs'!$M$5:$M$94,'augjul cfs rank'!$A37)</f>
        <v>16146</v>
      </c>
      <c r="Z37" s="5" t="str">
        <f>VLOOKUP(AA37,'augjul cfs'!$N$5:$O$94,2,FALSE)</f>
        <v>1960-61</v>
      </c>
      <c r="AA37" s="18">
        <f>LARGE('augjul cfs'!$N$5:$N$94,'augjul cfs rank'!$A37)</f>
        <v>12469.578082191782</v>
      </c>
    </row>
    <row r="38" spans="1:27" x14ac:dyDescent="0.2">
      <c r="A38" s="5">
        <v>33</v>
      </c>
      <c r="B38" s="5" t="str">
        <f>VLOOKUP(C38,'augjul cfs'!$B$5:$O$94,14,FALSE)</f>
        <v>1956-57</v>
      </c>
      <c r="C38" s="18">
        <f>LARGE('augjul cfs'!$B$5:$B$94,'augjul cfs rank'!$A38)</f>
        <v>5214</v>
      </c>
      <c r="D38" s="5" t="str">
        <f>VLOOKUP(E38,'augjul cfs'!$C$5:$O$94,13,FALSE)</f>
        <v>2005-06</v>
      </c>
      <c r="E38" s="18">
        <f>LARGE('augjul cfs'!$C$5:$C$94,'augjul cfs rank'!$A38)</f>
        <v>3231</v>
      </c>
      <c r="F38" s="5" t="str">
        <f>VLOOKUP(G38,'augjul cfs'!$D$5:$O$94,12,FALSE)</f>
        <v>1992-93</v>
      </c>
      <c r="G38" s="18">
        <f>LARGE('augjul cfs'!$D$5:$D$94,'augjul cfs rank'!$A38)</f>
        <v>3729</v>
      </c>
      <c r="H38" s="5" t="str">
        <f>VLOOKUP(I38,'augjul cfs'!$E$5:$O$94,11,FALSE)</f>
        <v>1946-47</v>
      </c>
      <c r="I38" s="18">
        <f>LARGE('augjul cfs'!$E$5:$E$94,'augjul cfs rank'!$A38)</f>
        <v>5064</v>
      </c>
      <c r="J38" s="5" t="str">
        <f>VLOOKUP(K38,'augjul cfs'!$F$5:$O$94,10,FALSE)</f>
        <v>1999-2000</v>
      </c>
      <c r="K38" s="18">
        <f>LARGE('augjul cfs'!$F$5:$F$94,'augjul cfs rank'!$A38)</f>
        <v>4261</v>
      </c>
      <c r="L38" s="5" t="str">
        <f>VLOOKUP(M38,'augjul cfs'!$G$5:$O$94,9,FALSE)</f>
        <v>2006-07</v>
      </c>
      <c r="M38" s="18">
        <f>LARGE('augjul cfs'!$G$5:$G$94,'augjul cfs rank'!$A38)</f>
        <v>3757</v>
      </c>
      <c r="N38" s="5" t="str">
        <f>VLOOKUP(O38,'augjul cfs'!$H$5:$O$94,8,FALSE)</f>
        <v>1983-84</v>
      </c>
      <c r="O38" s="18">
        <f>LARGE('augjul cfs'!$H$5:$H$94,'augjul cfs rank'!$A38)</f>
        <v>3831</v>
      </c>
      <c r="P38" s="5" t="str">
        <f>VLOOKUP(Q38,'augjul cfs'!$I$5:$O$94,7,FALSE)</f>
        <v>1993-94</v>
      </c>
      <c r="Q38" s="18">
        <f>LARGE('augjul cfs'!$I$5:$I$94,'augjul cfs rank'!$A38)</f>
        <v>5093</v>
      </c>
      <c r="R38" s="5" t="str">
        <f>VLOOKUP(S38,'augjul cfs'!$J$5:$O$94,6,FALSE)</f>
        <v>1979-80</v>
      </c>
      <c r="S38" s="18">
        <f>LARGE('augjul cfs'!$J$5:$J$94,'augjul cfs rank'!$A38)</f>
        <v>16555</v>
      </c>
      <c r="T38" s="5" t="str">
        <f>VLOOKUP(U38,'augjul cfs'!$K$5:$O$94,5,FALSE)</f>
        <v>1968-69</v>
      </c>
      <c r="U38" s="18">
        <f>LARGE('augjul cfs'!$K$5:$K$94,'augjul cfs rank'!$A38)</f>
        <v>39624</v>
      </c>
      <c r="V38" s="5" t="str">
        <f>VLOOKUP(W38,'augjul cfs'!$L$5:$O$94,4,FALSE)</f>
        <v>1931-32</v>
      </c>
      <c r="W38" s="18">
        <f>LARGE('augjul cfs'!$L$5:$L$94,'augjul cfs rank'!$A38)</f>
        <v>41002</v>
      </c>
      <c r="X38" s="5" t="str">
        <f>VLOOKUP(Y38,'augjul cfs'!$M$5:$O$94,3,FALSE)</f>
        <v>1980-81</v>
      </c>
      <c r="Y38" s="18">
        <f>LARGE('augjul cfs'!$M$5:$M$94,'augjul cfs rank'!$A38)</f>
        <v>15978</v>
      </c>
      <c r="Z38" s="5" t="str">
        <f>VLOOKUP(AA38,'augjul cfs'!$N$5:$O$94,2,FALSE)</f>
        <v>2012-13</v>
      </c>
      <c r="AA38" s="18">
        <f>LARGE('augjul cfs'!$N$5:$N$94,'augjul cfs rank'!$A38)</f>
        <v>12408.282191780821</v>
      </c>
    </row>
    <row r="39" spans="1:27" x14ac:dyDescent="0.2">
      <c r="A39" s="5">
        <v>34</v>
      </c>
      <c r="B39" s="5" t="str">
        <f>VLOOKUP(C39,'augjul cfs'!$B$5:$O$94,14,FALSE)</f>
        <v>1953-54</v>
      </c>
      <c r="C39" s="18">
        <f>LARGE('augjul cfs'!$B$5:$B$94,'augjul cfs rank'!$A39)</f>
        <v>5194</v>
      </c>
      <c r="D39" s="5" t="str">
        <f>VLOOKUP(E39,'augjul cfs'!$C$5:$O$94,13,FALSE)</f>
        <v>1986-87</v>
      </c>
      <c r="E39" s="18">
        <f>LARGE('augjul cfs'!$C$5:$C$94,'augjul cfs rank'!$A39)</f>
        <v>3213</v>
      </c>
      <c r="F39" s="5" t="str">
        <f>VLOOKUP(G39,'augjul cfs'!$D$5:$O$94,12,FALSE)</f>
        <v>1996-97</v>
      </c>
      <c r="G39" s="18">
        <f>LARGE('augjul cfs'!$D$5:$D$94,'augjul cfs rank'!$A39)</f>
        <v>3653</v>
      </c>
      <c r="H39" s="5" t="str">
        <f>VLOOKUP(I39,'augjul cfs'!$E$5:$O$94,11,FALSE)</f>
        <v>1964-65</v>
      </c>
      <c r="I39" s="18">
        <f>LARGE('augjul cfs'!$E$5:$E$94,'augjul cfs rank'!$A39)</f>
        <v>4722</v>
      </c>
      <c r="J39" s="5" t="str">
        <f>VLOOKUP(K39,'augjul cfs'!$F$5:$O$94,10,FALSE)</f>
        <v>1947-48</v>
      </c>
      <c r="K39" s="18">
        <f>LARGE('augjul cfs'!$F$5:$F$94,'augjul cfs rank'!$A39)</f>
        <v>4134</v>
      </c>
      <c r="L39" s="5" t="str">
        <f>VLOOKUP(M39,'augjul cfs'!$G$5:$O$94,9,FALSE)</f>
        <v>2013-14</v>
      </c>
      <c r="M39" s="18">
        <f>LARGE('augjul cfs'!$G$5:$G$94,'augjul cfs rank'!$A39)</f>
        <v>3723</v>
      </c>
      <c r="N39" s="5" t="str">
        <f>VLOOKUP(O39,'augjul cfs'!$H$5:$O$94,8,FALSE)</f>
        <v>1996-97</v>
      </c>
      <c r="O39" s="18">
        <f>LARGE('augjul cfs'!$H$5:$H$94,'augjul cfs rank'!$A39)</f>
        <v>3788</v>
      </c>
      <c r="P39" s="5" t="str">
        <f>VLOOKUP(Q39,'augjul cfs'!$I$5:$O$94,7,FALSE)</f>
        <v>1998-99</v>
      </c>
      <c r="Q39" s="18">
        <f>LARGE('augjul cfs'!$I$5:$I$94,'augjul cfs rank'!$A39)</f>
        <v>5002</v>
      </c>
      <c r="R39" s="5" t="str">
        <f>VLOOKUP(S39,'augjul cfs'!$J$5:$O$94,6,FALSE)</f>
        <v>1937-38</v>
      </c>
      <c r="S39" s="18">
        <f>LARGE('augjul cfs'!$J$5:$J$94,'augjul cfs rank'!$A39)</f>
        <v>16059</v>
      </c>
      <c r="T39" s="5" t="str">
        <f>VLOOKUP(U39,'augjul cfs'!$K$5:$O$94,5,FALSE)</f>
        <v>1966-67</v>
      </c>
      <c r="U39" s="18">
        <f>LARGE('augjul cfs'!$K$5:$K$94,'augjul cfs rank'!$A39)</f>
        <v>39577</v>
      </c>
      <c r="V39" s="5" t="str">
        <f>VLOOKUP(W39,'augjul cfs'!$L$5:$O$94,4,FALSE)</f>
        <v>1977-78</v>
      </c>
      <c r="W39" s="18">
        <f>LARGE('augjul cfs'!$L$5:$L$94,'augjul cfs rank'!$A39)</f>
        <v>40681</v>
      </c>
      <c r="X39" s="5" t="str">
        <f>VLOOKUP(Y39,'augjul cfs'!$M$5:$O$94,3,FALSE)</f>
        <v>2009-10</v>
      </c>
      <c r="Y39" s="18">
        <f>LARGE('augjul cfs'!$M$5:$M$94,'augjul cfs rank'!$A39)</f>
        <v>15396</v>
      </c>
      <c r="Z39" s="5" t="str">
        <f>VLOOKUP(AA39,'augjul cfs'!$N$5:$O$94,2,FALSE)</f>
        <v>1981-82</v>
      </c>
      <c r="AA39" s="18">
        <f>LARGE('augjul cfs'!$N$5:$N$94,'augjul cfs rank'!$A39)</f>
        <v>12298.254794520548</v>
      </c>
    </row>
    <row r="40" spans="1:27" x14ac:dyDescent="0.2">
      <c r="A40" s="5">
        <v>35</v>
      </c>
      <c r="B40" s="5" t="str">
        <f>VLOOKUP(C40,'augjul cfs'!$B$5:$O$94,14,FALSE)</f>
        <v>1933-34</v>
      </c>
      <c r="C40" s="18">
        <f>LARGE('augjul cfs'!$B$5:$B$94,'augjul cfs rank'!$A40)</f>
        <v>5187</v>
      </c>
      <c r="D40" s="5" t="str">
        <f>VLOOKUP(E40,'augjul cfs'!$C$5:$O$94,13,FALSE)</f>
        <v>1963-64</v>
      </c>
      <c r="E40" s="18">
        <f>LARGE('augjul cfs'!$C$5:$C$94,'augjul cfs rank'!$A40)</f>
        <v>3205</v>
      </c>
      <c r="F40" s="5" t="str">
        <f>VLOOKUP(G40,'augjul cfs'!$D$5:$O$94,12,FALSE)</f>
        <v>1988-89</v>
      </c>
      <c r="G40" s="18">
        <f>LARGE('augjul cfs'!$D$5:$D$94,'augjul cfs rank'!$A40)</f>
        <v>3593</v>
      </c>
      <c r="H40" s="5" t="str">
        <f>VLOOKUP(I40,'augjul cfs'!$E$5:$O$94,11,FALSE)</f>
        <v>1941-42</v>
      </c>
      <c r="I40" s="18">
        <f>LARGE('augjul cfs'!$E$5:$E$94,'augjul cfs rank'!$A40)</f>
        <v>4690</v>
      </c>
      <c r="J40" s="5" t="str">
        <f>VLOOKUP(K40,'augjul cfs'!$F$5:$O$94,10,FALSE)</f>
        <v>1954-55</v>
      </c>
      <c r="K40" s="18">
        <f>LARGE('augjul cfs'!$F$5:$F$94,'augjul cfs rank'!$A40)</f>
        <v>4074</v>
      </c>
      <c r="L40" s="5" t="str">
        <f>VLOOKUP(M40,'augjul cfs'!$G$5:$O$94,9,FALSE)</f>
        <v>2011-12</v>
      </c>
      <c r="M40" s="18">
        <f>LARGE('augjul cfs'!$G$5:$G$94,'augjul cfs rank'!$A40)</f>
        <v>3626</v>
      </c>
      <c r="N40" s="5" t="str">
        <f>VLOOKUP(O40,'augjul cfs'!$H$5:$O$94,8,FALSE)</f>
        <v>1968-69</v>
      </c>
      <c r="O40" s="18">
        <f>LARGE('augjul cfs'!$H$5:$H$94,'augjul cfs rank'!$A40)</f>
        <v>3767</v>
      </c>
      <c r="P40" s="5" t="str">
        <f>VLOOKUP(Q40,'augjul cfs'!$I$5:$O$94,7,FALSE)</f>
        <v>2017-18</v>
      </c>
      <c r="Q40" s="18">
        <f>LARGE('augjul cfs'!$I$5:$I$94,'augjul cfs rank'!$A40)</f>
        <v>4968</v>
      </c>
      <c r="R40" s="5" t="str">
        <f>VLOOKUP(S40,'augjul cfs'!$J$5:$O$94,6,FALSE)</f>
        <v>1948-49</v>
      </c>
      <c r="S40" s="18">
        <f>LARGE('augjul cfs'!$J$5:$J$94,'augjul cfs rank'!$A40)</f>
        <v>16012</v>
      </c>
      <c r="T40" s="5" t="str">
        <f>VLOOKUP(U40,'augjul cfs'!$K$5:$O$94,5,FALSE)</f>
        <v>1969-70</v>
      </c>
      <c r="U40" s="18">
        <f>LARGE('augjul cfs'!$K$5:$K$94,'augjul cfs rank'!$A40)</f>
        <v>39362</v>
      </c>
      <c r="V40" s="5" t="str">
        <f>VLOOKUP(W40,'augjul cfs'!$L$5:$O$94,4,FALSE)</f>
        <v>1965-66</v>
      </c>
      <c r="W40" s="18">
        <f>LARGE('augjul cfs'!$L$5:$L$94,'augjul cfs rank'!$A40)</f>
        <v>40501</v>
      </c>
      <c r="X40" s="5" t="str">
        <f>VLOOKUP(Y40,'augjul cfs'!$M$5:$O$94,3,FALSE)</f>
        <v>1955-56</v>
      </c>
      <c r="Y40" s="18">
        <f>LARGE('augjul cfs'!$M$5:$M$94,'augjul cfs rank'!$A40)</f>
        <v>15244</v>
      </c>
      <c r="Z40" s="5" t="str">
        <f>VLOOKUP(AA40,'augjul cfs'!$N$5:$O$94,2,FALSE)</f>
        <v>1974-75</v>
      </c>
      <c r="AA40" s="18">
        <f>LARGE('augjul cfs'!$N$5:$N$94,'augjul cfs rank'!$A40)</f>
        <v>12155.854794520548</v>
      </c>
    </row>
    <row r="41" spans="1:27" x14ac:dyDescent="0.2">
      <c r="A41" s="5">
        <v>36</v>
      </c>
      <c r="B41" s="5" t="str">
        <f>VLOOKUP(C41,'augjul cfs'!$B$5:$O$94,14,FALSE)</f>
        <v>2012-13</v>
      </c>
      <c r="C41" s="18">
        <f>LARGE('augjul cfs'!$B$5:$B$94,'augjul cfs rank'!$A41)</f>
        <v>5180</v>
      </c>
      <c r="D41" s="5" t="str">
        <f>VLOOKUP(E41,'augjul cfs'!$C$5:$O$94,13,FALSE)</f>
        <v>2013-14</v>
      </c>
      <c r="E41" s="18">
        <f>LARGE('augjul cfs'!$C$5:$C$94,'augjul cfs rank'!$A41)</f>
        <v>3142</v>
      </c>
      <c r="F41" s="5" t="str">
        <f>VLOOKUP(G41,'augjul cfs'!$D$5:$O$94,12,FALSE)</f>
        <v>2012-13</v>
      </c>
      <c r="G41" s="18">
        <f>LARGE('augjul cfs'!$D$5:$D$94,'augjul cfs rank'!$A41)</f>
        <v>3588</v>
      </c>
      <c r="H41" s="5" t="str">
        <f>VLOOKUP(I41,'augjul cfs'!$E$5:$O$94,11,FALSE)</f>
        <v>1980-81</v>
      </c>
      <c r="I41" s="18">
        <f>LARGE('augjul cfs'!$E$5:$E$94,'augjul cfs rank'!$A41)</f>
        <v>4677</v>
      </c>
      <c r="J41" s="5" t="str">
        <f>VLOOKUP(K41,'augjul cfs'!$F$5:$O$94,10,FALSE)</f>
        <v>1956-57</v>
      </c>
      <c r="K41" s="18">
        <f>LARGE('augjul cfs'!$F$5:$F$94,'augjul cfs rank'!$A41)</f>
        <v>4063</v>
      </c>
      <c r="L41" s="5" t="str">
        <f>VLOOKUP(M41,'augjul cfs'!$G$5:$O$94,9,FALSE)</f>
        <v>1949-50</v>
      </c>
      <c r="M41" s="18">
        <f>LARGE('augjul cfs'!$G$5:$G$94,'augjul cfs rank'!$A41)</f>
        <v>3614</v>
      </c>
      <c r="N41" s="5" t="str">
        <f>VLOOKUP(O41,'augjul cfs'!$H$5:$O$94,8,FALSE)</f>
        <v>2006-07</v>
      </c>
      <c r="O41" s="18">
        <f>LARGE('augjul cfs'!$H$5:$H$94,'augjul cfs rank'!$A41)</f>
        <v>3730</v>
      </c>
      <c r="P41" s="5" t="str">
        <f>VLOOKUP(Q41,'augjul cfs'!$I$5:$O$94,7,FALSE)</f>
        <v>1962-63</v>
      </c>
      <c r="Q41" s="18">
        <f>LARGE('augjul cfs'!$I$5:$I$94,'augjul cfs rank'!$A41)</f>
        <v>4960</v>
      </c>
      <c r="R41" s="5" t="str">
        <f>VLOOKUP(S41,'augjul cfs'!$J$5:$O$94,6,FALSE)</f>
        <v>2012-13</v>
      </c>
      <c r="S41" s="18">
        <f>LARGE('augjul cfs'!$J$5:$J$94,'augjul cfs rank'!$A41)</f>
        <v>15956</v>
      </c>
      <c r="T41" s="5" t="str">
        <f>VLOOKUP(U41,'augjul cfs'!$K$5:$O$94,5,FALSE)</f>
        <v>1961-62</v>
      </c>
      <c r="U41" s="18">
        <f>LARGE('augjul cfs'!$K$5:$K$94,'augjul cfs rank'!$A41)</f>
        <v>39263</v>
      </c>
      <c r="V41" s="5" t="str">
        <f>VLOOKUP(W41,'augjul cfs'!$L$5:$O$94,4,FALSE)</f>
        <v>2016-17</v>
      </c>
      <c r="W41" s="18">
        <f>LARGE('augjul cfs'!$L$5:$L$94,'augjul cfs rank'!$A41)</f>
        <v>40301</v>
      </c>
      <c r="X41" s="5" t="str">
        <f>VLOOKUP(Y41,'augjul cfs'!$M$5:$O$94,3,FALSE)</f>
        <v>1968-69</v>
      </c>
      <c r="Y41" s="18">
        <f>LARGE('augjul cfs'!$M$5:$M$94,'augjul cfs rank'!$A41)</f>
        <v>14946</v>
      </c>
      <c r="Z41" s="5" t="str">
        <f>VLOOKUP(AA41,'augjul cfs'!$N$5:$O$94,2,FALSE)</f>
        <v>1945-46</v>
      </c>
      <c r="AA41" s="18">
        <f>LARGE('augjul cfs'!$N$5:$N$94,'augjul cfs rank'!$A41)</f>
        <v>12083.906849315068</v>
      </c>
    </row>
    <row r="42" spans="1:27" x14ac:dyDescent="0.2">
      <c r="A42" s="5">
        <v>37</v>
      </c>
      <c r="B42" s="5" t="str">
        <f>VLOOKUP(C42,'augjul cfs'!$B$5:$O$94,14,FALSE)</f>
        <v>1955-56</v>
      </c>
      <c r="C42" s="18">
        <f>LARGE('augjul cfs'!$B$5:$B$94,'augjul cfs rank'!$A42)</f>
        <v>5042</v>
      </c>
      <c r="D42" s="5" t="str">
        <f>VLOOKUP(E42,'augjul cfs'!$C$5:$O$94,13,FALSE)</f>
        <v>2014-15</v>
      </c>
      <c r="E42" s="18">
        <f>LARGE('augjul cfs'!$C$5:$C$94,'augjul cfs rank'!$A42)</f>
        <v>3091</v>
      </c>
      <c r="F42" s="5" t="str">
        <f>VLOOKUP(G42,'augjul cfs'!$D$5:$O$94,12,FALSE)</f>
        <v>2013-14</v>
      </c>
      <c r="G42" s="18">
        <f>LARGE('augjul cfs'!$D$5:$D$94,'augjul cfs rank'!$A42)</f>
        <v>3587</v>
      </c>
      <c r="H42" s="5" t="str">
        <f>VLOOKUP(I42,'augjul cfs'!$E$5:$O$94,11,FALSE)</f>
        <v>1986-87</v>
      </c>
      <c r="I42" s="18">
        <f>LARGE('augjul cfs'!$E$5:$E$94,'augjul cfs rank'!$A42)</f>
        <v>4579</v>
      </c>
      <c r="J42" s="5" t="str">
        <f>VLOOKUP(K42,'augjul cfs'!$F$5:$O$94,10,FALSE)</f>
        <v>1934-35</v>
      </c>
      <c r="K42" s="18">
        <f>LARGE('augjul cfs'!$F$5:$F$94,'augjul cfs rank'!$A42)</f>
        <v>3946</v>
      </c>
      <c r="L42" s="5" t="str">
        <f>VLOOKUP(M42,'augjul cfs'!$G$5:$O$94,9,FALSE)</f>
        <v>2015-16</v>
      </c>
      <c r="M42" s="18">
        <f>LARGE('augjul cfs'!$G$5:$G$94,'augjul cfs rank'!$A42)</f>
        <v>3591</v>
      </c>
      <c r="N42" s="5" t="str">
        <f>VLOOKUP(O42,'augjul cfs'!$H$5:$O$94,8,FALSE)</f>
        <v>1949-50</v>
      </c>
      <c r="O42" s="18">
        <f>LARGE('augjul cfs'!$H$5:$H$94,'augjul cfs rank'!$A42)</f>
        <v>3679</v>
      </c>
      <c r="P42" s="5" t="str">
        <f>VLOOKUP(Q42,'augjul cfs'!$I$5:$O$94,7,FALSE)</f>
        <v>2002-03</v>
      </c>
      <c r="Q42" s="18">
        <f>LARGE('augjul cfs'!$I$5:$I$94,'augjul cfs rank'!$A42)</f>
        <v>4920</v>
      </c>
      <c r="R42" s="5" t="str">
        <f>VLOOKUP(S42,'augjul cfs'!$J$5:$O$94,6,FALSE)</f>
        <v>1996-97</v>
      </c>
      <c r="S42" s="18">
        <f>LARGE('augjul cfs'!$J$5:$J$94,'augjul cfs rank'!$A42)</f>
        <v>15683</v>
      </c>
      <c r="T42" s="5" t="str">
        <f>VLOOKUP(U42,'augjul cfs'!$K$5:$O$94,5,FALSE)</f>
        <v>1958-59</v>
      </c>
      <c r="U42" s="18">
        <f>LARGE('augjul cfs'!$K$5:$K$94,'augjul cfs rank'!$A42)</f>
        <v>39085</v>
      </c>
      <c r="V42" s="5" t="str">
        <f>VLOOKUP(W42,'augjul cfs'!$L$5:$O$94,4,FALSE)</f>
        <v>2009-10</v>
      </c>
      <c r="W42" s="18">
        <f>LARGE('augjul cfs'!$L$5:$L$94,'augjul cfs rank'!$A42)</f>
        <v>39956</v>
      </c>
      <c r="X42" s="5" t="str">
        <f>VLOOKUP(Y42,'augjul cfs'!$M$5:$O$94,3,FALSE)</f>
        <v>1941-42</v>
      </c>
      <c r="Y42" s="18">
        <f>LARGE('augjul cfs'!$M$5:$M$94,'augjul cfs rank'!$A42)</f>
        <v>14681</v>
      </c>
      <c r="Z42" s="5" t="str">
        <f>VLOOKUP(AA42,'augjul cfs'!$N$5:$O$94,2,FALSE)</f>
        <v>1965-66</v>
      </c>
      <c r="AA42" s="18">
        <f>LARGE('augjul cfs'!$N$5:$N$94,'augjul cfs rank'!$A42)</f>
        <v>12081.421917808218</v>
      </c>
    </row>
    <row r="43" spans="1:27" x14ac:dyDescent="0.2">
      <c r="A43" s="5">
        <v>38</v>
      </c>
      <c r="B43" s="5" t="str">
        <f>VLOOKUP(C43,'augjul cfs'!$B$5:$O$94,14,FALSE)</f>
        <v>2008-09</v>
      </c>
      <c r="C43" s="18">
        <f>LARGE('augjul cfs'!$B$5:$B$94,'augjul cfs rank'!$A43)</f>
        <v>5033</v>
      </c>
      <c r="D43" s="5" t="str">
        <f>VLOOKUP(E43,'augjul cfs'!$C$5:$O$94,13,FALSE)</f>
        <v>1995-96</v>
      </c>
      <c r="E43" s="18">
        <f>LARGE('augjul cfs'!$C$5:$C$94,'augjul cfs rank'!$A43)</f>
        <v>3088</v>
      </c>
      <c r="F43" s="5" t="str">
        <f>VLOOKUP(G43,'augjul cfs'!$D$5:$O$94,12,FALSE)</f>
        <v>1969-70</v>
      </c>
      <c r="G43" s="18">
        <f>LARGE('augjul cfs'!$D$5:$D$94,'augjul cfs rank'!$A43)</f>
        <v>3514</v>
      </c>
      <c r="H43" s="5" t="str">
        <f>VLOOKUP(I43,'augjul cfs'!$E$5:$O$94,11,FALSE)</f>
        <v>1997-98</v>
      </c>
      <c r="I43" s="18">
        <f>LARGE('augjul cfs'!$E$5:$E$94,'augjul cfs rank'!$A43)</f>
        <v>4478</v>
      </c>
      <c r="J43" s="5" t="str">
        <f>VLOOKUP(K43,'augjul cfs'!$F$5:$O$94,10,FALSE)</f>
        <v>1985-86</v>
      </c>
      <c r="K43" s="18">
        <f>LARGE('augjul cfs'!$F$5:$F$94,'augjul cfs rank'!$A43)</f>
        <v>3813</v>
      </c>
      <c r="L43" s="5" t="str">
        <f>VLOOKUP(M43,'augjul cfs'!$G$5:$O$94,9,FALSE)</f>
        <v>1982-83</v>
      </c>
      <c r="M43" s="18">
        <f>LARGE('augjul cfs'!$G$5:$G$94,'augjul cfs rank'!$A43)</f>
        <v>3566</v>
      </c>
      <c r="N43" s="5" t="str">
        <f>VLOOKUP(O43,'augjul cfs'!$H$5:$O$94,8,FALSE)</f>
        <v>1971-72</v>
      </c>
      <c r="O43" s="18">
        <f>LARGE('augjul cfs'!$H$5:$H$94,'augjul cfs rank'!$A43)</f>
        <v>3594</v>
      </c>
      <c r="P43" s="5" t="str">
        <f>VLOOKUP(Q43,'augjul cfs'!$I$5:$O$94,7,FALSE)</f>
        <v>1970-71</v>
      </c>
      <c r="Q43" s="18">
        <f>LARGE('augjul cfs'!$I$5:$I$94,'augjul cfs rank'!$A43)</f>
        <v>4784</v>
      </c>
      <c r="R43" s="5" t="str">
        <f>VLOOKUP(S43,'augjul cfs'!$J$5:$O$94,6,FALSE)</f>
        <v>1975-76</v>
      </c>
      <c r="S43" s="18">
        <f>LARGE('augjul cfs'!$J$5:$J$94,'augjul cfs rank'!$A43)</f>
        <v>15532</v>
      </c>
      <c r="T43" s="5" t="str">
        <f>VLOOKUP(U43,'augjul cfs'!$K$5:$O$94,5,FALSE)</f>
        <v>1992-93</v>
      </c>
      <c r="U43" s="18">
        <f>LARGE('augjul cfs'!$K$5:$K$94,'augjul cfs rank'!$A43)</f>
        <v>38803</v>
      </c>
      <c r="V43" s="5" t="str">
        <f>VLOOKUP(W43,'augjul cfs'!$L$5:$O$94,4,FALSE)</f>
        <v>1967-68</v>
      </c>
      <c r="W43" s="18">
        <f>LARGE('augjul cfs'!$L$5:$L$94,'augjul cfs rank'!$A43)</f>
        <v>39855</v>
      </c>
      <c r="X43" s="5" t="str">
        <f>VLOOKUP(Y43,'augjul cfs'!$M$5:$O$94,3,FALSE)</f>
        <v>1962-63</v>
      </c>
      <c r="Y43" s="18">
        <f>LARGE('augjul cfs'!$M$5:$M$94,'augjul cfs rank'!$A43)</f>
        <v>14353</v>
      </c>
      <c r="Z43" s="5" t="str">
        <f>VLOOKUP(AA43,'augjul cfs'!$N$5:$O$94,2,FALSE)</f>
        <v>1977-78</v>
      </c>
      <c r="AA43" s="18">
        <f>LARGE('augjul cfs'!$N$5:$N$94,'augjul cfs rank'!$A43)</f>
        <v>11843.331506849316</v>
      </c>
    </row>
    <row r="44" spans="1:27" x14ac:dyDescent="0.2">
      <c r="A44" s="5">
        <v>39</v>
      </c>
      <c r="B44" s="5" t="str">
        <f>VLOOKUP(C44,'augjul cfs'!$B$5:$O$94,14,FALSE)</f>
        <v>2010-11</v>
      </c>
      <c r="C44" s="18">
        <f>LARGE('augjul cfs'!$B$5:$B$94,'augjul cfs rank'!$A44)</f>
        <v>4920</v>
      </c>
      <c r="D44" s="5" t="str">
        <f>VLOOKUP(E44,'augjul cfs'!$C$5:$O$94,13,FALSE)</f>
        <v>1969-70</v>
      </c>
      <c r="E44" s="18">
        <f>LARGE('augjul cfs'!$C$5:$C$94,'augjul cfs rank'!$A44)</f>
        <v>3054</v>
      </c>
      <c r="F44" s="5" t="str">
        <f>VLOOKUP(G44,'augjul cfs'!$D$5:$O$94,12,FALSE)</f>
        <v>1977-78</v>
      </c>
      <c r="G44" s="18">
        <f>LARGE('augjul cfs'!$D$5:$D$94,'augjul cfs rank'!$A44)</f>
        <v>3502</v>
      </c>
      <c r="H44" s="5" t="str">
        <f>VLOOKUP(I44,'augjul cfs'!$E$5:$O$94,11,FALSE)</f>
        <v>1965-66</v>
      </c>
      <c r="I44" s="18">
        <f>LARGE('augjul cfs'!$E$5:$E$94,'augjul cfs rank'!$A44)</f>
        <v>4442</v>
      </c>
      <c r="J44" s="5" t="str">
        <f>VLOOKUP(K44,'augjul cfs'!$F$5:$O$94,10,FALSE)</f>
        <v>1996-97</v>
      </c>
      <c r="K44" s="18">
        <f>LARGE('augjul cfs'!$F$5:$F$94,'augjul cfs rank'!$A44)</f>
        <v>3771</v>
      </c>
      <c r="L44" s="5" t="str">
        <f>VLOOKUP(M44,'augjul cfs'!$G$5:$O$94,9,FALSE)</f>
        <v>1932-33</v>
      </c>
      <c r="M44" s="18">
        <f>LARGE('augjul cfs'!$G$5:$G$94,'augjul cfs rank'!$A44)</f>
        <v>3558</v>
      </c>
      <c r="N44" s="5" t="str">
        <f>VLOOKUP(O44,'augjul cfs'!$H$5:$O$94,8,FALSE)</f>
        <v>1999-2000</v>
      </c>
      <c r="O44" s="18">
        <f>LARGE('augjul cfs'!$H$5:$H$94,'augjul cfs rank'!$A44)</f>
        <v>3409</v>
      </c>
      <c r="P44" s="5" t="str">
        <f>VLOOKUP(Q44,'augjul cfs'!$I$5:$O$94,7,FALSE)</f>
        <v>1950-51</v>
      </c>
      <c r="Q44" s="18">
        <f>LARGE('augjul cfs'!$I$5:$I$94,'augjul cfs rank'!$A44)</f>
        <v>4754</v>
      </c>
      <c r="R44" s="5" t="str">
        <f>VLOOKUP(S44,'augjul cfs'!$J$5:$O$94,6,FALSE)</f>
        <v>2006-07</v>
      </c>
      <c r="S44" s="18">
        <f>LARGE('augjul cfs'!$J$5:$J$94,'augjul cfs rank'!$A44)</f>
        <v>15409</v>
      </c>
      <c r="T44" s="5" t="str">
        <f>VLOOKUP(U44,'augjul cfs'!$K$5:$O$94,5,FALSE)</f>
        <v>1934-35</v>
      </c>
      <c r="U44" s="18">
        <f>LARGE('augjul cfs'!$K$5:$K$94,'augjul cfs rank'!$A44)</f>
        <v>38485</v>
      </c>
      <c r="V44" s="5" t="str">
        <f>VLOOKUP(W44,'augjul cfs'!$L$5:$O$94,4,FALSE)</f>
        <v>1980-81</v>
      </c>
      <c r="W44" s="18">
        <f>LARGE('augjul cfs'!$L$5:$L$94,'augjul cfs rank'!$A44)</f>
        <v>39639</v>
      </c>
      <c r="X44" s="5" t="str">
        <f>VLOOKUP(Y44,'augjul cfs'!$M$5:$O$94,3,FALSE)</f>
        <v>1965-66</v>
      </c>
      <c r="Y44" s="18">
        <f>LARGE('augjul cfs'!$M$5:$M$94,'augjul cfs rank'!$A44)</f>
        <v>14327</v>
      </c>
      <c r="Z44" s="5" t="str">
        <f>VLOOKUP(AA44,'augjul cfs'!$N$5:$O$94,2,FALSE)</f>
        <v>1952-53</v>
      </c>
      <c r="AA44" s="18">
        <f>LARGE('augjul cfs'!$N$5:$N$94,'augjul cfs rank'!$A44)</f>
        <v>11707.764383561644</v>
      </c>
    </row>
    <row r="45" spans="1:27" x14ac:dyDescent="0.2">
      <c r="A45" s="5">
        <v>40</v>
      </c>
      <c r="B45" s="5" t="str">
        <f>VLOOKUP(C45,'augjul cfs'!$B$5:$O$94,14,FALSE)</f>
        <v>1967-68</v>
      </c>
      <c r="C45" s="18">
        <f>LARGE('augjul cfs'!$B$5:$B$94,'augjul cfs rank'!$A45)</f>
        <v>4719</v>
      </c>
      <c r="D45" s="5" t="str">
        <f>VLOOKUP(E45,'augjul cfs'!$C$5:$O$94,13,FALSE)</f>
        <v>1961-62</v>
      </c>
      <c r="E45" s="18">
        <f>LARGE('augjul cfs'!$C$5:$C$94,'augjul cfs rank'!$A45)</f>
        <v>2994</v>
      </c>
      <c r="F45" s="5" t="str">
        <f>VLOOKUP(G45,'augjul cfs'!$D$5:$O$94,12,FALSE)</f>
        <v>2008-09</v>
      </c>
      <c r="G45" s="18">
        <f>LARGE('augjul cfs'!$D$5:$D$94,'augjul cfs rank'!$A45)</f>
        <v>3497</v>
      </c>
      <c r="H45" s="5" t="str">
        <f>VLOOKUP(I45,'augjul cfs'!$E$5:$O$94,11,FALSE)</f>
        <v>1988-89</v>
      </c>
      <c r="I45" s="18">
        <f>LARGE('augjul cfs'!$E$5:$E$94,'augjul cfs rank'!$A45)</f>
        <v>4350</v>
      </c>
      <c r="J45" s="5" t="str">
        <f>VLOOKUP(K45,'augjul cfs'!$F$5:$O$94,10,FALSE)</f>
        <v>1965-66</v>
      </c>
      <c r="K45" s="18">
        <f>LARGE('augjul cfs'!$F$5:$F$94,'augjul cfs rank'!$A45)</f>
        <v>3704</v>
      </c>
      <c r="L45" s="5" t="str">
        <f>VLOOKUP(M45,'augjul cfs'!$G$5:$O$94,9,FALSE)</f>
        <v>1972-73</v>
      </c>
      <c r="M45" s="18">
        <f>LARGE('augjul cfs'!$G$5:$G$94,'augjul cfs rank'!$A45)</f>
        <v>3482</v>
      </c>
      <c r="N45" s="5" t="str">
        <f>VLOOKUP(O45,'augjul cfs'!$H$5:$O$94,8,FALSE)</f>
        <v>1953-54</v>
      </c>
      <c r="O45" s="18">
        <f>LARGE('augjul cfs'!$H$5:$H$94,'augjul cfs rank'!$A45)</f>
        <v>3404</v>
      </c>
      <c r="P45" s="5" t="str">
        <f>VLOOKUP(Q45,'augjul cfs'!$I$5:$O$94,7,FALSE)</f>
        <v>1989-90</v>
      </c>
      <c r="Q45" s="18">
        <f>LARGE('augjul cfs'!$I$5:$I$94,'augjul cfs rank'!$A45)</f>
        <v>4742</v>
      </c>
      <c r="R45" s="5" t="str">
        <f>VLOOKUP(S45,'augjul cfs'!$J$5:$O$94,6,FALSE)</f>
        <v>1941-42</v>
      </c>
      <c r="S45" s="18">
        <f>LARGE('augjul cfs'!$J$5:$J$94,'augjul cfs rank'!$A45)</f>
        <v>15400</v>
      </c>
      <c r="T45" s="5" t="str">
        <f>VLOOKUP(U45,'augjul cfs'!$K$5:$O$94,5,FALSE)</f>
        <v>1937-38</v>
      </c>
      <c r="U45" s="18">
        <f>LARGE('augjul cfs'!$K$5:$K$94,'augjul cfs rank'!$A45)</f>
        <v>37103</v>
      </c>
      <c r="V45" s="5" t="str">
        <f>VLOOKUP(W45,'augjul cfs'!$L$5:$O$94,4,FALSE)</f>
        <v>2005-06</v>
      </c>
      <c r="W45" s="18">
        <f>LARGE('augjul cfs'!$L$5:$L$94,'augjul cfs rank'!$A45)</f>
        <v>38549</v>
      </c>
      <c r="X45" s="5" t="str">
        <f>VLOOKUP(Y45,'augjul cfs'!$M$5:$O$94,3,FALSE)</f>
        <v>1967-68</v>
      </c>
      <c r="Y45" s="18">
        <f>LARGE('augjul cfs'!$M$5:$M$94,'augjul cfs rank'!$A45)</f>
        <v>13692</v>
      </c>
      <c r="Z45" s="5" t="str">
        <f>VLOOKUP(AA45,'augjul cfs'!$N$5:$O$94,2,FALSE)</f>
        <v>1985-86</v>
      </c>
      <c r="AA45" s="18">
        <f>LARGE('augjul cfs'!$N$5:$N$94,'augjul cfs rank'!$A45)</f>
        <v>11677.783561643835</v>
      </c>
    </row>
    <row r="46" spans="1:27" x14ac:dyDescent="0.2">
      <c r="A46" s="5">
        <v>41</v>
      </c>
      <c r="B46" s="5" t="str">
        <f>VLOOKUP(C46,'augjul cfs'!$B$5:$O$94,14,FALSE)</f>
        <v>2009-10</v>
      </c>
      <c r="C46" s="18">
        <f>LARGE('augjul cfs'!$B$5:$B$94,'augjul cfs rank'!$A46)</f>
        <v>4691</v>
      </c>
      <c r="D46" s="5" t="str">
        <f>VLOOKUP(E46,'augjul cfs'!$C$5:$O$94,13,FALSE)</f>
        <v>1971-72</v>
      </c>
      <c r="E46" s="18">
        <f>LARGE('augjul cfs'!$C$5:$C$94,'augjul cfs rank'!$A46)</f>
        <v>2984</v>
      </c>
      <c r="F46" s="5" t="str">
        <f>VLOOKUP(G46,'augjul cfs'!$D$5:$O$94,12,FALSE)</f>
        <v>1982-83</v>
      </c>
      <c r="G46" s="18">
        <f>LARGE('augjul cfs'!$D$5:$D$94,'augjul cfs rank'!$A46)</f>
        <v>3480</v>
      </c>
      <c r="H46" s="5" t="str">
        <f>VLOOKUP(I46,'augjul cfs'!$E$5:$O$94,11,FALSE)</f>
        <v>2011-12</v>
      </c>
      <c r="I46" s="18">
        <f>LARGE('augjul cfs'!$E$5:$E$94,'augjul cfs rank'!$A46)</f>
        <v>4145</v>
      </c>
      <c r="J46" s="5" t="str">
        <f>VLOOKUP(K46,'augjul cfs'!$F$5:$O$94,10,FALSE)</f>
        <v>2007-08</v>
      </c>
      <c r="K46" s="18">
        <f>LARGE('augjul cfs'!$F$5:$F$94,'augjul cfs rank'!$A46)</f>
        <v>3654</v>
      </c>
      <c r="L46" s="5" t="str">
        <f>VLOOKUP(M46,'augjul cfs'!$G$5:$O$94,9,FALSE)</f>
        <v>1999-2000</v>
      </c>
      <c r="M46" s="18">
        <f>LARGE('augjul cfs'!$G$5:$G$94,'augjul cfs rank'!$A46)</f>
        <v>3475</v>
      </c>
      <c r="N46" s="5" t="str">
        <f>VLOOKUP(O46,'augjul cfs'!$H$5:$O$94,8,FALSE)</f>
        <v>1947-48</v>
      </c>
      <c r="O46" s="18">
        <f>LARGE('augjul cfs'!$H$5:$H$94,'augjul cfs rank'!$A46)</f>
        <v>3353</v>
      </c>
      <c r="P46" s="5" t="str">
        <f>VLOOKUP(Q46,'augjul cfs'!$I$5:$O$94,7,FALSE)</f>
        <v>1978-79</v>
      </c>
      <c r="Q46" s="18">
        <f>LARGE('augjul cfs'!$I$5:$I$94,'augjul cfs rank'!$A46)</f>
        <v>4663</v>
      </c>
      <c r="R46" s="5" t="str">
        <f>VLOOKUP(S46,'augjul cfs'!$J$5:$O$94,6,FALSE)</f>
        <v>1990-91</v>
      </c>
      <c r="S46" s="18">
        <f>LARGE('augjul cfs'!$J$5:$J$94,'augjul cfs rank'!$A46)</f>
        <v>15280</v>
      </c>
      <c r="T46" s="5" t="str">
        <f>VLOOKUP(U46,'augjul cfs'!$K$5:$O$94,5,FALSE)</f>
        <v>1981-82</v>
      </c>
      <c r="U46" s="18">
        <f>LARGE('augjul cfs'!$K$5:$K$94,'augjul cfs rank'!$A46)</f>
        <v>37060</v>
      </c>
      <c r="V46" s="5" t="str">
        <f>VLOOKUP(W46,'augjul cfs'!$L$5:$O$94,4,FALSE)</f>
        <v>1950-51</v>
      </c>
      <c r="W46" s="18">
        <f>LARGE('augjul cfs'!$L$5:$L$94,'augjul cfs rank'!$A46)</f>
        <v>37975</v>
      </c>
      <c r="X46" s="5" t="str">
        <f>VLOOKUP(Y46,'augjul cfs'!$M$5:$O$94,3,FALSE)</f>
        <v>1934-35</v>
      </c>
      <c r="Y46" s="18">
        <f>LARGE('augjul cfs'!$M$5:$M$94,'augjul cfs rank'!$A46)</f>
        <v>13630</v>
      </c>
      <c r="Z46" s="5" t="str">
        <f>VLOOKUP(AA46,'augjul cfs'!$N$5:$O$94,2,FALSE)</f>
        <v>1931-32</v>
      </c>
      <c r="AA46" s="18">
        <f>LARGE('augjul cfs'!$N$5:$N$94,'augjul cfs rank'!$A46)</f>
        <v>11650.82191780822</v>
      </c>
    </row>
    <row r="47" spans="1:27" x14ac:dyDescent="0.2">
      <c r="A47" s="5">
        <v>42</v>
      </c>
      <c r="B47" s="5" t="str">
        <f>VLOOKUP(C47,'augjul cfs'!$B$5:$O$94,14,FALSE)</f>
        <v>2002-03</v>
      </c>
      <c r="C47" s="18">
        <f>LARGE('augjul cfs'!$B$5:$B$94,'augjul cfs rank'!$A47)</f>
        <v>4522</v>
      </c>
      <c r="D47" s="5" t="str">
        <f>VLOOKUP(E47,'augjul cfs'!$C$5:$O$94,13,FALSE)</f>
        <v>1941-42</v>
      </c>
      <c r="E47" s="18">
        <f>LARGE('augjul cfs'!$C$5:$C$94,'augjul cfs rank'!$A47)</f>
        <v>2954</v>
      </c>
      <c r="F47" s="5" t="str">
        <f>VLOOKUP(G47,'augjul cfs'!$D$5:$O$94,12,FALSE)</f>
        <v>1930-31</v>
      </c>
      <c r="G47" s="18">
        <f>LARGE('augjul cfs'!$D$5:$D$94,'augjul cfs rank'!$A47)</f>
        <v>3439</v>
      </c>
      <c r="H47" s="5" t="str">
        <f>VLOOKUP(I47,'augjul cfs'!$E$5:$O$94,11,FALSE)</f>
        <v>1966-67</v>
      </c>
      <c r="I47" s="18">
        <f>LARGE('augjul cfs'!$E$5:$E$94,'augjul cfs rank'!$A47)</f>
        <v>4141</v>
      </c>
      <c r="J47" s="5" t="str">
        <f>VLOOKUP(K47,'augjul cfs'!$F$5:$O$94,10,FALSE)</f>
        <v>2011-12</v>
      </c>
      <c r="K47" s="18">
        <f>LARGE('augjul cfs'!$F$5:$F$94,'augjul cfs rank'!$A47)</f>
        <v>3488</v>
      </c>
      <c r="L47" s="5" t="str">
        <f>VLOOKUP(M47,'augjul cfs'!$G$5:$O$94,9,FALSE)</f>
        <v>1945-46</v>
      </c>
      <c r="M47" s="18">
        <f>LARGE('augjul cfs'!$G$5:$G$94,'augjul cfs rank'!$A47)</f>
        <v>3448</v>
      </c>
      <c r="N47" s="5" t="str">
        <f>VLOOKUP(O47,'augjul cfs'!$H$5:$O$94,8,FALSE)</f>
        <v>1955-56</v>
      </c>
      <c r="O47" s="18">
        <f>LARGE('augjul cfs'!$H$5:$H$94,'augjul cfs rank'!$A47)</f>
        <v>3311</v>
      </c>
      <c r="P47" s="5" t="str">
        <f>VLOOKUP(Q47,'augjul cfs'!$I$5:$O$94,7,FALSE)</f>
        <v>1997-98</v>
      </c>
      <c r="Q47" s="18">
        <f>LARGE('augjul cfs'!$I$5:$I$94,'augjul cfs rank'!$A47)</f>
        <v>4639</v>
      </c>
      <c r="R47" s="5" t="str">
        <f>VLOOKUP(S47,'augjul cfs'!$J$5:$O$94,6,FALSE)</f>
        <v>2017-18</v>
      </c>
      <c r="S47" s="18">
        <f>LARGE('augjul cfs'!$J$5:$J$94,'augjul cfs rank'!$A47)</f>
        <v>15183</v>
      </c>
      <c r="T47" s="5" t="str">
        <f>VLOOKUP(U47,'augjul cfs'!$K$5:$O$94,5,FALSE)</f>
        <v>1949-50</v>
      </c>
      <c r="U47" s="18">
        <f>LARGE('augjul cfs'!$K$5:$K$94,'augjul cfs rank'!$A47)</f>
        <v>36901</v>
      </c>
      <c r="V47" s="5" t="str">
        <f>VLOOKUP(W47,'augjul cfs'!$L$5:$O$94,4,FALSE)</f>
        <v>1961-62</v>
      </c>
      <c r="W47" s="18">
        <f>LARGE('augjul cfs'!$L$5:$L$94,'augjul cfs rank'!$A47)</f>
        <v>37753</v>
      </c>
      <c r="X47" s="5" t="str">
        <f>VLOOKUP(Y47,'augjul cfs'!$M$5:$O$94,3,FALSE)</f>
        <v>1983-84</v>
      </c>
      <c r="Y47" s="18">
        <f>LARGE('augjul cfs'!$M$5:$M$94,'augjul cfs rank'!$A47)</f>
        <v>13256</v>
      </c>
      <c r="Z47" s="5" t="str">
        <f>VLOOKUP(AA47,'augjul cfs'!$N$5:$O$94,2,FALSE)</f>
        <v>1961-62</v>
      </c>
      <c r="AA47" s="18">
        <f>LARGE('augjul cfs'!$N$5:$N$94,'augjul cfs rank'!$A47)</f>
        <v>11557.013698630137</v>
      </c>
    </row>
    <row r="48" spans="1:27" x14ac:dyDescent="0.2">
      <c r="A48" s="5">
        <v>43</v>
      </c>
      <c r="B48" s="5" t="str">
        <f>VLOOKUP(C48,'augjul cfs'!$B$5:$O$94,14,FALSE)</f>
        <v>1984-85</v>
      </c>
      <c r="C48" s="18">
        <f>LARGE('augjul cfs'!$B$5:$B$94,'augjul cfs rank'!$A48)</f>
        <v>4486</v>
      </c>
      <c r="D48" s="5" t="str">
        <f>VLOOKUP(E48,'augjul cfs'!$C$5:$O$94,13,FALSE)</f>
        <v>1946-47</v>
      </c>
      <c r="E48" s="18">
        <f>LARGE('augjul cfs'!$C$5:$C$94,'augjul cfs rank'!$A48)</f>
        <v>2942</v>
      </c>
      <c r="F48" s="5" t="str">
        <f>VLOOKUP(G48,'augjul cfs'!$D$5:$O$94,12,FALSE)</f>
        <v>1945-46</v>
      </c>
      <c r="G48" s="18">
        <f>LARGE('augjul cfs'!$D$5:$D$94,'augjul cfs rank'!$A48)</f>
        <v>3427</v>
      </c>
      <c r="H48" s="5" t="str">
        <f>VLOOKUP(I48,'augjul cfs'!$E$5:$O$94,11,FALSE)</f>
        <v>1928-29</v>
      </c>
      <c r="I48" s="18">
        <f>LARGE('augjul cfs'!$E$5:$E$94,'augjul cfs rank'!$A48)</f>
        <v>4044</v>
      </c>
      <c r="J48" s="5" t="str">
        <f>VLOOKUP(K48,'augjul cfs'!$F$5:$O$94,10,FALSE)</f>
        <v>1970-71</v>
      </c>
      <c r="K48" s="18">
        <f>LARGE('augjul cfs'!$F$5:$F$94,'augjul cfs rank'!$A48)</f>
        <v>3444</v>
      </c>
      <c r="L48" s="5" t="str">
        <f>VLOOKUP(M48,'augjul cfs'!$G$5:$O$94,9,FALSE)</f>
        <v>1942-43</v>
      </c>
      <c r="M48" s="18">
        <f>LARGE('augjul cfs'!$G$5:$G$94,'augjul cfs rank'!$A48)</f>
        <v>3444</v>
      </c>
      <c r="N48" s="5" t="str">
        <f>VLOOKUP(O48,'augjul cfs'!$H$5:$O$94,8,FALSE)</f>
        <v>1954-55</v>
      </c>
      <c r="O48" s="18">
        <f>LARGE('augjul cfs'!$H$5:$H$94,'augjul cfs rank'!$A48)</f>
        <v>3271</v>
      </c>
      <c r="P48" s="5" t="str">
        <f>VLOOKUP(Q48,'augjul cfs'!$I$5:$O$94,7,FALSE)</f>
        <v>1983-84</v>
      </c>
      <c r="Q48" s="18">
        <f>LARGE('augjul cfs'!$I$5:$I$94,'augjul cfs rank'!$A48)</f>
        <v>4392</v>
      </c>
      <c r="R48" s="5" t="str">
        <f>VLOOKUP(S48,'augjul cfs'!$J$5:$O$94,6,FALSE)</f>
        <v>1984-85</v>
      </c>
      <c r="S48" s="18">
        <f>LARGE('augjul cfs'!$J$5:$J$94,'augjul cfs rank'!$A48)</f>
        <v>15164</v>
      </c>
      <c r="T48" s="5" t="str">
        <f>VLOOKUP(U48,'augjul cfs'!$K$5:$O$94,5,FALSE)</f>
        <v>1963-64</v>
      </c>
      <c r="U48" s="18">
        <f>LARGE('augjul cfs'!$K$5:$K$94,'augjul cfs rank'!$A48)</f>
        <v>36592</v>
      </c>
      <c r="V48" s="5" t="str">
        <f>VLOOKUP(W48,'augjul cfs'!$L$5:$O$94,4,FALSE)</f>
        <v>1946-47</v>
      </c>
      <c r="W48" s="18">
        <f>LARGE('augjul cfs'!$L$5:$L$94,'augjul cfs rank'!$A48)</f>
        <v>37714</v>
      </c>
      <c r="X48" s="5" t="str">
        <f>VLOOKUP(Y48,'augjul cfs'!$M$5:$O$94,3,FALSE)</f>
        <v>1945-46</v>
      </c>
      <c r="Y48" s="18">
        <f>LARGE('augjul cfs'!$M$5:$M$94,'augjul cfs rank'!$A48)</f>
        <v>13167</v>
      </c>
      <c r="Z48" s="5" t="str">
        <f>VLOOKUP(AA48,'augjul cfs'!$N$5:$O$94,2,FALSE)</f>
        <v>1954-55</v>
      </c>
      <c r="AA48" s="18">
        <f>LARGE('augjul cfs'!$N$5:$N$94,'augjul cfs rank'!$A48)</f>
        <v>11531.408219178082</v>
      </c>
    </row>
    <row r="49" spans="1:27" x14ac:dyDescent="0.2">
      <c r="A49" s="5">
        <v>44</v>
      </c>
      <c r="B49" s="5" t="str">
        <f>VLOOKUP(C49,'augjul cfs'!$B$5:$O$94,14,FALSE)</f>
        <v>1962-63</v>
      </c>
      <c r="C49" s="18">
        <f>LARGE('augjul cfs'!$B$5:$B$94,'augjul cfs rank'!$A49)</f>
        <v>4477</v>
      </c>
      <c r="D49" s="5" t="str">
        <f>VLOOKUP(E49,'augjul cfs'!$C$5:$O$94,13,FALSE)</f>
        <v>1992-93</v>
      </c>
      <c r="E49" s="18">
        <f>LARGE('augjul cfs'!$C$5:$C$94,'augjul cfs rank'!$A49)</f>
        <v>2940</v>
      </c>
      <c r="F49" s="5" t="str">
        <f>VLOOKUP(G49,'augjul cfs'!$D$5:$O$94,12,FALSE)</f>
        <v>1993-94</v>
      </c>
      <c r="G49" s="18">
        <f>LARGE('augjul cfs'!$D$5:$D$94,'augjul cfs rank'!$A49)</f>
        <v>3414</v>
      </c>
      <c r="H49" s="5" t="str">
        <f>VLOOKUP(I49,'augjul cfs'!$E$5:$O$94,11,FALSE)</f>
        <v>2009-10</v>
      </c>
      <c r="I49" s="18">
        <f>LARGE('augjul cfs'!$E$5:$E$94,'augjul cfs rank'!$A49)</f>
        <v>4016</v>
      </c>
      <c r="J49" s="5" t="str">
        <f>VLOOKUP(K49,'augjul cfs'!$F$5:$O$94,10,FALSE)</f>
        <v>1986-87</v>
      </c>
      <c r="K49" s="18">
        <f>LARGE('augjul cfs'!$F$5:$F$94,'augjul cfs rank'!$A49)</f>
        <v>3252</v>
      </c>
      <c r="L49" s="5" t="str">
        <f>VLOOKUP(M49,'augjul cfs'!$G$5:$O$94,9,FALSE)</f>
        <v>2009-10</v>
      </c>
      <c r="M49" s="18">
        <f>LARGE('augjul cfs'!$G$5:$G$94,'augjul cfs rank'!$A49)</f>
        <v>3425</v>
      </c>
      <c r="N49" s="5" t="str">
        <f>VLOOKUP(O49,'augjul cfs'!$H$5:$O$94,8,FALSE)</f>
        <v>2011-12</v>
      </c>
      <c r="O49" s="18">
        <f>LARGE('augjul cfs'!$H$5:$H$94,'augjul cfs rank'!$A49)</f>
        <v>3254</v>
      </c>
      <c r="P49" s="5" t="str">
        <f>VLOOKUP(Q49,'augjul cfs'!$I$5:$O$94,7,FALSE)</f>
        <v>1958-59</v>
      </c>
      <c r="Q49" s="18">
        <f>LARGE('augjul cfs'!$I$5:$I$94,'augjul cfs rank'!$A49)</f>
        <v>4391</v>
      </c>
      <c r="R49" s="5" t="str">
        <f>VLOOKUP(S49,'augjul cfs'!$J$5:$O$94,6,FALSE)</f>
        <v>1965-66</v>
      </c>
      <c r="S49" s="18">
        <f>LARGE('augjul cfs'!$J$5:$J$94,'augjul cfs rank'!$A49)</f>
        <v>15034</v>
      </c>
      <c r="T49" s="5" t="str">
        <f>VLOOKUP(U49,'augjul cfs'!$K$5:$O$94,5,FALSE)</f>
        <v>1965-66</v>
      </c>
      <c r="U49" s="18">
        <f>LARGE('augjul cfs'!$K$5:$K$94,'augjul cfs rank'!$A49)</f>
        <v>36513</v>
      </c>
      <c r="V49" s="5" t="str">
        <f>VLOOKUP(W49,'augjul cfs'!$L$5:$O$94,4,FALSE)</f>
        <v>1937-38</v>
      </c>
      <c r="W49" s="18">
        <f>LARGE('augjul cfs'!$L$5:$L$94,'augjul cfs rank'!$A49)</f>
        <v>37189</v>
      </c>
      <c r="X49" s="5" t="str">
        <f>VLOOKUP(Y49,'augjul cfs'!$M$5:$O$94,3,FALSE)</f>
        <v>1946-47</v>
      </c>
      <c r="Y49" s="18">
        <f>LARGE('augjul cfs'!$M$5:$M$94,'augjul cfs rank'!$A49)</f>
        <v>13084</v>
      </c>
      <c r="Z49" s="5" t="str">
        <f>VLOOKUP(AA49,'augjul cfs'!$N$5:$O$94,2,FALSE)</f>
        <v>2007-08</v>
      </c>
      <c r="AA49" s="18">
        <f>LARGE('augjul cfs'!$N$5:$N$94,'augjul cfs rank'!$A49)</f>
        <v>11517.580821917809</v>
      </c>
    </row>
    <row r="50" spans="1:27" x14ac:dyDescent="0.2">
      <c r="A50" s="5">
        <v>45</v>
      </c>
      <c r="B50" s="5" t="str">
        <f>VLOOKUP(C50,'augjul cfs'!$B$5:$O$94,14,FALSE)</f>
        <v>1970-71</v>
      </c>
      <c r="C50" s="18">
        <f>LARGE('augjul cfs'!$B$5:$B$94,'augjul cfs rank'!$A50)</f>
        <v>4408</v>
      </c>
      <c r="D50" s="5" t="str">
        <f>VLOOKUP(E50,'augjul cfs'!$C$5:$O$94,13,FALSE)</f>
        <v>1990-91</v>
      </c>
      <c r="E50" s="18">
        <f>LARGE('augjul cfs'!$C$5:$C$94,'augjul cfs rank'!$A50)</f>
        <v>2939</v>
      </c>
      <c r="F50" s="5" t="str">
        <f>VLOOKUP(G50,'augjul cfs'!$D$5:$O$94,12,FALSE)</f>
        <v>1978-79</v>
      </c>
      <c r="G50" s="18">
        <f>LARGE('augjul cfs'!$D$5:$D$94,'augjul cfs rank'!$A50)</f>
        <v>3393</v>
      </c>
      <c r="H50" s="5" t="str">
        <f>VLOOKUP(I50,'augjul cfs'!$E$5:$O$94,11,FALSE)</f>
        <v>1984-85</v>
      </c>
      <c r="I50" s="18">
        <f>LARGE('augjul cfs'!$E$5:$E$94,'augjul cfs rank'!$A50)</f>
        <v>3977</v>
      </c>
      <c r="J50" s="5" t="str">
        <f>VLOOKUP(K50,'augjul cfs'!$F$5:$O$94,10,FALSE)</f>
        <v>1972-73</v>
      </c>
      <c r="K50" s="18">
        <f>LARGE('augjul cfs'!$F$5:$F$94,'augjul cfs rank'!$A50)</f>
        <v>3245</v>
      </c>
      <c r="L50" s="5" t="str">
        <f>VLOOKUP(M50,'augjul cfs'!$G$5:$O$94,9,FALSE)</f>
        <v>2001-02</v>
      </c>
      <c r="M50" s="18">
        <f>LARGE('augjul cfs'!$G$5:$G$94,'augjul cfs rank'!$A50)</f>
        <v>3363</v>
      </c>
      <c r="N50" s="5" t="str">
        <f>VLOOKUP(O50,'augjul cfs'!$H$5:$O$94,8,FALSE)</f>
        <v>1945-46</v>
      </c>
      <c r="O50" s="18">
        <f>LARGE('augjul cfs'!$H$5:$H$94,'augjul cfs rank'!$A50)</f>
        <v>3243</v>
      </c>
      <c r="P50" s="5" t="str">
        <f>VLOOKUP(Q50,'augjul cfs'!$I$5:$O$94,7,FALSE)</f>
        <v>1945-46</v>
      </c>
      <c r="Q50" s="18">
        <f>LARGE('augjul cfs'!$I$5:$I$94,'augjul cfs rank'!$A50)</f>
        <v>4381</v>
      </c>
      <c r="R50" s="5" t="str">
        <f>VLOOKUP(S50,'augjul cfs'!$J$5:$O$94,6,FALSE)</f>
        <v>2013-14</v>
      </c>
      <c r="S50" s="18">
        <f>LARGE('augjul cfs'!$J$5:$J$94,'augjul cfs rank'!$A50)</f>
        <v>14948</v>
      </c>
      <c r="T50" s="5" t="str">
        <f>VLOOKUP(U50,'augjul cfs'!$K$5:$O$94,5,FALSE)</f>
        <v>1988-89</v>
      </c>
      <c r="U50" s="18">
        <f>LARGE('augjul cfs'!$K$5:$K$94,'augjul cfs rank'!$A50)</f>
        <v>36460</v>
      </c>
      <c r="V50" s="5" t="str">
        <f>VLOOKUP(W50,'augjul cfs'!$L$5:$O$94,4,FALSE)</f>
        <v>1983-84</v>
      </c>
      <c r="W50" s="18">
        <f>LARGE('augjul cfs'!$L$5:$L$94,'augjul cfs rank'!$A50)</f>
        <v>36282</v>
      </c>
      <c r="X50" s="5" t="str">
        <f>VLOOKUP(Y50,'augjul cfs'!$M$5:$O$94,3,FALSE)</f>
        <v>1947-48</v>
      </c>
      <c r="Y50" s="18">
        <f>LARGE('augjul cfs'!$M$5:$M$94,'augjul cfs rank'!$A50)</f>
        <v>12638</v>
      </c>
      <c r="Z50" s="5" t="str">
        <f>VLOOKUP(AA50,'augjul cfs'!$N$5:$O$94,2,FALSE)</f>
        <v>2001-02</v>
      </c>
      <c r="AA50" s="18">
        <f>LARGE('augjul cfs'!$N$5:$N$94,'augjul cfs rank'!$A50)</f>
        <v>11469.334246575343</v>
      </c>
    </row>
    <row r="51" spans="1:27" x14ac:dyDescent="0.2">
      <c r="A51" s="5">
        <v>46</v>
      </c>
      <c r="B51" s="5" t="str">
        <f>VLOOKUP(C51,'augjul cfs'!$B$5:$O$94,14,FALSE)</f>
        <v>1966-67</v>
      </c>
      <c r="C51" s="18">
        <f>LARGE('augjul cfs'!$B$5:$B$94,'augjul cfs rank'!$A51)</f>
        <v>4379</v>
      </c>
      <c r="D51" s="5" t="str">
        <f>VLOOKUP(E51,'augjul cfs'!$C$5:$O$94,13,FALSE)</f>
        <v>1991-92</v>
      </c>
      <c r="E51" s="18">
        <f>LARGE('augjul cfs'!$C$5:$C$94,'augjul cfs rank'!$A51)</f>
        <v>2899</v>
      </c>
      <c r="F51" s="5" t="str">
        <f>VLOOKUP(G51,'augjul cfs'!$D$5:$O$94,12,FALSE)</f>
        <v>1986-87</v>
      </c>
      <c r="G51" s="18">
        <f>LARGE('augjul cfs'!$D$5:$D$94,'augjul cfs rank'!$A51)</f>
        <v>3383</v>
      </c>
      <c r="H51" s="5" t="str">
        <f>VLOOKUP(I51,'augjul cfs'!$E$5:$O$94,11,FALSE)</f>
        <v>1996-97</v>
      </c>
      <c r="I51" s="18">
        <f>LARGE('augjul cfs'!$E$5:$E$94,'augjul cfs rank'!$A51)</f>
        <v>3937</v>
      </c>
      <c r="J51" s="5" t="str">
        <f>VLOOKUP(K51,'augjul cfs'!$F$5:$O$94,10,FALSE)</f>
        <v>1967-68</v>
      </c>
      <c r="K51" s="18">
        <f>LARGE('augjul cfs'!$F$5:$F$94,'augjul cfs rank'!$A51)</f>
        <v>3225</v>
      </c>
      <c r="L51" s="5" t="str">
        <f>VLOOKUP(M51,'augjul cfs'!$G$5:$O$94,9,FALSE)</f>
        <v>1965-66</v>
      </c>
      <c r="M51" s="18">
        <f>LARGE('augjul cfs'!$G$5:$G$94,'augjul cfs rank'!$A51)</f>
        <v>3315</v>
      </c>
      <c r="N51" s="5" t="str">
        <f>VLOOKUP(O51,'augjul cfs'!$H$5:$O$94,8,FALSE)</f>
        <v>2008-09</v>
      </c>
      <c r="O51" s="18">
        <f>LARGE('augjul cfs'!$H$5:$H$94,'augjul cfs rank'!$A51)</f>
        <v>3229</v>
      </c>
      <c r="P51" s="5" t="str">
        <f>VLOOKUP(Q51,'augjul cfs'!$I$5:$O$94,7,FALSE)</f>
        <v>1999-2000</v>
      </c>
      <c r="Q51" s="18">
        <f>LARGE('augjul cfs'!$I$5:$I$94,'augjul cfs rank'!$A51)</f>
        <v>4331</v>
      </c>
      <c r="R51" s="5" t="str">
        <f>VLOOKUP(S51,'augjul cfs'!$J$5:$O$94,6,FALSE)</f>
        <v>1980-81</v>
      </c>
      <c r="S51" s="18">
        <f>LARGE('augjul cfs'!$J$5:$J$94,'augjul cfs rank'!$A51)</f>
        <v>14230</v>
      </c>
      <c r="T51" s="5" t="str">
        <f>VLOOKUP(U51,'augjul cfs'!$K$5:$O$94,5,FALSE)</f>
        <v>2011-12</v>
      </c>
      <c r="U51" s="18">
        <f>LARGE('augjul cfs'!$K$5:$K$94,'augjul cfs rank'!$A51)</f>
        <v>36456</v>
      </c>
      <c r="V51" s="5" t="str">
        <f>VLOOKUP(W51,'augjul cfs'!$L$5:$O$94,4,FALSE)</f>
        <v>1945-46</v>
      </c>
      <c r="W51" s="18">
        <f>LARGE('augjul cfs'!$L$5:$L$94,'augjul cfs rank'!$A51)</f>
        <v>36013</v>
      </c>
      <c r="X51" s="5" t="str">
        <f>VLOOKUP(Y51,'augjul cfs'!$M$5:$O$94,3,FALSE)</f>
        <v>1931-32</v>
      </c>
      <c r="Y51" s="18">
        <f>LARGE('augjul cfs'!$M$5:$M$94,'augjul cfs rank'!$A51)</f>
        <v>12462</v>
      </c>
      <c r="Z51" s="5" t="str">
        <f>VLOOKUP(AA51,'augjul cfs'!$N$5:$O$94,2,FALSE)</f>
        <v>1934-35</v>
      </c>
      <c r="AA51" s="18">
        <f>LARGE('augjul cfs'!$N$5:$N$94,'augjul cfs rank'!$A51)</f>
        <v>11208.109589041096</v>
      </c>
    </row>
    <row r="52" spans="1:27" x14ac:dyDescent="0.2">
      <c r="A52" s="5">
        <v>47</v>
      </c>
      <c r="B52" s="5" t="str">
        <f>VLOOKUP(C52,'augjul cfs'!$B$5:$O$94,14,FALSE)</f>
        <v>1980-81</v>
      </c>
      <c r="C52" s="18">
        <f>LARGE('augjul cfs'!$B$5:$B$94,'augjul cfs rank'!$A52)</f>
        <v>4314</v>
      </c>
      <c r="D52" s="5" t="str">
        <f>VLOOKUP(E52,'augjul cfs'!$C$5:$O$94,13,FALSE)</f>
        <v>1962-63</v>
      </c>
      <c r="E52" s="18">
        <f>LARGE('augjul cfs'!$C$5:$C$94,'augjul cfs rank'!$A52)</f>
        <v>2887</v>
      </c>
      <c r="F52" s="5" t="str">
        <f>VLOOKUP(G52,'augjul cfs'!$D$5:$O$94,12,FALSE)</f>
        <v>2007-08</v>
      </c>
      <c r="G52" s="18">
        <f>LARGE('augjul cfs'!$D$5:$D$94,'augjul cfs rank'!$A52)</f>
        <v>3230</v>
      </c>
      <c r="H52" s="5" t="str">
        <f>VLOOKUP(I52,'augjul cfs'!$E$5:$O$94,11,FALSE)</f>
        <v>2013-14</v>
      </c>
      <c r="I52" s="18">
        <f>LARGE('augjul cfs'!$E$5:$E$94,'augjul cfs rank'!$A52)</f>
        <v>3871</v>
      </c>
      <c r="J52" s="5" t="str">
        <f>VLOOKUP(K52,'augjul cfs'!$F$5:$O$94,10,FALSE)</f>
        <v>1988-89</v>
      </c>
      <c r="K52" s="18">
        <f>LARGE('augjul cfs'!$F$5:$F$94,'augjul cfs rank'!$A52)</f>
        <v>3166</v>
      </c>
      <c r="L52" s="5" t="str">
        <f>VLOOKUP(M52,'augjul cfs'!$G$5:$O$94,9,FALSE)</f>
        <v>1985-86</v>
      </c>
      <c r="M52" s="18">
        <f>LARGE('augjul cfs'!$G$5:$G$94,'augjul cfs rank'!$A52)</f>
        <v>3290</v>
      </c>
      <c r="N52" s="5" t="str">
        <f>VLOOKUP(O52,'augjul cfs'!$H$5:$O$94,8,FALSE)</f>
        <v>1998-99</v>
      </c>
      <c r="O52" s="18">
        <f>LARGE('augjul cfs'!$H$5:$H$94,'augjul cfs rank'!$A52)</f>
        <v>3205</v>
      </c>
      <c r="P52" s="5" t="str">
        <f>VLOOKUP(Q52,'augjul cfs'!$I$5:$O$94,7,FALSE)</f>
        <v>1939-40</v>
      </c>
      <c r="Q52" s="18">
        <f>LARGE('augjul cfs'!$I$5:$I$94,'augjul cfs rank'!$A52)</f>
        <v>4310</v>
      </c>
      <c r="R52" s="5" t="str">
        <f>VLOOKUP(S52,'augjul cfs'!$J$5:$O$94,6,FALSE)</f>
        <v>2008-09</v>
      </c>
      <c r="S52" s="18">
        <f>LARGE('augjul cfs'!$J$5:$J$94,'augjul cfs rank'!$A52)</f>
        <v>14202</v>
      </c>
      <c r="T52" s="5" t="str">
        <f>VLOOKUP(U52,'augjul cfs'!$K$5:$O$94,5,FALSE)</f>
        <v>1973-74</v>
      </c>
      <c r="U52" s="18">
        <f>LARGE('augjul cfs'!$K$5:$K$94,'augjul cfs rank'!$A52)</f>
        <v>36366</v>
      </c>
      <c r="V52" s="5" t="str">
        <f>VLOOKUP(W52,'augjul cfs'!$L$5:$O$94,4,FALSE)</f>
        <v>1928-29</v>
      </c>
      <c r="W52" s="18">
        <f>LARGE('augjul cfs'!$L$5:$L$94,'augjul cfs rank'!$A52)</f>
        <v>35583</v>
      </c>
      <c r="X52" s="5" t="str">
        <f>VLOOKUP(Y52,'augjul cfs'!$M$5:$O$94,3,FALSE)</f>
        <v>1969-70</v>
      </c>
      <c r="Y52" s="18">
        <f>LARGE('augjul cfs'!$M$5:$M$94,'augjul cfs rank'!$A52)</f>
        <v>12265</v>
      </c>
      <c r="Z52" s="5" t="str">
        <f>VLOOKUP(AA52,'augjul cfs'!$N$5:$O$94,2,FALSE)</f>
        <v>1956-57</v>
      </c>
      <c r="AA52" s="18">
        <f>LARGE('augjul cfs'!$N$5:$N$94,'augjul cfs rank'!$A52)</f>
        <v>11098.08493150685</v>
      </c>
    </row>
    <row r="53" spans="1:27" x14ac:dyDescent="0.2">
      <c r="A53" s="5">
        <v>48</v>
      </c>
      <c r="B53" s="5" t="str">
        <f>VLOOKUP(C53,'augjul cfs'!$B$5:$O$94,14,FALSE)</f>
        <v>1942-43</v>
      </c>
      <c r="C53" s="18">
        <f>LARGE('augjul cfs'!$B$5:$B$94,'augjul cfs rank'!$A53)</f>
        <v>4127</v>
      </c>
      <c r="D53" s="5" t="str">
        <f>VLOOKUP(E53,'augjul cfs'!$C$5:$O$94,13,FALSE)</f>
        <v>1948-49</v>
      </c>
      <c r="E53" s="18">
        <f>LARGE('augjul cfs'!$C$5:$C$94,'augjul cfs rank'!$A53)</f>
        <v>2878</v>
      </c>
      <c r="F53" s="5" t="str">
        <f>VLOOKUP(G53,'augjul cfs'!$D$5:$O$94,12,FALSE)</f>
        <v>1934-35</v>
      </c>
      <c r="G53" s="18">
        <f>LARGE('augjul cfs'!$D$5:$D$94,'augjul cfs rank'!$A53)</f>
        <v>3216</v>
      </c>
      <c r="H53" s="5" t="str">
        <f>VLOOKUP(I53,'augjul cfs'!$E$5:$O$94,11,FALSE)</f>
        <v>1961-62</v>
      </c>
      <c r="I53" s="18">
        <f>LARGE('augjul cfs'!$E$5:$E$94,'augjul cfs rank'!$A53)</f>
        <v>3870</v>
      </c>
      <c r="J53" s="5" t="str">
        <f>VLOOKUP(K53,'augjul cfs'!$F$5:$O$94,10,FALSE)</f>
        <v>1937-38</v>
      </c>
      <c r="K53" s="18">
        <f>LARGE('augjul cfs'!$F$5:$F$94,'augjul cfs rank'!$A53)</f>
        <v>3074</v>
      </c>
      <c r="L53" s="5" t="str">
        <f>VLOOKUP(M53,'augjul cfs'!$G$5:$O$94,9,FALSE)</f>
        <v>1954-55</v>
      </c>
      <c r="M53" s="18">
        <f>LARGE('augjul cfs'!$G$5:$G$94,'augjul cfs rank'!$A53)</f>
        <v>3283</v>
      </c>
      <c r="N53" s="5" t="str">
        <f>VLOOKUP(O53,'augjul cfs'!$H$5:$O$94,8,FALSE)</f>
        <v>2002-03</v>
      </c>
      <c r="O53" s="18">
        <f>LARGE('augjul cfs'!$H$5:$H$94,'augjul cfs rank'!$A53)</f>
        <v>3156</v>
      </c>
      <c r="P53" s="5" t="str">
        <f>VLOOKUP(Q53,'augjul cfs'!$I$5:$O$94,7,FALSE)</f>
        <v>2008-09</v>
      </c>
      <c r="Q53" s="18">
        <f>LARGE('augjul cfs'!$I$5:$I$94,'augjul cfs rank'!$A53)</f>
        <v>3996</v>
      </c>
      <c r="R53" s="5" t="str">
        <f>VLOOKUP(S53,'augjul cfs'!$J$5:$O$94,6,FALSE)</f>
        <v>1970-71</v>
      </c>
      <c r="S53" s="18">
        <f>LARGE('augjul cfs'!$J$5:$J$94,'augjul cfs rank'!$A53)</f>
        <v>13853</v>
      </c>
      <c r="T53" s="5" t="str">
        <f>VLOOKUP(U53,'augjul cfs'!$K$5:$O$94,5,FALSE)</f>
        <v>1997-98</v>
      </c>
      <c r="U53" s="18">
        <f>LARGE('augjul cfs'!$K$5:$K$94,'augjul cfs rank'!$A53)</f>
        <v>36242</v>
      </c>
      <c r="V53" s="5" t="str">
        <f>VLOOKUP(W53,'augjul cfs'!$L$5:$O$94,4,FALSE)</f>
        <v>1988-89</v>
      </c>
      <c r="W53" s="18">
        <f>LARGE('augjul cfs'!$L$5:$L$94,'augjul cfs rank'!$A53)</f>
        <v>35434</v>
      </c>
      <c r="X53" s="5" t="str">
        <f>VLOOKUP(Y53,'augjul cfs'!$M$5:$O$94,3,FALSE)</f>
        <v>1997-98</v>
      </c>
      <c r="Y53" s="18">
        <f>LARGE('augjul cfs'!$M$5:$M$94,'augjul cfs rank'!$A53)</f>
        <v>12044</v>
      </c>
      <c r="Z53" s="5" t="str">
        <f>VLOOKUP(AA53,'augjul cfs'!$N$5:$O$94,2,FALSE)</f>
        <v>2004-05</v>
      </c>
      <c r="AA53" s="18">
        <f>LARGE('augjul cfs'!$N$5:$N$94,'augjul cfs rank'!$A53)</f>
        <v>11077.509589041096</v>
      </c>
    </row>
    <row r="54" spans="1:27" x14ac:dyDescent="0.2">
      <c r="A54" s="5">
        <v>49</v>
      </c>
      <c r="B54" s="5" t="str">
        <f>VLOOKUP(C54,'augjul cfs'!$B$5:$O$94,14,FALSE)</f>
        <v>1963-64</v>
      </c>
      <c r="C54" s="18">
        <f>LARGE('augjul cfs'!$B$5:$B$94,'augjul cfs rank'!$A54)</f>
        <v>4084</v>
      </c>
      <c r="D54" s="5" t="str">
        <f>VLOOKUP(E54,'augjul cfs'!$C$5:$O$94,13,FALSE)</f>
        <v>1970-71</v>
      </c>
      <c r="E54" s="18">
        <f>LARGE('augjul cfs'!$C$5:$C$94,'augjul cfs rank'!$A54)</f>
        <v>2849</v>
      </c>
      <c r="F54" s="5" t="str">
        <f>VLOOKUP(G54,'augjul cfs'!$D$5:$O$94,12,FALSE)</f>
        <v>1932-33</v>
      </c>
      <c r="G54" s="18">
        <f>LARGE('augjul cfs'!$D$5:$D$94,'augjul cfs rank'!$A54)</f>
        <v>3188</v>
      </c>
      <c r="H54" s="5" t="str">
        <f>VLOOKUP(I54,'augjul cfs'!$E$5:$O$94,11,FALSE)</f>
        <v>1956-57</v>
      </c>
      <c r="I54" s="18">
        <f>LARGE('augjul cfs'!$E$5:$E$94,'augjul cfs rank'!$A54)</f>
        <v>3824</v>
      </c>
      <c r="J54" s="5" t="str">
        <f>VLOOKUP(K54,'augjul cfs'!$F$5:$O$94,10,FALSE)</f>
        <v>1982-83</v>
      </c>
      <c r="K54" s="18">
        <f>LARGE('augjul cfs'!$F$5:$F$94,'augjul cfs rank'!$A54)</f>
        <v>3038</v>
      </c>
      <c r="L54" s="5" t="str">
        <f>VLOOKUP(M54,'augjul cfs'!$G$5:$O$94,9,FALSE)</f>
        <v>1977-78</v>
      </c>
      <c r="M54" s="18">
        <f>LARGE('augjul cfs'!$G$5:$G$94,'augjul cfs rank'!$A54)</f>
        <v>3248</v>
      </c>
      <c r="N54" s="5" t="str">
        <f>VLOOKUP(O54,'augjul cfs'!$H$5:$O$94,8,FALSE)</f>
        <v>1956-57</v>
      </c>
      <c r="O54" s="18">
        <f>LARGE('augjul cfs'!$H$5:$H$94,'augjul cfs rank'!$A54)</f>
        <v>3147</v>
      </c>
      <c r="P54" s="5" t="str">
        <f>VLOOKUP(Q54,'augjul cfs'!$I$5:$O$94,7,FALSE)</f>
        <v>1934-35</v>
      </c>
      <c r="Q54" s="18">
        <f>LARGE('augjul cfs'!$I$5:$I$94,'augjul cfs rank'!$A54)</f>
        <v>3957</v>
      </c>
      <c r="R54" s="5" t="str">
        <f>VLOOKUP(S54,'augjul cfs'!$J$5:$O$94,6,FALSE)</f>
        <v>1987-88</v>
      </c>
      <c r="S54" s="18">
        <f>LARGE('augjul cfs'!$J$5:$J$94,'augjul cfs rank'!$A54)</f>
        <v>13809</v>
      </c>
      <c r="T54" s="5" t="str">
        <f>VLOOKUP(U54,'augjul cfs'!$K$5:$O$94,5,FALSE)</f>
        <v>1995-96</v>
      </c>
      <c r="U54" s="18">
        <f>LARGE('augjul cfs'!$K$5:$K$94,'augjul cfs rank'!$A54)</f>
        <v>36040</v>
      </c>
      <c r="V54" s="5" t="str">
        <f>VLOOKUP(W54,'augjul cfs'!$L$5:$O$94,4,FALSE)</f>
        <v>2012-13</v>
      </c>
      <c r="W54" s="18">
        <f>LARGE('augjul cfs'!$L$5:$L$94,'augjul cfs rank'!$A54)</f>
        <v>34743</v>
      </c>
      <c r="X54" s="5" t="str">
        <f>VLOOKUP(Y54,'augjul cfs'!$M$5:$O$94,3,FALSE)</f>
        <v>1944-45</v>
      </c>
      <c r="Y54" s="18">
        <f>LARGE('augjul cfs'!$M$5:$M$94,'augjul cfs rank'!$A54)</f>
        <v>11720</v>
      </c>
      <c r="Z54" s="5" t="str">
        <f>VLOOKUP(AA54,'augjul cfs'!$N$5:$O$94,2,FALSE)</f>
        <v>1969-70</v>
      </c>
      <c r="AA54" s="18">
        <f>LARGE('augjul cfs'!$N$5:$N$94,'augjul cfs rank'!$A54)</f>
        <v>10893.890410958904</v>
      </c>
    </row>
    <row r="55" spans="1:27" x14ac:dyDescent="0.2">
      <c r="A55" s="5">
        <v>50</v>
      </c>
      <c r="B55" s="5" t="str">
        <f>VLOOKUP(C55,'augjul cfs'!$B$5:$O$94,14,FALSE)</f>
        <v>1932-33</v>
      </c>
      <c r="C55" s="18">
        <f>LARGE('augjul cfs'!$B$5:$B$94,'augjul cfs rank'!$A55)</f>
        <v>4075</v>
      </c>
      <c r="D55" s="5" t="str">
        <f>VLOOKUP(E55,'augjul cfs'!$C$5:$O$94,13,FALSE)</f>
        <v>1942-43</v>
      </c>
      <c r="E55" s="18">
        <f>LARGE('augjul cfs'!$C$5:$C$94,'augjul cfs rank'!$A55)</f>
        <v>2792</v>
      </c>
      <c r="F55" s="5" t="str">
        <f>VLOOKUP(G55,'augjul cfs'!$D$5:$O$94,12,FALSE)</f>
        <v>1980-81</v>
      </c>
      <c r="G55" s="18">
        <f>LARGE('augjul cfs'!$D$5:$D$94,'augjul cfs rank'!$A55)</f>
        <v>3179</v>
      </c>
      <c r="H55" s="5" t="str">
        <f>VLOOKUP(I55,'augjul cfs'!$E$5:$O$94,11,FALSE)</f>
        <v>1942-43</v>
      </c>
      <c r="I55" s="18">
        <f>LARGE('augjul cfs'!$E$5:$E$94,'augjul cfs rank'!$A55)</f>
        <v>3781</v>
      </c>
      <c r="J55" s="5" t="str">
        <f>VLOOKUP(K55,'augjul cfs'!$F$5:$O$94,10,FALSE)</f>
        <v>1983-84</v>
      </c>
      <c r="K55" s="18">
        <f>LARGE('augjul cfs'!$F$5:$F$94,'augjul cfs rank'!$A55)</f>
        <v>3028</v>
      </c>
      <c r="L55" s="5" t="str">
        <f>VLOOKUP(M55,'augjul cfs'!$G$5:$O$94,9,FALSE)</f>
        <v>1967-68</v>
      </c>
      <c r="M55" s="18">
        <f>LARGE('augjul cfs'!$G$5:$G$94,'augjul cfs rank'!$A55)</f>
        <v>3150</v>
      </c>
      <c r="N55" s="5" t="str">
        <f>VLOOKUP(O55,'augjul cfs'!$H$5:$O$94,8,FALSE)</f>
        <v>1965-66</v>
      </c>
      <c r="O55" s="18">
        <f>LARGE('augjul cfs'!$H$5:$H$94,'augjul cfs rank'!$A55)</f>
        <v>3120</v>
      </c>
      <c r="P55" s="5" t="str">
        <f>VLOOKUP(Q55,'augjul cfs'!$I$5:$O$94,7,FALSE)</f>
        <v>1938-39</v>
      </c>
      <c r="Q55" s="18">
        <f>LARGE('augjul cfs'!$I$5:$I$94,'augjul cfs rank'!$A55)</f>
        <v>3938</v>
      </c>
      <c r="R55" s="5" t="str">
        <f>VLOOKUP(S55,'augjul cfs'!$J$5:$O$94,6,FALSE)</f>
        <v>1991-92</v>
      </c>
      <c r="S55" s="18">
        <f>LARGE('augjul cfs'!$J$5:$J$94,'augjul cfs rank'!$A55)</f>
        <v>13406</v>
      </c>
      <c r="T55" s="5" t="str">
        <f>VLOOKUP(U55,'augjul cfs'!$K$5:$O$94,5,FALSE)</f>
        <v>2006-07</v>
      </c>
      <c r="U55" s="18">
        <f>LARGE('augjul cfs'!$K$5:$K$94,'augjul cfs rank'!$A55)</f>
        <v>34574</v>
      </c>
      <c r="V55" s="5" t="str">
        <f>VLOOKUP(W55,'augjul cfs'!$L$5:$O$94,4,FALSE)</f>
        <v>2017-18</v>
      </c>
      <c r="W55" s="18">
        <f>LARGE('augjul cfs'!$L$5:$L$94,'augjul cfs rank'!$A55)</f>
        <v>34242</v>
      </c>
      <c r="X55" s="5" t="str">
        <f>VLOOKUP(Y55,'augjul cfs'!$M$5:$O$94,3,FALSE)</f>
        <v>1961-62</v>
      </c>
      <c r="Y55" s="18">
        <f>LARGE('augjul cfs'!$M$5:$M$94,'augjul cfs rank'!$A55)</f>
        <v>11659</v>
      </c>
      <c r="Z55" s="5" t="str">
        <f>VLOOKUP(AA55,'augjul cfs'!$N$5:$O$94,2,FALSE)</f>
        <v>1999-2000</v>
      </c>
      <c r="AA55" s="18">
        <f>LARGE('augjul cfs'!$N$5:$N$94,'augjul cfs rank'!$A55)</f>
        <v>10815.005479452055</v>
      </c>
    </row>
    <row r="56" spans="1:27" x14ac:dyDescent="0.2">
      <c r="A56" s="5">
        <v>51</v>
      </c>
      <c r="B56" s="5" t="str">
        <f>VLOOKUP(C56,'augjul cfs'!$B$5:$O$94,14,FALSE)</f>
        <v>1969-70</v>
      </c>
      <c r="C56" s="18">
        <f>LARGE('augjul cfs'!$B$5:$B$94,'augjul cfs rank'!$A56)</f>
        <v>4064</v>
      </c>
      <c r="D56" s="5" t="str">
        <f>VLOOKUP(E56,'augjul cfs'!$C$5:$O$94,13,FALSE)</f>
        <v>2016-17</v>
      </c>
      <c r="E56" s="18">
        <f>LARGE('augjul cfs'!$C$5:$C$94,'augjul cfs rank'!$A56)</f>
        <v>2752</v>
      </c>
      <c r="F56" s="5" t="str">
        <f>VLOOKUP(G56,'augjul cfs'!$D$5:$O$94,12,FALSE)</f>
        <v>1943-44</v>
      </c>
      <c r="G56" s="18">
        <f>LARGE('augjul cfs'!$D$5:$D$94,'augjul cfs rank'!$A56)</f>
        <v>3132</v>
      </c>
      <c r="H56" s="5" t="str">
        <f>VLOOKUP(I56,'augjul cfs'!$E$5:$O$94,11,FALSE)</f>
        <v>1960-61</v>
      </c>
      <c r="I56" s="18">
        <f>LARGE('augjul cfs'!$E$5:$E$94,'augjul cfs rank'!$A56)</f>
        <v>3630</v>
      </c>
      <c r="J56" s="5" t="str">
        <f>VLOOKUP(K56,'augjul cfs'!$F$5:$O$94,10,FALSE)</f>
        <v>1961-62</v>
      </c>
      <c r="K56" s="18">
        <f>LARGE('augjul cfs'!$F$5:$F$94,'augjul cfs rank'!$A56)</f>
        <v>2951</v>
      </c>
      <c r="L56" s="5" t="str">
        <f>VLOOKUP(M56,'augjul cfs'!$G$5:$O$94,9,FALSE)</f>
        <v>1998-99</v>
      </c>
      <c r="M56" s="18">
        <f>LARGE('augjul cfs'!$G$5:$G$94,'augjul cfs rank'!$A56)</f>
        <v>3110</v>
      </c>
      <c r="N56" s="5" t="str">
        <f>VLOOKUP(O56,'augjul cfs'!$H$5:$O$94,8,FALSE)</f>
        <v>1942-43</v>
      </c>
      <c r="O56" s="18">
        <f>LARGE('augjul cfs'!$H$5:$H$94,'augjul cfs rank'!$A56)</f>
        <v>3113</v>
      </c>
      <c r="P56" s="5" t="str">
        <f>VLOOKUP(Q56,'augjul cfs'!$I$5:$O$94,7,FALSE)</f>
        <v>1968-69</v>
      </c>
      <c r="Q56" s="18">
        <f>LARGE('augjul cfs'!$I$5:$I$94,'augjul cfs rank'!$A56)</f>
        <v>3854</v>
      </c>
      <c r="R56" s="5" t="str">
        <f>VLOOKUP(S56,'augjul cfs'!$J$5:$O$94,6,FALSE)</f>
        <v>1947-48</v>
      </c>
      <c r="S56" s="18">
        <f>LARGE('augjul cfs'!$J$5:$J$94,'augjul cfs rank'!$A56)</f>
        <v>13255</v>
      </c>
      <c r="T56" s="5" t="str">
        <f>VLOOKUP(U56,'augjul cfs'!$K$5:$O$94,5,FALSE)</f>
        <v>1932-33</v>
      </c>
      <c r="U56" s="18">
        <f>LARGE('augjul cfs'!$K$5:$K$94,'augjul cfs rank'!$A56)</f>
        <v>34296</v>
      </c>
      <c r="V56" s="5" t="str">
        <f>VLOOKUP(W56,'augjul cfs'!$L$5:$O$94,4,FALSE)</f>
        <v>1944-45</v>
      </c>
      <c r="W56" s="18">
        <f>LARGE('augjul cfs'!$L$5:$L$94,'augjul cfs rank'!$A56)</f>
        <v>34117</v>
      </c>
      <c r="X56" s="5" t="str">
        <f>VLOOKUP(Y56,'augjul cfs'!$M$5:$O$94,3,FALSE)</f>
        <v>2012-13</v>
      </c>
      <c r="Y56" s="18">
        <f>LARGE('augjul cfs'!$M$5:$M$94,'augjul cfs rank'!$A56)</f>
        <v>11571</v>
      </c>
      <c r="Z56" s="5" t="str">
        <f>VLOOKUP(AA56,'augjul cfs'!$N$5:$O$94,2,FALSE)</f>
        <v>1978-79</v>
      </c>
      <c r="AA56" s="18">
        <f>LARGE('augjul cfs'!$N$5:$N$94,'augjul cfs rank'!$A56)</f>
        <v>10732.016438356164</v>
      </c>
    </row>
    <row r="57" spans="1:27" x14ac:dyDescent="0.2">
      <c r="A57" s="5">
        <v>52</v>
      </c>
      <c r="B57" s="5" t="str">
        <f>VLOOKUP(C57,'augjul cfs'!$B$5:$O$94,14,FALSE)</f>
        <v>1946-47</v>
      </c>
      <c r="C57" s="18">
        <f>LARGE('augjul cfs'!$B$5:$B$94,'augjul cfs rank'!$A57)</f>
        <v>3961</v>
      </c>
      <c r="D57" s="5" t="str">
        <f>VLOOKUP(E57,'augjul cfs'!$C$5:$O$94,13,FALSE)</f>
        <v>2000-01</v>
      </c>
      <c r="E57" s="18">
        <f>LARGE('augjul cfs'!$C$5:$C$94,'augjul cfs rank'!$A57)</f>
        <v>2730</v>
      </c>
      <c r="F57" s="5" t="str">
        <f>VLOOKUP(G57,'augjul cfs'!$D$5:$O$94,12,FALSE)</f>
        <v>1966-67</v>
      </c>
      <c r="G57" s="18">
        <f>LARGE('augjul cfs'!$D$5:$D$94,'augjul cfs rank'!$A57)</f>
        <v>3079</v>
      </c>
      <c r="H57" s="5" t="str">
        <f>VLOOKUP(I57,'augjul cfs'!$E$5:$O$94,11,FALSE)</f>
        <v>1937-38</v>
      </c>
      <c r="I57" s="18">
        <f>LARGE('augjul cfs'!$E$5:$E$94,'augjul cfs rank'!$A57)</f>
        <v>3603</v>
      </c>
      <c r="J57" s="5" t="str">
        <f>VLOOKUP(K57,'augjul cfs'!$F$5:$O$94,10,FALSE)</f>
        <v>1928-29</v>
      </c>
      <c r="K57" s="18">
        <f>LARGE('augjul cfs'!$F$5:$F$94,'augjul cfs rank'!$A57)</f>
        <v>2925</v>
      </c>
      <c r="L57" s="5" t="str">
        <f>VLOOKUP(M57,'augjul cfs'!$G$5:$O$94,9,FALSE)</f>
        <v>1994-95</v>
      </c>
      <c r="M57" s="18">
        <f>LARGE('augjul cfs'!$G$5:$G$94,'augjul cfs rank'!$A57)</f>
        <v>3045</v>
      </c>
      <c r="N57" s="5" t="str">
        <f>VLOOKUP(O57,'augjul cfs'!$H$5:$O$94,8,FALSE)</f>
        <v>1957-58</v>
      </c>
      <c r="O57" s="18">
        <f>LARGE('augjul cfs'!$H$5:$H$94,'augjul cfs rank'!$A57)</f>
        <v>3106</v>
      </c>
      <c r="P57" s="5" t="str">
        <f>VLOOKUP(Q57,'augjul cfs'!$I$5:$O$94,7,FALSE)</f>
        <v>1953-54</v>
      </c>
      <c r="Q57" s="18">
        <f>LARGE('augjul cfs'!$I$5:$I$94,'augjul cfs rank'!$A57)</f>
        <v>3816</v>
      </c>
      <c r="R57" s="5" t="str">
        <f>VLOOKUP(S57,'augjul cfs'!$J$5:$O$94,6,FALSE)</f>
        <v>1971-72</v>
      </c>
      <c r="S57" s="18">
        <f>LARGE('augjul cfs'!$J$5:$J$94,'augjul cfs rank'!$A57)</f>
        <v>13021</v>
      </c>
      <c r="T57" s="5" t="str">
        <f>VLOOKUP(U57,'augjul cfs'!$K$5:$O$94,5,FALSE)</f>
        <v>1977-78</v>
      </c>
      <c r="U57" s="18">
        <f>LARGE('augjul cfs'!$K$5:$K$94,'augjul cfs rank'!$A57)</f>
        <v>34033</v>
      </c>
      <c r="V57" s="5" t="str">
        <f>VLOOKUP(W57,'augjul cfs'!$L$5:$O$94,4,FALSE)</f>
        <v>1978-79</v>
      </c>
      <c r="W57" s="18">
        <f>LARGE('augjul cfs'!$L$5:$L$94,'augjul cfs rank'!$A57)</f>
        <v>33470</v>
      </c>
      <c r="X57" s="5" t="str">
        <f>VLOOKUP(Y57,'augjul cfs'!$M$5:$O$94,3,FALSE)</f>
        <v>1988-89</v>
      </c>
      <c r="Y57" s="18">
        <f>LARGE('augjul cfs'!$M$5:$M$94,'augjul cfs rank'!$A57)</f>
        <v>11398</v>
      </c>
      <c r="Z57" s="5" t="str">
        <f>VLOOKUP(AA57,'augjul cfs'!$N$5:$O$94,2,FALSE)</f>
        <v>1998-99</v>
      </c>
      <c r="AA57" s="18">
        <f>LARGE('augjul cfs'!$N$5:$N$94,'augjul cfs rank'!$A57)</f>
        <v>10623.087671232877</v>
      </c>
    </row>
    <row r="58" spans="1:27" x14ac:dyDescent="0.2">
      <c r="A58" s="5">
        <v>53</v>
      </c>
      <c r="B58" s="5" t="str">
        <f>VLOOKUP(C58,'augjul cfs'!$B$5:$O$94,14,FALSE)</f>
        <v>2013-14</v>
      </c>
      <c r="C58" s="18">
        <f>LARGE('augjul cfs'!$B$5:$B$94,'augjul cfs rank'!$A58)</f>
        <v>3928</v>
      </c>
      <c r="D58" s="5" t="str">
        <f>VLOOKUP(E58,'augjul cfs'!$C$5:$O$94,13,FALSE)</f>
        <v>1958-59</v>
      </c>
      <c r="E58" s="18">
        <f>LARGE('augjul cfs'!$C$5:$C$94,'augjul cfs rank'!$A58)</f>
        <v>2706</v>
      </c>
      <c r="F58" s="5" t="str">
        <f>VLOOKUP(G58,'augjul cfs'!$D$5:$O$94,12,FALSE)</f>
        <v>2000-01</v>
      </c>
      <c r="G58" s="18">
        <f>LARGE('augjul cfs'!$D$5:$D$94,'augjul cfs rank'!$A58)</f>
        <v>3060</v>
      </c>
      <c r="H58" s="5" t="str">
        <f>VLOOKUP(I58,'augjul cfs'!$E$5:$O$94,11,FALSE)</f>
        <v>1930-31</v>
      </c>
      <c r="I58" s="18">
        <f>LARGE('augjul cfs'!$E$5:$E$94,'augjul cfs rank'!$A58)</f>
        <v>3473</v>
      </c>
      <c r="J58" s="5" t="str">
        <f>VLOOKUP(K58,'augjul cfs'!$F$5:$O$94,10,FALSE)</f>
        <v>1998-99</v>
      </c>
      <c r="K58" s="18">
        <f>LARGE('augjul cfs'!$F$5:$F$94,'augjul cfs rank'!$A58)</f>
        <v>2923</v>
      </c>
      <c r="L58" s="5" t="str">
        <f>VLOOKUP(M58,'augjul cfs'!$G$5:$O$94,9,FALSE)</f>
        <v>1937-38</v>
      </c>
      <c r="M58" s="18">
        <f>LARGE('augjul cfs'!$G$5:$G$94,'augjul cfs rank'!$A58)</f>
        <v>2942</v>
      </c>
      <c r="N58" s="5" t="str">
        <f>VLOOKUP(O58,'augjul cfs'!$H$5:$O$94,8,FALSE)</f>
        <v>1931-32</v>
      </c>
      <c r="O58" s="18">
        <f>LARGE('augjul cfs'!$H$5:$H$94,'augjul cfs rank'!$A58)</f>
        <v>3088</v>
      </c>
      <c r="P58" s="5" t="str">
        <f>VLOOKUP(Q58,'augjul cfs'!$I$5:$O$94,7,FALSE)</f>
        <v>1955-56</v>
      </c>
      <c r="Q58" s="18">
        <f>LARGE('augjul cfs'!$I$5:$I$94,'augjul cfs rank'!$A58)</f>
        <v>3809</v>
      </c>
      <c r="R58" s="5" t="str">
        <f>VLOOKUP(S58,'augjul cfs'!$J$5:$O$94,6,FALSE)</f>
        <v>2010-11</v>
      </c>
      <c r="S58" s="18">
        <f>LARGE('augjul cfs'!$J$5:$J$94,'augjul cfs rank'!$A58)</f>
        <v>12847</v>
      </c>
      <c r="T58" s="5" t="str">
        <f>VLOOKUP(U58,'augjul cfs'!$K$5:$O$94,5,FALSE)</f>
        <v>1930-31</v>
      </c>
      <c r="U58" s="18">
        <f>LARGE('augjul cfs'!$K$5:$K$94,'augjul cfs rank'!$A58)</f>
        <v>33958</v>
      </c>
      <c r="V58" s="5" t="str">
        <f>VLOOKUP(W58,'augjul cfs'!$L$5:$O$94,4,FALSE)</f>
        <v>1975-76</v>
      </c>
      <c r="W58" s="18">
        <f>LARGE('augjul cfs'!$L$5:$L$94,'augjul cfs rank'!$A58)</f>
        <v>33358</v>
      </c>
      <c r="X58" s="5" t="str">
        <f>VLOOKUP(Y58,'augjul cfs'!$M$5:$O$94,3,FALSE)</f>
        <v>2008-09</v>
      </c>
      <c r="Y58" s="18">
        <f>LARGE('augjul cfs'!$M$5:$M$94,'augjul cfs rank'!$A58)</f>
        <v>11242</v>
      </c>
      <c r="Z58" s="5" t="str">
        <f>VLOOKUP(AA58,'augjul cfs'!$N$5:$O$94,2,FALSE)</f>
        <v>2006-07</v>
      </c>
      <c r="AA58" s="18">
        <f>LARGE('augjul cfs'!$N$5:$N$94,'augjul cfs rank'!$A58)</f>
        <v>10607.846575342466</v>
      </c>
    </row>
    <row r="59" spans="1:27" x14ac:dyDescent="0.2">
      <c r="A59" s="5">
        <v>54</v>
      </c>
      <c r="B59" s="5" t="str">
        <f>VLOOKUP(C59,'augjul cfs'!$B$5:$O$94,14,FALSE)</f>
        <v>1952-53</v>
      </c>
      <c r="C59" s="18">
        <f>LARGE('augjul cfs'!$B$5:$B$94,'augjul cfs rank'!$A59)</f>
        <v>3916</v>
      </c>
      <c r="D59" s="5" t="str">
        <f>VLOOKUP(E59,'augjul cfs'!$C$5:$O$94,13,FALSE)</f>
        <v>1955-56</v>
      </c>
      <c r="E59" s="18">
        <f>LARGE('augjul cfs'!$C$5:$C$94,'augjul cfs rank'!$A59)</f>
        <v>2701</v>
      </c>
      <c r="F59" s="5" t="str">
        <f>VLOOKUP(G59,'augjul cfs'!$D$5:$O$94,12,FALSE)</f>
        <v>1967-68</v>
      </c>
      <c r="G59" s="18">
        <f>LARGE('augjul cfs'!$D$5:$D$94,'augjul cfs rank'!$A59)</f>
        <v>3021</v>
      </c>
      <c r="H59" s="5" t="str">
        <f>VLOOKUP(I59,'augjul cfs'!$E$5:$O$94,11,FALSE)</f>
        <v>2015-16</v>
      </c>
      <c r="I59" s="18">
        <f>LARGE('augjul cfs'!$E$5:$E$94,'augjul cfs rank'!$A59)</f>
        <v>3407</v>
      </c>
      <c r="J59" s="5" t="str">
        <f>VLOOKUP(K59,'augjul cfs'!$F$5:$O$94,10,FALSE)</f>
        <v>2003-04</v>
      </c>
      <c r="K59" s="18">
        <f>LARGE('augjul cfs'!$F$5:$F$94,'augjul cfs rank'!$A59)</f>
        <v>2806</v>
      </c>
      <c r="L59" s="5" t="str">
        <f>VLOOKUP(M59,'augjul cfs'!$G$5:$O$94,9,FALSE)</f>
        <v>1969-70</v>
      </c>
      <c r="M59" s="18">
        <f>LARGE('augjul cfs'!$G$5:$G$94,'augjul cfs rank'!$A59)</f>
        <v>2909</v>
      </c>
      <c r="N59" s="5" t="str">
        <f>VLOOKUP(O59,'augjul cfs'!$H$5:$O$94,8,FALSE)</f>
        <v>1982-83</v>
      </c>
      <c r="O59" s="18">
        <f>LARGE('augjul cfs'!$H$5:$H$94,'augjul cfs rank'!$A59)</f>
        <v>3072</v>
      </c>
      <c r="P59" s="5" t="str">
        <f>VLOOKUP(Q59,'augjul cfs'!$I$5:$O$94,7,FALSE)</f>
        <v>1966-67</v>
      </c>
      <c r="Q59" s="18">
        <f>LARGE('augjul cfs'!$I$5:$I$94,'augjul cfs rank'!$A59)</f>
        <v>3787</v>
      </c>
      <c r="R59" s="5" t="str">
        <f>VLOOKUP(S59,'augjul cfs'!$J$5:$O$94,6,FALSE)</f>
        <v>1997-98</v>
      </c>
      <c r="S59" s="18">
        <f>LARGE('augjul cfs'!$J$5:$J$94,'augjul cfs rank'!$A59)</f>
        <v>12741</v>
      </c>
      <c r="T59" s="5" t="str">
        <f>VLOOKUP(U59,'augjul cfs'!$K$5:$O$94,5,FALSE)</f>
        <v>1999-2000</v>
      </c>
      <c r="U59" s="18">
        <f>LARGE('augjul cfs'!$K$5:$K$94,'augjul cfs rank'!$A59)</f>
        <v>33957</v>
      </c>
      <c r="V59" s="5" t="str">
        <f>VLOOKUP(W59,'augjul cfs'!$L$5:$O$94,4,FALSE)</f>
        <v>1962-63</v>
      </c>
      <c r="W59" s="18">
        <f>LARGE('augjul cfs'!$L$5:$L$94,'augjul cfs rank'!$A59)</f>
        <v>32756</v>
      </c>
      <c r="X59" s="5" t="str">
        <f>VLOOKUP(Y59,'augjul cfs'!$M$5:$O$94,3,FALSE)</f>
        <v>2017-18</v>
      </c>
      <c r="Y59" s="18">
        <f>LARGE('augjul cfs'!$M$5:$M$94,'augjul cfs rank'!$A59)</f>
        <v>11088</v>
      </c>
      <c r="Z59" s="5" t="str">
        <f>VLOOKUP(AA59,'augjul cfs'!$N$5:$O$94,2,FALSE)</f>
        <v>1988-89</v>
      </c>
      <c r="AA59" s="18">
        <f>LARGE('augjul cfs'!$N$5:$N$94,'augjul cfs rank'!$A59)</f>
        <v>10470.054794520547</v>
      </c>
    </row>
    <row r="60" spans="1:27" x14ac:dyDescent="0.2">
      <c r="A60" s="5">
        <v>55</v>
      </c>
      <c r="B60" s="5" t="str">
        <f>VLOOKUP(C60,'augjul cfs'!$B$5:$O$94,14,FALSE)</f>
        <v>1985-86</v>
      </c>
      <c r="C60" s="18">
        <f>LARGE('augjul cfs'!$B$5:$B$94,'augjul cfs rank'!$A60)</f>
        <v>3862</v>
      </c>
      <c r="D60" s="5" t="str">
        <f>VLOOKUP(E60,'augjul cfs'!$C$5:$O$94,13,FALSE)</f>
        <v>2002-03</v>
      </c>
      <c r="E60" s="18">
        <f>LARGE('augjul cfs'!$C$5:$C$94,'augjul cfs rank'!$A60)</f>
        <v>2697</v>
      </c>
      <c r="F60" s="5" t="str">
        <f>VLOOKUP(G60,'augjul cfs'!$D$5:$O$94,12,FALSE)</f>
        <v>1971-72</v>
      </c>
      <c r="G60" s="18">
        <f>LARGE('augjul cfs'!$D$5:$D$94,'augjul cfs rank'!$A60)</f>
        <v>2898</v>
      </c>
      <c r="H60" s="5" t="str">
        <f>VLOOKUP(I60,'augjul cfs'!$E$5:$O$94,11,FALSE)</f>
        <v>2007-08</v>
      </c>
      <c r="I60" s="18">
        <f>LARGE('augjul cfs'!$E$5:$E$94,'augjul cfs rank'!$A60)</f>
        <v>3393</v>
      </c>
      <c r="J60" s="5" t="str">
        <f>VLOOKUP(K60,'augjul cfs'!$F$5:$O$94,10,FALSE)</f>
        <v>1997-98</v>
      </c>
      <c r="K60" s="18">
        <f>LARGE('augjul cfs'!$F$5:$F$94,'augjul cfs rank'!$A60)</f>
        <v>2802</v>
      </c>
      <c r="L60" s="5" t="str">
        <f>VLOOKUP(M60,'augjul cfs'!$G$5:$O$94,9,FALSE)</f>
        <v>1953-54</v>
      </c>
      <c r="M60" s="18">
        <f>LARGE('augjul cfs'!$G$5:$G$94,'augjul cfs rank'!$A60)</f>
        <v>2895</v>
      </c>
      <c r="N60" s="5" t="str">
        <f>VLOOKUP(O60,'augjul cfs'!$H$5:$O$94,8,FALSE)</f>
        <v>1930-31</v>
      </c>
      <c r="O60" s="18">
        <f>LARGE('augjul cfs'!$H$5:$H$94,'augjul cfs rank'!$A60)</f>
        <v>3033</v>
      </c>
      <c r="P60" s="5" t="str">
        <f>VLOOKUP(Q60,'augjul cfs'!$I$5:$O$94,7,FALSE)</f>
        <v>1930-31</v>
      </c>
      <c r="Q60" s="18">
        <f>LARGE('augjul cfs'!$I$5:$I$94,'augjul cfs rank'!$A60)</f>
        <v>3778</v>
      </c>
      <c r="R60" s="5" t="str">
        <f>VLOOKUP(S60,'augjul cfs'!$J$5:$O$94,6,FALSE)</f>
        <v>2001-02</v>
      </c>
      <c r="S60" s="18">
        <f>LARGE('augjul cfs'!$J$5:$J$94,'augjul cfs rank'!$A60)</f>
        <v>12681</v>
      </c>
      <c r="T60" s="5" t="str">
        <f>VLOOKUP(U60,'augjul cfs'!$K$5:$O$94,5,FALSE)</f>
        <v>1952-53</v>
      </c>
      <c r="U60" s="18">
        <f>LARGE('augjul cfs'!$K$5:$K$94,'augjul cfs rank'!$A60)</f>
        <v>33813</v>
      </c>
      <c r="V60" s="5" t="str">
        <f>VLOOKUP(W60,'augjul cfs'!$L$5:$O$94,4,FALSE)</f>
        <v>1968-69</v>
      </c>
      <c r="W60" s="18">
        <f>LARGE('augjul cfs'!$L$5:$L$94,'augjul cfs rank'!$A60)</f>
        <v>32080</v>
      </c>
      <c r="X60" s="5" t="str">
        <f>VLOOKUP(Y60,'augjul cfs'!$M$5:$O$94,3,FALSE)</f>
        <v>1951-52</v>
      </c>
      <c r="Y60" s="18">
        <f>LARGE('augjul cfs'!$M$5:$M$94,'augjul cfs rank'!$A60)</f>
        <v>11030</v>
      </c>
      <c r="Z60" s="5" t="str">
        <f>VLOOKUP(AA60,'augjul cfs'!$N$5:$O$94,2,FALSE)</f>
        <v>1962-63</v>
      </c>
      <c r="AA60" s="18">
        <f>LARGE('augjul cfs'!$N$5:$N$94,'augjul cfs rank'!$A60)</f>
        <v>10455.082191780823</v>
      </c>
    </row>
    <row r="61" spans="1:27" x14ac:dyDescent="0.2">
      <c r="A61" s="5">
        <v>56</v>
      </c>
      <c r="B61" s="5" t="str">
        <f>VLOOKUP(C61,'augjul cfs'!$B$5:$O$94,14,FALSE)</f>
        <v>1987-88</v>
      </c>
      <c r="C61" s="18">
        <f>LARGE('augjul cfs'!$B$5:$B$94,'augjul cfs rank'!$A61)</f>
        <v>3761</v>
      </c>
      <c r="D61" s="5" t="str">
        <f>VLOOKUP(E61,'augjul cfs'!$C$5:$O$94,13,FALSE)</f>
        <v>1981-82</v>
      </c>
      <c r="E61" s="18">
        <f>LARGE('augjul cfs'!$C$5:$C$94,'augjul cfs rank'!$A61)</f>
        <v>2681</v>
      </c>
      <c r="F61" s="5" t="str">
        <f>VLOOKUP(G61,'augjul cfs'!$D$5:$O$94,12,FALSE)</f>
        <v>1970-71</v>
      </c>
      <c r="G61" s="18">
        <f>LARGE('augjul cfs'!$D$5:$D$94,'augjul cfs rank'!$A61)</f>
        <v>2889</v>
      </c>
      <c r="H61" s="5" t="str">
        <f>VLOOKUP(I61,'augjul cfs'!$E$5:$O$94,11,FALSE)</f>
        <v>1970-71</v>
      </c>
      <c r="I61" s="18">
        <f>LARGE('augjul cfs'!$E$5:$E$94,'augjul cfs rank'!$A61)</f>
        <v>3386</v>
      </c>
      <c r="J61" s="5" t="str">
        <f>VLOOKUP(K61,'augjul cfs'!$F$5:$O$94,10,FALSE)</f>
        <v>1953-54</v>
      </c>
      <c r="K61" s="18">
        <f>LARGE('augjul cfs'!$F$5:$F$94,'augjul cfs rank'!$A61)</f>
        <v>2800</v>
      </c>
      <c r="L61" s="5" t="str">
        <f>VLOOKUP(M61,'augjul cfs'!$G$5:$O$94,9,FALSE)</f>
        <v>1956-57</v>
      </c>
      <c r="M61" s="18">
        <f>LARGE('augjul cfs'!$G$5:$G$94,'augjul cfs rank'!$A61)</f>
        <v>2847</v>
      </c>
      <c r="N61" s="5" t="str">
        <f>VLOOKUP(O61,'augjul cfs'!$H$5:$O$94,8,FALSE)</f>
        <v>1930-31</v>
      </c>
      <c r="O61" s="18">
        <f>LARGE('augjul cfs'!$H$5:$H$94,'augjul cfs rank'!$A61)</f>
        <v>3033</v>
      </c>
      <c r="P61" s="5" t="str">
        <f>VLOOKUP(Q61,'augjul cfs'!$I$5:$O$94,7,FALSE)</f>
        <v>1956-57</v>
      </c>
      <c r="Q61" s="18">
        <f>LARGE('augjul cfs'!$I$5:$I$94,'augjul cfs rank'!$A61)</f>
        <v>3692</v>
      </c>
      <c r="R61" s="5" t="str">
        <f>VLOOKUP(S61,'augjul cfs'!$J$5:$O$94,6,FALSE)</f>
        <v>1939-40</v>
      </c>
      <c r="S61" s="18">
        <f>LARGE('augjul cfs'!$J$5:$J$94,'augjul cfs rank'!$A61)</f>
        <v>12601</v>
      </c>
      <c r="T61" s="5" t="str">
        <f>VLOOKUP(U61,'augjul cfs'!$K$5:$O$94,5,FALSE)</f>
        <v>1928-29</v>
      </c>
      <c r="U61" s="18">
        <f>LARGE('augjul cfs'!$K$5:$K$94,'augjul cfs rank'!$A61)</f>
        <v>33327</v>
      </c>
      <c r="V61" s="5" t="str">
        <f>VLOOKUP(W61,'augjul cfs'!$L$5:$O$94,4,FALSE)</f>
        <v>1982-83</v>
      </c>
      <c r="W61" s="18">
        <f>LARGE('augjul cfs'!$L$5:$L$94,'augjul cfs rank'!$A61)</f>
        <v>31853</v>
      </c>
      <c r="X61" s="5" t="str">
        <f>VLOOKUP(Y61,'augjul cfs'!$M$5:$O$94,3,FALSE)</f>
        <v>2003-04</v>
      </c>
      <c r="Y61" s="18">
        <f>LARGE('augjul cfs'!$M$5:$M$94,'augjul cfs rank'!$A61)</f>
        <v>10683</v>
      </c>
      <c r="Z61" s="5" t="str">
        <f>VLOOKUP(AA61,'augjul cfs'!$N$5:$O$94,2,FALSE)</f>
        <v>2014-15</v>
      </c>
      <c r="AA61" s="18">
        <f>LARGE('augjul cfs'!$N$5:$N$94,'augjul cfs rank'!$A61)</f>
        <v>10447.378082191781</v>
      </c>
    </row>
    <row r="62" spans="1:27" x14ac:dyDescent="0.2">
      <c r="A62" s="5">
        <v>57</v>
      </c>
      <c r="B62" s="5" t="str">
        <f>VLOOKUP(C62,'augjul cfs'!$B$5:$O$94,14,FALSE)</f>
        <v>1961-62</v>
      </c>
      <c r="C62" s="18">
        <f>LARGE('augjul cfs'!$B$5:$B$94,'augjul cfs rank'!$A62)</f>
        <v>3728</v>
      </c>
      <c r="D62" s="5" t="str">
        <f>VLOOKUP(E62,'augjul cfs'!$C$5:$O$94,13,FALSE)</f>
        <v>1999-2000</v>
      </c>
      <c r="E62" s="18">
        <f>LARGE('augjul cfs'!$C$5:$C$94,'augjul cfs rank'!$A62)</f>
        <v>2623</v>
      </c>
      <c r="F62" s="5" t="str">
        <f>VLOOKUP(G62,'augjul cfs'!$D$5:$O$94,12,FALSE)</f>
        <v>1960-61</v>
      </c>
      <c r="G62" s="18">
        <f>LARGE('augjul cfs'!$D$5:$D$94,'augjul cfs rank'!$A62)</f>
        <v>2853</v>
      </c>
      <c r="H62" s="5" t="str">
        <f>VLOOKUP(I62,'augjul cfs'!$E$5:$O$94,11,FALSE)</f>
        <v>1991-92</v>
      </c>
      <c r="I62" s="18">
        <f>LARGE('augjul cfs'!$E$5:$E$94,'augjul cfs rank'!$A62)</f>
        <v>3362</v>
      </c>
      <c r="J62" s="5" t="str">
        <f>VLOOKUP(K62,'augjul cfs'!$F$5:$O$94,10,FALSE)</f>
        <v>1960-61</v>
      </c>
      <c r="K62" s="18">
        <f>LARGE('augjul cfs'!$F$5:$F$94,'augjul cfs rank'!$A62)</f>
        <v>2784</v>
      </c>
      <c r="L62" s="5" t="str">
        <f>VLOOKUP(M62,'augjul cfs'!$G$5:$O$94,9,FALSE)</f>
        <v>1938-39</v>
      </c>
      <c r="M62" s="18">
        <f>LARGE('augjul cfs'!$G$5:$G$94,'augjul cfs rank'!$A62)</f>
        <v>2813</v>
      </c>
      <c r="N62" s="5" t="str">
        <f>VLOOKUP(O62,'augjul cfs'!$H$5:$O$94,8,FALSE)</f>
        <v>2013-14</v>
      </c>
      <c r="O62" s="18">
        <f>LARGE('augjul cfs'!$H$5:$H$94,'augjul cfs rank'!$A62)</f>
        <v>3015</v>
      </c>
      <c r="P62" s="5" t="str">
        <f>VLOOKUP(Q62,'augjul cfs'!$I$5:$O$94,7,FALSE)</f>
        <v>2001-02</v>
      </c>
      <c r="Q62" s="18">
        <f>LARGE('augjul cfs'!$I$5:$I$94,'augjul cfs rank'!$A62)</f>
        <v>3615</v>
      </c>
      <c r="R62" s="5" t="str">
        <f>VLOOKUP(S62,'augjul cfs'!$J$5:$O$94,6,FALSE)</f>
        <v>2004-05</v>
      </c>
      <c r="S62" s="18">
        <f>LARGE('augjul cfs'!$J$5:$J$94,'augjul cfs rank'!$A62)</f>
        <v>12434</v>
      </c>
      <c r="T62" s="5" t="str">
        <f>VLOOKUP(U62,'augjul cfs'!$K$5:$O$94,5,FALSE)</f>
        <v>1936-37</v>
      </c>
      <c r="U62" s="18">
        <f>LARGE('augjul cfs'!$K$5:$K$94,'augjul cfs rank'!$A62)</f>
        <v>33249</v>
      </c>
      <c r="V62" s="5" t="str">
        <f>VLOOKUP(W62,'augjul cfs'!$L$5:$O$94,4,FALSE)</f>
        <v>2008-09</v>
      </c>
      <c r="W62" s="18">
        <f>LARGE('augjul cfs'!$L$5:$L$94,'augjul cfs rank'!$A62)</f>
        <v>31725</v>
      </c>
      <c r="X62" s="5" t="str">
        <f>VLOOKUP(Y62,'augjul cfs'!$M$5:$O$94,3,FALSE)</f>
        <v>1937-38</v>
      </c>
      <c r="Y62" s="18">
        <f>LARGE('augjul cfs'!$M$5:$M$94,'augjul cfs rank'!$A62)</f>
        <v>9981</v>
      </c>
      <c r="Z62" s="5" t="str">
        <f>VLOOKUP(AA62,'augjul cfs'!$N$5:$O$94,2,FALSE)</f>
        <v>1967-68</v>
      </c>
      <c r="AA62" s="18">
        <f>LARGE('augjul cfs'!$N$5:$N$94,'augjul cfs rank'!$A62)</f>
        <v>10416.997260273973</v>
      </c>
    </row>
    <row r="63" spans="1:27" x14ac:dyDescent="0.2">
      <c r="A63" s="5">
        <v>58</v>
      </c>
      <c r="B63" s="5" t="str">
        <f>VLOOKUP(C63,'augjul cfs'!$B$5:$O$94,14,FALSE)</f>
        <v>1935-36</v>
      </c>
      <c r="C63" s="18">
        <f>LARGE('augjul cfs'!$B$5:$B$94,'augjul cfs rank'!$A63)</f>
        <v>3705</v>
      </c>
      <c r="D63" s="5" t="str">
        <f>VLOOKUP(E63,'augjul cfs'!$C$5:$O$94,13,FALSE)</f>
        <v>1943-44</v>
      </c>
      <c r="E63" s="18">
        <f>LARGE('augjul cfs'!$C$5:$C$94,'augjul cfs rank'!$A63)</f>
        <v>2612</v>
      </c>
      <c r="F63" s="5" t="str">
        <f>VLOOKUP(G63,'augjul cfs'!$D$5:$O$94,12,FALSE)</f>
        <v>1983-84</v>
      </c>
      <c r="G63" s="18">
        <f>LARGE('augjul cfs'!$D$5:$D$94,'augjul cfs rank'!$A63)</f>
        <v>2790</v>
      </c>
      <c r="H63" s="5" t="str">
        <f>VLOOKUP(I63,'augjul cfs'!$E$5:$O$94,11,FALSE)</f>
        <v>1992-93</v>
      </c>
      <c r="I63" s="18">
        <f>LARGE('augjul cfs'!$E$5:$E$94,'augjul cfs rank'!$A63)</f>
        <v>3270</v>
      </c>
      <c r="J63" s="5" t="str">
        <f>VLOOKUP(K63,'augjul cfs'!$F$5:$O$94,10,FALSE)</f>
        <v>1939-40</v>
      </c>
      <c r="K63" s="18">
        <f>LARGE('augjul cfs'!$F$5:$F$94,'augjul cfs rank'!$A63)</f>
        <v>2772</v>
      </c>
      <c r="L63" s="5" t="str">
        <f>VLOOKUP(M63,'augjul cfs'!$G$5:$O$94,9,FALSE)</f>
        <v>1997-98</v>
      </c>
      <c r="M63" s="18">
        <f>LARGE('augjul cfs'!$G$5:$G$94,'augjul cfs rank'!$A63)</f>
        <v>2798</v>
      </c>
      <c r="N63" s="5" t="str">
        <f>VLOOKUP(O63,'augjul cfs'!$H$5:$O$94,8,FALSE)</f>
        <v>1978-79</v>
      </c>
      <c r="O63" s="18">
        <f>LARGE('augjul cfs'!$H$5:$H$94,'augjul cfs rank'!$A63)</f>
        <v>2996</v>
      </c>
      <c r="P63" s="5" t="str">
        <f>VLOOKUP(Q63,'augjul cfs'!$I$5:$O$94,7,FALSE)</f>
        <v>1988-89</v>
      </c>
      <c r="Q63" s="18">
        <f>LARGE('augjul cfs'!$I$5:$I$94,'augjul cfs rank'!$A63)</f>
        <v>3608</v>
      </c>
      <c r="R63" s="5" t="str">
        <f>VLOOKUP(S63,'augjul cfs'!$J$5:$O$94,6,FALSE)</f>
        <v>1983-84</v>
      </c>
      <c r="S63" s="18">
        <f>LARGE('augjul cfs'!$J$5:$J$94,'augjul cfs rank'!$A63)</f>
        <v>12336</v>
      </c>
      <c r="T63" s="5" t="str">
        <f>VLOOKUP(U63,'augjul cfs'!$K$5:$O$94,5,FALSE)</f>
        <v>1986-87</v>
      </c>
      <c r="U63" s="18">
        <f>LARGE('augjul cfs'!$K$5:$K$94,'augjul cfs rank'!$A63)</f>
        <v>33229</v>
      </c>
      <c r="V63" s="5" t="str">
        <f>VLOOKUP(W63,'augjul cfs'!$L$5:$O$94,4,FALSE)</f>
        <v>2004-05</v>
      </c>
      <c r="W63" s="18">
        <f>LARGE('augjul cfs'!$L$5:$L$94,'augjul cfs rank'!$A63)</f>
        <v>31428</v>
      </c>
      <c r="X63" s="5" t="str">
        <f>VLOOKUP(Y63,'augjul cfs'!$M$5:$O$94,3,FALSE)</f>
        <v>1978-79</v>
      </c>
      <c r="Y63" s="18">
        <f>LARGE('augjul cfs'!$M$5:$M$94,'augjul cfs rank'!$A63)</f>
        <v>9937</v>
      </c>
      <c r="Z63" s="5" t="str">
        <f>VLOOKUP(AA63,'augjul cfs'!$N$5:$O$94,2,FALSE)</f>
        <v>1941-42</v>
      </c>
      <c r="AA63" s="18">
        <f>LARGE('augjul cfs'!$N$5:$N$94,'augjul cfs rank'!$A63)</f>
        <v>10322.276712328767</v>
      </c>
    </row>
    <row r="64" spans="1:27" x14ac:dyDescent="0.2">
      <c r="A64" s="5">
        <v>59</v>
      </c>
      <c r="B64" s="5" t="str">
        <f>VLOOKUP(C64,'augjul cfs'!$B$5:$O$94,14,FALSE)</f>
        <v>1998-99</v>
      </c>
      <c r="C64" s="18">
        <f>LARGE('augjul cfs'!$B$5:$B$94,'augjul cfs rank'!$A64)</f>
        <v>3663</v>
      </c>
      <c r="D64" s="5" t="str">
        <f>VLOOKUP(E64,'augjul cfs'!$C$5:$O$94,13,FALSE)</f>
        <v>2006-07</v>
      </c>
      <c r="E64" s="18">
        <f>LARGE('augjul cfs'!$C$5:$C$94,'augjul cfs rank'!$A64)</f>
        <v>2604</v>
      </c>
      <c r="F64" s="5" t="str">
        <f>VLOOKUP(G64,'augjul cfs'!$D$5:$O$94,12,FALSE)</f>
        <v>2017-18</v>
      </c>
      <c r="G64" s="18">
        <f>LARGE('augjul cfs'!$D$5:$D$94,'augjul cfs rank'!$A64)</f>
        <v>2775</v>
      </c>
      <c r="H64" s="5" t="str">
        <f>VLOOKUP(I64,'augjul cfs'!$E$5:$O$94,11,FALSE)</f>
        <v>2003-04</v>
      </c>
      <c r="I64" s="18">
        <f>LARGE('augjul cfs'!$E$5:$E$94,'augjul cfs rank'!$A64)</f>
        <v>3188</v>
      </c>
      <c r="J64" s="5" t="str">
        <f>VLOOKUP(K64,'augjul cfs'!$F$5:$O$94,10,FALSE)</f>
        <v>1929-30</v>
      </c>
      <c r="K64" s="18">
        <f>LARGE('augjul cfs'!$F$5:$F$94,'augjul cfs rank'!$A64)</f>
        <v>2719</v>
      </c>
      <c r="L64" s="5" t="str">
        <f>VLOOKUP(M64,'augjul cfs'!$G$5:$O$94,9,FALSE)</f>
        <v>2007-08</v>
      </c>
      <c r="M64" s="18">
        <f>LARGE('augjul cfs'!$G$5:$G$94,'augjul cfs rank'!$A64)</f>
        <v>2781</v>
      </c>
      <c r="N64" s="5" t="str">
        <f>VLOOKUP(O64,'augjul cfs'!$H$5:$O$94,8,FALSE)</f>
        <v>2001-02</v>
      </c>
      <c r="O64" s="18">
        <f>LARGE('augjul cfs'!$H$5:$H$94,'augjul cfs rank'!$A64)</f>
        <v>2985</v>
      </c>
      <c r="P64" s="5" t="str">
        <f>VLOOKUP(Q64,'augjul cfs'!$I$5:$O$94,7,FALSE)</f>
        <v>1992-93</v>
      </c>
      <c r="Q64" s="18">
        <f>LARGE('augjul cfs'!$I$5:$I$94,'augjul cfs rank'!$A64)</f>
        <v>3606</v>
      </c>
      <c r="R64" s="5" t="str">
        <f>VLOOKUP(S64,'augjul cfs'!$J$5:$O$94,6,FALSE)</f>
        <v>1998-99</v>
      </c>
      <c r="S64" s="18">
        <f>LARGE('augjul cfs'!$J$5:$J$94,'augjul cfs rank'!$A64)</f>
        <v>12130</v>
      </c>
      <c r="T64" s="5" t="str">
        <f>VLOOKUP(U64,'augjul cfs'!$K$5:$O$94,5,FALSE)</f>
        <v>1944-45</v>
      </c>
      <c r="U64" s="18">
        <f>LARGE('augjul cfs'!$K$5:$K$94,'augjul cfs rank'!$A64)</f>
        <v>33135</v>
      </c>
      <c r="V64" s="5" t="str">
        <f>VLOOKUP(W64,'augjul cfs'!$L$5:$O$94,4,FALSE)</f>
        <v>1936-37</v>
      </c>
      <c r="W64" s="18">
        <f>LARGE('augjul cfs'!$L$5:$L$94,'augjul cfs rank'!$A64)</f>
        <v>31249</v>
      </c>
      <c r="X64" s="5" t="str">
        <f>VLOOKUP(Y64,'augjul cfs'!$M$5:$O$94,3,FALSE)</f>
        <v>2016-17</v>
      </c>
      <c r="Y64" s="18">
        <f>LARGE('augjul cfs'!$M$5:$M$94,'augjul cfs rank'!$A64)</f>
        <v>9908</v>
      </c>
      <c r="Z64" s="5" t="str">
        <f>VLOOKUP(AA64,'augjul cfs'!$N$5:$O$94,2,FALSE)</f>
        <v>1937-38</v>
      </c>
      <c r="AA64" s="18">
        <f>LARGE('augjul cfs'!$N$5:$N$94,'augjul cfs rank'!$A64)</f>
        <v>10264.046575342465</v>
      </c>
    </row>
    <row r="65" spans="1:27" x14ac:dyDescent="0.2">
      <c r="A65" s="5">
        <v>60</v>
      </c>
      <c r="B65" s="5" t="str">
        <f>VLOOKUP(C65,'augjul cfs'!$B$5:$O$94,14,FALSE)</f>
        <v>1979-80</v>
      </c>
      <c r="C65" s="18">
        <f>LARGE('augjul cfs'!$B$5:$B$94,'augjul cfs rank'!$A65)</f>
        <v>3577</v>
      </c>
      <c r="D65" s="5" t="str">
        <f>VLOOKUP(E65,'augjul cfs'!$C$5:$O$94,13,FALSE)</f>
        <v>1998-99</v>
      </c>
      <c r="E65" s="18">
        <f>LARGE('augjul cfs'!$C$5:$C$94,'augjul cfs rank'!$A65)</f>
        <v>2574</v>
      </c>
      <c r="F65" s="5" t="str">
        <f>VLOOKUP(G65,'augjul cfs'!$D$5:$O$94,12,FALSE)</f>
        <v>1949-50</v>
      </c>
      <c r="G65" s="18">
        <f>LARGE('augjul cfs'!$D$5:$D$94,'augjul cfs rank'!$A65)</f>
        <v>2691</v>
      </c>
      <c r="H65" s="5" t="str">
        <f>VLOOKUP(I65,'augjul cfs'!$E$5:$O$94,11,FALSE)</f>
        <v>1972-73</v>
      </c>
      <c r="I65" s="18">
        <f>LARGE('augjul cfs'!$E$5:$E$94,'augjul cfs rank'!$A65)</f>
        <v>3180</v>
      </c>
      <c r="J65" s="5" t="str">
        <f>VLOOKUP(K65,'augjul cfs'!$F$5:$O$94,10,FALSE)</f>
        <v>1991-92</v>
      </c>
      <c r="K65" s="18">
        <f>LARGE('augjul cfs'!$F$5:$F$94,'augjul cfs rank'!$A65)</f>
        <v>2714</v>
      </c>
      <c r="L65" s="5" t="str">
        <f>VLOOKUP(M65,'augjul cfs'!$G$5:$O$94,9,FALSE)</f>
        <v>1961-62</v>
      </c>
      <c r="M65" s="18">
        <f>LARGE('augjul cfs'!$G$5:$G$94,'augjul cfs rank'!$A65)</f>
        <v>2759</v>
      </c>
      <c r="N65" s="5" t="str">
        <f>VLOOKUP(O65,'augjul cfs'!$H$5:$O$94,8,FALSE)</f>
        <v>2007-08</v>
      </c>
      <c r="O65" s="18">
        <f>LARGE('augjul cfs'!$H$5:$H$94,'augjul cfs rank'!$A65)</f>
        <v>2971</v>
      </c>
      <c r="P65" s="5" t="str">
        <f>VLOOKUP(Q65,'augjul cfs'!$I$5:$O$94,7,FALSE)</f>
        <v>1965-66</v>
      </c>
      <c r="Q65" s="18">
        <f>LARGE('augjul cfs'!$I$5:$I$94,'augjul cfs rank'!$A65)</f>
        <v>3538</v>
      </c>
      <c r="R65" s="5" t="str">
        <f>VLOOKUP(S65,'augjul cfs'!$J$5:$O$94,6,FALSE)</f>
        <v>1960-61</v>
      </c>
      <c r="S65" s="18">
        <f>LARGE('augjul cfs'!$J$5:$J$94,'augjul cfs rank'!$A65)</f>
        <v>11753</v>
      </c>
      <c r="T65" s="5" t="str">
        <f>VLOOKUP(U65,'augjul cfs'!$K$5:$O$94,5,FALSE)</f>
        <v>1942-43</v>
      </c>
      <c r="U65" s="18">
        <f>LARGE('augjul cfs'!$K$5:$K$94,'augjul cfs rank'!$A65)</f>
        <v>32166</v>
      </c>
      <c r="V65" s="5" t="str">
        <f>VLOOKUP(W65,'augjul cfs'!$L$5:$O$94,4,FALSE)</f>
        <v>1956-57</v>
      </c>
      <c r="W65" s="18">
        <f>LARGE('augjul cfs'!$L$5:$L$94,'augjul cfs rank'!$A65)</f>
        <v>31216</v>
      </c>
      <c r="X65" s="5" t="str">
        <f>VLOOKUP(Y65,'augjul cfs'!$M$5:$O$94,3,FALSE)</f>
        <v>1979-80</v>
      </c>
      <c r="Y65" s="18">
        <f>LARGE('augjul cfs'!$M$5:$M$94,'augjul cfs rank'!$A65)</f>
        <v>9886</v>
      </c>
      <c r="Z65" s="5" t="str">
        <f>VLOOKUP(AA65,'augjul cfs'!$N$5:$O$94,2,FALSE)</f>
        <v>1982-83</v>
      </c>
      <c r="AA65" s="18">
        <f>LARGE('augjul cfs'!$N$5:$N$94,'augjul cfs rank'!$A65)</f>
        <v>10187.175342465753</v>
      </c>
    </row>
    <row r="66" spans="1:27" x14ac:dyDescent="0.2">
      <c r="A66" s="5">
        <v>61</v>
      </c>
      <c r="B66" s="5" t="str">
        <f>VLOOKUP(C66,'augjul cfs'!$B$5:$O$94,14,FALSE)</f>
        <v>2005-06</v>
      </c>
      <c r="C66" s="18">
        <f>LARGE('augjul cfs'!$B$5:$B$94,'augjul cfs rank'!$A66)</f>
        <v>3322</v>
      </c>
      <c r="D66" s="5" t="str">
        <f>VLOOKUP(E66,'augjul cfs'!$C$5:$O$94,13,FALSE)</f>
        <v>1967-68</v>
      </c>
      <c r="E66" s="18">
        <f>LARGE('augjul cfs'!$C$5:$C$94,'augjul cfs rank'!$A66)</f>
        <v>2573</v>
      </c>
      <c r="F66" s="5" t="str">
        <f>VLOOKUP(G66,'augjul cfs'!$D$5:$O$94,12,FALSE)</f>
        <v>1944-45</v>
      </c>
      <c r="G66" s="18">
        <f>LARGE('augjul cfs'!$D$5:$D$94,'augjul cfs rank'!$A66)</f>
        <v>2687</v>
      </c>
      <c r="H66" s="5" t="str">
        <f>VLOOKUP(I66,'augjul cfs'!$E$5:$O$94,11,FALSE)</f>
        <v>1982-83</v>
      </c>
      <c r="I66" s="18">
        <f>LARGE('augjul cfs'!$E$5:$E$94,'augjul cfs rank'!$A66)</f>
        <v>3175</v>
      </c>
      <c r="J66" s="5" t="str">
        <f>VLOOKUP(K66,'augjul cfs'!$F$5:$O$94,10,FALSE)</f>
        <v>1963-64</v>
      </c>
      <c r="K66" s="18">
        <f>LARGE('augjul cfs'!$F$5:$F$94,'augjul cfs rank'!$A66)</f>
        <v>2710</v>
      </c>
      <c r="L66" s="5" t="str">
        <f>VLOOKUP(M66,'augjul cfs'!$G$5:$O$94,9,FALSE)</f>
        <v>1971-72</v>
      </c>
      <c r="M66" s="18">
        <f>LARGE('augjul cfs'!$G$5:$G$94,'augjul cfs rank'!$A66)</f>
        <v>2732</v>
      </c>
      <c r="N66" s="5" t="str">
        <f>VLOOKUP(O66,'augjul cfs'!$H$5:$O$94,8,FALSE)</f>
        <v>1969-70</v>
      </c>
      <c r="O66" s="18">
        <f>LARGE('augjul cfs'!$H$5:$H$94,'augjul cfs rank'!$A66)</f>
        <v>2923</v>
      </c>
      <c r="P66" s="5" t="str">
        <f>VLOOKUP(Q66,'augjul cfs'!$I$5:$O$94,7,FALSE)</f>
        <v>1975-76</v>
      </c>
      <c r="Q66" s="18">
        <f>LARGE('augjul cfs'!$I$5:$I$94,'augjul cfs rank'!$A66)</f>
        <v>3491</v>
      </c>
      <c r="R66" s="5" t="str">
        <f>VLOOKUP(S66,'augjul cfs'!$J$5:$O$94,6,FALSE)</f>
        <v>1992-93</v>
      </c>
      <c r="S66" s="18">
        <f>LARGE('augjul cfs'!$J$5:$J$94,'augjul cfs rank'!$A66)</f>
        <v>11602</v>
      </c>
      <c r="T66" s="5" t="str">
        <f>VLOOKUP(U66,'augjul cfs'!$K$5:$O$94,5,FALSE)</f>
        <v>1989-90</v>
      </c>
      <c r="U66" s="18">
        <f>LARGE('augjul cfs'!$K$5:$K$94,'augjul cfs rank'!$A66)</f>
        <v>31528</v>
      </c>
      <c r="V66" s="5" t="str">
        <f>VLOOKUP(W66,'augjul cfs'!$L$5:$O$94,4,FALSE)</f>
        <v>1984-85</v>
      </c>
      <c r="W66" s="18">
        <f>LARGE('augjul cfs'!$L$5:$L$94,'augjul cfs rank'!$A66)</f>
        <v>31154</v>
      </c>
      <c r="X66" s="5" t="str">
        <f>VLOOKUP(Y66,'augjul cfs'!$M$5:$O$94,3,FALSE)</f>
        <v>1960-61</v>
      </c>
      <c r="Y66" s="18">
        <f>LARGE('augjul cfs'!$M$5:$M$94,'augjul cfs rank'!$A66)</f>
        <v>9849</v>
      </c>
      <c r="Z66" s="5" t="str">
        <f>VLOOKUP(AA66,'augjul cfs'!$N$5:$O$94,2,FALSE)</f>
        <v>1997-98</v>
      </c>
      <c r="AA66" s="18">
        <f>LARGE('augjul cfs'!$N$5:$N$94,'augjul cfs rank'!$A66)</f>
        <v>10182.536986301369</v>
      </c>
    </row>
    <row r="67" spans="1:27" x14ac:dyDescent="0.2">
      <c r="A67" s="11">
        <v>62</v>
      </c>
      <c r="B67" s="5" t="str">
        <f>VLOOKUP(C67,'augjul cfs'!$B$5:$O$94,14,FALSE)</f>
        <v>1949-50</v>
      </c>
      <c r="C67" s="18">
        <f>LARGE('augjul cfs'!$B$5:$B$94,'augjul cfs rank'!$A67)</f>
        <v>3276</v>
      </c>
      <c r="D67" s="5" t="str">
        <f>VLOOKUP(E67,'augjul cfs'!$C$5:$O$94,13,FALSE)</f>
        <v>2012-13</v>
      </c>
      <c r="E67" s="18">
        <f>LARGE('augjul cfs'!$C$5:$C$94,'augjul cfs rank'!$A67)</f>
        <v>2547</v>
      </c>
      <c r="F67" s="5" t="str">
        <f>VLOOKUP(G67,'augjul cfs'!$D$5:$O$94,12,FALSE)</f>
        <v>2009-10</v>
      </c>
      <c r="G67" s="18">
        <f>LARGE('augjul cfs'!$D$5:$D$94,'augjul cfs rank'!$A67)</f>
        <v>2630</v>
      </c>
      <c r="H67" s="5" t="str">
        <f>VLOOKUP(I67,'augjul cfs'!$E$5:$O$94,11,FALSE)</f>
        <v>1977-78</v>
      </c>
      <c r="I67" s="18">
        <f>LARGE('augjul cfs'!$E$5:$E$94,'augjul cfs rank'!$A67)</f>
        <v>3156</v>
      </c>
      <c r="J67" s="5" t="str">
        <f>VLOOKUP(K67,'augjul cfs'!$F$5:$O$94,10,FALSE)</f>
        <v>1971-72</v>
      </c>
      <c r="K67" s="18">
        <f>LARGE('augjul cfs'!$F$5:$F$94,'augjul cfs rank'!$A67)</f>
        <v>2671</v>
      </c>
      <c r="L67" s="5" t="str">
        <f>VLOOKUP(M67,'augjul cfs'!$G$5:$O$94,9,FALSE)</f>
        <v>1944-45</v>
      </c>
      <c r="M67" s="18">
        <f>LARGE('augjul cfs'!$G$5:$G$94,'augjul cfs rank'!$A67)</f>
        <v>2648</v>
      </c>
      <c r="N67" s="5" t="str">
        <f>VLOOKUP(O67,'augjul cfs'!$H$5:$O$94,8,FALSE)</f>
        <v>2009-10</v>
      </c>
      <c r="O67" s="18">
        <f>LARGE('augjul cfs'!$H$5:$H$94,'augjul cfs rank'!$A67)</f>
        <v>2872</v>
      </c>
      <c r="P67" s="5" t="str">
        <f>VLOOKUP(Q67,'augjul cfs'!$I$5:$O$94,7,FALSE)</f>
        <v>2009-10</v>
      </c>
      <c r="Q67" s="18">
        <f>LARGE('augjul cfs'!$I$5:$I$94,'augjul cfs rank'!$A67)</f>
        <v>3459</v>
      </c>
      <c r="R67" s="5" t="str">
        <f>VLOOKUP(S67,'augjul cfs'!$J$5:$O$94,6,FALSE)</f>
        <v>1949-50</v>
      </c>
      <c r="S67" s="18">
        <f>LARGE('augjul cfs'!$J$5:$J$94,'augjul cfs rank'!$A67)</f>
        <v>11464</v>
      </c>
      <c r="T67" s="5" t="str">
        <f>VLOOKUP(U67,'augjul cfs'!$K$5:$O$94,5,FALSE)</f>
        <v>2015-16</v>
      </c>
      <c r="U67" s="18">
        <f>LARGE('augjul cfs'!$K$5:$K$94,'augjul cfs rank'!$A67)</f>
        <v>31103</v>
      </c>
      <c r="V67" s="5" t="str">
        <f>VLOOKUP(W67,'augjul cfs'!$L$5:$O$94,4,FALSE)</f>
        <v>1941-42</v>
      </c>
      <c r="W67" s="18">
        <f>LARGE('augjul cfs'!$L$5:$L$94,'augjul cfs rank'!$A67)</f>
        <v>31051</v>
      </c>
      <c r="X67" s="5" t="str">
        <f>VLOOKUP(Y67,'augjul cfs'!$M$5:$O$94,3,FALSE)</f>
        <v>1999-2000</v>
      </c>
      <c r="Y67" s="18">
        <f>LARGE('augjul cfs'!$M$5:$M$94,'augjul cfs rank'!$A67)</f>
        <v>9688</v>
      </c>
      <c r="Z67" s="5" t="str">
        <f>VLOOKUP(AA67,'augjul cfs'!$N$5:$O$94,2,FALSE)</f>
        <v>1994-95</v>
      </c>
      <c r="AA67" s="18">
        <f>LARGE('augjul cfs'!$N$5:$N$94,'augjul cfs rank'!$A67)</f>
        <v>10160.367123287671</v>
      </c>
    </row>
    <row r="68" spans="1:27" x14ac:dyDescent="0.2">
      <c r="A68" s="11">
        <v>63</v>
      </c>
      <c r="B68" s="5" t="str">
        <f>VLOOKUP(C68,'augjul cfs'!$B$5:$O$94,14,FALSE)</f>
        <v>2016-17</v>
      </c>
      <c r="C68" s="18">
        <f>LARGE('augjul cfs'!$B$5:$B$94,'augjul cfs rank'!$A68)</f>
        <v>3219</v>
      </c>
      <c r="D68" s="5" t="str">
        <f>VLOOKUP(E68,'augjul cfs'!$C$5:$O$94,13,FALSE)</f>
        <v>1952-53</v>
      </c>
      <c r="E68" s="18">
        <f>LARGE('augjul cfs'!$C$5:$C$94,'augjul cfs rank'!$A68)</f>
        <v>2517</v>
      </c>
      <c r="F68" s="5" t="str">
        <f>VLOOKUP(G68,'augjul cfs'!$D$5:$O$94,12,FALSE)</f>
        <v>1942-43</v>
      </c>
      <c r="G68" s="18">
        <f>LARGE('augjul cfs'!$D$5:$D$94,'augjul cfs rank'!$A68)</f>
        <v>2578</v>
      </c>
      <c r="H68" s="5" t="str">
        <f>VLOOKUP(I68,'augjul cfs'!$E$5:$O$94,11,FALSE)</f>
        <v>1971-72</v>
      </c>
      <c r="I68" s="18">
        <f>LARGE('augjul cfs'!$E$5:$E$94,'augjul cfs rank'!$A68)</f>
        <v>3131</v>
      </c>
      <c r="J68" s="5" t="str">
        <f>VLOOKUP(K68,'augjul cfs'!$F$5:$O$94,10,FALSE)</f>
        <v>2008-09</v>
      </c>
      <c r="K68" s="18">
        <f>LARGE('augjul cfs'!$F$5:$F$94,'augjul cfs rank'!$A68)</f>
        <v>2666</v>
      </c>
      <c r="L68" s="5" t="str">
        <f>VLOOKUP(M68,'augjul cfs'!$G$5:$O$94,9,FALSE)</f>
        <v>1974-75</v>
      </c>
      <c r="M68" s="18">
        <f>LARGE('augjul cfs'!$G$5:$G$94,'augjul cfs rank'!$A68)</f>
        <v>2647</v>
      </c>
      <c r="N68" s="5" t="str">
        <f>VLOOKUP(O68,'augjul cfs'!$H$5:$O$94,8,FALSE)</f>
        <v>1991-92</v>
      </c>
      <c r="O68" s="18">
        <f>LARGE('augjul cfs'!$H$5:$H$94,'augjul cfs rank'!$A68)</f>
        <v>2846</v>
      </c>
      <c r="P68" s="5" t="str">
        <f>VLOOKUP(Q68,'augjul cfs'!$I$5:$O$94,7,FALSE)</f>
        <v>1937-38</v>
      </c>
      <c r="Q68" s="18">
        <f>LARGE('augjul cfs'!$I$5:$I$94,'augjul cfs rank'!$A68)</f>
        <v>3431</v>
      </c>
      <c r="R68" s="5" t="str">
        <f>VLOOKUP(S68,'augjul cfs'!$J$5:$O$94,6,FALSE)</f>
        <v>1932-33</v>
      </c>
      <c r="S68" s="18">
        <f>LARGE('augjul cfs'!$J$5:$J$94,'augjul cfs rank'!$A68)</f>
        <v>11381</v>
      </c>
      <c r="T68" s="5" t="str">
        <f>VLOOKUP(U68,'augjul cfs'!$K$5:$O$94,5,FALSE)</f>
        <v>2001-02</v>
      </c>
      <c r="U68" s="18">
        <f>LARGE('augjul cfs'!$K$5:$K$94,'augjul cfs rank'!$A68)</f>
        <v>30935</v>
      </c>
      <c r="V68" s="5" t="str">
        <f>VLOOKUP(W68,'augjul cfs'!$L$5:$O$94,4,FALSE)</f>
        <v>1999-2000</v>
      </c>
      <c r="W68" s="18">
        <f>LARGE('augjul cfs'!$L$5:$L$94,'augjul cfs rank'!$A68)</f>
        <v>29758</v>
      </c>
      <c r="X68" s="5" t="str">
        <f>VLOOKUP(Y68,'augjul cfs'!$M$5:$O$94,3,FALSE)</f>
        <v>2004-05</v>
      </c>
      <c r="Y68" s="18">
        <f>LARGE('augjul cfs'!$M$5:$M$94,'augjul cfs rank'!$A68)</f>
        <v>9363</v>
      </c>
      <c r="Z68" s="5" t="str">
        <f>VLOOKUP(AA68,'augjul cfs'!$N$5:$O$94,2,FALSE)</f>
        <v>1984-85</v>
      </c>
      <c r="AA68" s="18">
        <f>LARGE('augjul cfs'!$N$5:$N$94,'augjul cfs rank'!$A68)</f>
        <v>10109.649315068493</v>
      </c>
    </row>
    <row r="69" spans="1:27" x14ac:dyDescent="0.2">
      <c r="A69" s="11">
        <v>64</v>
      </c>
      <c r="B69" s="5" t="str">
        <f>VLOOKUP(C69,'augjul cfs'!$B$5:$O$94,14,FALSE)</f>
        <v>1977-78</v>
      </c>
      <c r="C69" s="18">
        <f>LARGE('augjul cfs'!$B$5:$B$94,'augjul cfs rank'!$A69)</f>
        <v>3191</v>
      </c>
      <c r="D69" s="5" t="str">
        <f>VLOOKUP(E69,'augjul cfs'!$C$5:$O$94,13,FALSE)</f>
        <v>1953-54</v>
      </c>
      <c r="E69" s="18">
        <f>LARGE('augjul cfs'!$C$5:$C$94,'augjul cfs rank'!$A69)</f>
        <v>2446</v>
      </c>
      <c r="F69" s="5" t="str">
        <f>VLOOKUP(G69,'augjul cfs'!$D$5:$O$94,12,FALSE)</f>
        <v>1957-58</v>
      </c>
      <c r="G69" s="18">
        <f>LARGE('augjul cfs'!$D$5:$D$94,'augjul cfs rank'!$A69)</f>
        <v>2574</v>
      </c>
      <c r="H69" s="5" t="str">
        <f>VLOOKUP(I69,'augjul cfs'!$E$5:$O$94,11,FALSE)</f>
        <v>1969-70</v>
      </c>
      <c r="I69" s="18">
        <f>LARGE('augjul cfs'!$E$5:$E$94,'augjul cfs rank'!$A69)</f>
        <v>3047</v>
      </c>
      <c r="J69" s="5" t="str">
        <f>VLOOKUP(K69,'augjul cfs'!$F$5:$O$94,10,FALSE)</f>
        <v>1938-39</v>
      </c>
      <c r="K69" s="18">
        <f>LARGE('augjul cfs'!$F$5:$F$94,'augjul cfs rank'!$A69)</f>
        <v>2662</v>
      </c>
      <c r="L69" s="5" t="str">
        <f>VLOOKUP(M69,'augjul cfs'!$G$5:$O$94,9,FALSE)</f>
        <v>1993-94</v>
      </c>
      <c r="M69" s="18">
        <f>LARGE('augjul cfs'!$G$5:$G$94,'augjul cfs rank'!$A69)</f>
        <v>2628</v>
      </c>
      <c r="N69" s="5" t="str">
        <f>VLOOKUP(O69,'augjul cfs'!$H$5:$O$94,8,FALSE)</f>
        <v>1974-75</v>
      </c>
      <c r="O69" s="18">
        <f>LARGE('augjul cfs'!$H$5:$H$94,'augjul cfs rank'!$A69)</f>
        <v>2720</v>
      </c>
      <c r="P69" s="5" t="str">
        <f>VLOOKUP(Q69,'augjul cfs'!$I$5:$O$94,7,FALSE)</f>
        <v>1952-53</v>
      </c>
      <c r="Q69" s="18">
        <f>LARGE('augjul cfs'!$I$5:$I$94,'augjul cfs rank'!$A69)</f>
        <v>3402</v>
      </c>
      <c r="R69" s="5" t="str">
        <f>VLOOKUP(S69,'augjul cfs'!$J$5:$O$94,6,FALSE)</f>
        <v>2009-10</v>
      </c>
      <c r="S69" s="18">
        <f>LARGE('augjul cfs'!$J$5:$J$94,'augjul cfs rank'!$A69)</f>
        <v>11304</v>
      </c>
      <c r="T69" s="5" t="str">
        <f>VLOOKUP(U69,'augjul cfs'!$K$5:$O$94,5,FALSE)</f>
        <v>1939-40</v>
      </c>
      <c r="U69" s="18">
        <f>LARGE('augjul cfs'!$K$5:$K$94,'augjul cfs rank'!$A69)</f>
        <v>30888</v>
      </c>
      <c r="V69" s="5" t="str">
        <f>VLOOKUP(W69,'augjul cfs'!$L$5:$O$94,4,FALSE)</f>
        <v>2002-03</v>
      </c>
      <c r="W69" s="18">
        <f>LARGE('augjul cfs'!$L$5:$L$94,'augjul cfs rank'!$A69)</f>
        <v>29192</v>
      </c>
      <c r="X69" s="5" t="str">
        <f>VLOOKUP(Y69,'augjul cfs'!$M$5:$O$94,3,FALSE)</f>
        <v>2005-06</v>
      </c>
      <c r="Y69" s="18">
        <f>LARGE('augjul cfs'!$M$5:$M$94,'augjul cfs rank'!$A69)</f>
        <v>9319</v>
      </c>
      <c r="Z69" s="5" t="str">
        <f>VLOOKUP(AA69,'augjul cfs'!$N$5:$O$94,2,FALSE)</f>
        <v>1948-49</v>
      </c>
      <c r="AA69" s="18">
        <f>LARGE('augjul cfs'!$N$5:$N$94,'augjul cfs rank'!$A69)</f>
        <v>10082.115068493151</v>
      </c>
    </row>
    <row r="70" spans="1:27" x14ac:dyDescent="0.2">
      <c r="A70" s="11">
        <v>65</v>
      </c>
      <c r="B70" s="5" t="str">
        <f>VLOOKUP(C70,'augjul cfs'!$B$5:$O$94,14,FALSE)</f>
        <v>1986-87</v>
      </c>
      <c r="C70" s="18">
        <f>LARGE('augjul cfs'!$B$5:$B$94,'augjul cfs rank'!$A70)</f>
        <v>3161</v>
      </c>
      <c r="D70" s="5" t="str">
        <f>VLOOKUP(E70,'augjul cfs'!$C$5:$O$94,13,FALSE)</f>
        <v>1930-31</v>
      </c>
      <c r="E70" s="18">
        <f>LARGE('augjul cfs'!$C$5:$C$94,'augjul cfs rank'!$A70)</f>
        <v>2402</v>
      </c>
      <c r="F70" s="5" t="str">
        <f>VLOOKUP(G70,'augjul cfs'!$D$5:$O$94,12,FALSE)</f>
        <v>1974-75</v>
      </c>
      <c r="G70" s="18">
        <f>LARGE('augjul cfs'!$D$5:$D$94,'augjul cfs rank'!$A70)</f>
        <v>2541</v>
      </c>
      <c r="H70" s="5" t="str">
        <f>VLOOKUP(I70,'augjul cfs'!$E$5:$O$94,11,FALSE)</f>
        <v>1978-79</v>
      </c>
      <c r="I70" s="18">
        <f>LARGE('augjul cfs'!$E$5:$E$94,'augjul cfs rank'!$A70)</f>
        <v>2883</v>
      </c>
      <c r="J70" s="5" t="str">
        <f>VLOOKUP(K70,'augjul cfs'!$F$5:$O$94,10,FALSE)</f>
        <v>1984-85</v>
      </c>
      <c r="K70" s="18">
        <f>LARGE('augjul cfs'!$F$5:$F$94,'augjul cfs rank'!$A70)</f>
        <v>2637</v>
      </c>
      <c r="L70" s="5" t="str">
        <f>VLOOKUP(M70,'augjul cfs'!$G$5:$O$94,9,FALSE)</f>
        <v>1991-92</v>
      </c>
      <c r="M70" s="18">
        <f>LARGE('augjul cfs'!$G$5:$G$94,'augjul cfs rank'!$A70)</f>
        <v>2627</v>
      </c>
      <c r="N70" s="5" t="str">
        <f>VLOOKUP(O70,'augjul cfs'!$H$5:$O$94,8,FALSE)</f>
        <v>1932-33</v>
      </c>
      <c r="O70" s="18">
        <f>LARGE('augjul cfs'!$H$5:$H$94,'augjul cfs rank'!$A70)</f>
        <v>2710</v>
      </c>
      <c r="P70" s="5" t="str">
        <f>VLOOKUP(Q70,'augjul cfs'!$I$5:$O$94,7,FALSE)</f>
        <v>1951-52</v>
      </c>
      <c r="Q70" s="18">
        <f>LARGE('augjul cfs'!$I$5:$I$94,'augjul cfs rank'!$A70)</f>
        <v>3358</v>
      </c>
      <c r="R70" s="5" t="str">
        <f>VLOOKUP(S70,'augjul cfs'!$J$5:$O$94,6,FALSE)</f>
        <v>1962-63</v>
      </c>
      <c r="S70" s="18">
        <f>LARGE('augjul cfs'!$J$5:$J$94,'augjul cfs rank'!$A70)</f>
        <v>11054</v>
      </c>
      <c r="T70" s="5" t="str">
        <f>VLOOKUP(U70,'augjul cfs'!$K$5:$O$94,5,FALSE)</f>
        <v>1967-68</v>
      </c>
      <c r="U70" s="18">
        <f>LARGE('augjul cfs'!$K$5:$K$94,'augjul cfs rank'!$A70)</f>
        <v>30813</v>
      </c>
      <c r="V70" s="5" t="str">
        <f>VLOOKUP(W70,'augjul cfs'!$L$5:$O$94,4,FALSE)</f>
        <v>1951-52</v>
      </c>
      <c r="W70" s="18">
        <f>LARGE('augjul cfs'!$L$5:$L$94,'augjul cfs rank'!$A70)</f>
        <v>29159</v>
      </c>
      <c r="X70" s="5" t="str">
        <f>VLOOKUP(Y70,'augjul cfs'!$M$5:$O$94,3,FALSE)</f>
        <v>1938-39</v>
      </c>
      <c r="Y70" s="18">
        <f>LARGE('augjul cfs'!$M$5:$M$94,'augjul cfs rank'!$A70)</f>
        <v>9233</v>
      </c>
      <c r="Z70" s="5" t="str">
        <f>VLOOKUP(AA70,'augjul cfs'!$N$5:$O$94,2,FALSE)</f>
        <v>1983-84</v>
      </c>
      <c r="AA70" s="18">
        <f>LARGE('augjul cfs'!$N$5:$N$94,'augjul cfs rank'!$A70)</f>
        <v>9928.4109589041091</v>
      </c>
    </row>
    <row r="71" spans="1:27" x14ac:dyDescent="0.2">
      <c r="A71" s="11">
        <v>66</v>
      </c>
      <c r="B71" s="5" t="str">
        <f>VLOOKUP(C71,'augjul cfs'!$B$5:$O$94,14,FALSE)</f>
        <v>2000-01</v>
      </c>
      <c r="C71" s="18">
        <f>LARGE('augjul cfs'!$B$5:$B$94,'augjul cfs rank'!$A71)</f>
        <v>2964</v>
      </c>
      <c r="D71" s="5" t="str">
        <f>VLOOKUP(E71,'augjul cfs'!$C$5:$O$94,13,FALSE)</f>
        <v>1979-80</v>
      </c>
      <c r="E71" s="18">
        <f>LARGE('augjul cfs'!$C$5:$C$94,'augjul cfs rank'!$A71)</f>
        <v>2391</v>
      </c>
      <c r="F71" s="5" t="str">
        <f>VLOOKUP(G71,'augjul cfs'!$D$5:$O$94,12,FALSE)</f>
        <v>1948-49</v>
      </c>
      <c r="G71" s="18">
        <f>LARGE('augjul cfs'!$D$5:$D$94,'augjul cfs rank'!$A71)</f>
        <v>2536</v>
      </c>
      <c r="H71" s="5" t="str">
        <f>VLOOKUP(I71,'augjul cfs'!$E$5:$O$94,11,FALSE)</f>
        <v>2001-02</v>
      </c>
      <c r="I71" s="18">
        <f>LARGE('augjul cfs'!$E$5:$E$94,'augjul cfs rank'!$A71)</f>
        <v>2848</v>
      </c>
      <c r="J71" s="5" t="str">
        <f>VLOOKUP(K71,'augjul cfs'!$F$5:$O$94,10,FALSE)</f>
        <v>2013-14</v>
      </c>
      <c r="K71" s="18">
        <f>LARGE('augjul cfs'!$F$5:$F$94,'augjul cfs rank'!$A71)</f>
        <v>2585</v>
      </c>
      <c r="L71" s="5" t="str">
        <f>VLOOKUP(M71,'augjul cfs'!$G$5:$O$94,9,FALSE)</f>
        <v>1988-89</v>
      </c>
      <c r="M71" s="18">
        <f>LARGE('augjul cfs'!$G$5:$G$94,'augjul cfs rank'!$A71)</f>
        <v>2619</v>
      </c>
      <c r="N71" s="5" t="str">
        <f>VLOOKUP(O71,'augjul cfs'!$H$5:$O$94,8,FALSE)</f>
        <v>1929-30</v>
      </c>
      <c r="O71" s="18">
        <f>LARGE('augjul cfs'!$H$5:$H$94,'augjul cfs rank'!$A71)</f>
        <v>2686</v>
      </c>
      <c r="P71" s="5" t="str">
        <f>VLOOKUP(Q71,'augjul cfs'!$I$5:$O$94,7,FALSE)</f>
        <v>1961-62</v>
      </c>
      <c r="Q71" s="18">
        <f>LARGE('augjul cfs'!$I$5:$I$94,'augjul cfs rank'!$A71)</f>
        <v>3320</v>
      </c>
      <c r="R71" s="5" t="str">
        <f>VLOOKUP(S71,'augjul cfs'!$J$5:$O$94,6,FALSE)</f>
        <v>1982-83</v>
      </c>
      <c r="S71" s="18">
        <f>LARGE('augjul cfs'!$J$5:$J$94,'augjul cfs rank'!$A71)</f>
        <v>10580</v>
      </c>
      <c r="T71" s="5" t="str">
        <f>VLOOKUP(U71,'augjul cfs'!$K$5:$O$94,5,FALSE)</f>
        <v>1993-94</v>
      </c>
      <c r="U71" s="18">
        <f>LARGE('augjul cfs'!$K$5:$K$94,'augjul cfs rank'!$A71)</f>
        <v>30728</v>
      </c>
      <c r="V71" s="5" t="str">
        <f>VLOOKUP(W71,'augjul cfs'!$L$5:$O$94,4,FALSE)</f>
        <v>1985-86</v>
      </c>
      <c r="W71" s="18">
        <f>LARGE('augjul cfs'!$L$5:$L$94,'augjul cfs rank'!$A71)</f>
        <v>28494</v>
      </c>
      <c r="X71" s="5" t="str">
        <f>VLOOKUP(Y71,'augjul cfs'!$M$5:$O$94,3,FALSE)</f>
        <v>2015-16</v>
      </c>
      <c r="Y71" s="18">
        <f>LARGE('augjul cfs'!$M$5:$M$94,'augjul cfs rank'!$A71)</f>
        <v>8718</v>
      </c>
      <c r="Z71" s="5" t="str">
        <f>VLOOKUP(AA71,'augjul cfs'!$N$5:$O$94,2,FALSE)</f>
        <v>1938-39</v>
      </c>
      <c r="AA71" s="18">
        <f>LARGE('augjul cfs'!$N$5:$N$94,'augjul cfs rank'!$A71)</f>
        <v>9926.0821917808225</v>
      </c>
    </row>
    <row r="72" spans="1:27" x14ac:dyDescent="0.2">
      <c r="A72" s="11">
        <v>67</v>
      </c>
      <c r="B72" s="5" t="str">
        <f>VLOOKUP(C72,'augjul cfs'!$B$5:$O$94,14,FALSE)</f>
        <v>2006-07</v>
      </c>
      <c r="C72" s="18">
        <f>LARGE('augjul cfs'!$B$5:$B$94,'augjul cfs rank'!$A72)</f>
        <v>2960</v>
      </c>
      <c r="D72" s="5" t="str">
        <f>VLOOKUP(E72,'augjul cfs'!$C$5:$O$94,13,FALSE)</f>
        <v>1949-50</v>
      </c>
      <c r="E72" s="18">
        <f>LARGE('augjul cfs'!$C$5:$C$94,'augjul cfs rank'!$A72)</f>
        <v>2374</v>
      </c>
      <c r="F72" s="5" t="str">
        <f>VLOOKUP(G72,'augjul cfs'!$D$5:$O$94,12,FALSE)</f>
        <v>1937-38</v>
      </c>
      <c r="G72" s="18">
        <f>LARGE('augjul cfs'!$D$5:$D$94,'augjul cfs rank'!$A72)</f>
        <v>2519</v>
      </c>
      <c r="H72" s="5" t="str">
        <f>VLOOKUP(I72,'augjul cfs'!$E$5:$O$94,11,FALSE)</f>
        <v>1943-44</v>
      </c>
      <c r="I72" s="18">
        <f>LARGE('augjul cfs'!$E$5:$E$94,'augjul cfs rank'!$A72)</f>
        <v>2842</v>
      </c>
      <c r="J72" s="5" t="str">
        <f>VLOOKUP(K72,'augjul cfs'!$F$5:$O$94,10,FALSE)</f>
        <v>1931-32</v>
      </c>
      <c r="K72" s="18">
        <f>LARGE('augjul cfs'!$F$5:$F$94,'augjul cfs rank'!$A72)</f>
        <v>2584</v>
      </c>
      <c r="L72" s="5" t="str">
        <f>VLOOKUP(M72,'augjul cfs'!$G$5:$O$94,9,FALSE)</f>
        <v>1963-64</v>
      </c>
      <c r="M72" s="18">
        <f>LARGE('augjul cfs'!$G$5:$G$94,'augjul cfs rank'!$A72)</f>
        <v>2602</v>
      </c>
      <c r="N72" s="5" t="str">
        <f>VLOOKUP(O72,'augjul cfs'!$H$5:$O$94,8,FALSE)</f>
        <v>1937-38</v>
      </c>
      <c r="O72" s="18">
        <f>LARGE('augjul cfs'!$H$5:$H$94,'augjul cfs rank'!$A72)</f>
        <v>2679</v>
      </c>
      <c r="P72" s="5" t="str">
        <f>VLOOKUP(Q72,'augjul cfs'!$I$5:$O$94,7,FALSE)</f>
        <v>1947-48</v>
      </c>
      <c r="Q72" s="18">
        <f>LARGE('augjul cfs'!$I$5:$I$94,'augjul cfs rank'!$A72)</f>
        <v>3267</v>
      </c>
      <c r="R72" s="5" t="str">
        <f>VLOOKUP(S72,'augjul cfs'!$J$5:$O$94,6,FALSE)</f>
        <v>1957-58</v>
      </c>
      <c r="S72" s="18">
        <f>LARGE('augjul cfs'!$J$5:$J$94,'augjul cfs rank'!$A72)</f>
        <v>10521</v>
      </c>
      <c r="T72" s="5" t="str">
        <f>VLOOKUP(U72,'augjul cfs'!$K$5:$O$94,5,FALSE)</f>
        <v>1985-86</v>
      </c>
      <c r="U72" s="18">
        <f>LARGE('augjul cfs'!$K$5:$K$94,'augjul cfs rank'!$A72)</f>
        <v>30423</v>
      </c>
      <c r="V72" s="5" t="str">
        <f>VLOOKUP(W72,'augjul cfs'!$L$5:$O$94,4,FALSE)</f>
        <v>1972-73</v>
      </c>
      <c r="W72" s="18">
        <f>LARGE('augjul cfs'!$L$5:$L$94,'augjul cfs rank'!$A72)</f>
        <v>28243</v>
      </c>
      <c r="X72" s="5" t="str">
        <f>VLOOKUP(Y72,'augjul cfs'!$M$5:$O$94,3,FALSE)</f>
        <v>1936-37</v>
      </c>
      <c r="Y72" s="18">
        <f>LARGE('augjul cfs'!$M$5:$M$94,'augjul cfs rank'!$A72)</f>
        <v>8656</v>
      </c>
      <c r="Z72" s="5" t="str">
        <f>VLOOKUP(AA72,'augjul cfs'!$N$5:$O$94,2,FALSE)</f>
        <v>2015-16</v>
      </c>
      <c r="AA72" s="18">
        <f>LARGE('augjul cfs'!$N$5:$N$94,'augjul cfs rank'!$A72)</f>
        <v>9921.860273972603</v>
      </c>
    </row>
    <row r="73" spans="1:27" x14ac:dyDescent="0.2">
      <c r="A73" s="11">
        <v>68</v>
      </c>
      <c r="B73" s="5" t="str">
        <f>VLOOKUP(C73,'augjul cfs'!$B$5:$O$94,14,FALSE)</f>
        <v>1957-58</v>
      </c>
      <c r="C73" s="18">
        <f>LARGE('augjul cfs'!$B$5:$B$94,'augjul cfs rank'!$A73)</f>
        <v>2954</v>
      </c>
      <c r="D73" s="5" t="str">
        <f>VLOOKUP(E73,'augjul cfs'!$C$5:$O$94,13,FALSE)</f>
        <v>1932-33</v>
      </c>
      <c r="E73" s="18">
        <f>LARGE('augjul cfs'!$C$5:$C$94,'augjul cfs rank'!$A73)</f>
        <v>2324</v>
      </c>
      <c r="F73" s="5" t="str">
        <f>VLOOKUP(G73,'augjul cfs'!$D$5:$O$94,12,FALSE)</f>
        <v>1976-77</v>
      </c>
      <c r="G73" s="18">
        <f>LARGE('augjul cfs'!$D$5:$D$94,'augjul cfs rank'!$A73)</f>
        <v>2441</v>
      </c>
      <c r="H73" s="5" t="str">
        <f>VLOOKUP(I73,'augjul cfs'!$E$5:$O$94,11,FALSE)</f>
        <v>1957-58</v>
      </c>
      <c r="I73" s="18">
        <f>LARGE('augjul cfs'!$E$5:$E$94,'augjul cfs rank'!$A73)</f>
        <v>2833</v>
      </c>
      <c r="J73" s="5" t="str">
        <f>VLOOKUP(K73,'augjul cfs'!$F$5:$O$94,10,FALSE)</f>
        <v>1981-82</v>
      </c>
      <c r="K73" s="18">
        <f>LARGE('augjul cfs'!$F$5:$F$94,'augjul cfs rank'!$A73)</f>
        <v>2563</v>
      </c>
      <c r="L73" s="5" t="str">
        <f>VLOOKUP(M73,'augjul cfs'!$G$5:$O$94,9,FALSE)</f>
        <v>1960-61</v>
      </c>
      <c r="M73" s="18">
        <f>LARGE('augjul cfs'!$G$5:$G$94,'augjul cfs rank'!$A73)</f>
        <v>2589</v>
      </c>
      <c r="N73" s="5" t="str">
        <f>VLOOKUP(O73,'augjul cfs'!$H$5:$O$94,8,FALSE)</f>
        <v>1948-49</v>
      </c>
      <c r="O73" s="18">
        <f>LARGE('augjul cfs'!$H$5:$H$94,'augjul cfs rank'!$A73)</f>
        <v>2624</v>
      </c>
      <c r="P73" s="5" t="str">
        <f>VLOOKUP(Q73,'augjul cfs'!$I$5:$O$94,7,FALSE)</f>
        <v>1972-73</v>
      </c>
      <c r="Q73" s="18">
        <f>LARGE('augjul cfs'!$I$5:$I$94,'augjul cfs rank'!$A73)</f>
        <v>3261</v>
      </c>
      <c r="R73" s="5" t="str">
        <f>VLOOKUP(S73,'augjul cfs'!$J$5:$O$94,6,FALSE)</f>
        <v>1952-53</v>
      </c>
      <c r="S73" s="18">
        <f>LARGE('augjul cfs'!$J$5:$J$94,'augjul cfs rank'!$A73)</f>
        <v>10299</v>
      </c>
      <c r="T73" s="5" t="str">
        <f>VLOOKUP(U73,'augjul cfs'!$K$5:$O$94,5,FALSE)</f>
        <v>2008-09</v>
      </c>
      <c r="U73" s="18">
        <f>LARGE('augjul cfs'!$K$5:$K$94,'augjul cfs rank'!$A73)</f>
        <v>30274</v>
      </c>
      <c r="V73" s="5" t="str">
        <f>VLOOKUP(W73,'augjul cfs'!$L$5:$O$94,4,FALSE)</f>
        <v>1997-98</v>
      </c>
      <c r="W73" s="18">
        <f>LARGE('augjul cfs'!$L$5:$L$94,'augjul cfs rank'!$A73)</f>
        <v>26947</v>
      </c>
      <c r="X73" s="5" t="str">
        <f>VLOOKUP(Y73,'augjul cfs'!$M$5:$O$94,3,FALSE)</f>
        <v>1956-57</v>
      </c>
      <c r="Y73" s="18">
        <f>LARGE('augjul cfs'!$M$5:$M$94,'augjul cfs rank'!$A73)</f>
        <v>8571</v>
      </c>
      <c r="Z73" s="5" t="str">
        <f>VLOOKUP(AA73,'augjul cfs'!$N$5:$O$94,2,FALSE)</f>
        <v>2008-09</v>
      </c>
      <c r="AA73" s="18">
        <f>LARGE('augjul cfs'!$N$5:$N$94,'augjul cfs rank'!$A73)</f>
        <v>9916.8438356164388</v>
      </c>
    </row>
    <row r="74" spans="1:27" x14ac:dyDescent="0.2">
      <c r="A74" s="11">
        <v>69</v>
      </c>
      <c r="B74" s="5" t="str">
        <f>VLOOKUP(C74,'augjul cfs'!$B$5:$O$94,14,FALSE)</f>
        <v>1938-39</v>
      </c>
      <c r="C74" s="18">
        <f>LARGE('augjul cfs'!$B$5:$B$94,'augjul cfs rank'!$A74)</f>
        <v>2883</v>
      </c>
      <c r="D74" s="5" t="str">
        <f>VLOOKUP(E74,'augjul cfs'!$C$5:$O$94,13,FALSE)</f>
        <v>1931-32</v>
      </c>
      <c r="E74" s="18">
        <f>LARGE('augjul cfs'!$C$5:$C$94,'augjul cfs rank'!$A74)</f>
        <v>2250</v>
      </c>
      <c r="F74" s="5" t="str">
        <f>VLOOKUP(G74,'augjul cfs'!$D$5:$O$94,12,FALSE)</f>
        <v>1938-39</v>
      </c>
      <c r="G74" s="18">
        <f>LARGE('augjul cfs'!$D$5:$D$94,'augjul cfs rank'!$A74)</f>
        <v>2379</v>
      </c>
      <c r="H74" s="5" t="str">
        <f>VLOOKUP(I74,'augjul cfs'!$E$5:$O$94,11,FALSE)</f>
        <v>1931-32</v>
      </c>
      <c r="I74" s="18">
        <f>LARGE('augjul cfs'!$E$5:$E$94,'augjul cfs rank'!$A74)</f>
        <v>2791</v>
      </c>
      <c r="J74" s="5" t="str">
        <f>VLOOKUP(K74,'augjul cfs'!$F$5:$O$94,10,FALSE)</f>
        <v>1979-80</v>
      </c>
      <c r="K74" s="18">
        <f>LARGE('augjul cfs'!$F$5:$F$94,'augjul cfs rank'!$A74)</f>
        <v>2558</v>
      </c>
      <c r="L74" s="5" t="str">
        <f>VLOOKUP(M74,'augjul cfs'!$G$5:$O$94,9,FALSE)</f>
        <v>1957-58</v>
      </c>
      <c r="M74" s="18">
        <f>LARGE('augjul cfs'!$G$5:$G$94,'augjul cfs rank'!$A74)</f>
        <v>2544</v>
      </c>
      <c r="N74" s="5" t="str">
        <f>VLOOKUP(O74,'augjul cfs'!$H$5:$O$94,8,FALSE)</f>
        <v>1928-29</v>
      </c>
      <c r="O74" s="18">
        <f>LARGE('augjul cfs'!$H$5:$H$94,'augjul cfs rank'!$A74)</f>
        <v>2585</v>
      </c>
      <c r="P74" s="5" t="str">
        <f>VLOOKUP(Q74,'augjul cfs'!$I$5:$O$94,7,FALSE)</f>
        <v>1948-49</v>
      </c>
      <c r="Q74" s="18">
        <f>LARGE('augjul cfs'!$I$5:$I$94,'augjul cfs rank'!$A74)</f>
        <v>3260</v>
      </c>
      <c r="R74" s="5" t="str">
        <f>VLOOKUP(S74,'augjul cfs'!$J$5:$O$94,6,FALSE)</f>
        <v>1940-41</v>
      </c>
      <c r="S74" s="18">
        <f>LARGE('augjul cfs'!$J$5:$J$94,'augjul cfs rank'!$A74)</f>
        <v>9758</v>
      </c>
      <c r="T74" s="5" t="str">
        <f>VLOOKUP(U74,'augjul cfs'!$K$5:$O$94,5,FALSE)</f>
        <v>1959-60</v>
      </c>
      <c r="U74" s="18">
        <f>LARGE('augjul cfs'!$K$5:$K$94,'augjul cfs rank'!$A74)</f>
        <v>29954</v>
      </c>
      <c r="V74" s="5" t="str">
        <f>VLOOKUP(W74,'augjul cfs'!$L$5:$O$94,4,FALSE)</f>
        <v>1979-80</v>
      </c>
      <c r="W74" s="18">
        <f>LARGE('augjul cfs'!$L$5:$L$94,'augjul cfs rank'!$A74)</f>
        <v>26563</v>
      </c>
      <c r="X74" s="5" t="str">
        <f>VLOOKUP(Y74,'augjul cfs'!$M$5:$O$94,3,FALSE)</f>
        <v>1928-29</v>
      </c>
      <c r="Y74" s="18">
        <f>LARGE('augjul cfs'!$M$5:$M$94,'augjul cfs rank'!$A74)</f>
        <v>8512</v>
      </c>
      <c r="Z74" s="5" t="str">
        <f>VLOOKUP(AA74,'augjul cfs'!$N$5:$O$94,2,FALSE)</f>
        <v>1992-93</v>
      </c>
      <c r="AA74" s="18">
        <f>LARGE('augjul cfs'!$N$5:$N$94,'augjul cfs rank'!$A74)</f>
        <v>9762.7999999999993</v>
      </c>
    </row>
    <row r="75" spans="1:27" x14ac:dyDescent="0.2">
      <c r="A75" s="11">
        <v>70</v>
      </c>
      <c r="B75" s="5" t="str">
        <f>VLOOKUP(C75,'augjul cfs'!$B$5:$O$94,14,FALSE)</f>
        <v>2017-18</v>
      </c>
      <c r="C75" s="18">
        <f>LARGE('augjul cfs'!$B$5:$B$94,'augjul cfs rank'!$A75)</f>
        <v>2791</v>
      </c>
      <c r="D75" s="5" t="str">
        <f>VLOOKUP(E75,'augjul cfs'!$C$5:$O$94,13,FALSE)</f>
        <v>1938-39</v>
      </c>
      <c r="E75" s="18">
        <f>LARGE('augjul cfs'!$C$5:$C$94,'augjul cfs rank'!$A75)</f>
        <v>2230</v>
      </c>
      <c r="F75" s="5" t="str">
        <f>VLOOKUP(G75,'augjul cfs'!$D$5:$O$94,12,FALSE)</f>
        <v>2006-07</v>
      </c>
      <c r="G75" s="18">
        <f>LARGE('augjul cfs'!$D$5:$D$94,'augjul cfs rank'!$A75)</f>
        <v>2306</v>
      </c>
      <c r="H75" s="5" t="str">
        <f>VLOOKUP(I75,'augjul cfs'!$E$5:$O$94,11,FALSE)</f>
        <v>1953-54</v>
      </c>
      <c r="I75" s="18">
        <f>LARGE('augjul cfs'!$E$5:$E$94,'augjul cfs rank'!$A75)</f>
        <v>2784</v>
      </c>
      <c r="J75" s="5" t="str">
        <f>VLOOKUP(K75,'augjul cfs'!$F$5:$O$94,10,FALSE)</f>
        <v>1957-58</v>
      </c>
      <c r="K75" s="18">
        <f>LARGE('augjul cfs'!$F$5:$F$94,'augjul cfs rank'!$A75)</f>
        <v>2513</v>
      </c>
      <c r="L75" s="5" t="str">
        <f>VLOOKUP(M75,'augjul cfs'!$G$5:$O$94,9,FALSE)</f>
        <v>1978-79</v>
      </c>
      <c r="M75" s="18">
        <f>LARGE('augjul cfs'!$G$5:$G$94,'augjul cfs rank'!$A75)</f>
        <v>2518</v>
      </c>
      <c r="N75" s="5" t="str">
        <f>VLOOKUP(O75,'augjul cfs'!$H$5:$O$94,8,FALSE)</f>
        <v>1972-73</v>
      </c>
      <c r="O75" s="18">
        <f>LARGE('augjul cfs'!$H$5:$H$94,'augjul cfs rank'!$A75)</f>
        <v>2565</v>
      </c>
      <c r="P75" s="5" t="str">
        <f>VLOOKUP(Q75,'augjul cfs'!$I$5:$O$94,7,FALSE)</f>
        <v>1928-29</v>
      </c>
      <c r="Q75" s="18">
        <f>LARGE('augjul cfs'!$I$5:$I$94,'augjul cfs rank'!$A75)</f>
        <v>3233</v>
      </c>
      <c r="R75" s="5" t="str">
        <f>VLOOKUP(S75,'augjul cfs'!$J$5:$O$94,6,FALSE)</f>
        <v>1976-77</v>
      </c>
      <c r="S75" s="18">
        <f>LARGE('augjul cfs'!$J$5:$J$94,'augjul cfs rank'!$A75)</f>
        <v>9685</v>
      </c>
      <c r="T75" s="5" t="str">
        <f>VLOOKUP(U75,'augjul cfs'!$K$5:$O$94,5,FALSE)</f>
        <v>1941-42</v>
      </c>
      <c r="U75" s="18">
        <f>LARGE('augjul cfs'!$K$5:$K$94,'augjul cfs rank'!$A75)</f>
        <v>29670</v>
      </c>
      <c r="V75" s="5" t="str">
        <f>VLOOKUP(W75,'augjul cfs'!$L$5:$O$94,4,FALSE)</f>
        <v>1948-49</v>
      </c>
      <c r="W75" s="18">
        <f>LARGE('augjul cfs'!$L$5:$L$94,'augjul cfs rank'!$A75)</f>
        <v>26462</v>
      </c>
      <c r="X75" s="5" t="str">
        <f>VLOOKUP(Y75,'augjul cfs'!$M$5:$O$94,3,FALSE)</f>
        <v>1972-73</v>
      </c>
      <c r="Y75" s="18">
        <f>LARGE('augjul cfs'!$M$5:$M$94,'augjul cfs rank'!$A75)</f>
        <v>8238</v>
      </c>
      <c r="Z75" s="5" t="str">
        <f>VLOOKUP(AA75,'augjul cfs'!$N$5:$O$94,2,FALSE)</f>
        <v>1935-36</v>
      </c>
      <c r="AA75" s="18">
        <f>LARGE('augjul cfs'!$N$5:$N$94,'augjul cfs rank'!$A75)</f>
        <v>9629.7095890410965</v>
      </c>
    </row>
    <row r="76" spans="1:27" x14ac:dyDescent="0.2">
      <c r="A76" s="11">
        <v>71</v>
      </c>
      <c r="B76" s="5" t="str">
        <f>VLOOKUP(C76,'augjul cfs'!$B$5:$O$94,14,FALSE)</f>
        <v>1973-74</v>
      </c>
      <c r="C76" s="18">
        <f>LARGE('augjul cfs'!$B$5:$B$94,'augjul cfs rank'!$A76)</f>
        <v>2769</v>
      </c>
      <c r="D76" s="5" t="str">
        <f>VLOOKUP(E76,'augjul cfs'!$C$5:$O$94,13,FALSE)</f>
        <v>1945-46</v>
      </c>
      <c r="E76" s="18">
        <f>LARGE('augjul cfs'!$C$5:$C$94,'augjul cfs rank'!$A76)</f>
        <v>2216</v>
      </c>
      <c r="F76" s="5" t="str">
        <f>VLOOKUP(G76,'augjul cfs'!$D$5:$O$94,12,FALSE)</f>
        <v>1940-41</v>
      </c>
      <c r="G76" s="18">
        <f>LARGE('augjul cfs'!$D$5:$D$94,'augjul cfs rank'!$A76)</f>
        <v>2293</v>
      </c>
      <c r="H76" s="5" t="str">
        <f>VLOOKUP(I76,'augjul cfs'!$E$5:$O$94,11,FALSE)</f>
        <v>1998-99</v>
      </c>
      <c r="I76" s="18">
        <f>LARGE('augjul cfs'!$E$5:$E$94,'augjul cfs rank'!$A76)</f>
        <v>2712</v>
      </c>
      <c r="J76" s="5" t="str">
        <f>VLOOKUP(K76,'augjul cfs'!$F$5:$O$94,10,FALSE)</f>
        <v>1993-94</v>
      </c>
      <c r="K76" s="18">
        <f>LARGE('augjul cfs'!$F$5:$F$94,'augjul cfs rank'!$A76)</f>
        <v>2460</v>
      </c>
      <c r="L76" s="5" t="str">
        <f>VLOOKUP(M76,'augjul cfs'!$G$5:$O$94,9,FALSE)</f>
        <v>1928-29</v>
      </c>
      <c r="M76" s="18">
        <f>LARGE('augjul cfs'!$G$5:$G$94,'augjul cfs rank'!$A76)</f>
        <v>2470</v>
      </c>
      <c r="N76" s="5" t="str">
        <f>VLOOKUP(O76,'augjul cfs'!$H$5:$O$94,8,FALSE)</f>
        <v>1997-98</v>
      </c>
      <c r="O76" s="18">
        <f>LARGE('augjul cfs'!$H$5:$H$94,'augjul cfs rank'!$A76)</f>
        <v>2521</v>
      </c>
      <c r="P76" s="5" t="str">
        <f>VLOOKUP(Q76,'augjul cfs'!$I$5:$O$94,7,FALSE)</f>
        <v>1932-33</v>
      </c>
      <c r="Q76" s="18">
        <f>LARGE('augjul cfs'!$I$5:$I$94,'augjul cfs rank'!$A76)</f>
        <v>3179</v>
      </c>
      <c r="R76" s="5" t="str">
        <f>VLOOKUP(S76,'augjul cfs'!$J$5:$O$94,6,FALSE)</f>
        <v>1994-95</v>
      </c>
      <c r="S76" s="18">
        <f>LARGE('augjul cfs'!$J$5:$J$94,'augjul cfs rank'!$A76)</f>
        <v>9654</v>
      </c>
      <c r="T76" s="5" t="str">
        <f>VLOOKUP(U76,'augjul cfs'!$K$5:$O$94,5,FALSE)</f>
        <v>1982-83</v>
      </c>
      <c r="U76" s="18">
        <f>LARGE('augjul cfs'!$K$5:$K$94,'augjul cfs rank'!$A76)</f>
        <v>29578</v>
      </c>
      <c r="V76" s="5" t="str">
        <f>VLOOKUP(W76,'augjul cfs'!$L$5:$O$94,4,FALSE)</f>
        <v>1957-58</v>
      </c>
      <c r="W76" s="18">
        <f>LARGE('augjul cfs'!$L$5:$L$94,'augjul cfs rank'!$A76)</f>
        <v>25692</v>
      </c>
      <c r="X76" s="5" t="str">
        <f>VLOOKUP(Y76,'augjul cfs'!$M$5:$O$94,3,FALSE)</f>
        <v>1933-34</v>
      </c>
      <c r="Y76" s="18">
        <f>LARGE('augjul cfs'!$M$5:$M$94,'augjul cfs rank'!$A76)</f>
        <v>7951</v>
      </c>
      <c r="Z76" s="5" t="str">
        <f>VLOOKUP(AA76,'augjul cfs'!$N$5:$O$94,2,FALSE)</f>
        <v>2009-10</v>
      </c>
      <c r="AA76" s="18">
        <f>LARGE('augjul cfs'!$N$5:$N$94,'augjul cfs rank'!$A76)</f>
        <v>9620.2054794520554</v>
      </c>
    </row>
    <row r="77" spans="1:27" x14ac:dyDescent="0.2">
      <c r="A77" s="11">
        <v>72</v>
      </c>
      <c r="B77" s="5" t="str">
        <f>VLOOKUP(C77,'augjul cfs'!$B$5:$O$94,14,FALSE)</f>
        <v>1937-38</v>
      </c>
      <c r="C77" s="18">
        <f>LARGE('augjul cfs'!$B$5:$B$94,'augjul cfs rank'!$A77)</f>
        <v>2715</v>
      </c>
      <c r="D77" s="5" t="str">
        <f>VLOOKUP(E77,'augjul cfs'!$C$5:$O$94,13,FALSE)</f>
        <v>1973-74</v>
      </c>
      <c r="E77" s="18">
        <f>LARGE('augjul cfs'!$C$5:$C$94,'augjul cfs rank'!$A77)</f>
        <v>2186</v>
      </c>
      <c r="F77" s="5" t="str">
        <f>VLOOKUP(G77,'augjul cfs'!$D$5:$O$94,12,FALSE)</f>
        <v>2003-04</v>
      </c>
      <c r="G77" s="18">
        <f>LARGE('augjul cfs'!$D$5:$D$94,'augjul cfs rank'!$A77)</f>
        <v>2292</v>
      </c>
      <c r="H77" s="5" t="str">
        <f>VLOOKUP(I77,'augjul cfs'!$E$5:$O$94,11,FALSE)</f>
        <v>1948-49</v>
      </c>
      <c r="I77" s="18">
        <f>LARGE('augjul cfs'!$E$5:$E$94,'augjul cfs rank'!$A77)</f>
        <v>2583</v>
      </c>
      <c r="J77" s="5" t="str">
        <f>VLOOKUP(K77,'augjul cfs'!$F$5:$O$94,10,FALSE)</f>
        <v>1994-95</v>
      </c>
      <c r="K77" s="18">
        <f>LARGE('augjul cfs'!$F$5:$F$94,'augjul cfs rank'!$A77)</f>
        <v>2406</v>
      </c>
      <c r="L77" s="5" t="str">
        <f>VLOOKUP(M77,'augjul cfs'!$G$5:$O$94,9,FALSE)</f>
        <v>2002-03</v>
      </c>
      <c r="M77" s="18">
        <f>LARGE('augjul cfs'!$G$5:$G$94,'augjul cfs rank'!$A77)</f>
        <v>2467</v>
      </c>
      <c r="N77" s="5" t="str">
        <f>VLOOKUP(O77,'augjul cfs'!$H$5:$O$94,8,FALSE)</f>
        <v>1977-78</v>
      </c>
      <c r="O77" s="18">
        <f>LARGE('augjul cfs'!$H$5:$H$94,'augjul cfs rank'!$A77)</f>
        <v>2504</v>
      </c>
      <c r="P77" s="5" t="str">
        <f>VLOOKUP(Q77,'augjul cfs'!$I$5:$O$94,7,FALSE)</f>
        <v>1957-58</v>
      </c>
      <c r="Q77" s="18">
        <f>LARGE('augjul cfs'!$I$5:$I$94,'augjul cfs rank'!$A77)</f>
        <v>3178</v>
      </c>
      <c r="R77" s="5" t="str">
        <f>VLOOKUP(S77,'augjul cfs'!$J$5:$O$94,6,FALSE)</f>
        <v>1978-79</v>
      </c>
      <c r="S77" s="18">
        <f>LARGE('augjul cfs'!$J$5:$J$94,'augjul cfs rank'!$A77)</f>
        <v>9450</v>
      </c>
      <c r="T77" s="5" t="str">
        <f>VLOOKUP(U77,'augjul cfs'!$K$5:$O$94,5,FALSE)</f>
        <v>1962-63</v>
      </c>
      <c r="U77" s="18">
        <f>LARGE('augjul cfs'!$K$5:$K$94,'augjul cfs rank'!$A77)</f>
        <v>29089</v>
      </c>
      <c r="V77" s="5" t="str">
        <f>VLOOKUP(W77,'augjul cfs'!$L$5:$O$94,4,FALSE)</f>
        <v>1933-34</v>
      </c>
      <c r="W77" s="18">
        <f>LARGE('augjul cfs'!$L$5:$L$94,'augjul cfs rank'!$A77)</f>
        <v>25156</v>
      </c>
      <c r="X77" s="5" t="str">
        <f>VLOOKUP(Y77,'augjul cfs'!$M$5:$O$94,3,FALSE)</f>
        <v>1948-49</v>
      </c>
      <c r="Y77" s="18">
        <f>LARGE('augjul cfs'!$M$5:$M$94,'augjul cfs rank'!$A77)</f>
        <v>7694</v>
      </c>
      <c r="Z77" s="5" t="str">
        <f>VLOOKUP(AA77,'augjul cfs'!$N$5:$O$94,2,FALSE)</f>
        <v>1979-80</v>
      </c>
      <c r="AA77" s="18">
        <f>LARGE('augjul cfs'!$N$5:$N$94,'augjul cfs rank'!$A77)</f>
        <v>9575.271232876712</v>
      </c>
    </row>
    <row r="78" spans="1:27" x14ac:dyDescent="0.2">
      <c r="A78" s="11">
        <v>73</v>
      </c>
      <c r="B78" s="5" t="str">
        <f>VLOOKUP(C78,'augjul cfs'!$B$5:$O$94,14,FALSE)</f>
        <v>1945-46</v>
      </c>
      <c r="C78" s="18">
        <f>LARGE('augjul cfs'!$B$5:$B$94,'augjul cfs rank'!$A78)</f>
        <v>2709</v>
      </c>
      <c r="D78" s="5" t="str">
        <f>VLOOKUP(E78,'augjul cfs'!$C$5:$O$94,13,FALSE)</f>
        <v>2017-18</v>
      </c>
      <c r="E78" s="18">
        <f>LARGE('augjul cfs'!$C$5:$C$94,'augjul cfs rank'!$A78)</f>
        <v>2091</v>
      </c>
      <c r="F78" s="5" t="str">
        <f>VLOOKUP(G78,'augjul cfs'!$D$5:$O$94,12,FALSE)</f>
        <v>1963-64</v>
      </c>
      <c r="G78" s="18">
        <f>LARGE('augjul cfs'!$D$5:$D$94,'augjul cfs rank'!$A78)</f>
        <v>2258</v>
      </c>
      <c r="H78" s="5" t="str">
        <f>VLOOKUP(I78,'augjul cfs'!$E$5:$O$94,11,FALSE)</f>
        <v>1974-75</v>
      </c>
      <c r="I78" s="18">
        <f>LARGE('augjul cfs'!$E$5:$E$94,'augjul cfs rank'!$A78)</f>
        <v>2573</v>
      </c>
      <c r="J78" s="5" t="str">
        <f>VLOOKUP(K78,'augjul cfs'!$F$5:$O$94,10,FALSE)</f>
        <v>1930-31</v>
      </c>
      <c r="K78" s="18">
        <f>LARGE('augjul cfs'!$F$5:$F$94,'augjul cfs rank'!$A78)</f>
        <v>2397</v>
      </c>
      <c r="L78" s="5" t="str">
        <f>VLOOKUP(M78,'augjul cfs'!$G$5:$O$94,9,FALSE)</f>
        <v>1930-31</v>
      </c>
      <c r="M78" s="18">
        <f>LARGE('augjul cfs'!$G$5:$G$94,'augjul cfs rank'!$A78)</f>
        <v>2407</v>
      </c>
      <c r="N78" s="5" t="str">
        <f>VLOOKUP(O78,'augjul cfs'!$H$5:$O$94,8,FALSE)</f>
        <v>1963-64</v>
      </c>
      <c r="O78" s="18">
        <f>LARGE('augjul cfs'!$H$5:$H$94,'augjul cfs rank'!$A78)</f>
        <v>2491</v>
      </c>
      <c r="P78" s="5" t="str">
        <f>VLOOKUP(Q78,'augjul cfs'!$I$5:$O$94,7,FALSE)</f>
        <v>1969-70</v>
      </c>
      <c r="Q78" s="18">
        <f>LARGE('augjul cfs'!$I$5:$I$94,'augjul cfs rank'!$A78)</f>
        <v>3162</v>
      </c>
      <c r="R78" s="5" t="str">
        <f>VLOOKUP(S78,'augjul cfs'!$J$5:$O$94,6,FALSE)</f>
        <v>1934-35</v>
      </c>
      <c r="S78" s="18">
        <f>LARGE('augjul cfs'!$J$5:$J$94,'augjul cfs rank'!$A78)</f>
        <v>9161</v>
      </c>
      <c r="T78" s="5" t="str">
        <f>VLOOKUP(U78,'augjul cfs'!$K$5:$O$94,5,FALSE)</f>
        <v>1974-75</v>
      </c>
      <c r="U78" s="18">
        <f>LARGE('augjul cfs'!$K$5:$K$94,'augjul cfs rank'!$A78)</f>
        <v>28666</v>
      </c>
      <c r="V78" s="5" t="str">
        <f>VLOOKUP(W78,'augjul cfs'!$L$5:$O$94,4,FALSE)</f>
        <v>2006-07</v>
      </c>
      <c r="W78" s="18">
        <f>LARGE('augjul cfs'!$L$5:$L$94,'augjul cfs rank'!$A78)</f>
        <v>24909</v>
      </c>
      <c r="X78" s="5" t="str">
        <f>VLOOKUP(Y78,'augjul cfs'!$M$5:$O$94,3,FALSE)</f>
        <v>1985-86</v>
      </c>
      <c r="Y78" s="18">
        <f>LARGE('augjul cfs'!$M$5:$M$94,'augjul cfs rank'!$A78)</f>
        <v>7619</v>
      </c>
      <c r="Z78" s="5" t="str">
        <f>VLOOKUP(AA78,'augjul cfs'!$N$5:$O$94,2,FALSE)</f>
        <v>1957-58</v>
      </c>
      <c r="AA78" s="18">
        <f>LARGE('augjul cfs'!$N$5:$N$94,'augjul cfs rank'!$A78)</f>
        <v>9535.9863013698632</v>
      </c>
    </row>
    <row r="79" spans="1:27" x14ac:dyDescent="0.2">
      <c r="A79" s="11">
        <v>74</v>
      </c>
      <c r="B79" s="5" t="str">
        <f>VLOOKUP(C79,'augjul cfs'!$B$5:$O$94,14,FALSE)</f>
        <v>1958-59</v>
      </c>
      <c r="C79" s="18">
        <f>LARGE('augjul cfs'!$B$5:$B$94,'augjul cfs rank'!$A79)</f>
        <v>2701</v>
      </c>
      <c r="D79" s="5" t="str">
        <f>VLOOKUP(E79,'augjul cfs'!$C$5:$O$94,13,FALSE)</f>
        <v>2015-16</v>
      </c>
      <c r="E79" s="18">
        <f>LARGE('augjul cfs'!$C$5:$C$94,'augjul cfs rank'!$A79)</f>
        <v>2073</v>
      </c>
      <c r="F79" s="5" t="str">
        <f>VLOOKUP(G79,'augjul cfs'!$D$5:$O$94,12,FALSE)</f>
        <v>1931-32</v>
      </c>
      <c r="G79" s="18">
        <f>LARGE('augjul cfs'!$D$5:$D$94,'augjul cfs rank'!$A79)</f>
        <v>2231</v>
      </c>
      <c r="H79" s="5" t="str">
        <f>VLOOKUP(I79,'augjul cfs'!$E$5:$O$94,11,FALSE)</f>
        <v>1944-45</v>
      </c>
      <c r="I79" s="18">
        <f>LARGE('augjul cfs'!$E$5:$E$94,'augjul cfs rank'!$A79)</f>
        <v>2527</v>
      </c>
      <c r="J79" s="5" t="str">
        <f>VLOOKUP(K79,'augjul cfs'!$F$5:$O$94,10,FALSE)</f>
        <v>1978-79</v>
      </c>
      <c r="K79" s="18">
        <f>LARGE('augjul cfs'!$F$5:$F$94,'augjul cfs rank'!$A79)</f>
        <v>2367</v>
      </c>
      <c r="L79" s="5" t="str">
        <f>VLOOKUP(M79,'augjul cfs'!$G$5:$O$94,9,FALSE)</f>
        <v>1981-82</v>
      </c>
      <c r="M79" s="18">
        <f>LARGE('augjul cfs'!$G$5:$G$94,'augjul cfs rank'!$A79)</f>
        <v>2367</v>
      </c>
      <c r="N79" s="5" t="str">
        <f>VLOOKUP(O79,'augjul cfs'!$H$5:$O$94,8,FALSE)</f>
        <v>1944-45</v>
      </c>
      <c r="O79" s="18">
        <f>LARGE('augjul cfs'!$H$5:$H$94,'augjul cfs rank'!$A79)</f>
        <v>2449</v>
      </c>
      <c r="P79" s="5" t="str">
        <f>VLOOKUP(Q79,'augjul cfs'!$I$5:$O$94,7,FALSE)</f>
        <v>1940-41</v>
      </c>
      <c r="Q79" s="18">
        <f>LARGE('augjul cfs'!$I$5:$I$94,'augjul cfs rank'!$A79)</f>
        <v>3031</v>
      </c>
      <c r="R79" s="5" t="str">
        <f>VLOOKUP(S79,'augjul cfs'!$J$5:$O$94,6,FALSE)</f>
        <v>1956-57</v>
      </c>
      <c r="S79" s="18">
        <f>LARGE('augjul cfs'!$J$5:$J$94,'augjul cfs rank'!$A79)</f>
        <v>9031</v>
      </c>
      <c r="T79" s="5" t="str">
        <f>VLOOKUP(U79,'augjul cfs'!$K$5:$O$94,5,FALSE)</f>
        <v>1998-99</v>
      </c>
      <c r="U79" s="18">
        <f>LARGE('augjul cfs'!$K$5:$K$94,'augjul cfs rank'!$A79)</f>
        <v>28209</v>
      </c>
      <c r="V79" s="5" t="str">
        <f>VLOOKUP(W79,'augjul cfs'!$L$5:$O$94,4,FALSE)</f>
        <v>1929-30</v>
      </c>
      <c r="W79" s="18">
        <f>LARGE('augjul cfs'!$L$5:$L$94,'augjul cfs rank'!$A79)</f>
        <v>24380</v>
      </c>
      <c r="X79" s="5" t="str">
        <f>VLOOKUP(Y79,'augjul cfs'!$M$5:$O$94,3,FALSE)</f>
        <v>2006-07</v>
      </c>
      <c r="Y79" s="18">
        <f>LARGE('augjul cfs'!$M$5:$M$94,'augjul cfs rank'!$A79)</f>
        <v>7426</v>
      </c>
      <c r="Z79" s="5" t="str">
        <f>VLOOKUP(AA79,'augjul cfs'!$N$5:$O$94,2,FALSE)</f>
        <v>1928-29</v>
      </c>
      <c r="AA79" s="18">
        <f>LARGE('augjul cfs'!$N$5:$N$94,'augjul cfs rank'!$A79)</f>
        <v>9531.3561643835619</v>
      </c>
    </row>
    <row r="80" spans="1:27" x14ac:dyDescent="0.2">
      <c r="A80" s="11">
        <v>75</v>
      </c>
      <c r="B80" s="5" t="str">
        <f>VLOOKUP(C80,'augjul cfs'!$B$5:$O$94,14,FALSE)</f>
        <v>1934-35</v>
      </c>
      <c r="C80" s="18">
        <f>LARGE('augjul cfs'!$B$5:$B$94,'augjul cfs rank'!$A80)</f>
        <v>2531</v>
      </c>
      <c r="D80" s="5" t="str">
        <f>VLOOKUP(E80,'augjul cfs'!$C$5:$O$94,13,FALSE)</f>
        <v>2009-10</v>
      </c>
      <c r="E80" s="18">
        <f>LARGE('augjul cfs'!$C$5:$C$94,'augjul cfs rank'!$A80)</f>
        <v>2071</v>
      </c>
      <c r="F80" s="5" t="str">
        <f>VLOOKUP(G80,'augjul cfs'!$D$5:$O$94,12,FALSE)</f>
        <v>1953-54</v>
      </c>
      <c r="G80" s="18">
        <f>LARGE('augjul cfs'!$D$5:$D$94,'augjul cfs rank'!$A80)</f>
        <v>2214</v>
      </c>
      <c r="H80" s="5" t="str">
        <f>VLOOKUP(I80,'augjul cfs'!$E$5:$O$94,11,FALSE)</f>
        <v>1976-77</v>
      </c>
      <c r="I80" s="18">
        <f>LARGE('augjul cfs'!$E$5:$E$94,'augjul cfs rank'!$A80)</f>
        <v>2457</v>
      </c>
      <c r="J80" s="5" t="str">
        <f>VLOOKUP(K80,'augjul cfs'!$F$5:$O$94,10,FALSE)</f>
        <v>1974-75</v>
      </c>
      <c r="K80" s="18">
        <f>LARGE('augjul cfs'!$F$5:$F$94,'augjul cfs rank'!$A80)</f>
        <v>2327</v>
      </c>
      <c r="L80" s="5" t="str">
        <f>VLOOKUP(M80,'augjul cfs'!$G$5:$O$94,9,FALSE)</f>
        <v>1992-93</v>
      </c>
      <c r="M80" s="18">
        <f>LARGE('augjul cfs'!$G$5:$G$94,'augjul cfs rank'!$A80)</f>
        <v>2259</v>
      </c>
      <c r="N80" s="5" t="str">
        <f>VLOOKUP(O80,'augjul cfs'!$H$5:$O$94,8,FALSE)</f>
        <v>1939-40</v>
      </c>
      <c r="O80" s="18">
        <f>LARGE('augjul cfs'!$H$5:$H$94,'augjul cfs rank'!$A80)</f>
        <v>2380</v>
      </c>
      <c r="P80" s="5" t="str">
        <f>VLOOKUP(Q80,'augjul cfs'!$I$5:$O$94,7,FALSE)</f>
        <v>1940-41</v>
      </c>
      <c r="Q80" s="18">
        <f>LARGE('augjul cfs'!$I$5:$I$94,'augjul cfs rank'!$A80)</f>
        <v>3031</v>
      </c>
      <c r="R80" s="5" t="str">
        <f>VLOOKUP(S80,'augjul cfs'!$J$5:$O$94,6,FALSE)</f>
        <v>1930-31</v>
      </c>
      <c r="S80" s="18">
        <f>LARGE('augjul cfs'!$J$5:$J$94,'augjul cfs rank'!$A80)</f>
        <v>8968</v>
      </c>
      <c r="T80" s="5" t="str">
        <f>VLOOKUP(U80,'augjul cfs'!$K$5:$O$94,5,FALSE)</f>
        <v>1972-73</v>
      </c>
      <c r="U80" s="18">
        <f>LARGE('augjul cfs'!$K$5:$K$94,'augjul cfs rank'!$A80)</f>
        <v>28136</v>
      </c>
      <c r="V80" s="5" t="str">
        <f>VLOOKUP(W80,'augjul cfs'!$L$5:$O$94,4,FALSE)</f>
        <v>1992-93</v>
      </c>
      <c r="W80" s="18">
        <f>LARGE('augjul cfs'!$L$5:$L$94,'augjul cfs rank'!$A80)</f>
        <v>24193</v>
      </c>
      <c r="X80" s="5" t="str">
        <f>VLOOKUP(Y80,'augjul cfs'!$M$5:$O$94,3,FALSE)</f>
        <v>1957-58</v>
      </c>
      <c r="Y80" s="18">
        <f>LARGE('augjul cfs'!$M$5:$M$94,'augjul cfs rank'!$A80)</f>
        <v>7321</v>
      </c>
      <c r="Z80" s="5" t="str">
        <f>VLOOKUP(AA80,'augjul cfs'!$N$5:$O$94,2,FALSE)</f>
        <v>1993-94</v>
      </c>
      <c r="AA80" s="18">
        <f>LARGE('augjul cfs'!$N$5:$N$94,'augjul cfs rank'!$A80)</f>
        <v>8978.1452054794518</v>
      </c>
    </row>
    <row r="81" spans="1:27" x14ac:dyDescent="0.2">
      <c r="A81" s="11">
        <v>76</v>
      </c>
      <c r="B81" s="5" t="str">
        <f>VLOOKUP(C81,'augjul cfs'!$B$5:$O$94,14,FALSE)</f>
        <v>1992-93</v>
      </c>
      <c r="C81" s="18">
        <f>LARGE('augjul cfs'!$B$5:$B$94,'augjul cfs rank'!$A81)</f>
        <v>2512</v>
      </c>
      <c r="D81" s="5" t="str">
        <f>VLOOKUP(E81,'augjul cfs'!$C$5:$O$94,13,FALSE)</f>
        <v>1935-36</v>
      </c>
      <c r="E81" s="18">
        <f>LARGE('augjul cfs'!$C$5:$C$94,'augjul cfs rank'!$A81)</f>
        <v>2018</v>
      </c>
      <c r="F81" s="5" t="str">
        <f>VLOOKUP(G81,'augjul cfs'!$D$5:$O$94,12,FALSE)</f>
        <v>1981-82</v>
      </c>
      <c r="G81" s="18">
        <f>LARGE('augjul cfs'!$D$5:$D$94,'augjul cfs rank'!$A81)</f>
        <v>2141</v>
      </c>
      <c r="H81" s="5" t="str">
        <f>VLOOKUP(I81,'augjul cfs'!$E$5:$O$94,11,FALSE)</f>
        <v>1981-82</v>
      </c>
      <c r="I81" s="18">
        <f>LARGE('augjul cfs'!$E$5:$E$94,'augjul cfs rank'!$A81)</f>
        <v>2449</v>
      </c>
      <c r="J81" s="5" t="str">
        <f>VLOOKUP(K81,'augjul cfs'!$F$5:$O$94,10,FALSE)</f>
        <v>2009-10</v>
      </c>
      <c r="K81" s="18">
        <f>LARGE('augjul cfs'!$F$5:$F$94,'augjul cfs rank'!$A81)</f>
        <v>2324</v>
      </c>
      <c r="L81" s="5" t="str">
        <f>VLOOKUP(M81,'augjul cfs'!$G$5:$O$94,9,FALSE)</f>
        <v>1984-85</v>
      </c>
      <c r="M81" s="18">
        <f>LARGE('augjul cfs'!$G$5:$G$94,'augjul cfs rank'!$A81)</f>
        <v>2183</v>
      </c>
      <c r="N81" s="5" t="str">
        <f>VLOOKUP(O81,'augjul cfs'!$H$5:$O$94,8,FALSE)</f>
        <v>1988-89</v>
      </c>
      <c r="O81" s="18">
        <f>LARGE('augjul cfs'!$H$5:$H$94,'augjul cfs rank'!$A81)</f>
        <v>2379</v>
      </c>
      <c r="P81" s="5" t="str">
        <f>VLOOKUP(Q81,'augjul cfs'!$I$5:$O$94,7,FALSE)</f>
        <v>2007-08</v>
      </c>
      <c r="Q81" s="18">
        <f>LARGE('augjul cfs'!$I$5:$I$94,'augjul cfs rank'!$A81)</f>
        <v>3012</v>
      </c>
      <c r="R81" s="5" t="str">
        <f>VLOOKUP(S81,'augjul cfs'!$J$5:$O$94,6,FALSE)</f>
        <v>1953-54</v>
      </c>
      <c r="S81" s="18">
        <f>LARGE('augjul cfs'!$J$5:$J$94,'augjul cfs rank'!$A81)</f>
        <v>8950</v>
      </c>
      <c r="T81" s="5" t="str">
        <f>VLOOKUP(U81,'augjul cfs'!$K$5:$O$94,5,FALSE)</f>
        <v>1987-88</v>
      </c>
      <c r="U81" s="18">
        <f>LARGE('augjul cfs'!$K$5:$K$94,'augjul cfs rank'!$A81)</f>
        <v>28100</v>
      </c>
      <c r="V81" s="5" t="str">
        <f>VLOOKUP(W81,'augjul cfs'!$L$5:$O$94,4,FALSE)</f>
        <v>1935-36</v>
      </c>
      <c r="W81" s="18">
        <f>LARGE('augjul cfs'!$L$5:$L$94,'augjul cfs rank'!$A81)</f>
        <v>24181</v>
      </c>
      <c r="X81" s="5" t="str">
        <f>VLOOKUP(Y81,'augjul cfs'!$M$5:$O$94,3,FALSE)</f>
        <v>1929-30</v>
      </c>
      <c r="Y81" s="18">
        <f>LARGE('augjul cfs'!$M$5:$M$94,'augjul cfs rank'!$A81)</f>
        <v>7009</v>
      </c>
      <c r="Z81" s="5" t="str">
        <f>VLOOKUP(AA81,'augjul cfs'!$N$5:$O$94,2,FALSE)</f>
        <v>1944-45</v>
      </c>
      <c r="AA81" s="18">
        <f>LARGE('augjul cfs'!$N$5:$N$94,'augjul cfs rank'!$A81)</f>
        <v>8624.4986301369863</v>
      </c>
    </row>
    <row r="82" spans="1:27" x14ac:dyDescent="0.2">
      <c r="A82" s="11">
        <v>77</v>
      </c>
      <c r="B82" s="5" t="str">
        <f>VLOOKUP(C82,'augjul cfs'!$B$5:$O$94,14,FALSE)</f>
        <v>1929-30</v>
      </c>
      <c r="C82" s="18">
        <f>LARGE('augjul cfs'!$B$5:$B$94,'augjul cfs rank'!$A82)</f>
        <v>2488</v>
      </c>
      <c r="D82" s="5" t="str">
        <f>VLOOKUP(E82,'augjul cfs'!$C$5:$O$94,13,FALSE)</f>
        <v>1944-45</v>
      </c>
      <c r="E82" s="18">
        <f>LARGE('augjul cfs'!$C$5:$C$94,'augjul cfs rank'!$A82)</f>
        <v>1913</v>
      </c>
      <c r="F82" s="5" t="str">
        <f>VLOOKUP(G82,'augjul cfs'!$D$5:$O$94,12,FALSE)</f>
        <v>1929-30</v>
      </c>
      <c r="G82" s="18">
        <f>LARGE('augjul cfs'!$D$5:$D$94,'augjul cfs rank'!$A82)</f>
        <v>2117</v>
      </c>
      <c r="H82" s="5" t="str">
        <f>VLOOKUP(I82,'augjul cfs'!$E$5:$O$94,11,FALSE)</f>
        <v>1993-94</v>
      </c>
      <c r="I82" s="18">
        <f>LARGE('augjul cfs'!$E$5:$E$94,'augjul cfs rank'!$A82)</f>
        <v>2422</v>
      </c>
      <c r="J82" s="5" t="str">
        <f>VLOOKUP(K82,'augjul cfs'!$F$5:$O$94,10,FALSE)</f>
        <v>1944-45</v>
      </c>
      <c r="K82" s="18">
        <f>LARGE('augjul cfs'!$F$5:$F$94,'augjul cfs rank'!$A82)</f>
        <v>2305</v>
      </c>
      <c r="L82" s="5" t="str">
        <f>VLOOKUP(M82,'augjul cfs'!$G$5:$O$94,9,FALSE)</f>
        <v>1931-32</v>
      </c>
      <c r="M82" s="18">
        <f>LARGE('augjul cfs'!$G$5:$G$94,'augjul cfs rank'!$A82)</f>
        <v>2137</v>
      </c>
      <c r="N82" s="5" t="str">
        <f>VLOOKUP(O82,'augjul cfs'!$H$5:$O$94,8,FALSE)</f>
        <v>2003-04</v>
      </c>
      <c r="O82" s="18">
        <f>LARGE('augjul cfs'!$H$5:$H$94,'augjul cfs rank'!$A82)</f>
        <v>2364</v>
      </c>
      <c r="P82" s="5" t="str">
        <f>VLOOKUP(Q82,'augjul cfs'!$I$5:$O$94,7,FALSE)</f>
        <v>1979-80</v>
      </c>
      <c r="Q82" s="18">
        <f>LARGE('augjul cfs'!$I$5:$I$94,'augjul cfs rank'!$A82)</f>
        <v>2944</v>
      </c>
      <c r="R82" s="5" t="str">
        <f>VLOOKUP(S82,'augjul cfs'!$J$5:$O$94,6,FALSE)</f>
        <v>1981-82</v>
      </c>
      <c r="S82" s="18">
        <f>LARGE('augjul cfs'!$J$5:$J$94,'augjul cfs rank'!$A82)</f>
        <v>8607</v>
      </c>
      <c r="T82" s="5" t="str">
        <f>VLOOKUP(U82,'augjul cfs'!$K$5:$O$94,5,FALSE)</f>
        <v>1991-92</v>
      </c>
      <c r="U82" s="18">
        <f>LARGE('augjul cfs'!$K$5:$K$94,'augjul cfs rank'!$A82)</f>
        <v>27826</v>
      </c>
      <c r="V82" s="5" t="str">
        <f>VLOOKUP(W82,'augjul cfs'!$L$5:$O$94,4,FALSE)</f>
        <v>2003-04</v>
      </c>
      <c r="W82" s="18">
        <f>LARGE('augjul cfs'!$L$5:$L$94,'augjul cfs rank'!$A82)</f>
        <v>23854</v>
      </c>
      <c r="X82" s="5" t="str">
        <f>VLOOKUP(Y82,'augjul cfs'!$M$5:$O$94,3,FALSE)</f>
        <v>1984-85</v>
      </c>
      <c r="Y82" s="18">
        <f>LARGE('augjul cfs'!$M$5:$M$94,'augjul cfs rank'!$A82)</f>
        <v>6881</v>
      </c>
      <c r="Z82" s="5" t="str">
        <f>VLOOKUP(AA82,'augjul cfs'!$N$5:$O$94,2,FALSE)</f>
        <v>1972-73</v>
      </c>
      <c r="AA82" s="18">
        <f>LARGE('augjul cfs'!$N$5:$N$94,'augjul cfs rank'!$A82)</f>
        <v>8596.7369863013701</v>
      </c>
    </row>
    <row r="83" spans="1:27" x14ac:dyDescent="0.2">
      <c r="A83" s="11">
        <v>78</v>
      </c>
      <c r="B83" s="5" t="str">
        <f>VLOOKUP(C83,'augjul cfs'!$B$5:$O$94,14,FALSE)</f>
        <v>1939-40</v>
      </c>
      <c r="C83" s="18">
        <f>LARGE('augjul cfs'!$B$5:$B$94,'augjul cfs rank'!$A83)</f>
        <v>2336</v>
      </c>
      <c r="D83" s="5" t="str">
        <f>VLOOKUP(E83,'augjul cfs'!$C$5:$O$94,13,FALSE)</f>
        <v>1940-41</v>
      </c>
      <c r="E83" s="18">
        <f>LARGE('augjul cfs'!$C$5:$C$94,'augjul cfs rank'!$A83)</f>
        <v>1888</v>
      </c>
      <c r="F83" s="5" t="str">
        <f>VLOOKUP(G83,'augjul cfs'!$D$5:$O$94,12,FALSE)</f>
        <v>1994-95</v>
      </c>
      <c r="G83" s="18">
        <f>LARGE('augjul cfs'!$D$5:$D$94,'augjul cfs rank'!$A83)</f>
        <v>2068</v>
      </c>
      <c r="H83" s="5" t="str">
        <f>VLOOKUP(I83,'augjul cfs'!$E$5:$O$94,11,FALSE)</f>
        <v>1963-64</v>
      </c>
      <c r="I83" s="18">
        <f>LARGE('augjul cfs'!$E$5:$E$94,'augjul cfs rank'!$A83)</f>
        <v>2390</v>
      </c>
      <c r="J83" s="5" t="str">
        <f>VLOOKUP(K83,'augjul cfs'!$F$5:$O$94,10,FALSE)</f>
        <v>1943-44</v>
      </c>
      <c r="K83" s="18">
        <f>LARGE('augjul cfs'!$F$5:$F$94,'augjul cfs rank'!$A83)</f>
        <v>2293</v>
      </c>
      <c r="L83" s="5" t="str">
        <f>VLOOKUP(M83,'augjul cfs'!$G$5:$O$94,9,FALSE)</f>
        <v>1940-41</v>
      </c>
      <c r="M83" s="18">
        <f>LARGE('augjul cfs'!$G$5:$G$94,'augjul cfs rank'!$A83)</f>
        <v>2126</v>
      </c>
      <c r="N83" s="5" t="str">
        <f>VLOOKUP(O83,'augjul cfs'!$H$5:$O$94,8,FALSE)</f>
        <v>1976-77</v>
      </c>
      <c r="O83" s="18">
        <f>LARGE('augjul cfs'!$H$5:$H$94,'augjul cfs rank'!$A83)</f>
        <v>2335</v>
      </c>
      <c r="P83" s="5" t="str">
        <f>VLOOKUP(Q83,'augjul cfs'!$I$5:$O$94,7,FALSE)</f>
        <v>1974-75</v>
      </c>
      <c r="Q83" s="18">
        <f>LARGE('augjul cfs'!$I$5:$I$94,'augjul cfs rank'!$A83)</f>
        <v>2933</v>
      </c>
      <c r="R83" s="5" t="str">
        <f>VLOOKUP(S83,'augjul cfs'!$J$5:$O$94,6,FALSE)</f>
        <v>1966-67</v>
      </c>
      <c r="S83" s="18">
        <f>LARGE('augjul cfs'!$J$5:$J$94,'augjul cfs rank'!$A83)</f>
        <v>7441</v>
      </c>
      <c r="T83" s="5" t="str">
        <f>VLOOKUP(U83,'augjul cfs'!$K$5:$O$94,5,FALSE)</f>
        <v>1929-30</v>
      </c>
      <c r="U83" s="18">
        <f>LARGE('augjul cfs'!$K$5:$K$94,'augjul cfs rank'!$A83)</f>
        <v>27082</v>
      </c>
      <c r="V83" s="5" t="str">
        <f>VLOOKUP(W83,'augjul cfs'!$L$5:$O$94,4,FALSE)</f>
        <v>1938-39</v>
      </c>
      <c r="W83" s="18">
        <f>LARGE('augjul cfs'!$L$5:$L$94,'augjul cfs rank'!$A83)</f>
        <v>23744</v>
      </c>
      <c r="X83" s="5" t="str">
        <f>VLOOKUP(Y83,'augjul cfs'!$M$5:$O$94,3,FALSE)</f>
        <v>2002-03</v>
      </c>
      <c r="Y83" s="18">
        <f>LARGE('augjul cfs'!$M$5:$M$94,'augjul cfs rank'!$A83)</f>
        <v>6787</v>
      </c>
      <c r="Z83" s="5" t="str">
        <f>VLOOKUP(AA83,'augjul cfs'!$N$5:$O$94,2,FALSE)</f>
        <v>2003-04</v>
      </c>
      <c r="AA83" s="18">
        <f>LARGE('augjul cfs'!$N$5:$N$94,'augjul cfs rank'!$A83)</f>
        <v>8583.1890410958913</v>
      </c>
    </row>
    <row r="84" spans="1:27" x14ac:dyDescent="0.2">
      <c r="A84" s="11">
        <v>79</v>
      </c>
      <c r="B84" s="5" t="str">
        <f>VLOOKUP(C84,'augjul cfs'!$B$5:$O$94,14,FALSE)</f>
        <v>1994-95</v>
      </c>
      <c r="C84" s="18">
        <f>LARGE('augjul cfs'!$B$5:$B$94,'augjul cfs rank'!$A84)</f>
        <v>2140</v>
      </c>
      <c r="D84" s="5" t="str">
        <f>VLOOKUP(E84,'augjul cfs'!$C$5:$O$94,13,FALSE)</f>
        <v>1934-35</v>
      </c>
      <c r="E84" s="18">
        <f>LARGE('augjul cfs'!$C$5:$C$94,'augjul cfs rank'!$A84)</f>
        <v>1842</v>
      </c>
      <c r="F84" s="5" t="str">
        <f>VLOOKUP(G84,'augjul cfs'!$D$5:$O$94,12,FALSE)</f>
        <v>1973-74</v>
      </c>
      <c r="G84" s="18">
        <f>LARGE('augjul cfs'!$D$5:$D$94,'augjul cfs rank'!$A84)</f>
        <v>2052</v>
      </c>
      <c r="H84" s="5" t="str">
        <f>VLOOKUP(I84,'augjul cfs'!$E$5:$O$94,11,FALSE)</f>
        <v>1994-95</v>
      </c>
      <c r="I84" s="18">
        <f>LARGE('augjul cfs'!$E$5:$E$94,'augjul cfs rank'!$A84)</f>
        <v>2286</v>
      </c>
      <c r="J84" s="5" t="str">
        <f>VLOOKUP(K84,'augjul cfs'!$F$5:$O$94,10,FALSE)</f>
        <v>2001-02</v>
      </c>
      <c r="K84" s="18">
        <f>LARGE('augjul cfs'!$F$5:$F$94,'augjul cfs rank'!$A84)</f>
        <v>2268</v>
      </c>
      <c r="L84" s="5" t="str">
        <f>VLOOKUP(M84,'augjul cfs'!$G$5:$O$94,9,FALSE)</f>
        <v>1979-80</v>
      </c>
      <c r="M84" s="18">
        <f>LARGE('augjul cfs'!$G$5:$G$94,'augjul cfs rank'!$A84)</f>
        <v>2111</v>
      </c>
      <c r="N84" s="5" t="str">
        <f>VLOOKUP(O84,'augjul cfs'!$H$5:$O$94,8,FALSE)</f>
        <v>1979-80</v>
      </c>
      <c r="O84" s="18">
        <f>LARGE('augjul cfs'!$H$5:$H$94,'augjul cfs rank'!$A84)</f>
        <v>2241</v>
      </c>
      <c r="P84" s="5" t="str">
        <f>VLOOKUP(Q84,'augjul cfs'!$I$5:$O$94,7,FALSE)</f>
        <v>1929-30</v>
      </c>
      <c r="Q84" s="18">
        <f>LARGE('augjul cfs'!$I$5:$I$94,'augjul cfs rank'!$A84)</f>
        <v>2706</v>
      </c>
      <c r="R84" s="5" t="str">
        <f>VLOOKUP(S84,'augjul cfs'!$J$5:$O$94,6,FALSE)</f>
        <v>1972-73</v>
      </c>
      <c r="S84" s="18">
        <f>LARGE('augjul cfs'!$J$5:$J$94,'augjul cfs rank'!$A84)</f>
        <v>7048</v>
      </c>
      <c r="T84" s="5" t="str">
        <f>VLOOKUP(U84,'augjul cfs'!$K$5:$O$94,5,FALSE)</f>
        <v>2003-04</v>
      </c>
      <c r="U84" s="18">
        <f>LARGE('augjul cfs'!$K$5:$K$94,'augjul cfs rank'!$A84)</f>
        <v>26797</v>
      </c>
      <c r="V84" s="5" t="str">
        <f>VLOOKUP(W84,'augjul cfs'!$L$5:$O$94,4,FALSE)</f>
        <v>2015-16</v>
      </c>
      <c r="W84" s="18">
        <f>LARGE('augjul cfs'!$L$5:$L$94,'augjul cfs rank'!$A84)</f>
        <v>23122</v>
      </c>
      <c r="X84" s="5" t="str">
        <f>VLOOKUP(Y84,'augjul cfs'!$M$5:$O$94,3,FALSE)</f>
        <v>1991-92</v>
      </c>
      <c r="Y84" s="18">
        <f>LARGE('augjul cfs'!$M$5:$M$94,'augjul cfs rank'!$A84)</f>
        <v>6745</v>
      </c>
      <c r="Z84" s="5" t="str">
        <f>VLOOKUP(AA84,'augjul cfs'!$N$5:$O$94,2,FALSE)</f>
        <v>2002-03</v>
      </c>
      <c r="AA84" s="18">
        <f>LARGE('augjul cfs'!$N$5:$N$94,'augjul cfs rank'!$A84)</f>
        <v>8542.271232876712</v>
      </c>
    </row>
    <row r="85" spans="1:27" x14ac:dyDescent="0.2">
      <c r="A85" s="11">
        <v>80</v>
      </c>
      <c r="B85" s="5" t="str">
        <f>VLOOKUP(C85,'augjul cfs'!$B$5:$O$94,14,FALSE)</f>
        <v>2007-08</v>
      </c>
      <c r="C85" s="18">
        <f>LARGE('augjul cfs'!$B$5:$B$94,'augjul cfs rank'!$A85)</f>
        <v>2131</v>
      </c>
      <c r="D85" s="5" t="str">
        <f>VLOOKUP(E85,'augjul cfs'!$C$5:$O$94,13,FALSE)</f>
        <v>1957-58</v>
      </c>
      <c r="E85" s="18">
        <f>LARGE('augjul cfs'!$C$5:$C$94,'augjul cfs rank'!$A85)</f>
        <v>1808</v>
      </c>
      <c r="F85" s="5" t="str">
        <f>VLOOKUP(G85,'augjul cfs'!$D$5:$O$94,12,FALSE)</f>
        <v>1935-36</v>
      </c>
      <c r="G85" s="18">
        <f>LARGE('augjul cfs'!$D$5:$D$94,'augjul cfs rank'!$A85)</f>
        <v>2028</v>
      </c>
      <c r="H85" s="5" t="str">
        <f>VLOOKUP(I85,'augjul cfs'!$E$5:$O$94,11,FALSE)</f>
        <v>1940-41</v>
      </c>
      <c r="I85" s="18">
        <f>LARGE('augjul cfs'!$E$5:$E$94,'augjul cfs rank'!$A85)</f>
        <v>2261</v>
      </c>
      <c r="J85" s="5" t="str">
        <f>VLOOKUP(K85,'augjul cfs'!$F$5:$O$94,10,FALSE)</f>
        <v>2002-03</v>
      </c>
      <c r="K85" s="18">
        <f>LARGE('augjul cfs'!$F$5:$F$94,'augjul cfs rank'!$A85)</f>
        <v>2253</v>
      </c>
      <c r="L85" s="5" t="str">
        <f>VLOOKUP(M85,'augjul cfs'!$G$5:$O$94,9,FALSE)</f>
        <v>1948-49</v>
      </c>
      <c r="M85" s="18">
        <f>LARGE('augjul cfs'!$G$5:$G$94,'augjul cfs rank'!$A85)</f>
        <v>2106</v>
      </c>
      <c r="N85" s="5" t="str">
        <f>VLOOKUP(O85,'augjul cfs'!$H$5:$O$94,8,FALSE)</f>
        <v>1986-87</v>
      </c>
      <c r="O85" s="18">
        <f>LARGE('augjul cfs'!$H$5:$H$94,'augjul cfs rank'!$A85)</f>
        <v>2108</v>
      </c>
      <c r="P85" s="5" t="str">
        <f>VLOOKUP(Q85,'augjul cfs'!$I$5:$O$94,7,FALSE)</f>
        <v>1944-45</v>
      </c>
      <c r="Q85" s="18">
        <f>LARGE('augjul cfs'!$I$5:$I$94,'augjul cfs rank'!$A85)</f>
        <v>2667</v>
      </c>
      <c r="R85" s="5" t="str">
        <f>VLOOKUP(S85,'augjul cfs'!$J$5:$O$94,6,FALSE)</f>
        <v>1943-44</v>
      </c>
      <c r="S85" s="18">
        <f>LARGE('augjul cfs'!$J$5:$J$94,'augjul cfs rank'!$A85)</f>
        <v>6844</v>
      </c>
      <c r="T85" s="5" t="str">
        <f>VLOOKUP(U85,'augjul cfs'!$K$5:$O$94,5,FALSE)</f>
        <v>2000-01</v>
      </c>
      <c r="U85" s="18">
        <f>LARGE('augjul cfs'!$K$5:$K$94,'augjul cfs rank'!$A85)</f>
        <v>26670</v>
      </c>
      <c r="V85" s="5" t="str">
        <f>VLOOKUP(W85,'augjul cfs'!$L$5:$O$94,4,FALSE)</f>
        <v>1987-88</v>
      </c>
      <c r="W85" s="18">
        <f>LARGE('augjul cfs'!$L$5:$L$94,'augjul cfs rank'!$A85)</f>
        <v>20414</v>
      </c>
      <c r="X85" s="5" t="str">
        <f>VLOOKUP(Y85,'augjul cfs'!$M$5:$O$94,3,FALSE)</f>
        <v>1986-87</v>
      </c>
      <c r="Y85" s="18">
        <f>LARGE('augjul cfs'!$M$5:$M$94,'augjul cfs rank'!$A85)</f>
        <v>6669</v>
      </c>
      <c r="Z85" s="5" t="str">
        <f>VLOOKUP(AA85,'augjul cfs'!$N$5:$O$94,2,FALSE)</f>
        <v>1986-87</v>
      </c>
      <c r="AA85" s="18">
        <f>LARGE('augjul cfs'!$N$5:$N$94,'augjul cfs rank'!$A85)</f>
        <v>8347.2246575342469</v>
      </c>
    </row>
    <row r="86" spans="1:27" x14ac:dyDescent="0.2">
      <c r="A86" s="11">
        <v>81</v>
      </c>
      <c r="B86" s="5" t="str">
        <f>VLOOKUP(C86,'augjul cfs'!$B$5:$O$94,14,FALSE)</f>
        <v>1930-31</v>
      </c>
      <c r="C86" s="18">
        <f>LARGE('augjul cfs'!$B$5:$B$94,'augjul cfs rank'!$A86)</f>
        <v>2007</v>
      </c>
      <c r="D86" s="5" t="str">
        <f>VLOOKUP(E86,'augjul cfs'!$C$5:$O$94,13,FALSE)</f>
        <v>1937-38</v>
      </c>
      <c r="E86" s="18">
        <f>LARGE('augjul cfs'!$C$5:$C$94,'augjul cfs rank'!$A86)</f>
        <v>1704</v>
      </c>
      <c r="F86" s="5" t="str">
        <f>VLOOKUP(G86,'augjul cfs'!$D$5:$O$94,12,FALSE)</f>
        <v>1952-53</v>
      </c>
      <c r="G86" s="18">
        <f>LARGE('augjul cfs'!$D$5:$D$94,'augjul cfs rank'!$A86)</f>
        <v>1997</v>
      </c>
      <c r="H86" s="5" t="str">
        <f>VLOOKUP(I86,'augjul cfs'!$E$5:$O$94,11,FALSE)</f>
        <v>1938-39</v>
      </c>
      <c r="I86" s="18">
        <f>LARGE('augjul cfs'!$E$5:$E$94,'augjul cfs rank'!$A86)</f>
        <v>2234</v>
      </c>
      <c r="J86" s="5" t="str">
        <f>VLOOKUP(K86,'augjul cfs'!$F$5:$O$94,10,FALSE)</f>
        <v>1948-49</v>
      </c>
      <c r="K86" s="18">
        <f>LARGE('augjul cfs'!$F$5:$F$94,'augjul cfs rank'!$A86)</f>
        <v>2241</v>
      </c>
      <c r="L86" s="5" t="str">
        <f>VLOOKUP(M86,'augjul cfs'!$G$5:$O$94,9,FALSE)</f>
        <v>2003-04</v>
      </c>
      <c r="M86" s="18">
        <f>LARGE('augjul cfs'!$G$5:$G$94,'augjul cfs rank'!$A86)</f>
        <v>2084</v>
      </c>
      <c r="N86" s="5" t="str">
        <f>VLOOKUP(O86,'augjul cfs'!$H$5:$O$94,8,FALSE)</f>
        <v>1984-85</v>
      </c>
      <c r="O86" s="18">
        <f>LARGE('augjul cfs'!$H$5:$H$94,'augjul cfs rank'!$A86)</f>
        <v>2092</v>
      </c>
      <c r="P86" s="5" t="str">
        <f>VLOOKUP(Q86,'augjul cfs'!$I$5:$O$94,7,FALSE)</f>
        <v>1963-64</v>
      </c>
      <c r="Q86" s="18">
        <f>LARGE('augjul cfs'!$I$5:$I$94,'augjul cfs rank'!$A86)</f>
        <v>2637</v>
      </c>
      <c r="R86" s="5" t="str">
        <f>VLOOKUP(S86,'augjul cfs'!$J$5:$O$94,6,FALSE)</f>
        <v>1967-68</v>
      </c>
      <c r="S86" s="18">
        <f>LARGE('augjul cfs'!$J$5:$J$94,'augjul cfs rank'!$A86)</f>
        <v>6691</v>
      </c>
      <c r="T86" s="5" t="str">
        <f>VLOOKUP(U86,'augjul cfs'!$K$5:$O$94,5,FALSE)</f>
        <v>1954-55</v>
      </c>
      <c r="U86" s="18">
        <f>LARGE('augjul cfs'!$K$5:$K$94,'augjul cfs rank'!$A86)</f>
        <v>26347</v>
      </c>
      <c r="V86" s="5" t="str">
        <f>VLOOKUP(W86,'augjul cfs'!$L$5:$O$94,4,FALSE)</f>
        <v>2000-01</v>
      </c>
      <c r="W86" s="18">
        <f>LARGE('augjul cfs'!$L$5:$L$94,'augjul cfs rank'!$A86)</f>
        <v>20088</v>
      </c>
      <c r="X86" s="5" t="str">
        <f>VLOOKUP(Y86,'augjul cfs'!$M$5:$O$94,3,FALSE)</f>
        <v>1993-94</v>
      </c>
      <c r="Y86" s="18">
        <f>LARGE('augjul cfs'!$M$5:$M$94,'augjul cfs rank'!$A86)</f>
        <v>6615</v>
      </c>
      <c r="Z86" s="5" t="str">
        <f>VLOOKUP(AA86,'augjul cfs'!$N$5:$O$94,2,FALSE)</f>
        <v>1929-30</v>
      </c>
      <c r="AA86" s="18">
        <f>LARGE('augjul cfs'!$N$5:$N$94,'augjul cfs rank'!$A86)</f>
        <v>8117.1178082191782</v>
      </c>
    </row>
    <row r="87" spans="1:27" x14ac:dyDescent="0.2">
      <c r="A87" s="11">
        <v>82</v>
      </c>
      <c r="B87" s="5" t="str">
        <f>VLOOKUP(C87,'augjul cfs'!$B$5:$O$94,14,FALSE)</f>
        <v>2003-04</v>
      </c>
      <c r="C87" s="18">
        <f>LARGE('augjul cfs'!$B$5:$B$94,'augjul cfs rank'!$A87)</f>
        <v>1968</v>
      </c>
      <c r="D87" s="5" t="str">
        <f>VLOOKUP(E87,'augjul cfs'!$C$5:$O$94,13,FALSE)</f>
        <v>2003-04</v>
      </c>
      <c r="E87" s="18">
        <f>LARGE('augjul cfs'!$C$5:$C$94,'augjul cfs rank'!$A87)</f>
        <v>1685</v>
      </c>
      <c r="F87" s="5" t="str">
        <f>VLOOKUP(G87,'augjul cfs'!$D$5:$O$94,12,FALSE)</f>
        <v>1998-99</v>
      </c>
      <c r="G87" s="18">
        <f>LARGE('augjul cfs'!$D$5:$D$94,'augjul cfs rank'!$A87)</f>
        <v>1982</v>
      </c>
      <c r="H87" s="5" t="str">
        <f>VLOOKUP(I87,'augjul cfs'!$E$5:$O$94,11,FALSE)</f>
        <v>1935-36</v>
      </c>
      <c r="I87" s="18">
        <f>LARGE('augjul cfs'!$E$5:$E$94,'augjul cfs rank'!$A87)</f>
        <v>2114</v>
      </c>
      <c r="J87" s="5" t="str">
        <f>VLOOKUP(K87,'augjul cfs'!$F$5:$O$94,10,FALSE)</f>
        <v>1992-93</v>
      </c>
      <c r="K87" s="18">
        <f>LARGE('augjul cfs'!$F$5:$F$94,'augjul cfs rank'!$A87)</f>
        <v>2182</v>
      </c>
      <c r="L87" s="5" t="str">
        <f>VLOOKUP(M87,'augjul cfs'!$G$5:$O$94,9,FALSE)</f>
        <v>1976-77</v>
      </c>
      <c r="M87" s="18">
        <f>LARGE('augjul cfs'!$G$5:$G$94,'augjul cfs rank'!$A87)</f>
        <v>2047</v>
      </c>
      <c r="N87" s="5" t="str">
        <f>VLOOKUP(O87,'augjul cfs'!$H$5:$O$94,8,FALSE)</f>
        <v>1940-41</v>
      </c>
      <c r="O87" s="18">
        <f>LARGE('augjul cfs'!$H$5:$H$94,'augjul cfs rank'!$A87)</f>
        <v>2075</v>
      </c>
      <c r="P87" s="5" t="str">
        <f>VLOOKUP(Q87,'augjul cfs'!$I$5:$O$94,7,FALSE)</f>
        <v>1935-36</v>
      </c>
      <c r="Q87" s="18">
        <f>LARGE('augjul cfs'!$I$5:$I$94,'augjul cfs rank'!$A87)</f>
        <v>2599</v>
      </c>
      <c r="R87" s="5" t="str">
        <f>VLOOKUP(S87,'augjul cfs'!$J$5:$O$94,6,FALSE)</f>
        <v>1963-64</v>
      </c>
      <c r="S87" s="18">
        <f>LARGE('augjul cfs'!$J$5:$J$94,'augjul cfs rank'!$A87)</f>
        <v>6590</v>
      </c>
      <c r="T87" s="5" t="str">
        <f>VLOOKUP(U87,'augjul cfs'!$K$5:$O$94,5,FALSE)</f>
        <v>1994-95</v>
      </c>
      <c r="U87" s="18">
        <f>LARGE('augjul cfs'!$K$5:$K$94,'augjul cfs rank'!$A87)</f>
        <v>26149</v>
      </c>
      <c r="V87" s="5" t="str">
        <f>VLOOKUP(W87,'augjul cfs'!$L$5:$O$94,4,FALSE)</f>
        <v>1993-94</v>
      </c>
      <c r="W87" s="18">
        <f>LARGE('augjul cfs'!$L$5:$L$94,'augjul cfs rank'!$A87)</f>
        <v>19746</v>
      </c>
      <c r="X87" s="5" t="str">
        <f>VLOOKUP(Y87,'augjul cfs'!$M$5:$O$94,3,FALSE)</f>
        <v>2000-01</v>
      </c>
      <c r="Y87" s="18">
        <f>LARGE('augjul cfs'!$M$5:$M$94,'augjul cfs rank'!$A87)</f>
        <v>5867</v>
      </c>
      <c r="Z87" s="5" t="str">
        <f>VLOOKUP(AA87,'augjul cfs'!$N$5:$O$94,2,FALSE)</f>
        <v>1936-37</v>
      </c>
      <c r="AA87" s="18">
        <f>LARGE('augjul cfs'!$N$5:$N$94,'augjul cfs rank'!$A87)</f>
        <v>7758.0739726027396</v>
      </c>
    </row>
    <row r="88" spans="1:27" x14ac:dyDescent="0.2">
      <c r="A88" s="11">
        <v>83</v>
      </c>
      <c r="B88" s="5" t="str">
        <f>VLOOKUP(C88,'augjul cfs'!$B$5:$O$94,14,FALSE)</f>
        <v>1944-45</v>
      </c>
      <c r="C88" s="18">
        <f>LARGE('augjul cfs'!$B$5:$B$94,'augjul cfs rank'!$A88)</f>
        <v>1948</v>
      </c>
      <c r="D88" s="5" t="str">
        <f>VLOOKUP(E88,'augjul cfs'!$C$5:$O$94,13,FALSE)</f>
        <v>2007-08</v>
      </c>
      <c r="E88" s="18">
        <f>LARGE('augjul cfs'!$C$5:$C$94,'augjul cfs rank'!$A88)</f>
        <v>1677</v>
      </c>
      <c r="F88" s="5" t="str">
        <f>VLOOKUP(G88,'augjul cfs'!$D$5:$O$94,12,FALSE)</f>
        <v>1979-80</v>
      </c>
      <c r="G88" s="18">
        <f>LARGE('augjul cfs'!$D$5:$D$94,'augjul cfs rank'!$A88)</f>
        <v>1972</v>
      </c>
      <c r="H88" s="5" t="str">
        <f>VLOOKUP(I88,'augjul cfs'!$E$5:$O$94,11,FALSE)</f>
        <v>2002-03</v>
      </c>
      <c r="I88" s="18">
        <f>LARGE('augjul cfs'!$E$5:$E$94,'augjul cfs rank'!$A88)</f>
        <v>2099</v>
      </c>
      <c r="J88" s="5" t="str">
        <f>VLOOKUP(K88,'augjul cfs'!$F$5:$O$94,10,FALSE)</f>
        <v>1940-41</v>
      </c>
      <c r="K88" s="18">
        <f>LARGE('augjul cfs'!$F$5:$F$94,'augjul cfs rank'!$A88)</f>
        <v>2158</v>
      </c>
      <c r="L88" s="5" t="str">
        <f>VLOOKUP(M88,'augjul cfs'!$G$5:$O$94,9,FALSE)</f>
        <v>1976-77</v>
      </c>
      <c r="M88" s="18">
        <f>LARGE('augjul cfs'!$G$5:$G$94,'augjul cfs rank'!$A88)</f>
        <v>2047</v>
      </c>
      <c r="N88" s="5" t="str">
        <f>VLOOKUP(O88,'augjul cfs'!$H$5:$O$94,8,FALSE)</f>
        <v>1938-39</v>
      </c>
      <c r="O88" s="18">
        <f>LARGE('augjul cfs'!$H$5:$H$94,'augjul cfs rank'!$A88)</f>
        <v>2033</v>
      </c>
      <c r="P88" s="5" t="str">
        <f>VLOOKUP(Q88,'augjul cfs'!$I$5:$O$94,7,FALSE)</f>
        <v>1935-36</v>
      </c>
      <c r="Q88" s="18">
        <f>LARGE('augjul cfs'!$I$5:$I$94,'augjul cfs rank'!$A88)</f>
        <v>2599</v>
      </c>
      <c r="R88" s="5" t="str">
        <f>VLOOKUP(S88,'augjul cfs'!$J$5:$O$94,6,FALSE)</f>
        <v>1928-29</v>
      </c>
      <c r="S88" s="18">
        <f>LARGE('augjul cfs'!$J$5:$J$94,'augjul cfs rank'!$A88)</f>
        <v>6425</v>
      </c>
      <c r="T88" s="5" t="str">
        <f>VLOOKUP(U88,'augjul cfs'!$K$5:$O$94,5,FALSE)</f>
        <v>2002-03</v>
      </c>
      <c r="U88" s="18">
        <f>LARGE('augjul cfs'!$K$5:$K$94,'augjul cfs rank'!$A88)</f>
        <v>25971</v>
      </c>
      <c r="V88" s="5" t="str">
        <f>VLOOKUP(W88,'augjul cfs'!$L$5:$O$94,4,FALSE)</f>
        <v>2014-15</v>
      </c>
      <c r="W88" s="18">
        <f>LARGE('augjul cfs'!$L$5:$L$94,'augjul cfs rank'!$A88)</f>
        <v>19230</v>
      </c>
      <c r="X88" s="5" t="str">
        <f>VLOOKUP(Y88,'augjul cfs'!$M$5:$O$94,3,FALSE)</f>
        <v>1935-36</v>
      </c>
      <c r="Y88" s="18">
        <f>LARGE('augjul cfs'!$M$5:$M$94,'augjul cfs rank'!$A88)</f>
        <v>5232</v>
      </c>
      <c r="Z88" s="5" t="str">
        <f>VLOOKUP(AA88,'augjul cfs'!$N$5:$O$94,2,FALSE)</f>
        <v>1991-92</v>
      </c>
      <c r="AA88" s="18">
        <f>LARGE('augjul cfs'!$N$5:$N$94,'augjul cfs rank'!$A88)</f>
        <v>7591.6767123287673</v>
      </c>
    </row>
    <row r="89" spans="1:27" x14ac:dyDescent="0.2">
      <c r="A89" s="11">
        <v>84</v>
      </c>
      <c r="B89" s="5" t="str">
        <f>VLOOKUP(C89,'augjul cfs'!$B$5:$O$94,14,FALSE)</f>
        <v>2001-02</v>
      </c>
      <c r="C89" s="18">
        <f>LARGE('augjul cfs'!$B$5:$B$94,'augjul cfs rank'!$A89)</f>
        <v>1909</v>
      </c>
      <c r="D89" s="5" t="str">
        <f>VLOOKUP(E89,'augjul cfs'!$C$5:$O$94,13,FALSE)</f>
        <v>1939-40</v>
      </c>
      <c r="E89" s="18">
        <f>LARGE('augjul cfs'!$C$5:$C$94,'augjul cfs rank'!$A89)</f>
        <v>1641</v>
      </c>
      <c r="F89" s="5" t="str">
        <f>VLOOKUP(G89,'augjul cfs'!$D$5:$O$94,12,FALSE)</f>
        <v>2015-16</v>
      </c>
      <c r="G89" s="18">
        <f>LARGE('augjul cfs'!$D$5:$D$94,'augjul cfs rank'!$A89)</f>
        <v>1953</v>
      </c>
      <c r="H89" s="5" t="str">
        <f>VLOOKUP(I89,'augjul cfs'!$E$5:$O$94,11,FALSE)</f>
        <v>1939-40</v>
      </c>
      <c r="I89" s="18">
        <f>LARGE('augjul cfs'!$E$5:$E$94,'augjul cfs rank'!$A89)</f>
        <v>1926</v>
      </c>
      <c r="J89" s="5" t="str">
        <f>VLOOKUP(K89,'augjul cfs'!$F$5:$O$94,10,FALSE)</f>
        <v>1976-77</v>
      </c>
      <c r="K89" s="18">
        <f>LARGE('augjul cfs'!$F$5:$F$94,'augjul cfs rank'!$A89)</f>
        <v>2142</v>
      </c>
      <c r="L89" s="5" t="str">
        <f>VLOOKUP(M89,'augjul cfs'!$G$5:$O$94,9,FALSE)</f>
        <v>1935-36</v>
      </c>
      <c r="M89" s="18">
        <f>LARGE('augjul cfs'!$G$5:$G$94,'augjul cfs rank'!$A89)</f>
        <v>1964</v>
      </c>
      <c r="N89" s="5" t="str">
        <f>VLOOKUP(O89,'augjul cfs'!$H$5:$O$94,8,FALSE)</f>
        <v>1993-94</v>
      </c>
      <c r="O89" s="18">
        <f>LARGE('augjul cfs'!$H$5:$H$94,'augjul cfs rank'!$A89)</f>
        <v>2026</v>
      </c>
      <c r="P89" s="5" t="str">
        <f>VLOOKUP(Q89,'augjul cfs'!$I$5:$O$94,7,FALSE)</f>
        <v>1984-85</v>
      </c>
      <c r="Q89" s="18">
        <f>LARGE('augjul cfs'!$I$5:$I$94,'augjul cfs rank'!$A89)</f>
        <v>2570</v>
      </c>
      <c r="R89" s="5" t="str">
        <f>VLOOKUP(S89,'augjul cfs'!$J$5:$O$94,6,FALSE)</f>
        <v>1936-37</v>
      </c>
      <c r="S89" s="18">
        <f>LARGE('augjul cfs'!$J$5:$J$94,'augjul cfs rank'!$A89)</f>
        <v>6026</v>
      </c>
      <c r="T89" s="5" t="str">
        <f>VLOOKUP(U89,'augjul cfs'!$K$5:$O$94,5,FALSE)</f>
        <v>2004-05</v>
      </c>
      <c r="U89" s="18">
        <f>LARGE('augjul cfs'!$K$5:$K$94,'augjul cfs rank'!$A89)</f>
        <v>25753</v>
      </c>
      <c r="V89" s="5" t="str">
        <f>VLOOKUP(W89,'augjul cfs'!$L$5:$O$94,4,FALSE)</f>
        <v>1939-40</v>
      </c>
      <c r="W89" s="18">
        <f>LARGE('augjul cfs'!$L$5:$L$94,'augjul cfs rank'!$A89)</f>
        <v>19022</v>
      </c>
      <c r="X89" s="5" t="str">
        <f>VLOOKUP(Y89,'augjul cfs'!$M$5:$O$94,3,FALSE)</f>
        <v>1987-88</v>
      </c>
      <c r="Y89" s="18">
        <f>LARGE('augjul cfs'!$M$5:$M$94,'augjul cfs rank'!$A89)</f>
        <v>5006</v>
      </c>
      <c r="Z89" s="5" t="str">
        <f>VLOOKUP(AA89,'augjul cfs'!$N$5:$O$94,2,FALSE)</f>
        <v>1930-31</v>
      </c>
      <c r="AA89" s="18">
        <f>LARGE('augjul cfs'!$N$5:$N$94,'augjul cfs rank'!$A89)</f>
        <v>7484.7315068493153</v>
      </c>
    </row>
    <row r="90" spans="1:27" x14ac:dyDescent="0.2">
      <c r="A90" s="11">
        <v>85</v>
      </c>
      <c r="B90" s="5" t="str">
        <f>VLOOKUP(C90,'augjul cfs'!$B$5:$O$94,14,FALSE)</f>
        <v>1936-37</v>
      </c>
      <c r="C90" s="18">
        <f>LARGE('augjul cfs'!$B$5:$B$94,'augjul cfs rank'!$A90)</f>
        <v>1824</v>
      </c>
      <c r="D90" s="5" t="str">
        <f>VLOOKUP(E90,'augjul cfs'!$C$5:$O$94,13,FALSE)</f>
        <v>1929-30</v>
      </c>
      <c r="E90" s="18">
        <f>LARGE('augjul cfs'!$C$5:$C$94,'augjul cfs rank'!$A90)</f>
        <v>1614</v>
      </c>
      <c r="F90" s="5" t="str">
        <f>VLOOKUP(G90,'augjul cfs'!$D$5:$O$94,12,FALSE)</f>
        <v>1936-37</v>
      </c>
      <c r="G90" s="18">
        <f>LARGE('augjul cfs'!$D$5:$D$94,'augjul cfs rank'!$A90)</f>
        <v>1796</v>
      </c>
      <c r="H90" s="5" t="str">
        <f>VLOOKUP(I90,'augjul cfs'!$E$5:$O$94,11,FALSE)</f>
        <v>2000-01</v>
      </c>
      <c r="I90" s="18">
        <f>LARGE('augjul cfs'!$E$5:$E$94,'augjul cfs rank'!$A90)</f>
        <v>1916</v>
      </c>
      <c r="J90" s="5" t="str">
        <f>VLOOKUP(K90,'augjul cfs'!$F$5:$O$94,10,FALSE)</f>
        <v>1969-70</v>
      </c>
      <c r="K90" s="18">
        <f>LARGE('augjul cfs'!$F$5:$F$94,'augjul cfs rank'!$A90)</f>
        <v>2140</v>
      </c>
      <c r="L90" s="5" t="str">
        <f>VLOOKUP(M90,'augjul cfs'!$G$5:$O$94,9,FALSE)</f>
        <v>1943-44</v>
      </c>
      <c r="M90" s="18">
        <f>LARGE('augjul cfs'!$G$5:$G$94,'augjul cfs rank'!$A90)</f>
        <v>1915</v>
      </c>
      <c r="N90" s="5" t="str">
        <f>VLOOKUP(O90,'augjul cfs'!$H$5:$O$94,8,FALSE)</f>
        <v>1992-93</v>
      </c>
      <c r="O90" s="18">
        <f>LARGE('augjul cfs'!$H$5:$H$94,'augjul cfs rank'!$A90)</f>
        <v>1983</v>
      </c>
      <c r="P90" s="5" t="str">
        <f>VLOOKUP(Q90,'augjul cfs'!$I$5:$O$94,7,FALSE)</f>
        <v>1976-77</v>
      </c>
      <c r="Q90" s="18">
        <f>LARGE('augjul cfs'!$I$5:$I$94,'augjul cfs rank'!$A90)</f>
        <v>2526</v>
      </c>
      <c r="R90" s="5" t="str">
        <f>VLOOKUP(S90,'augjul cfs'!$J$5:$O$94,6,FALSE)</f>
        <v>2007-08</v>
      </c>
      <c r="S90" s="18">
        <f>LARGE('augjul cfs'!$J$5:$J$94,'augjul cfs rank'!$A90)</f>
        <v>5432</v>
      </c>
      <c r="T90" s="5" t="str">
        <f>VLOOKUP(U90,'augjul cfs'!$K$5:$O$94,5,FALSE)</f>
        <v>1943-44</v>
      </c>
      <c r="U90" s="18">
        <f>LARGE('augjul cfs'!$K$5:$K$94,'augjul cfs rank'!$A90)</f>
        <v>23593</v>
      </c>
      <c r="V90" s="5" t="str">
        <f>VLOOKUP(W90,'augjul cfs'!$L$5:$O$94,4,FALSE)</f>
        <v>1930-31</v>
      </c>
      <c r="W90" s="18">
        <f>LARGE('augjul cfs'!$L$5:$L$94,'augjul cfs rank'!$A90)</f>
        <v>18941</v>
      </c>
      <c r="X90" s="5" t="str">
        <f>VLOOKUP(Y90,'augjul cfs'!$M$5:$O$94,3,FALSE)</f>
        <v>1943-44</v>
      </c>
      <c r="Y90" s="18">
        <f>LARGE('augjul cfs'!$M$5:$M$94,'augjul cfs rank'!$A90)</f>
        <v>4850</v>
      </c>
      <c r="Z90" s="5" t="str">
        <f>VLOOKUP(AA90,'augjul cfs'!$N$5:$O$94,2,FALSE)</f>
        <v>1939-40</v>
      </c>
      <c r="AA90" s="18">
        <f>LARGE('augjul cfs'!$N$5:$N$94,'augjul cfs rank'!$A90)</f>
        <v>7188.5616438356165</v>
      </c>
    </row>
    <row r="91" spans="1:27" x14ac:dyDescent="0.2">
      <c r="A91" s="11">
        <v>86</v>
      </c>
      <c r="B91" s="5" t="str">
        <f>VLOOKUP(C91,'augjul cfs'!$B$5:$O$94,14,FALSE)</f>
        <v>2015-16</v>
      </c>
      <c r="C91" s="18">
        <f>LARGE('augjul cfs'!$B$5:$B$94,'augjul cfs rank'!$A91)</f>
        <v>1711</v>
      </c>
      <c r="D91" s="5" t="str">
        <f>VLOOKUP(E91,'augjul cfs'!$C$5:$O$94,13,FALSE)</f>
        <v>1987-88</v>
      </c>
      <c r="E91" s="18">
        <f>LARGE('augjul cfs'!$C$5:$C$94,'augjul cfs rank'!$A91)</f>
        <v>1543</v>
      </c>
      <c r="F91" s="5" t="str">
        <f>VLOOKUP(G91,'augjul cfs'!$D$5:$O$94,12,FALSE)</f>
        <v>2002-03</v>
      </c>
      <c r="G91" s="18">
        <f>LARGE('augjul cfs'!$D$5:$D$94,'augjul cfs rank'!$A91)</f>
        <v>1721</v>
      </c>
      <c r="H91" s="5" t="str">
        <f>VLOOKUP(I91,'augjul cfs'!$E$5:$O$94,11,FALSE)</f>
        <v>1929-30</v>
      </c>
      <c r="I91" s="18">
        <f>LARGE('augjul cfs'!$E$5:$E$94,'augjul cfs rank'!$A91)</f>
        <v>1692</v>
      </c>
      <c r="J91" s="5" t="str">
        <f>VLOOKUP(K91,'augjul cfs'!$F$5:$O$94,10,FALSE)</f>
        <v>1935-36</v>
      </c>
      <c r="K91" s="18">
        <f>LARGE('augjul cfs'!$F$5:$F$94,'augjul cfs rank'!$A91)</f>
        <v>1957</v>
      </c>
      <c r="L91" s="5" t="str">
        <f>VLOOKUP(M91,'augjul cfs'!$G$5:$O$94,9,FALSE)</f>
        <v>2000-01</v>
      </c>
      <c r="M91" s="18">
        <f>LARGE('augjul cfs'!$G$5:$G$94,'augjul cfs rank'!$A91)</f>
        <v>1886</v>
      </c>
      <c r="N91" s="5" t="str">
        <f>VLOOKUP(O91,'augjul cfs'!$H$5:$O$94,8,FALSE)</f>
        <v>1935-36</v>
      </c>
      <c r="O91" s="18">
        <f>LARGE('augjul cfs'!$H$5:$H$94,'augjul cfs rank'!$A91)</f>
        <v>1900</v>
      </c>
      <c r="P91" s="5" t="str">
        <f>VLOOKUP(Q91,'augjul cfs'!$I$5:$O$94,7,FALSE)</f>
        <v>1941-42</v>
      </c>
      <c r="Q91" s="18">
        <f>LARGE('augjul cfs'!$I$5:$I$94,'augjul cfs rank'!$A91)</f>
        <v>2500</v>
      </c>
      <c r="R91" s="5" t="str">
        <f>VLOOKUP(S91,'augjul cfs'!$J$5:$O$94,6,FALSE)</f>
        <v>1954-55</v>
      </c>
      <c r="S91" s="18">
        <f>LARGE('augjul cfs'!$J$5:$J$94,'augjul cfs rank'!$A91)</f>
        <v>5361</v>
      </c>
      <c r="T91" s="5" t="str">
        <f>VLOOKUP(U91,'augjul cfs'!$K$5:$O$94,5,FALSE)</f>
        <v>1983-84</v>
      </c>
      <c r="U91" s="18">
        <f>LARGE('augjul cfs'!$K$5:$K$94,'augjul cfs rank'!$A91)</f>
        <v>23365</v>
      </c>
      <c r="V91" s="5" t="str">
        <f>VLOOKUP(W91,'augjul cfs'!$L$5:$O$94,4,FALSE)</f>
        <v>1943-44</v>
      </c>
      <c r="W91" s="18">
        <f>LARGE('augjul cfs'!$L$5:$L$94,'augjul cfs rank'!$A91)</f>
        <v>17337</v>
      </c>
      <c r="X91" s="5" t="str">
        <f>VLOOKUP(Y91,'augjul cfs'!$M$5:$O$94,3,FALSE)</f>
        <v>1976-77</v>
      </c>
      <c r="Y91" s="18">
        <f>LARGE('augjul cfs'!$M$5:$M$94,'augjul cfs rank'!$A91)</f>
        <v>4827</v>
      </c>
      <c r="Z91" s="5" t="str">
        <f>VLOOKUP(AA91,'augjul cfs'!$N$5:$O$94,2,FALSE)</f>
        <v>1987-88</v>
      </c>
      <c r="AA91" s="18">
        <f>LARGE('augjul cfs'!$N$5:$N$94,'augjul cfs rank'!$A91)</f>
        <v>6878.8767123287671</v>
      </c>
    </row>
    <row r="92" spans="1:27" x14ac:dyDescent="0.2">
      <c r="A92" s="11">
        <v>87</v>
      </c>
      <c r="B92" s="5" t="str">
        <f>VLOOKUP(C92,'augjul cfs'!$B$5:$O$94,14,FALSE)</f>
        <v>1931-32</v>
      </c>
      <c r="C92" s="18">
        <f>LARGE('augjul cfs'!$B$5:$B$94,'augjul cfs rank'!$A92)</f>
        <v>1626</v>
      </c>
      <c r="D92" s="5" t="str">
        <f>VLOOKUP(E92,'augjul cfs'!$C$5:$O$94,13,FALSE)</f>
        <v>1988-89</v>
      </c>
      <c r="E92" s="18">
        <f>LARGE('augjul cfs'!$C$5:$C$94,'augjul cfs rank'!$A92)</f>
        <v>1471</v>
      </c>
      <c r="F92" s="5" t="str">
        <f>VLOOKUP(G92,'augjul cfs'!$D$5:$O$94,12,FALSE)</f>
        <v>1939-40</v>
      </c>
      <c r="G92" s="18">
        <f>LARGE('augjul cfs'!$D$5:$D$94,'augjul cfs rank'!$A92)</f>
        <v>1624</v>
      </c>
      <c r="H92" s="5" t="str">
        <f>VLOOKUP(I92,'augjul cfs'!$E$5:$O$94,11,FALSE)</f>
        <v>1952-53</v>
      </c>
      <c r="I92" s="18">
        <f>LARGE('augjul cfs'!$E$5:$E$94,'augjul cfs rank'!$A92)</f>
        <v>1672</v>
      </c>
      <c r="J92" s="5" t="str">
        <f>VLOOKUP(K92,'augjul cfs'!$F$5:$O$94,10,FALSE)</f>
        <v>1952-53</v>
      </c>
      <c r="K92" s="18">
        <f>LARGE('augjul cfs'!$F$5:$F$94,'augjul cfs rank'!$A92)</f>
        <v>1916</v>
      </c>
      <c r="L92" s="5" t="str">
        <f>VLOOKUP(M92,'augjul cfs'!$G$5:$O$94,9,FALSE)</f>
        <v>1939-40</v>
      </c>
      <c r="M92" s="18">
        <f>LARGE('augjul cfs'!$G$5:$G$94,'augjul cfs rank'!$A92)</f>
        <v>1809</v>
      </c>
      <c r="N92" s="5" t="str">
        <f>VLOOKUP(O92,'augjul cfs'!$H$5:$O$94,8,FALSE)</f>
        <v>1936-37</v>
      </c>
      <c r="O92" s="18">
        <f>LARGE('augjul cfs'!$H$5:$H$94,'augjul cfs rank'!$A92)</f>
        <v>1779</v>
      </c>
      <c r="P92" s="5" t="str">
        <f>VLOOKUP(Q92,'augjul cfs'!$I$5:$O$94,7,FALSE)</f>
        <v>2000-01</v>
      </c>
      <c r="Q92" s="18">
        <f>LARGE('augjul cfs'!$I$5:$I$94,'augjul cfs rank'!$A92)</f>
        <v>2439</v>
      </c>
      <c r="R92" s="5" t="str">
        <f>VLOOKUP(S92,'augjul cfs'!$J$5:$O$94,6,FALSE)</f>
        <v>2000-01</v>
      </c>
      <c r="S92" s="18">
        <f>LARGE('augjul cfs'!$J$5:$J$94,'augjul cfs rank'!$A92)</f>
        <v>5277</v>
      </c>
      <c r="T92" s="5" t="str">
        <f>VLOOKUP(U92,'augjul cfs'!$K$5:$O$94,5,FALSE)</f>
        <v>2009-10</v>
      </c>
      <c r="U92" s="18">
        <f>LARGE('augjul cfs'!$K$5:$K$94,'augjul cfs rank'!$A92)</f>
        <v>23254</v>
      </c>
      <c r="V92" s="5" t="str">
        <f>VLOOKUP(W92,'augjul cfs'!$L$5:$O$94,4,FALSE)</f>
        <v>1976-77</v>
      </c>
      <c r="W92" s="18">
        <f>LARGE('augjul cfs'!$L$5:$L$94,'augjul cfs rank'!$A92)</f>
        <v>15668</v>
      </c>
      <c r="X92" s="5" t="str">
        <f>VLOOKUP(Y92,'augjul cfs'!$M$5:$O$94,3,FALSE)</f>
        <v>1930-31</v>
      </c>
      <c r="Y92" s="18">
        <f>LARGE('augjul cfs'!$M$5:$M$94,'augjul cfs rank'!$A92)</f>
        <v>4707</v>
      </c>
      <c r="Z92" s="5" t="str">
        <f>VLOOKUP(AA92,'augjul cfs'!$N$5:$O$94,2,FALSE)</f>
        <v>1976-77</v>
      </c>
      <c r="AA92" s="18">
        <f>LARGE('augjul cfs'!$N$5:$N$94,'augjul cfs rank'!$A92)</f>
        <v>6684.5342465753429</v>
      </c>
    </row>
    <row r="93" spans="1:27" x14ac:dyDescent="0.2">
      <c r="A93" s="11">
        <v>88</v>
      </c>
      <c r="B93" s="5" t="str">
        <f>VLOOKUP(C93,'augjul cfs'!$B$5:$O$94,14,FALSE)</f>
        <v>1988-89</v>
      </c>
      <c r="C93" s="18">
        <f>LARGE('augjul cfs'!$B$5:$B$94,'augjul cfs rank'!$A93)</f>
        <v>1594</v>
      </c>
      <c r="D93" s="5" t="str">
        <f>VLOOKUP(E93,'augjul cfs'!$C$5:$O$94,13,FALSE)</f>
        <v>1994-95</v>
      </c>
      <c r="E93" s="18">
        <f>LARGE('augjul cfs'!$C$5:$C$94,'augjul cfs rank'!$A93)</f>
        <v>1368</v>
      </c>
      <c r="F93" s="5" t="str">
        <f>VLOOKUP(G93,'augjul cfs'!$D$5:$O$94,12,FALSE)</f>
        <v>1991-92</v>
      </c>
      <c r="G93" s="18">
        <f>LARGE('augjul cfs'!$D$5:$D$94,'augjul cfs rank'!$A93)</f>
        <v>1591</v>
      </c>
      <c r="H93" s="5" t="str">
        <f>VLOOKUP(I93,'augjul cfs'!$E$5:$O$94,11,FALSE)</f>
        <v>1936-37</v>
      </c>
      <c r="I93" s="18">
        <f>LARGE('augjul cfs'!$E$5:$E$94,'augjul cfs rank'!$A93)</f>
        <v>1655</v>
      </c>
      <c r="J93" s="5" t="str">
        <f>VLOOKUP(K93,'augjul cfs'!$F$5:$O$94,10,FALSE)</f>
        <v>2000-01</v>
      </c>
      <c r="K93" s="18">
        <f>LARGE('augjul cfs'!$F$5:$F$94,'augjul cfs rank'!$A93)</f>
        <v>1823</v>
      </c>
      <c r="L93" s="5" t="str">
        <f>VLOOKUP(M93,'augjul cfs'!$G$5:$O$94,9,FALSE)</f>
        <v>1936-37</v>
      </c>
      <c r="M93" s="18">
        <f>LARGE('augjul cfs'!$G$5:$G$94,'augjul cfs rank'!$A93)</f>
        <v>1610</v>
      </c>
      <c r="N93" s="5" t="str">
        <f>VLOOKUP(O93,'augjul cfs'!$H$5:$O$94,8,FALSE)</f>
        <v>2000-01</v>
      </c>
      <c r="O93" s="18">
        <f>LARGE('augjul cfs'!$H$5:$H$94,'augjul cfs rank'!$A93)</f>
        <v>1714</v>
      </c>
      <c r="P93" s="5" t="str">
        <f>VLOOKUP(Q93,'augjul cfs'!$I$5:$O$94,7,FALSE)</f>
        <v>1936-37</v>
      </c>
      <c r="Q93" s="18">
        <f>LARGE('augjul cfs'!$I$5:$I$94,'augjul cfs rank'!$A93)</f>
        <v>2057</v>
      </c>
      <c r="R93" s="5" t="str">
        <f>VLOOKUP(S93,'augjul cfs'!$J$5:$O$94,6,FALSE)</f>
        <v>1944-45</v>
      </c>
      <c r="S93" s="18">
        <f>LARGE('augjul cfs'!$J$5:$J$94,'augjul cfs rank'!$A93)</f>
        <v>5075</v>
      </c>
      <c r="T93" s="5" t="str">
        <f>VLOOKUP(U93,'augjul cfs'!$K$5:$O$94,5,FALSE)</f>
        <v>1976-77</v>
      </c>
      <c r="U93" s="18">
        <f>LARGE('augjul cfs'!$K$5:$K$94,'augjul cfs rank'!$A93)</f>
        <v>22525</v>
      </c>
      <c r="V93" s="5" t="str">
        <f>VLOOKUP(W93,'augjul cfs'!$L$5:$O$94,4,FALSE)</f>
        <v>1991-92</v>
      </c>
      <c r="W93" s="18">
        <f>LARGE('augjul cfs'!$L$5:$L$94,'augjul cfs rank'!$A93)</f>
        <v>14672</v>
      </c>
      <c r="X93" s="5" t="str">
        <f>VLOOKUP(Y93,'augjul cfs'!$M$5:$O$94,3,FALSE)</f>
        <v>1939-40</v>
      </c>
      <c r="Y93" s="18">
        <f>LARGE('augjul cfs'!$M$5:$M$94,'augjul cfs rank'!$A93)</f>
        <v>4696</v>
      </c>
      <c r="Z93" s="5" t="str">
        <f>VLOOKUP(AA93,'augjul cfs'!$N$5:$O$94,2,FALSE)</f>
        <v>2000-01</v>
      </c>
      <c r="AA93" s="18">
        <f>LARGE('augjul cfs'!$N$5:$N$94,'augjul cfs rank'!$A93)</f>
        <v>6395.3452054794525</v>
      </c>
    </row>
    <row r="94" spans="1:27" x14ac:dyDescent="0.2">
      <c r="A94" s="11">
        <v>89</v>
      </c>
      <c r="B94" s="5" t="str">
        <f>VLOOKUP(C94,'augjul cfs'!$B$5:$O$94,14,FALSE)</f>
        <v>1940-41</v>
      </c>
      <c r="C94" s="18">
        <f>LARGE('augjul cfs'!$B$5:$B$94,'augjul cfs rank'!$A94)</f>
        <v>1456</v>
      </c>
      <c r="D94" s="5" t="str">
        <f>VLOOKUP(E94,'augjul cfs'!$C$5:$O$94,13,FALSE)</f>
        <v>1936-37</v>
      </c>
      <c r="E94" s="18">
        <f>LARGE('augjul cfs'!$C$5:$C$94,'augjul cfs rank'!$A94)</f>
        <v>1239</v>
      </c>
      <c r="F94" s="5" t="str">
        <f>VLOOKUP(G94,'augjul cfs'!$D$5:$O$94,12,FALSE)</f>
        <v>2001-02</v>
      </c>
      <c r="G94" s="18">
        <f>LARGE('augjul cfs'!$D$5:$D$94,'augjul cfs rank'!$A94)</f>
        <v>1411</v>
      </c>
      <c r="H94" s="5" t="str">
        <f>VLOOKUP(I94,'augjul cfs'!$E$5:$O$94,11,FALSE)</f>
        <v>1979-80</v>
      </c>
      <c r="I94" s="18">
        <f>LARGE('augjul cfs'!$E$5:$E$94,'augjul cfs rank'!$A94)</f>
        <v>1395</v>
      </c>
      <c r="J94" s="5" t="str">
        <f>VLOOKUP(K94,'augjul cfs'!$F$5:$O$94,10,FALSE)</f>
        <v>1987-88</v>
      </c>
      <c r="K94" s="18">
        <f>LARGE('augjul cfs'!$F$5:$F$94,'augjul cfs rank'!$A94)</f>
        <v>1685</v>
      </c>
      <c r="L94" s="5" t="str">
        <f>VLOOKUP(M94,'augjul cfs'!$G$5:$O$94,9,FALSE)</f>
        <v>1987-88</v>
      </c>
      <c r="M94" s="18">
        <f>LARGE('augjul cfs'!$G$5:$G$94,'augjul cfs rank'!$A94)</f>
        <v>1525</v>
      </c>
      <c r="N94" s="5" t="str">
        <f>VLOOKUP(O94,'augjul cfs'!$H$5:$O$94,8,FALSE)</f>
        <v>1943-44</v>
      </c>
      <c r="O94" s="18">
        <f>LARGE('augjul cfs'!$H$5:$H$94,'augjul cfs rank'!$A94)</f>
        <v>1705</v>
      </c>
      <c r="P94" s="5" t="str">
        <f>VLOOKUP(Q94,'augjul cfs'!$I$5:$O$94,7,FALSE)</f>
        <v>1954-55</v>
      </c>
      <c r="Q94" s="18">
        <f>LARGE('augjul cfs'!$I$5:$I$94,'augjul cfs rank'!$A94)</f>
        <v>2008</v>
      </c>
      <c r="R94" s="5" t="str">
        <f>VLOOKUP(S94,'augjul cfs'!$J$5:$O$94,6,FALSE)</f>
        <v>1969-70</v>
      </c>
      <c r="S94" s="18">
        <f>LARGE('augjul cfs'!$J$5:$J$94,'augjul cfs rank'!$A94)</f>
        <v>4847</v>
      </c>
      <c r="T94" s="5" t="str">
        <f>VLOOKUP(U94,'augjul cfs'!$K$5:$O$94,5,FALSE)</f>
        <v>2014-15</v>
      </c>
      <c r="U94" s="18">
        <f>LARGE('augjul cfs'!$K$5:$K$94,'augjul cfs rank'!$A94)</f>
        <v>22018</v>
      </c>
      <c r="V94" s="5" t="str">
        <f>VLOOKUP(W94,'augjul cfs'!$L$5:$O$94,4,FALSE)</f>
        <v>1986-87</v>
      </c>
      <c r="W94" s="18">
        <f>LARGE('augjul cfs'!$L$5:$L$94,'augjul cfs rank'!$A94)</f>
        <v>13889</v>
      </c>
      <c r="X94" s="5" t="str">
        <f>VLOOKUP(Y94,'augjul cfs'!$M$5:$O$94,3,FALSE)</f>
        <v>2014-15</v>
      </c>
      <c r="Y94" s="18">
        <f>LARGE('augjul cfs'!$M$5:$M$94,'augjul cfs rank'!$A94)</f>
        <v>4548</v>
      </c>
      <c r="Z94" s="5" t="str">
        <f>VLOOKUP(AA94,'augjul cfs'!$N$5:$O$94,2,FALSE)</f>
        <v>1943-44</v>
      </c>
      <c r="AA94" s="18">
        <f>LARGE('augjul cfs'!$N$5:$N$94,'augjul cfs rank'!$A94)</f>
        <v>6235.419178082192</v>
      </c>
    </row>
    <row r="95" spans="1:27" x14ac:dyDescent="0.2">
      <c r="A95" s="11">
        <v>90</v>
      </c>
      <c r="B95" s="5" t="str">
        <f>VLOOKUP(C95,'augjul cfs'!$B$5:$O$94,14,FALSE)</f>
        <v>1941-42</v>
      </c>
      <c r="C95" s="18">
        <f>LARGE('augjul cfs'!$B$5:$B$94,'augjul cfs rank'!$A95)</f>
        <v>1420</v>
      </c>
      <c r="D95" s="5" t="str">
        <f>VLOOKUP(E95,'augjul cfs'!$C$5:$O$94,13,FALSE)</f>
        <v>2001-02</v>
      </c>
      <c r="E95" s="18">
        <f>LARGE('augjul cfs'!$C$5:$C$94,'augjul cfs rank'!$A95)</f>
        <v>1083</v>
      </c>
      <c r="F95" s="5" t="str">
        <f>VLOOKUP(G95,'augjul cfs'!$D$5:$O$94,12,FALSE)</f>
        <v>1987-88</v>
      </c>
      <c r="G95" s="18">
        <f>LARGE('augjul cfs'!$D$5:$D$94,'augjul cfs rank'!$A95)</f>
        <v>890</v>
      </c>
      <c r="H95" s="5" t="str">
        <f>VLOOKUP(I95,'augjul cfs'!$E$5:$O$94,11,FALSE)</f>
        <v>1987-88</v>
      </c>
      <c r="I95" s="18">
        <f>LARGE('augjul cfs'!$E$5:$E$94,'augjul cfs rank'!$A95)</f>
        <v>1352</v>
      </c>
      <c r="J95" s="5" t="str">
        <f>VLOOKUP(K95,'augjul cfs'!$F$5:$O$94,10,FALSE)</f>
        <v>1936-37</v>
      </c>
      <c r="K95" s="18">
        <f>LARGE('augjul cfs'!$F$5:$F$94,'augjul cfs rank'!$A95)</f>
        <v>1673</v>
      </c>
      <c r="L95" s="5" t="str">
        <f>VLOOKUP(M95,'augjul cfs'!$G$5:$O$94,9,FALSE)</f>
        <v>1929-30</v>
      </c>
      <c r="M95" s="18">
        <f>LARGE('augjul cfs'!$G$5:$G$94,'augjul cfs rank'!$A95)</f>
        <v>1429</v>
      </c>
      <c r="N95" s="5" t="str">
        <f>VLOOKUP(O95,'augjul cfs'!$H$5:$O$94,8,FALSE)</f>
        <v>1987-88</v>
      </c>
      <c r="O95" s="18">
        <f>LARGE('augjul cfs'!$H$5:$H$94,'augjul cfs rank'!$A95)</f>
        <v>1668</v>
      </c>
      <c r="P95" s="5" t="str">
        <f>VLOOKUP(Q95,'augjul cfs'!$I$5:$O$94,7,FALSE)</f>
        <v>1943-44</v>
      </c>
      <c r="Q95" s="18">
        <f>LARGE('augjul cfs'!$I$5:$I$94,'augjul cfs rank'!$A95)</f>
        <v>1947</v>
      </c>
      <c r="R95" s="5" t="str">
        <f>VLOOKUP(S95,'augjul cfs'!$J$5:$O$94,6,FALSE)</f>
        <v>1974-75</v>
      </c>
      <c r="S95" s="18">
        <f>LARGE('augjul cfs'!$J$5:$J$94,'augjul cfs rank'!$A95)</f>
        <v>3909</v>
      </c>
      <c r="T95" s="5" t="str">
        <f>VLOOKUP(U95,'augjul cfs'!$K$5:$O$94,5,FALSE)</f>
        <v>1940-41</v>
      </c>
      <c r="U95" s="18">
        <f>LARGE('augjul cfs'!$K$5:$K$94,'augjul cfs rank'!$A95)</f>
        <v>20067</v>
      </c>
      <c r="V95" s="5" t="str">
        <f>VLOOKUP(W95,'augjul cfs'!$L$5:$O$94,4,FALSE)</f>
        <v>1940-41</v>
      </c>
      <c r="W95" s="18">
        <f>LARGE('augjul cfs'!$L$5:$L$94,'augjul cfs rank'!$A95)</f>
        <v>13106</v>
      </c>
      <c r="X95" s="5" t="str">
        <f>VLOOKUP(Y95,'augjul cfs'!$M$5:$O$94,3,FALSE)</f>
        <v>1940-41</v>
      </c>
      <c r="Y95" s="18">
        <f>LARGE('augjul cfs'!$M$5:$M$94,'augjul cfs rank'!$A95)</f>
        <v>3931</v>
      </c>
      <c r="Z95" s="5" t="str">
        <f>VLOOKUP(AA95,'augjul cfs'!$N$5:$O$94,2,FALSE)</f>
        <v>1940-41</v>
      </c>
      <c r="AA95" s="18">
        <f>LARGE('augjul cfs'!$N$5:$N$94,'augjul cfs rank'!$A95)</f>
        <v>5357.2931506849318</v>
      </c>
    </row>
    <row r="97" spans="2:27" x14ac:dyDescent="0.2">
      <c r="B97" t="s">
        <v>114</v>
      </c>
      <c r="C97" s="18">
        <f>AVERAGE(C6:C95)</f>
        <v>4564.6111111111113</v>
      </c>
      <c r="D97" s="18"/>
      <c r="E97" s="18">
        <f t="shared" ref="E97:AA97" si="0">AVERAGE(E6:E95)</f>
        <v>3321.1777777777779</v>
      </c>
      <c r="F97" s="18"/>
      <c r="G97" s="18">
        <f t="shared" si="0"/>
        <v>3960.8222222222221</v>
      </c>
      <c r="H97" s="18"/>
      <c r="I97" s="18">
        <f t="shared" si="0"/>
        <v>4921.3111111111111</v>
      </c>
      <c r="J97" s="18"/>
      <c r="K97" s="18">
        <f t="shared" si="0"/>
        <v>4161.1000000000004</v>
      </c>
      <c r="L97" s="18"/>
      <c r="M97" s="18">
        <f t="shared" si="0"/>
        <v>3701.088888888889</v>
      </c>
      <c r="N97" s="18"/>
      <c r="O97" s="18">
        <f>'octsep cfs'!F96</f>
        <v>3823.7159716758456</v>
      </c>
      <c r="P97" s="18"/>
      <c r="Q97" s="18">
        <f t="shared" si="0"/>
        <v>4936.2888888888892</v>
      </c>
      <c r="R97" s="18"/>
      <c r="S97" s="18">
        <f t="shared" si="0"/>
        <v>14580.711111111112</v>
      </c>
      <c r="T97" s="18"/>
      <c r="U97" s="18">
        <f t="shared" si="0"/>
        <v>37438.655555555553</v>
      </c>
      <c r="V97" s="18"/>
      <c r="W97" s="18">
        <f t="shared" si="0"/>
        <v>38091.177777777775</v>
      </c>
      <c r="X97" s="18"/>
      <c r="Y97" s="18">
        <f t="shared" si="0"/>
        <v>14078.8</v>
      </c>
      <c r="Z97" s="18"/>
      <c r="AA97" s="18">
        <f t="shared" si="0"/>
        <v>11486.746697108067</v>
      </c>
    </row>
    <row r="98" spans="2:27" x14ac:dyDescent="0.2">
      <c r="B98" t="s">
        <v>115</v>
      </c>
      <c r="C98" s="18">
        <f>MEDIAN(C6:C95)</f>
        <v>4393.5</v>
      </c>
      <c r="D98" s="18"/>
      <c r="E98" s="18">
        <f t="shared" ref="E98:AA98" si="1">MEDIAN(E6:E95)</f>
        <v>2919</v>
      </c>
      <c r="F98" s="18"/>
      <c r="G98" s="18">
        <f t="shared" si="1"/>
        <v>3388</v>
      </c>
      <c r="H98" s="18"/>
      <c r="I98" s="18">
        <f t="shared" si="1"/>
        <v>3957</v>
      </c>
      <c r="J98" s="18"/>
      <c r="K98" s="18">
        <f t="shared" si="1"/>
        <v>3235</v>
      </c>
      <c r="L98" s="18"/>
      <c r="M98" s="18">
        <f t="shared" si="1"/>
        <v>3339</v>
      </c>
      <c r="N98" s="18"/>
      <c r="O98" s="18">
        <f t="shared" si="1"/>
        <v>3236</v>
      </c>
      <c r="P98" s="18"/>
      <c r="Q98" s="18">
        <f t="shared" si="1"/>
        <v>4356</v>
      </c>
      <c r="R98" s="18"/>
      <c r="S98" s="18">
        <f t="shared" si="1"/>
        <v>14589</v>
      </c>
      <c r="T98" s="18"/>
      <c r="U98" s="18">
        <f t="shared" si="1"/>
        <v>36458</v>
      </c>
      <c r="V98" s="18"/>
      <c r="W98" s="18">
        <f t="shared" si="1"/>
        <v>36147.5</v>
      </c>
      <c r="X98" s="18"/>
      <c r="Y98" s="18">
        <f t="shared" si="1"/>
        <v>12550</v>
      </c>
      <c r="Z98" s="18"/>
      <c r="AA98" s="18">
        <f t="shared" si="1"/>
        <v>11338.72191780822</v>
      </c>
    </row>
    <row r="99" spans="2:27" x14ac:dyDescent="0.2">
      <c r="B99" t="s">
        <v>116</v>
      </c>
      <c r="C99" s="18">
        <f>STDEV(C6:C95)</f>
        <v>1970.6304397862716</v>
      </c>
      <c r="D99" s="18"/>
      <c r="E99" s="18">
        <f t="shared" ref="E99:AA99" si="2">STDEV(E6:E95)</f>
        <v>1653.3008085480296</v>
      </c>
      <c r="F99" s="18"/>
      <c r="G99" s="18">
        <f t="shared" si="2"/>
        <v>2368.8268588356291</v>
      </c>
      <c r="H99" s="18"/>
      <c r="I99" s="18">
        <f t="shared" si="2"/>
        <v>3094.279951616576</v>
      </c>
      <c r="J99" s="18"/>
      <c r="K99" s="18">
        <f t="shared" si="2"/>
        <v>2341.4428426492195</v>
      </c>
      <c r="L99" s="18"/>
      <c r="M99" s="18">
        <f t="shared" si="2"/>
        <v>1736.9225700882287</v>
      </c>
      <c r="N99" s="18"/>
      <c r="O99" s="18">
        <f t="shared" si="2"/>
        <v>1895.1356511354916</v>
      </c>
      <c r="P99" s="18"/>
      <c r="Q99" s="18">
        <f t="shared" si="2"/>
        <v>2759.1881326869589</v>
      </c>
      <c r="R99" s="18"/>
      <c r="S99" s="18">
        <f t="shared" si="2"/>
        <v>5982.5721164971028</v>
      </c>
      <c r="T99" s="18"/>
      <c r="U99" s="18">
        <f t="shared" si="2"/>
        <v>9552.0850422986623</v>
      </c>
      <c r="V99" s="18"/>
      <c r="W99" s="18">
        <f t="shared" si="2"/>
        <v>14235.470246415438</v>
      </c>
      <c r="X99" s="18"/>
      <c r="Y99" s="18">
        <f t="shared" si="2"/>
        <v>7133.5901203036892</v>
      </c>
      <c r="Z99" s="18"/>
      <c r="AA99" s="18">
        <f t="shared" si="2"/>
        <v>2663.2628486701146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389.21651433</v>
      </c>
      <c r="C5" s="6">
        <f xml:space="preserve"> (('augjul cfs'!B5*31) + ('augjul cfs'!C5*30)) * 1.983471 / 1000</f>
        <v>592.60163066999996</v>
      </c>
      <c r="D5" s="6">
        <f xml:space="preserve"> (('augjul cfs'!$B5*31) + ('augjul cfs'!$C5*30) + ('augjul cfs'!$D5*31)) * 1.983471 / 1000</f>
        <v>913.44393268800002</v>
      </c>
      <c r="E5" s="6">
        <f xml:space="preserve"> (('augjul cfs'!$B5*31) + ('augjul cfs'!$C5*30) + ('augjul cfs'!$D5*31) + ('augjul cfs'!$E5*30)) * 1.983471 / 1000</f>
        <v>1154.078634408</v>
      </c>
      <c r="F5" s="6">
        <f xml:space="preserve"> (('augjul cfs'!$B5*31) + ('augjul cfs'!$C5*30) + ('augjul cfs'!$D5*31) + ('augjul cfs'!$E5*30) + ('augjul cfs'!$F5*31)) * 1.983471 / 1000</f>
        <v>1333.9298673329999</v>
      </c>
      <c r="G5" s="6">
        <f xml:space="preserve"> 'augjul cfs'!$G5*31*1.983471/1000</f>
        <v>151.87437447000002</v>
      </c>
      <c r="H5" s="6">
        <f xml:space="preserve"> ('augjul cfs'!$G5*31 + 'augjul cfs'!$H5*28)*1.983471/1000</f>
        <v>295.43800544999999</v>
      </c>
      <c r="I5" s="6">
        <f xml:space="preserve"> ('augjul cfs'!$G5*31 + 'augjul cfs'!$H5*28 + 'augjul cfs'!$I5*31)*1.983471/1000</f>
        <v>494.22741948300001</v>
      </c>
      <c r="J5" s="6">
        <f xml:space="preserve"> ('augjul cfs'!$G5*31 + 'augjul cfs'!$H5*28 + 'augjul cfs'!$I5*31 + 'augjul cfs'!$J5*30)*1.983471/1000</f>
        <v>876.54145473300002</v>
      </c>
      <c r="K5" s="6">
        <f xml:space="preserve"> ('augjul cfs'!$G5*31 + 'augjul cfs'!$H5*28 + 'augjul cfs'!$I5*31 + 'augjul cfs'!$J5*30 + 'augjul cfs'!$K5*31)*1.983471/1000</f>
        <v>2925.7387332600001</v>
      </c>
      <c r="L5" s="6">
        <f xml:space="preserve"> ('augjul cfs'!$G5*31 + 'augjul cfs'!$H5*28 + 'augjul cfs'!$I5*31 + 'augjul cfs'!$J5*30 + 'augjul cfs'!$K5*31 + 'augjul cfs'!$L5*30)*1.983471/1000</f>
        <v>5043.0741910499992</v>
      </c>
      <c r="M5" s="6">
        <f xml:space="preserve"> ('augjul cfs'!$G5*31 + 'augjul cfs'!$H5*28 + 'augjul cfs'!$I5*31 + 'augjul cfs'!$J5*30 + 'augjul cfs'!$K5*31 + 'augjul cfs'!$L5*30 + 'augjul cfs'!$M5*31)*1.983471/1000</f>
        <v>5566.4566507620002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6556.8057045329997</v>
      </c>
      <c r="O5" s="22" t="s">
        <v>28</v>
      </c>
    </row>
    <row r="6" spans="1:15" x14ac:dyDescent="0.2">
      <c r="A6" t="s">
        <v>41</v>
      </c>
      <c r="B6" s="6">
        <f>'augjul cfs'!B6*31*1.983471/1000</f>
        <v>152.98115128800001</v>
      </c>
      <c r="C6" s="6">
        <f xml:space="preserve"> (('augjul cfs'!B6*31) + ('augjul cfs'!C6*30)) * 1.983471 / 1000</f>
        <v>249.02081710799999</v>
      </c>
      <c r="D6" s="6">
        <f xml:space="preserve"> (('augjul cfs'!$B6*31) + ('augjul cfs'!$C6*30) + ('augjul cfs'!$D6*31)) * 1.983471 / 1000</f>
        <v>379.19006842499999</v>
      </c>
      <c r="E6" s="6">
        <f xml:space="preserve"> (('augjul cfs'!$B6*31) + ('augjul cfs'!$C6*30) + ('augjul cfs'!$D6*31) + ('augjul cfs'!$E6*30)) * 1.983471 / 1000</f>
        <v>479.87105638500003</v>
      </c>
      <c r="F6" s="6">
        <f xml:space="preserve"> (('augjul cfs'!$B6*31) + ('augjul cfs'!$C6*30) + ('augjul cfs'!$D6*31) + ('augjul cfs'!$E6*30) + ('augjul cfs'!$F6*31)) * 1.983471 / 1000</f>
        <v>647.05584350399999</v>
      </c>
      <c r="G6" s="6">
        <f xml:space="preserve"> 'augjul cfs'!$G6*31*1.983471/1000</f>
        <v>87.865781828999999</v>
      </c>
      <c r="H6" s="6">
        <f xml:space="preserve"> ('augjul cfs'!$G6*31 + 'augjul cfs'!$H6*28)*1.983471/1000</f>
        <v>237.03866879699999</v>
      </c>
      <c r="I6" s="6">
        <f xml:space="preserve"> ('augjul cfs'!$G6*31 + 'augjul cfs'!$H6*28 + 'augjul cfs'!$I6*31)*1.983471/1000</f>
        <v>403.42411710300001</v>
      </c>
      <c r="J6" s="6">
        <f xml:space="preserve"> ('augjul cfs'!$G6*31 + 'augjul cfs'!$H6*28 + 'augjul cfs'!$I6*31 + 'augjul cfs'!$J6*30)*1.983471/1000</f>
        <v>1682.584399713</v>
      </c>
      <c r="K6" s="6">
        <f xml:space="preserve"> ('augjul cfs'!$G6*31 + 'augjul cfs'!$H6*28 + 'augjul cfs'!$I6*31 + 'augjul cfs'!$J6*30 + 'augjul cfs'!$K6*31)*1.983471/1000</f>
        <v>3347.7916099950003</v>
      </c>
      <c r="L6" s="6">
        <f xml:space="preserve"> ('augjul cfs'!$G6*31 + 'augjul cfs'!$H6*28 + 'augjul cfs'!$I6*31 + 'augjul cfs'!$J6*30 + 'augjul cfs'!$K6*31 + 'augjul cfs'!$L6*30)*1.983471/1000</f>
        <v>4798.5022993949997</v>
      </c>
      <c r="M6" s="6">
        <f xml:space="preserve"> ('augjul cfs'!$G6*31 + 'augjul cfs'!$H6*28 + 'augjul cfs'!$I6*31 + 'augjul cfs'!$J6*30 + 'augjul cfs'!$K6*31 + 'augjul cfs'!$L6*30 + 'augjul cfs'!$M6*31)*1.983471/1000</f>
        <v>5229.4688948040002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5893.8384566669993</v>
      </c>
      <c r="O6" s="22" t="s">
        <v>41</v>
      </c>
    </row>
    <row r="7" spans="1:15" x14ac:dyDescent="0.2">
      <c r="A7" t="s">
        <v>47</v>
      </c>
      <c r="B7" s="6">
        <f>'augjul cfs'!B7*31*1.983471/1000</f>
        <v>123.405615207</v>
      </c>
      <c r="C7" s="6">
        <f xml:space="preserve"> (('augjul cfs'!B7*31) + ('augjul cfs'!C7*30)) * 1.983471 / 1000</f>
        <v>266.33453546699997</v>
      </c>
      <c r="D7" s="6">
        <f xml:space="preserve"> (('augjul cfs'!$B7*31) + ('augjul cfs'!$C7*30) + ('augjul cfs'!$D7*31)) * 1.983471 / 1000</f>
        <v>477.79039530599999</v>
      </c>
      <c r="E7" s="6">
        <f xml:space="preserve"> (('augjul cfs'!$B7*31) + ('augjul cfs'!$C7*30) + ('augjul cfs'!$D7*31) + ('augjul cfs'!$E7*30)) * 1.983471 / 1000</f>
        <v>684.44823879600006</v>
      </c>
      <c r="F7" s="6">
        <f xml:space="preserve"> (('augjul cfs'!$B7*31) + ('augjul cfs'!$C7*30) + ('augjul cfs'!$D7*31) + ('augjul cfs'!$E7*30) + ('augjul cfs'!$F7*31)) * 1.983471 / 1000</f>
        <v>831.83401839299995</v>
      </c>
      <c r="G7" s="6">
        <f xml:space="preserve"> 'augjul cfs'!$G7*31*1.983471/1000</f>
        <v>148.000655607</v>
      </c>
      <c r="H7" s="6">
        <f xml:space="preserve"> ('augjul cfs'!$G7*31 + 'augjul cfs'!$H7*28)*1.983471/1000</f>
        <v>316.44494681100002</v>
      </c>
      <c r="I7" s="6">
        <f xml:space="preserve"> ('augjul cfs'!$G7*31 + 'augjul cfs'!$H7*28 + 'augjul cfs'!$I7*31)*1.983471/1000</f>
        <v>548.74510338899995</v>
      </c>
      <c r="J7" s="6">
        <f xml:space="preserve"> ('augjul cfs'!$G7*31 + 'augjul cfs'!$H7*28 + 'augjul cfs'!$I7*31 + 'augjul cfs'!$J7*30)*1.983471/1000</f>
        <v>1082.378141229</v>
      </c>
      <c r="K7" s="6">
        <f xml:space="preserve"> ('augjul cfs'!$G7*31 + 'augjul cfs'!$H7*28 + 'augjul cfs'!$I7*31 + 'augjul cfs'!$J7*30 + 'augjul cfs'!$K7*31)*1.983471/1000</f>
        <v>3170.3740959870001</v>
      </c>
      <c r="L7" s="6">
        <f xml:space="preserve"> ('augjul cfs'!$G7*31 + 'augjul cfs'!$H7*28 + 'augjul cfs'!$I7*31 + 'augjul cfs'!$J7*30 + 'augjul cfs'!$K7*31 + 'augjul cfs'!$L7*30)*1.983471/1000</f>
        <v>4297.4418223169996</v>
      </c>
      <c r="M7" s="6">
        <f xml:space="preserve"> ('augjul cfs'!$G7*31 + 'augjul cfs'!$H7*28 + 'augjul cfs'!$I7*31 + 'augjul cfs'!$J7*30 + 'augjul cfs'!$K7*31 + 'augjul cfs'!$L7*30 + 'augjul cfs'!$M7*31)*1.983471/1000</f>
        <v>4586.863960224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5386.2265748760001</v>
      </c>
      <c r="O7" s="22" t="s">
        <v>47</v>
      </c>
    </row>
    <row r="8" spans="1:15" x14ac:dyDescent="0.2">
      <c r="A8" t="s">
        <v>57</v>
      </c>
      <c r="B8" s="6">
        <f>'augjul cfs'!B8*31*1.983471/1000</f>
        <v>99.978839225999991</v>
      </c>
      <c r="C8" s="6">
        <f xml:space="preserve"> (('augjul cfs'!B8*31) + ('augjul cfs'!C8*30)) * 1.983471 / 1000</f>
        <v>233.86313172600001</v>
      </c>
      <c r="D8" s="6">
        <f xml:space="preserve"> (('augjul cfs'!$B8*31) + ('augjul cfs'!$C8*30) + ('augjul cfs'!$D8*31)) * 1.983471 / 1000</f>
        <v>371.04196955699996</v>
      </c>
      <c r="E8" s="6">
        <f xml:space="preserve"> (('augjul cfs'!$B8*31) + ('augjul cfs'!$C8*30) + ('augjul cfs'!$D8*31) + ('augjul cfs'!$E8*30)) * 1.983471 / 1000</f>
        <v>537.11799638699995</v>
      </c>
      <c r="F8" s="6">
        <f xml:space="preserve"> (('augjul cfs'!$B8*31) + ('augjul cfs'!$C8*30) + ('augjul cfs'!$D8*31) + ('augjul cfs'!$E8*30) + ('augjul cfs'!$F8*31)) * 1.983471 / 1000</f>
        <v>696.001957371</v>
      </c>
      <c r="G8" s="6">
        <f xml:space="preserve"> 'augjul cfs'!$G8*31*1.983471/1000</f>
        <v>131.39900333700001</v>
      </c>
      <c r="H8" s="6">
        <f xml:space="preserve"> ('augjul cfs'!$G8*31 + 'augjul cfs'!$H8*29)*1.983471/1000</f>
        <v>309.02279832900001</v>
      </c>
      <c r="I8" s="6">
        <f xml:space="preserve"> ('augjul cfs'!$G8*31 + 'augjul cfs'!$H8*29 + 'augjul cfs'!$I8*31)*1.983471/1000</f>
        <v>731.81154280499993</v>
      </c>
      <c r="J8" s="6">
        <f xml:space="preserve"> ('augjul cfs'!$G8*31 + 'augjul cfs'!$H8*29 + 'augjul cfs'!$I8*31 + 'augjul cfs'!$J8*30)*1.983471/1000</f>
        <v>1764.5652230849998</v>
      </c>
      <c r="K8" s="6">
        <f xml:space="preserve"> ('augjul cfs'!$G8*31 + 'augjul cfs'!$H8*29 + 'augjul cfs'!$I8*31 + 'augjul cfs'!$J8*30 + 'augjul cfs'!$K8*31)*1.983471/1000</f>
        <v>4538.8857802050006</v>
      </c>
      <c r="L8" s="6">
        <f xml:space="preserve"> ('augjul cfs'!$G8*31 + 'augjul cfs'!$H8*29 + 'augjul cfs'!$I8*31 + 'augjul cfs'!$J8*30 + 'augjul cfs'!$K8*31 + 'augjul cfs'!$L8*30)*1.983471/1000</f>
        <v>6978.674118465</v>
      </c>
      <c r="M8" s="6">
        <f xml:space="preserve"> ('augjul cfs'!$G8*31 + 'augjul cfs'!$H8*29 + 'augjul cfs'!$I8*31 + 'augjul cfs'!$J8*30 + 'augjul cfs'!$K8*31 + 'augjul cfs'!$L8*30 + 'augjul cfs'!$M8*31)*1.983471/1000</f>
        <v>7744.9326021269999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8595.9209999670002</v>
      </c>
      <c r="O8" s="22" t="s">
        <v>57</v>
      </c>
    </row>
    <row r="9" spans="1:15" x14ac:dyDescent="0.2">
      <c r="A9" t="s">
        <v>63</v>
      </c>
      <c r="B9" s="6">
        <f>'augjul cfs'!B9*31*1.983471/1000</f>
        <v>250.56197407499999</v>
      </c>
      <c r="C9" s="6">
        <f xml:space="preserve"> (('augjul cfs'!B9*31) + ('augjul cfs'!C9*30)) * 1.983471 / 1000</f>
        <v>388.84957219500001</v>
      </c>
      <c r="D9" s="6">
        <f xml:space="preserve"> (('augjul cfs'!$B9*31) + ('augjul cfs'!$C9*30) + ('augjul cfs'!$D9*31)) * 1.983471 / 1000</f>
        <v>584.87204418299996</v>
      </c>
      <c r="E9" s="6">
        <f xml:space="preserve"> (('augjul cfs'!$B9*31) + ('augjul cfs'!$C9*30) + ('augjul cfs'!$D9*31) + ('augjul cfs'!$E9*30)) * 1.983471 / 1000</f>
        <v>963.91335228299999</v>
      </c>
      <c r="F9" s="6">
        <f xml:space="preserve"> (('augjul cfs'!$B9*31) + ('augjul cfs'!$C9*30) + ('augjul cfs'!$D9*31) + ('augjul cfs'!$E9*30) + ('augjul cfs'!$F9*31)) * 1.983471 / 1000</f>
        <v>1315.0690415940001</v>
      </c>
      <c r="G9" s="6">
        <f xml:space="preserve"> 'augjul cfs'!$G9*31*1.983471/1000</f>
        <v>218.772884358</v>
      </c>
      <c r="H9" s="6">
        <f xml:space="preserve"> ('augjul cfs'!$G9*31 + 'augjul cfs'!$H9*28)*1.983471/1000</f>
        <v>369.278663838</v>
      </c>
      <c r="I9" s="6">
        <f xml:space="preserve"> ('augjul cfs'!$G9*31 + 'augjul cfs'!$H9*28 + 'augjul cfs'!$I9*31)*1.983471/1000</f>
        <v>564.74774741700003</v>
      </c>
      <c r="J9" s="6">
        <f xml:space="preserve"> ('augjul cfs'!$G9*31 + 'augjul cfs'!$H9*28 + 'augjul cfs'!$I9*31 + 'augjul cfs'!$J9*30)*1.983471/1000</f>
        <v>1241.964250947</v>
      </c>
      <c r="K9" s="6">
        <f xml:space="preserve"> ('augjul cfs'!$G9*31 + 'augjul cfs'!$H9*28 + 'augjul cfs'!$I9*31 + 'augjul cfs'!$J9*30 + 'augjul cfs'!$K9*31)*1.983471/1000</f>
        <v>3350.7430148430003</v>
      </c>
      <c r="L9" s="6">
        <f xml:space="preserve"> ('augjul cfs'!$G9*31 + 'augjul cfs'!$H9*28 + 'augjul cfs'!$I9*31 + 'augjul cfs'!$J9*30 + 'augjul cfs'!$K9*31 + 'augjul cfs'!$L9*30)*1.983471/1000</f>
        <v>7522.6965774029995</v>
      </c>
      <c r="M9" s="6">
        <f xml:space="preserve"> ('augjul cfs'!$G9*31 + 'augjul cfs'!$H9*28 + 'augjul cfs'!$I9*31 + 'augjul cfs'!$J9*30 + 'augjul cfs'!$K9*31 + 'augjul cfs'!$L9*30 + 'augjul cfs'!$M9*31)*1.983471/1000</f>
        <v>8677.8026497890005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10130.627719275</v>
      </c>
      <c r="O9" s="22" t="s">
        <v>63</v>
      </c>
    </row>
    <row r="10" spans="1:15" x14ac:dyDescent="0.2">
      <c r="A10" t="s">
        <v>35</v>
      </c>
      <c r="B10" s="6">
        <f>'augjul cfs'!B10*31*1.983471/1000</f>
        <v>318.93618638700002</v>
      </c>
      <c r="C10" s="6">
        <f xml:space="preserve"> (('augjul cfs'!B10*31) + ('augjul cfs'!C10*30)) * 1.983471 / 1000</f>
        <v>526.60560008699997</v>
      </c>
      <c r="D10" s="6">
        <f xml:space="preserve"> (('augjul cfs'!$B10*31) + ('augjul cfs'!$C10*30) + ('augjul cfs'!$D10*31)) * 1.983471 / 1000</f>
        <v>1072.3080589620001</v>
      </c>
      <c r="E10" s="6">
        <f xml:space="preserve"> (('augjul cfs'!$B10*31) + ('augjul cfs'!$C10*30) + ('augjul cfs'!$D10*31) + ('augjul cfs'!$E10*30)) * 1.983471 / 1000</f>
        <v>1875.4353015719998</v>
      </c>
      <c r="F10" s="6">
        <f xml:space="preserve"> (('augjul cfs'!$B10*31) + ('augjul cfs'!$C10*30) + ('augjul cfs'!$D10*31) + ('augjul cfs'!$E10*30) + ('augjul cfs'!$F10*31)) * 1.983471 / 1000</f>
        <v>2630.8104798570002</v>
      </c>
      <c r="G10" s="6">
        <f xml:space="preserve"> 'augjul cfs'!$G10*31*1.983471/1000</f>
        <v>611.24824154099997</v>
      </c>
      <c r="H10" s="6">
        <f xml:space="preserve"> ('augjul cfs'!$G10*31 + 'augjul cfs'!$H10*28)*1.983471/1000</f>
        <v>974.40591387299992</v>
      </c>
      <c r="I10" s="6">
        <f xml:space="preserve"> ('augjul cfs'!$G10*31 + 'augjul cfs'!$H10*28 + 'augjul cfs'!$I10*31)*1.983471/1000</f>
        <v>1514.2670506529998</v>
      </c>
      <c r="J10" s="6">
        <f xml:space="preserve"> ('augjul cfs'!$G10*31 + 'augjul cfs'!$H10*28 + 'augjul cfs'!$I10*31 + 'augjul cfs'!$J10*30)*1.983471/1000</f>
        <v>3685.334737833</v>
      </c>
      <c r="K10" s="6">
        <f xml:space="preserve"> ('augjul cfs'!$G10*31 + 'augjul cfs'!$H10*28 + 'augjul cfs'!$I10*31 + 'augjul cfs'!$J10*30 + 'augjul cfs'!$K10*31)*1.983471/1000</f>
        <v>6763.2810686910007</v>
      </c>
      <c r="L10" s="6">
        <f xml:space="preserve"> ('augjul cfs'!$G10*31 + 'augjul cfs'!$H10*28 + 'augjul cfs'!$I10*31 + 'augjul cfs'!$J10*30 + 'augjul cfs'!$K10*31 + 'augjul cfs'!$L10*30)*1.983471/1000</f>
        <v>8260.1669629709995</v>
      </c>
      <c r="M10" s="6">
        <f xml:space="preserve"> ('augjul cfs'!$G10*31 + 'augjul cfs'!$H10*28 + 'augjul cfs'!$I10*31 + 'augjul cfs'!$J10*30 + 'augjul cfs'!$K10*31 + 'augjul cfs'!$L10*30 + 'augjul cfs'!$M10*31)*1.983471/1000</f>
        <v>8749.0548785219999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11118.491483882999</v>
      </c>
      <c r="O10" s="22" t="s">
        <v>35</v>
      </c>
    </row>
    <row r="11" spans="1:15" x14ac:dyDescent="0.2">
      <c r="A11" t="s">
        <v>72</v>
      </c>
      <c r="B11" s="6">
        <f>'augjul cfs'!B11*31*1.983471/1000</f>
        <v>155.62511813099999</v>
      </c>
      <c r="C11" s="6">
        <f xml:space="preserve"> (('augjul cfs'!B11*31) + ('augjul cfs'!C11*30)) * 1.983471 / 1000</f>
        <v>265.23172559099999</v>
      </c>
      <c r="D11" s="6">
        <f xml:space="preserve"> (('augjul cfs'!$B11*31) + ('augjul cfs'!$C11*30) + ('augjul cfs'!$D11*31)) * 1.983471 / 1000</f>
        <v>462.975850407</v>
      </c>
      <c r="E11" s="6">
        <f xml:space="preserve"> (('augjul cfs'!$B11*31) + ('augjul cfs'!$C11*30) + ('augjul cfs'!$D11*31) + ('augjul cfs'!$E11*30)) * 1.983471 / 1000</f>
        <v>927.10806440699992</v>
      </c>
      <c r="F11" s="6">
        <f xml:space="preserve"> (('augjul cfs'!$B11*31) + ('augjul cfs'!$C11*30) + ('augjul cfs'!$D11*31) + ('augjul cfs'!$E11*30) + ('augjul cfs'!$F11*31)) * 1.983471 / 1000</f>
        <v>1169.738137953</v>
      </c>
      <c r="G11" s="6">
        <f xml:space="preserve"> 'augjul cfs'!$G11*31*1.983471/1000</f>
        <v>246.011891601</v>
      </c>
      <c r="H11" s="6">
        <f xml:space="preserve"> ('augjul cfs'!$G11*31 + 'augjul cfs'!$H11*28)*1.983471/1000</f>
        <v>494.42973352499996</v>
      </c>
      <c r="I11" s="6">
        <f xml:space="preserve"> ('augjul cfs'!$G11*31 + 'augjul cfs'!$H11*28 + 'augjul cfs'!$I11*31)*1.983471/1000</f>
        <v>737.73617068199997</v>
      </c>
      <c r="J11" s="6">
        <f xml:space="preserve"> ('augjul cfs'!$G11*31 + 'augjul cfs'!$H11*28 + 'augjul cfs'!$I11*31 + 'augjul cfs'!$J11*30)*1.983471/1000</f>
        <v>1282.8535056119999</v>
      </c>
      <c r="K11" s="6">
        <f xml:space="preserve"> ('augjul cfs'!$G11*31 + 'augjul cfs'!$H11*28 + 'augjul cfs'!$I11*31 + 'augjul cfs'!$J11*30 + 'augjul cfs'!$K11*31)*1.983471/1000</f>
        <v>3649.2038300970003</v>
      </c>
      <c r="L11" s="6">
        <f xml:space="preserve"> ('augjul cfs'!$G11*31 + 'augjul cfs'!$H11*28 + 'augjul cfs'!$I11*31 + 'augjul cfs'!$J11*30 + 'augjul cfs'!$K11*31 + 'augjul cfs'!$L11*30)*1.983471/1000</f>
        <v>6106.4863825769999</v>
      </c>
      <c r="M11" s="6">
        <f xml:space="preserve"> ('augjul cfs'!$G11*31 + 'augjul cfs'!$H11*28 + 'augjul cfs'!$I11*31 + 'augjul cfs'!$J11*30 + 'augjul cfs'!$K11*31 + 'augjul cfs'!$L11*30 + 'augjul cfs'!$M11*31)*1.983471/1000</f>
        <v>6944.5623842069999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8196.9596926140002</v>
      </c>
      <c r="O11" s="22" t="s">
        <v>72</v>
      </c>
    </row>
    <row r="12" spans="1:15" x14ac:dyDescent="0.2">
      <c r="A12" t="s">
        <v>76</v>
      </c>
      <c r="B12" s="6">
        <f>'augjul cfs'!B12*31*1.983471/1000</f>
        <v>227.811561705</v>
      </c>
      <c r="C12" s="6">
        <f xml:space="preserve"> (('augjul cfs'!B12*31) + ('augjul cfs'!C12*30)) * 1.983471 / 1000</f>
        <v>347.89089604499998</v>
      </c>
      <c r="D12" s="6">
        <f xml:space="preserve"> (('augjul cfs'!$B12*31) + ('augjul cfs'!$C12*30) + ('augjul cfs'!$D12*31)) * 1.983471 / 1000</f>
        <v>472.587750873</v>
      </c>
      <c r="E12" s="6">
        <f xml:space="preserve"> (('augjul cfs'!$B12*31) + ('augjul cfs'!$C12*30) + ('augjul cfs'!$D12*31) + ('augjul cfs'!$E12*30)) * 1.983471 / 1000</f>
        <v>598.379481693</v>
      </c>
      <c r="F12" s="6">
        <f xml:space="preserve"> (('augjul cfs'!$B12*31) + ('augjul cfs'!$C12*30) + ('augjul cfs'!$D12*31) + ('augjul cfs'!$E12*30) + ('augjul cfs'!$F12*31)) * 1.983471 / 1000</f>
        <v>718.71071684999993</v>
      </c>
      <c r="G12" s="6">
        <f xml:space="preserve"> 'augjul cfs'!$G12*31*1.983471/1000</f>
        <v>120.761648364</v>
      </c>
      <c r="H12" s="6">
        <f xml:space="preserve"> ('augjul cfs'!$G12*31 + 'augjul cfs'!$H12*29)*1.983471/1000</f>
        <v>230.05090046399999</v>
      </c>
      <c r="I12" s="6">
        <f xml:space="preserve"> ('augjul cfs'!$G12*31 + 'augjul cfs'!$H12*29 + 'augjul cfs'!$I12*31)*1.983471/1000</f>
        <v>389.85717546300003</v>
      </c>
      <c r="J12" s="6">
        <f xml:space="preserve"> ('augjul cfs'!$G12*31 + 'augjul cfs'!$H12*29 + 'augjul cfs'!$I12*31 + 'augjul cfs'!$J12*30)*1.983471/1000</f>
        <v>1521.9827528430001</v>
      </c>
      <c r="K12" s="6">
        <f xml:space="preserve"> ('augjul cfs'!$G12*31 + 'augjul cfs'!$H12*29 + 'augjul cfs'!$I12*31 + 'augjul cfs'!$J12*30 + 'augjul cfs'!$K12*31)*1.983471/1000</f>
        <v>4496.0765256120003</v>
      </c>
      <c r="L12" s="6">
        <f xml:space="preserve"> ('augjul cfs'!$G12*31 + 'augjul cfs'!$H12*29 + 'augjul cfs'!$I12*31 + 'augjul cfs'!$J12*30 + 'augjul cfs'!$K12*31 + 'augjul cfs'!$L12*30)*1.983471/1000</f>
        <v>5934.9458931419995</v>
      </c>
      <c r="M12" s="6">
        <f xml:space="preserve"> ('augjul cfs'!$G12*31 + 'augjul cfs'!$H12*29 + 'augjul cfs'!$I12*31 + 'augjul cfs'!$J12*30 + 'augjul cfs'!$K12*31 + 'augjul cfs'!$L12*30 + 'augjul cfs'!$M12*31)*1.983471/1000</f>
        <v>6256.6490215739996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6813.3478436730002</v>
      </c>
      <c r="O12" s="22" t="s">
        <v>76</v>
      </c>
    </row>
    <row r="13" spans="1:15" x14ac:dyDescent="0.2">
      <c r="A13" t="s">
        <v>79</v>
      </c>
      <c r="B13" s="6">
        <f>'augjul cfs'!B13*31*1.983471/1000</f>
        <v>112.15338422399999</v>
      </c>
      <c r="C13" s="6">
        <f xml:space="preserve"> (('augjul cfs'!B13*31) + ('augjul cfs'!C13*30)) * 1.983471 / 1000</f>
        <v>185.87900129399998</v>
      </c>
      <c r="D13" s="6">
        <f xml:space="preserve"> (('augjul cfs'!$B13*31) + ('augjul cfs'!$C13*30) + ('augjul cfs'!$D13*31)) * 1.983471 / 1000</f>
        <v>296.31073268999995</v>
      </c>
      <c r="E13" s="6">
        <f xml:space="preserve"> (('augjul cfs'!$B13*31) + ('augjul cfs'!$C13*30) + ('augjul cfs'!$D13*31) + ('augjul cfs'!$E13*30)) * 1.983471 / 1000</f>
        <v>394.79006783999995</v>
      </c>
      <c r="F13" s="6">
        <f xml:space="preserve"> (('augjul cfs'!$B13*31) + ('augjul cfs'!$C13*30) + ('augjul cfs'!$D13*31) + ('augjul cfs'!$E13*30) + ('augjul cfs'!$F13*31)) * 1.983471 / 1000</f>
        <v>497.65882431300003</v>
      </c>
      <c r="G13" s="6">
        <f xml:space="preserve"> 'augjul cfs'!$G13*31*1.983471/1000</f>
        <v>98.995037609999997</v>
      </c>
      <c r="H13" s="6">
        <f xml:space="preserve"> ('augjul cfs'!$G13*31 + 'augjul cfs'!$H13*28)*1.983471/1000</f>
        <v>197.79569506199999</v>
      </c>
      <c r="I13" s="6">
        <f xml:space="preserve"> ('augjul cfs'!$G13*31 + 'augjul cfs'!$H13*28 + 'augjul cfs'!$I13*31)*1.983471/1000</f>
        <v>324.27569031899998</v>
      </c>
      <c r="J13" s="6">
        <f xml:space="preserve"> ('augjul cfs'!$G13*31 + 'augjul cfs'!$H13*28 + 'augjul cfs'!$I13*31 + 'augjul cfs'!$J13*30)*1.983471/1000</f>
        <v>682.847577699</v>
      </c>
      <c r="K13" s="6">
        <f xml:space="preserve"> ('augjul cfs'!$G13*31 + 'augjul cfs'!$H13*28 + 'augjul cfs'!$I13*31 + 'augjul cfs'!$J13*30 + 'augjul cfs'!$K13*31)*1.983471/1000</f>
        <v>2727.2488233480003</v>
      </c>
      <c r="L13" s="6">
        <f xml:space="preserve"> ('augjul cfs'!$G13*31 + 'augjul cfs'!$H13*28 + 'augjul cfs'!$I13*31 + 'augjul cfs'!$J13*30 + 'augjul cfs'!$K13*31 + 'augjul cfs'!$L13*30)*1.983471/1000</f>
        <v>4586.6933817180006</v>
      </c>
      <c r="M13" s="6">
        <f xml:space="preserve"> ('augjul cfs'!$G13*31 + 'augjul cfs'!$H13*28 + 'augjul cfs'!$I13*31 + 'augjul cfs'!$J13*30 + 'augjul cfs'!$K13*31 + 'augjul cfs'!$L13*30 + 'augjul cfs'!$M13*31)*1.983471/1000</f>
        <v>5118.9300559740004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5699.0437532280002</v>
      </c>
      <c r="O13" s="22" t="s">
        <v>79</v>
      </c>
    </row>
    <row r="14" spans="1:15" x14ac:dyDescent="0.2">
      <c r="A14" t="s">
        <v>68</v>
      </c>
      <c r="B14" s="6">
        <f>'augjul cfs'!B14*31*1.983471/1000</f>
        <v>166.93883671500001</v>
      </c>
      <c r="C14" s="6">
        <f xml:space="preserve"> (('augjul cfs'!B14*31) + ('augjul cfs'!C14*30)) * 1.983471 / 1000</f>
        <v>268.333874235</v>
      </c>
      <c r="D14" s="6">
        <f xml:space="preserve"> (('augjul cfs'!$B14*31) + ('augjul cfs'!$C14*30) + ('augjul cfs'!$D14*31)) * 1.983471 / 1000</f>
        <v>423.22114115400001</v>
      </c>
      <c r="E14" s="6">
        <f xml:space="preserve"> (('augjul cfs'!$B14*31) + ('augjul cfs'!$C14*30) + ('augjul cfs'!$D14*31) + ('augjul cfs'!$E14*30)) * 1.983471 / 1000</f>
        <v>637.61452154400001</v>
      </c>
      <c r="F14" s="6">
        <f xml:space="preserve"> (('augjul cfs'!$B14*31) + ('augjul cfs'!$C14*30) + ('augjul cfs'!$D14*31) + ('augjul cfs'!$E14*30) + ('augjul cfs'!$F14*31)) * 1.983471 / 1000</f>
        <v>826.62740701799999</v>
      </c>
      <c r="G14" s="6">
        <f xml:space="preserve"> 'augjul cfs'!$G14*31*1.983471/1000</f>
        <v>180.89652214200001</v>
      </c>
      <c r="H14" s="6">
        <f xml:space="preserve"> ('augjul cfs'!$G14*31 + 'augjul cfs'!$H14*28)*1.983471/1000</f>
        <v>329.68064879399998</v>
      </c>
      <c r="I14" s="6">
        <f xml:space="preserve"> ('augjul cfs'!$G14*31 + 'augjul cfs'!$H14*28 + 'augjul cfs'!$I14*31)*1.983471/1000</f>
        <v>540.64460782499998</v>
      </c>
      <c r="J14" s="6">
        <f xml:space="preserve"> ('augjul cfs'!$G14*31 + 'augjul cfs'!$H14*28 + 'augjul cfs'!$I14*31 + 'augjul cfs'!$J14*30)*1.983471/1000</f>
        <v>1496.2214314949999</v>
      </c>
      <c r="K14" s="6">
        <f xml:space="preserve"> ('augjul cfs'!$G14*31 + 'augjul cfs'!$H14*28 + 'augjul cfs'!$I14*31 + 'augjul cfs'!$J14*30 + 'augjul cfs'!$K14*31)*1.983471/1000</f>
        <v>3777.5958913980003</v>
      </c>
      <c r="L14" s="6">
        <f xml:space="preserve"> ('augjul cfs'!$G14*31 + 'augjul cfs'!$H14*28 + 'augjul cfs'!$I14*31 + 'augjul cfs'!$J14*30 + 'augjul cfs'!$K14*31 + 'augjul cfs'!$L14*30)*1.983471/1000</f>
        <v>5990.4949819679996</v>
      </c>
      <c r="M14" s="6">
        <f xml:space="preserve"> ('augjul cfs'!$G14*31 + 'augjul cfs'!$H14*28 + 'augjul cfs'!$I14*31 + 'augjul cfs'!$J14*30 + 'augjul cfs'!$K14*31 + 'augjul cfs'!$L14*30 + 'augjul cfs'!$M14*31)*1.983471/1000</f>
        <v>6604.202727549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7472.4592239149997</v>
      </c>
      <c r="O14" s="22" t="s">
        <v>68</v>
      </c>
    </row>
    <row r="15" spans="1:15" x14ac:dyDescent="0.2">
      <c r="A15" t="s">
        <v>44</v>
      </c>
      <c r="B15" s="6">
        <f>'augjul cfs'!B15*31*1.983471/1000</f>
        <v>177.268753683</v>
      </c>
      <c r="C15" s="6">
        <f xml:space="preserve"> (('augjul cfs'!B15*31) + ('augjul cfs'!C15*30)) * 1.983471 / 1000</f>
        <v>309.96296358300003</v>
      </c>
      <c r="D15" s="6">
        <f xml:space="preserve"> (('augjul cfs'!$B15*31) + ('augjul cfs'!$C15*30) + ('augjul cfs'!$D15*31)) * 1.983471 / 1000</f>
        <v>456.24196636199997</v>
      </c>
      <c r="E15" s="6">
        <f xml:space="preserve"> (('augjul cfs'!$B15*31) + ('augjul cfs'!$C15*30) + ('augjul cfs'!$D15*31) + ('augjul cfs'!$E15*30)) * 1.983471 / 1000</f>
        <v>589.17419278199998</v>
      </c>
      <c r="F15" s="6">
        <f xml:space="preserve"> (('augjul cfs'!$B15*31) + ('augjul cfs'!$C15*30) + ('augjul cfs'!$D15*31) + ('augjul cfs'!$E15*30) + ('augjul cfs'!$F15*31)) * 1.983471 / 1000</f>
        <v>752.85418664400004</v>
      </c>
      <c r="G15" s="6">
        <f xml:space="preserve"> 'augjul cfs'!$G15*31*1.983471/1000</f>
        <v>172.96462161299999</v>
      </c>
      <c r="H15" s="6">
        <f xml:space="preserve"> ('augjul cfs'!$G15*31 + 'augjul cfs'!$H15*28)*1.983471/1000</f>
        <v>285.87172481699997</v>
      </c>
      <c r="I15" s="6">
        <f xml:space="preserve"> ('augjul cfs'!$G15*31 + 'augjul cfs'!$H15*28 + 'augjul cfs'!$I15*31)*1.983471/1000</f>
        <v>528.00989755500007</v>
      </c>
      <c r="J15" s="6">
        <f xml:space="preserve"> ('augjul cfs'!$G15*31 + 'augjul cfs'!$H15*28 + 'augjul cfs'!$I15*31 + 'augjul cfs'!$J15*30)*1.983471/1000</f>
        <v>1658.231342775</v>
      </c>
      <c r="K15" s="6">
        <f xml:space="preserve"> ('augjul cfs'!$G15*31 + 'augjul cfs'!$H15*28 + 'augjul cfs'!$I15*31 + 'augjul cfs'!$J15*30 + 'augjul cfs'!$K15*31)*1.983471/1000</f>
        <v>4452.7198330229994</v>
      </c>
      <c r="L15" s="6">
        <f xml:space="preserve"> ('augjul cfs'!$G15*31 + 'augjul cfs'!$H15*28 + 'augjul cfs'!$I15*31 + 'augjul cfs'!$J15*30 + 'augjul cfs'!$K15*31 + 'augjul cfs'!$L15*30)*1.983471/1000</f>
        <v>5865.585895743</v>
      </c>
      <c r="M15" s="6">
        <f xml:space="preserve"> ('augjul cfs'!$G15*31 + 'augjul cfs'!$H15*28 + 'augjul cfs'!$I15*31 + 'augjul cfs'!$J15*30 + 'augjul cfs'!$K15*31 + 'augjul cfs'!$L15*30 + 'augjul cfs'!$M15*31)*1.983471/1000</f>
        <v>6433.3009157760007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7117.4734521030005</v>
      </c>
      <c r="O15" s="22" t="s">
        <v>44</v>
      </c>
    </row>
    <row r="16" spans="1:15" x14ac:dyDescent="0.2">
      <c r="A16" t="s">
        <v>31</v>
      </c>
      <c r="B16" s="6">
        <f>'augjul cfs'!B16*31*1.983471/1000</f>
        <v>143.63503593600001</v>
      </c>
      <c r="C16" s="6">
        <f xml:space="preserve"> (('augjul cfs'!B16*31) + ('augjul cfs'!C16*30)) * 1.983471 / 1000</f>
        <v>241.28131326600001</v>
      </c>
      <c r="D16" s="6">
        <f xml:space="preserve"> (('augjul cfs'!$B16*31) + ('augjul cfs'!$C16*30) + ('augjul cfs'!$D16*31)) * 1.983471 / 1000</f>
        <v>341.13717729000001</v>
      </c>
      <c r="E16" s="6">
        <f xml:space="preserve"> (('augjul cfs'!$B16*31) + ('augjul cfs'!$C16*30) + ('augjul cfs'!$D16*31) + ('augjul cfs'!$E16*30)) * 1.983471 / 1000</f>
        <v>455.74213166999999</v>
      </c>
      <c r="F16" s="6">
        <f xml:space="preserve"> (('augjul cfs'!$B16*31) + ('augjul cfs'!$C16*30) + ('augjul cfs'!$D16*31) + ('augjul cfs'!$E16*30) + ('augjul cfs'!$F16*31)) * 1.983471 / 1000</f>
        <v>626.18576164199999</v>
      </c>
      <c r="G16" s="6">
        <f xml:space="preserve"> 'augjul cfs'!$G16*31*1.983471/1000</f>
        <v>111.23107020899999</v>
      </c>
      <c r="H16" s="6">
        <f xml:space="preserve"> ('augjul cfs'!$G16*31 + 'augjul cfs'!$H16*29)*1.983471/1000</f>
        <v>248.13023862899999</v>
      </c>
      <c r="I16" s="6">
        <f xml:space="preserve"> ('augjul cfs'!$G16*31 + 'augjul cfs'!$H16*29 + 'augjul cfs'!$I16*31)*1.983471/1000</f>
        <v>513.14179893899995</v>
      </c>
      <c r="J16" s="6">
        <f xml:space="preserve"> ('augjul cfs'!$G16*31 + 'augjul cfs'!$H16*29 + 'augjul cfs'!$I16*31 + 'augjul cfs'!$J16*30)*1.983471/1000</f>
        <v>1262.9533410690001</v>
      </c>
      <c r="K16" s="6">
        <f xml:space="preserve"> ('augjul cfs'!$G16*31 + 'augjul cfs'!$H16*29 + 'augjul cfs'!$I16*31 + 'augjul cfs'!$J16*30 + 'augjul cfs'!$K16*31)*1.983471/1000</f>
        <v>3162.182360757</v>
      </c>
      <c r="L16" s="6">
        <f xml:space="preserve"> ('augjul cfs'!$G16*31 + 'augjul cfs'!$H16*29 + 'augjul cfs'!$I16*31 + 'augjul cfs'!$J16*30 + 'augjul cfs'!$K16*31 + 'augjul cfs'!$L16*30)*1.983471/1000</f>
        <v>4294.0699216170005</v>
      </c>
      <c r="M16" s="6">
        <f xml:space="preserve"> ('augjul cfs'!$G16*31 + 'augjul cfs'!$H16*29 + 'augjul cfs'!$I16*31 + 'augjul cfs'!$J16*30 + 'augjul cfs'!$K16*31 + 'augjul cfs'!$L16*30 + 'augjul cfs'!$M16*31)*1.983471/1000</f>
        <v>4582.8156959130001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5169.5898887849999</v>
      </c>
      <c r="O16" s="22" t="s">
        <v>31</v>
      </c>
    </row>
    <row r="17" spans="1:15" x14ac:dyDescent="0.2">
      <c r="A17" t="s">
        <v>29</v>
      </c>
      <c r="B17" s="6">
        <f>'augjul cfs'!B17*31*1.983471/1000</f>
        <v>89.525947056000007</v>
      </c>
      <c r="C17" s="6">
        <f xml:space="preserve"> (('augjul cfs'!B17*31) + ('augjul cfs'!C17*30)) * 1.983471 / 1000</f>
        <v>201.86974449600001</v>
      </c>
      <c r="D17" s="6">
        <f xml:space="preserve"> (('augjul cfs'!$B17*31) + ('augjul cfs'!$C17*30) + ('augjul cfs'!$D17*31)) * 1.983471 / 1000</f>
        <v>342.86081358899997</v>
      </c>
      <c r="E17" s="6">
        <f xml:space="preserve"> (('augjul cfs'!$B17*31) + ('augjul cfs'!$C17*30) + ('augjul cfs'!$D17*31) + ('augjul cfs'!$E17*30)) * 1.983471 / 1000</f>
        <v>477.39965151900003</v>
      </c>
      <c r="F17" s="6">
        <f xml:space="preserve"> (('augjul cfs'!$B17*31) + ('augjul cfs'!$C17*30) + ('augjul cfs'!$D17*31) + ('augjul cfs'!$E17*30) + ('augjul cfs'!$F17*31)) * 1.983471 / 1000</f>
        <v>610.08989447700003</v>
      </c>
      <c r="G17" s="6">
        <f xml:space="preserve"> 'augjul cfs'!$G17*31*1.983471/1000</f>
        <v>130.72263972599998</v>
      </c>
      <c r="H17" s="6">
        <f xml:space="preserve"> ('augjul cfs'!$G17*31 + 'augjul cfs'!$H17*28)*1.983471/1000</f>
        <v>245.96230482600001</v>
      </c>
      <c r="I17" s="6">
        <f xml:space="preserve"> ('augjul cfs'!$G17*31 + 'augjul cfs'!$H17*28 + 'augjul cfs'!$I17*31)*1.983471/1000</f>
        <v>432.33122345699996</v>
      </c>
      <c r="J17" s="6">
        <f xml:space="preserve"> ('augjul cfs'!$G17*31 + 'augjul cfs'!$H17*28 + 'augjul cfs'!$I17*31 + 'augjul cfs'!$J17*30)*1.983471/1000</f>
        <v>1012.9725239969999</v>
      </c>
      <c r="K17" s="6">
        <f xml:space="preserve"> ('augjul cfs'!$G17*31 + 'augjul cfs'!$H17*28 + 'augjul cfs'!$I17*31 + 'augjul cfs'!$J17*30 + 'augjul cfs'!$K17*31)*1.983471/1000</f>
        <v>2246.8442132640002</v>
      </c>
      <c r="L17" s="6">
        <f xml:space="preserve"> ('augjul cfs'!$G17*31 + 'augjul cfs'!$H17*28 + 'augjul cfs'!$I17*31 + 'augjul cfs'!$J17*30 + 'augjul cfs'!$K17*31 + 'augjul cfs'!$L17*30)*1.983471/1000</f>
        <v>3026.7053410439999</v>
      </c>
      <c r="M17" s="6">
        <f xml:space="preserve"> ('augjul cfs'!$G17*31 + 'augjul cfs'!$H17*28 + 'augjul cfs'!$I17*31 + 'augjul cfs'!$J17*30 + 'augjul cfs'!$K17*31 + 'augjul cfs'!$L17*30 + 'augjul cfs'!$M17*31)*1.983471/1000</f>
        <v>3268.413100575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3939.720843996</v>
      </c>
      <c r="O17" s="22" t="s">
        <v>29</v>
      </c>
    </row>
    <row r="18" spans="1:15" x14ac:dyDescent="0.2">
      <c r="A18" t="s">
        <v>58</v>
      </c>
      <c r="B18" s="6">
        <f>'augjul cfs'!B18*31*1.983471/1000</f>
        <v>87.312393419999992</v>
      </c>
      <c r="C18" s="6">
        <f xml:space="preserve"> (('augjul cfs'!B18*31) + ('augjul cfs'!C18*30)) * 1.983471 / 1000</f>
        <v>263.08759344000003</v>
      </c>
      <c r="D18" s="6">
        <f xml:space="preserve"> (('augjul cfs'!$B18*31) + ('augjul cfs'!$C18*30) + ('augjul cfs'!$D18*31)) * 1.983471 / 1000</f>
        <v>603.23700217199996</v>
      </c>
      <c r="E18" s="6">
        <f xml:space="preserve"> (('augjul cfs'!$B18*31) + ('augjul cfs'!$C18*30) + ('augjul cfs'!$D18*31) + ('augjul cfs'!$E18*30)) * 1.983471 / 1000</f>
        <v>882.311371872</v>
      </c>
      <c r="F18" s="6">
        <f xml:space="preserve"> (('augjul cfs'!$B18*31) + ('augjul cfs'!$C18*30) + ('augjul cfs'!$D18*31) + ('augjul cfs'!$E18*30) + ('augjul cfs'!$F18*31)) * 1.983471 / 1000</f>
        <v>1411.166228073</v>
      </c>
      <c r="G18" s="6">
        <f xml:space="preserve"> 'augjul cfs'!$G18*31*1.983471/1000</f>
        <v>248.59437084300001</v>
      </c>
      <c r="H18" s="6">
        <f xml:space="preserve"> ('augjul cfs'!$G18*31 + 'augjul cfs'!$H18*28)*1.983471/1000</f>
        <v>417.038662047</v>
      </c>
      <c r="I18" s="6">
        <f xml:space="preserve"> ('augjul cfs'!$G18*31 + 'augjul cfs'!$H18*28 + 'augjul cfs'!$I18*31)*1.983471/1000</f>
        <v>570.75766454699999</v>
      </c>
      <c r="J18" s="6">
        <f xml:space="preserve"> ('augjul cfs'!$G18*31 + 'augjul cfs'!$H18*28 + 'augjul cfs'!$I18*31 + 'augjul cfs'!$J18*30)*1.983471/1000</f>
        <v>1487.121266547</v>
      </c>
      <c r="K18" s="6">
        <f xml:space="preserve"> ('augjul cfs'!$G18*31 + 'augjul cfs'!$H18*28 + 'augjul cfs'!$I18*31 + 'augjul cfs'!$J18*30 + 'augjul cfs'!$K18*31)*1.983471/1000</f>
        <v>3311.458388217</v>
      </c>
      <c r="L18" s="6">
        <f xml:space="preserve"> ('augjul cfs'!$G18*31 + 'augjul cfs'!$H18*28 + 'augjul cfs'!$I18*31 + 'augjul cfs'!$J18*30 + 'augjul cfs'!$K18*31 + 'augjul cfs'!$L18*30)*1.983471/1000</f>
        <v>5159.1211288470004</v>
      </c>
      <c r="M18" s="6">
        <f xml:space="preserve"> ('augjul cfs'!$G18*31 + 'augjul cfs'!$H18*28 + 'augjul cfs'!$I18*31 + 'augjul cfs'!$J18*30 + 'augjul cfs'!$K18*31 + 'augjul cfs'!$L18*30 + 'augjul cfs'!$M18*31)*1.983471/1000</f>
        <v>6061.8205991279992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7629.7940940480003</v>
      </c>
      <c r="O18" s="22" t="s">
        <v>58</v>
      </c>
    </row>
    <row r="19" spans="1:15" x14ac:dyDescent="0.2">
      <c r="A19" t="s">
        <v>61</v>
      </c>
      <c r="B19" s="6">
        <f>'augjul cfs'!B19*31*1.983471/1000</f>
        <v>253.75932932699999</v>
      </c>
      <c r="C19" s="6">
        <f xml:space="preserve"> (('augjul cfs'!B19*31) + ('augjul cfs'!C19*30)) * 1.983471 / 1000</f>
        <v>419.89486028700003</v>
      </c>
      <c r="D19" s="6">
        <f xml:space="preserve"> (('augjul cfs'!$B19*31) + ('augjul cfs'!$C19*30) + ('augjul cfs'!$D19*31)) * 1.983471 / 1000</f>
        <v>578.40989566499991</v>
      </c>
      <c r="E19" s="6">
        <f xml:space="preserve"> (('augjul cfs'!$B19*31) + ('augjul cfs'!$C19*30) + ('augjul cfs'!$D19*31) + ('augjul cfs'!$E19*30)) * 1.983471 / 1000</f>
        <v>803.39501119500005</v>
      </c>
      <c r="F19" s="6">
        <f xml:space="preserve"> (('augjul cfs'!$B19*31) + ('augjul cfs'!$C19*30) + ('augjul cfs'!$D19*31) + ('augjul cfs'!$E19*30) + ('augjul cfs'!$F19*31)) * 1.983471 / 1000</f>
        <v>1069.3288855200001</v>
      </c>
      <c r="G19" s="6">
        <f xml:space="preserve"> 'augjul cfs'!$G19*31*1.983471/1000</f>
        <v>211.76329784399999</v>
      </c>
      <c r="H19" s="6">
        <f xml:space="preserve"> ('augjul cfs'!$G19*31 + 'augjul cfs'!$H19*28)*1.983471/1000</f>
        <v>384.65056408800001</v>
      </c>
      <c r="I19" s="6">
        <f xml:space="preserve"> ('augjul cfs'!$G19*31 + 'augjul cfs'!$H19*28 + 'augjul cfs'!$I19*31)*1.983471/1000</f>
        <v>571.01948271899994</v>
      </c>
      <c r="J19" s="6">
        <f xml:space="preserve"> ('augjul cfs'!$G19*31 + 'augjul cfs'!$H19*28 + 'augjul cfs'!$I19*31 + 'augjul cfs'!$J19*30)*1.983471/1000</f>
        <v>2344.6590856289999</v>
      </c>
      <c r="K19" s="6">
        <f xml:space="preserve"> ('augjul cfs'!$G19*31 + 'augjul cfs'!$H19*28 + 'augjul cfs'!$I19*31 + 'augjul cfs'!$J19*30 + 'augjul cfs'!$K19*31)*1.983471/1000</f>
        <v>4322.4692593949994</v>
      </c>
      <c r="L19" s="6">
        <f xml:space="preserve"> ('augjul cfs'!$G19*31 + 'augjul cfs'!$H19*28 + 'augjul cfs'!$I19*31 + 'augjul cfs'!$J19*30 + 'augjul cfs'!$K19*31 + 'augjul cfs'!$L19*30)*1.983471/1000</f>
        <v>7041.1534549650005</v>
      </c>
      <c r="M19" s="6">
        <f xml:space="preserve"> ('augjul cfs'!$G19*31 + 'augjul cfs'!$H19*28 + 'augjul cfs'!$I19*31 + 'augjul cfs'!$J19*30 + 'augjul cfs'!$K19*31 + 'augjul cfs'!$L19*30 + 'augjul cfs'!$M19*31)*1.983471/1000</f>
        <v>8562.9100921139998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9703.9831071749995</v>
      </c>
      <c r="O19" s="22" t="s">
        <v>61</v>
      </c>
    </row>
    <row r="20" spans="1:15" x14ac:dyDescent="0.2">
      <c r="A20" t="s">
        <v>83</v>
      </c>
      <c r="B20" s="6">
        <f>'augjul cfs'!B20*31*1.983471/1000</f>
        <v>336.21420226800001</v>
      </c>
      <c r="C20" s="6">
        <f xml:space="preserve"> (('augjul cfs'!B20*31) + ('augjul cfs'!C20*30)) * 1.983471 / 1000</f>
        <v>491.63898982800004</v>
      </c>
      <c r="D20" s="6">
        <f xml:space="preserve"> (('augjul cfs'!$B20*31) + ('augjul cfs'!$C20*30) + ('augjul cfs'!$D20*31)) * 1.983471 / 1000</f>
        <v>684.21815616000004</v>
      </c>
      <c r="E20" s="6">
        <f xml:space="preserve"> (('augjul cfs'!$B20*31) + ('augjul cfs'!$C20*30) + ('augjul cfs'!$D20*31) + ('augjul cfs'!$E20*30)) * 1.983471 / 1000</f>
        <v>853.32889362000003</v>
      </c>
      <c r="F20" s="6">
        <f xml:space="preserve"> (('augjul cfs'!$B20*31) + ('augjul cfs'!$C20*30) + ('augjul cfs'!$D20*31) + ('augjul cfs'!$E20*30) + ('augjul cfs'!$F20*31)) * 1.983471 / 1000</f>
        <v>994.319962713</v>
      </c>
      <c r="G20" s="6">
        <f xml:space="preserve"> 'augjul cfs'!$G20*31*1.983471/1000</f>
        <v>117.748755915</v>
      </c>
      <c r="H20" s="6">
        <f xml:space="preserve"> ('augjul cfs'!$G20*31 + 'augjul cfs'!$H20*29)*1.983471/1000</f>
        <v>215.82147951000002</v>
      </c>
      <c r="I20" s="6">
        <f xml:space="preserve"> ('augjul cfs'!$G20*31 + 'augjul cfs'!$H20*29 + 'augjul cfs'!$I20*31)*1.983471/1000</f>
        <v>335.53783865700001</v>
      </c>
      <c r="J20" s="6">
        <f xml:space="preserve"> ('augjul cfs'!$G20*31 + 'augjul cfs'!$H20*29 + 'augjul cfs'!$I20*31 + 'augjul cfs'!$J20*30)*1.983471/1000</f>
        <v>742.78410437700006</v>
      </c>
      <c r="K20" s="6">
        <f xml:space="preserve"> ('augjul cfs'!$G20*31 + 'augjul cfs'!$H20*29 + 'augjul cfs'!$I20*31 + 'augjul cfs'!$J20*30 + 'augjul cfs'!$K20*31)*1.983471/1000</f>
        <v>2193.4610747699999</v>
      </c>
      <c r="L20" s="6">
        <f xml:space="preserve"> ('augjul cfs'!$G20*31 + 'augjul cfs'!$H20*29 + 'augjul cfs'!$I20*31 + 'augjul cfs'!$J20*30 + 'augjul cfs'!$K20*31 + 'augjul cfs'!$L20*30)*1.983471/1000</f>
        <v>3225.0841765800001</v>
      </c>
      <c r="M20" s="6">
        <f xml:space="preserve"> ('augjul cfs'!$G20*31 + 'augjul cfs'!$H20*29 + 'augjul cfs'!$I20*31 + 'augjul cfs'!$J20*30 + 'augjul cfs'!$K20*31 + 'augjul cfs'!$L20*30 + 'augjul cfs'!$M20*31)*1.983471/1000</f>
        <v>3523.2990414299998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4259.5892617530008</v>
      </c>
      <c r="O20" s="22" t="s">
        <v>83</v>
      </c>
    </row>
    <row r="21" spans="1:15" x14ac:dyDescent="0.2">
      <c r="A21" t="s">
        <v>81</v>
      </c>
      <c r="B21" s="6">
        <f>'augjul cfs'!B21*31*1.983471/1000</f>
        <v>119.777846748</v>
      </c>
      <c r="C21" s="6">
        <f xml:space="preserve"> (('augjul cfs'!B21*31) + ('augjul cfs'!C21*30)) * 1.983471 / 1000</f>
        <v>233.60924743799998</v>
      </c>
      <c r="D21" s="6">
        <f xml:space="preserve"> (('augjul cfs'!$B21*31) + ('augjul cfs'!$C21*30) + ('augjul cfs'!$D21*31)) * 1.983471 / 1000</f>
        <v>398.82643132499999</v>
      </c>
      <c r="E21" s="6">
        <f xml:space="preserve"> (('augjul cfs'!$B21*31) + ('augjul cfs'!$C21*30) + ('augjul cfs'!$D21*31) + ('augjul cfs'!$E21*30)) * 1.983471 / 1000</f>
        <v>549.193367835</v>
      </c>
      <c r="F21" s="6">
        <f xml:space="preserve"> (('augjul cfs'!$B21*31) + ('augjul cfs'!$C21*30) + ('augjul cfs'!$D21*31) + ('augjul cfs'!$E21*30) + ('augjul cfs'!$F21*31)) * 1.983471 / 1000</f>
        <v>690.92228813999998</v>
      </c>
      <c r="G21" s="6">
        <f xml:space="preserve"> 'augjul cfs'!$G21*31*1.983471/1000</f>
        <v>162.819167448</v>
      </c>
      <c r="H21" s="6">
        <f xml:space="preserve"> ('augjul cfs'!$G21*31 + 'augjul cfs'!$H21*28)*1.983471/1000</f>
        <v>298.82974086000002</v>
      </c>
      <c r="I21" s="6">
        <f xml:space="preserve"> ('augjul cfs'!$G21*31 + 'augjul cfs'!$H21*28 + 'augjul cfs'!$I21*31)*1.983471/1000</f>
        <v>462.81717272699996</v>
      </c>
      <c r="J21" s="6">
        <f xml:space="preserve"> ('augjul cfs'!$G21*31 + 'augjul cfs'!$H21*28 + 'augjul cfs'!$I21*31 + 'augjul cfs'!$J21*30)*1.983471/1000</f>
        <v>764.80063247700002</v>
      </c>
      <c r="K21" s="6">
        <f xml:space="preserve"> ('augjul cfs'!$G21*31 + 'augjul cfs'!$H21*28 + 'augjul cfs'!$I21*31 + 'augjul cfs'!$J21*30 + 'augjul cfs'!$K21*31)*1.983471/1000</f>
        <v>2802.1922916120002</v>
      </c>
      <c r="L21" s="6">
        <f xml:space="preserve"> ('augjul cfs'!$G21*31 + 'augjul cfs'!$H21*28 + 'augjul cfs'!$I21*31 + 'augjul cfs'!$J21*30 + 'augjul cfs'!$K21*31 + 'augjul cfs'!$L21*30)*1.983471/1000</f>
        <v>4832.2946948220006</v>
      </c>
      <c r="M21" s="6">
        <f xml:space="preserve"> ('augjul cfs'!$G21*31 + 'augjul cfs'!$H21*28 + 'augjul cfs'!$I21*31 + 'augjul cfs'!$J21*30 + 'augjul cfs'!$K21*31 + 'augjul cfs'!$L21*30 + 'augjul cfs'!$M21*31)*1.983471/1000</f>
        <v>5552.9293785419995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6308.6734824329997</v>
      </c>
      <c r="O21" s="22" t="s">
        <v>81</v>
      </c>
    </row>
    <row r="22" spans="1:15" x14ac:dyDescent="0.2">
      <c r="A22" t="s">
        <v>62</v>
      </c>
      <c r="B22" s="6">
        <f>'augjul cfs'!B22*31*1.983471/1000</f>
        <v>166.569911109</v>
      </c>
      <c r="C22" s="6">
        <f xml:space="preserve"> (('augjul cfs'!B22*31) + ('augjul cfs'!C22*30)) * 1.983471 / 1000</f>
        <v>298.43106318899999</v>
      </c>
      <c r="D22" s="6">
        <f xml:space="preserve"> (('augjul cfs'!$B22*31) + ('augjul cfs'!$C22*30) + ('augjul cfs'!$D22*31)) * 1.983471 / 1000</f>
        <v>509.149071816</v>
      </c>
      <c r="E22" s="6">
        <f xml:space="preserve"> (('augjul cfs'!$B22*31) + ('augjul cfs'!$C22*30) + ('augjul cfs'!$D22*31) + ('augjul cfs'!$E22*30)) * 1.983471 / 1000</f>
        <v>850.940794536</v>
      </c>
      <c r="F22" s="6">
        <f xml:space="preserve"> (('augjul cfs'!$B22*31) + ('augjul cfs'!$C22*30) + ('augjul cfs'!$D22*31) + ('augjul cfs'!$E22*30) + ('augjul cfs'!$F22*31)) * 1.983471 / 1000</f>
        <v>1119.0267348960001</v>
      </c>
      <c r="G22" s="6">
        <f xml:space="preserve"> 'augjul cfs'!$G22*31*1.983471/1000</f>
        <v>212.00924824799998</v>
      </c>
      <c r="H22" s="6">
        <f xml:space="preserve"> ('augjul cfs'!$G22*31 + 'augjul cfs'!$H22*28)*1.983471/1000</f>
        <v>392.11634893199999</v>
      </c>
      <c r="I22" s="6">
        <f xml:space="preserve"> ('augjul cfs'!$G22*31 + 'augjul cfs'!$H22*28 + 'augjul cfs'!$I22*31)*1.983471/1000</f>
        <v>661.49352891299998</v>
      </c>
      <c r="J22" s="6">
        <f xml:space="preserve"> ('augjul cfs'!$G22*31 + 'augjul cfs'!$H22*28 + 'augjul cfs'!$I22*31 + 'augjul cfs'!$J22*30)*1.983471/1000</f>
        <v>1887.1000945230001</v>
      </c>
      <c r="K22" s="6">
        <f xml:space="preserve"> ('augjul cfs'!$G22*31 + 'augjul cfs'!$H22*28 + 'augjul cfs'!$I22*31 + 'augjul cfs'!$J22*30 + 'augjul cfs'!$K22*31)*1.983471/1000</f>
        <v>4676.7925518929997</v>
      </c>
      <c r="L22" s="6">
        <f xml:space="preserve"> ('augjul cfs'!$G22*31 + 'augjul cfs'!$H22*28 + 'augjul cfs'!$I22*31 + 'augjul cfs'!$J22*30 + 'augjul cfs'!$K22*31 + 'augjul cfs'!$L22*30)*1.983471/1000</f>
        <v>6819.7147855829999</v>
      </c>
      <c r="M22" s="6">
        <f xml:space="preserve"> ('augjul cfs'!$G22*31 + 'augjul cfs'!$H22*28 + 'augjul cfs'!$I22*31 + 'augjul cfs'!$J22*30 + 'augjul cfs'!$K22*31 + 'augjul cfs'!$L22*30 + 'augjul cfs'!$M22*31)*1.983471/1000</f>
        <v>7629.3220279500001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8868.5312376780003</v>
      </c>
      <c r="O22" s="22" t="s">
        <v>62</v>
      </c>
    </row>
    <row r="23" spans="1:15" x14ac:dyDescent="0.2">
      <c r="A23" t="s">
        <v>65</v>
      </c>
      <c r="B23" s="6">
        <f>'augjul cfs'!B23*31*1.983471/1000</f>
        <v>243.55238756100002</v>
      </c>
      <c r="C23" s="6">
        <f xml:space="preserve"> (('augjul cfs'!B23*31) + ('augjul cfs'!C23*30)) * 1.983471 / 1000</f>
        <v>418.61353802100001</v>
      </c>
      <c r="D23" s="6">
        <f xml:space="preserve"> (('augjul cfs'!$B23*31) + ('augjul cfs'!$C23*30) + ('augjul cfs'!$D23*31)) * 1.983471 / 1000</f>
        <v>728.69550986399997</v>
      </c>
      <c r="E23" s="6">
        <f xml:space="preserve"> (('augjul cfs'!$B23*31) + ('augjul cfs'!$C23*30) + ('augjul cfs'!$D23*31) + ('augjul cfs'!$E23*30)) * 1.983471 / 1000</f>
        <v>1030.0244241840001</v>
      </c>
      <c r="F23" s="6">
        <f xml:space="preserve"> (('augjul cfs'!$B23*31) + ('augjul cfs'!$C23*30) + ('augjul cfs'!$D23*31) + ('augjul cfs'!$E23*30) + ('augjul cfs'!$F23*31)) * 1.983471 / 1000</f>
        <v>1369.1900312999999</v>
      </c>
      <c r="G23" s="6">
        <f xml:space="preserve"> 'augjul cfs'!$G23*31*1.983471/1000</f>
        <v>235.19007382500001</v>
      </c>
      <c r="H23" s="6">
        <f xml:space="preserve"> ('augjul cfs'!$G23*31 + 'augjul cfs'!$H23*28)*1.983471/1000</f>
        <v>473.999982225</v>
      </c>
      <c r="I23" s="6">
        <f xml:space="preserve"> ('augjul cfs'!$G23*31 + 'augjul cfs'!$H23*28 + 'augjul cfs'!$I23*31)*1.983471/1000</f>
        <v>841.26542299799996</v>
      </c>
      <c r="J23" s="6">
        <f xml:space="preserve"> ('augjul cfs'!$G23*31 + 'augjul cfs'!$H23*28 + 'augjul cfs'!$I23*31 + 'augjul cfs'!$J23*30)*1.983471/1000</f>
        <v>1996.7166193379999</v>
      </c>
      <c r="K23" s="6">
        <f xml:space="preserve"> ('augjul cfs'!$G23*31 + 'augjul cfs'!$H23*28 + 'augjul cfs'!$I23*31 + 'augjul cfs'!$J23*30 + 'augjul cfs'!$K23*31)*1.983471/1000</f>
        <v>5338.2602956830005</v>
      </c>
      <c r="L23" s="6">
        <f xml:space="preserve"> ('augjul cfs'!$G23*31 + 'augjul cfs'!$H23*28 + 'augjul cfs'!$I23*31 + 'augjul cfs'!$J23*30 + 'augjul cfs'!$K23*31 + 'augjul cfs'!$L23*30)*1.983471/1000</f>
        <v>7582.3990545030001</v>
      </c>
      <c r="M23" s="6">
        <f xml:space="preserve"> ('augjul cfs'!$G23*31 + 'augjul cfs'!$H23*28 + 'augjul cfs'!$I23*31 + 'augjul cfs'!$J23*30 + 'augjul cfs'!$K23*31 + 'augjul cfs'!$L23*30 + 'augjul cfs'!$M23*31)*1.983471/1000</f>
        <v>8386.9028259869992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9935.4283877520011</v>
      </c>
      <c r="O23" s="22" t="s">
        <v>65</v>
      </c>
    </row>
    <row r="24" spans="1:15" x14ac:dyDescent="0.2">
      <c r="A24" t="s">
        <v>42</v>
      </c>
      <c r="B24" s="6">
        <f>'augjul cfs'!B24*31*1.983471/1000</f>
        <v>342.85486317600004</v>
      </c>
      <c r="C24" s="6">
        <f xml:space="preserve"> (('augjul cfs'!B24*31) + ('augjul cfs'!C24*30)) * 1.983471 / 1000</f>
        <v>597.94906848599999</v>
      </c>
      <c r="D24" s="6">
        <f xml:space="preserve"> (('augjul cfs'!$B24*31) + ('augjul cfs'!$C24*30) + ('augjul cfs'!$D24*31)) * 1.983471 / 1000</f>
        <v>1214.854169319</v>
      </c>
      <c r="E24" s="6">
        <f xml:space="preserve"> (('augjul cfs'!$B24*31) + ('augjul cfs'!$C24*30) + ('augjul cfs'!$D24*31) + ('augjul cfs'!$E24*30)) * 1.983471 / 1000</f>
        <v>1599.7268821590001</v>
      </c>
      <c r="F24" s="6">
        <f xml:space="preserve"> (('augjul cfs'!$B24*31) + ('augjul cfs'!$C24*30) + ('augjul cfs'!$D24*31) + ('augjul cfs'!$E24*30) + ('augjul cfs'!$F24*31)) * 1.983471 / 1000</f>
        <v>1853.9166246929999</v>
      </c>
      <c r="G24" s="6">
        <f xml:space="preserve"> 'augjul cfs'!$G24*31*1.983471/1000</f>
        <v>246.44230480799999</v>
      </c>
      <c r="H24" s="6">
        <f xml:space="preserve"> ('augjul cfs'!$G24*31 + 'augjul cfs'!$H24*29)*1.983471/1000</f>
        <v>439.30907443500001</v>
      </c>
      <c r="I24" s="6">
        <f xml:space="preserve"> ('augjul cfs'!$G24*31 + 'augjul cfs'!$H24*29 + 'augjul cfs'!$I24*31)*1.983471/1000</f>
        <v>640.18906690200004</v>
      </c>
      <c r="J24" s="6">
        <f xml:space="preserve"> ('augjul cfs'!$G24*31 + 'augjul cfs'!$H24*29 + 'augjul cfs'!$I24*31 + 'augjul cfs'!$J24*30)*1.983471/1000</f>
        <v>1428.916310052</v>
      </c>
      <c r="K24" s="6">
        <f xml:space="preserve"> ('augjul cfs'!$G24*31 + 'augjul cfs'!$H24*29 + 'augjul cfs'!$I24*31 + 'augjul cfs'!$J24*30 + 'augjul cfs'!$K24*31)*1.983471/1000</f>
        <v>4720.2246163799991</v>
      </c>
      <c r="L24" s="6">
        <f xml:space="preserve"> ('augjul cfs'!$G24*31 + 'augjul cfs'!$H24*29 + 'augjul cfs'!$I24*31 + 'augjul cfs'!$J24*30 + 'augjul cfs'!$K24*31 + 'augjul cfs'!$L24*30)*1.983471/1000</f>
        <v>7625.0377305900001</v>
      </c>
      <c r="M24" s="6">
        <f xml:space="preserve"> ('augjul cfs'!$G24*31 + 'augjul cfs'!$H24*29 + 'augjul cfs'!$I24*31 + 'augjul cfs'!$J24*30 + 'augjul cfs'!$K24*31 + 'augjul cfs'!$L24*30 + 'augjul cfs'!$M24*31)*1.983471/1000</f>
        <v>8402.118032028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10246.285896756001</v>
      </c>
      <c r="O24" s="22" t="s">
        <v>42</v>
      </c>
    </row>
    <row r="25" spans="1:15" x14ac:dyDescent="0.2">
      <c r="A25" t="s">
        <v>87</v>
      </c>
      <c r="B25" s="6">
        <f>'augjul cfs'!B25*31*1.983471/1000</f>
        <v>416.94742238100002</v>
      </c>
      <c r="C25" s="6">
        <f xml:space="preserve"> (('augjul cfs'!B25*31) + ('augjul cfs'!C25*30)) * 1.983471 / 1000</f>
        <v>588.20030852100001</v>
      </c>
      <c r="D25" s="6">
        <f xml:space="preserve"> (('augjul cfs'!$B25*31) + ('augjul cfs'!$C25*30) + ('augjul cfs'!$D25*31)) * 1.983471 / 1000</f>
        <v>744.13286465699991</v>
      </c>
      <c r="E25" s="6">
        <f xml:space="preserve"> (('augjul cfs'!$B25*31) + ('augjul cfs'!$C25*30) + ('augjul cfs'!$D25*31) + ('augjul cfs'!$E25*30)) * 1.983471 / 1000</f>
        <v>897.83203244700007</v>
      </c>
      <c r="F25" s="6">
        <f xml:space="preserve"> (('augjul cfs'!$B25*31) + ('augjul cfs'!$C25*30) + ('augjul cfs'!$D25*31) + ('augjul cfs'!$E25*30) + ('augjul cfs'!$F25*31)) * 1.983471 / 1000</f>
        <v>1035.6257462880001</v>
      </c>
      <c r="G25" s="6">
        <f xml:space="preserve"> 'augjul cfs'!$G25*31*1.983471/1000</f>
        <v>129.492887706</v>
      </c>
      <c r="H25" s="6">
        <f xml:space="preserve"> ('augjul cfs'!$G25*31 + 'augjul cfs'!$H25*28)*1.983471/1000</f>
        <v>275.22246901800003</v>
      </c>
      <c r="I25" s="6">
        <f xml:space="preserve"> ('augjul cfs'!$G25*31 + 'augjul cfs'!$H25*28 + 'augjul cfs'!$I25*31)*1.983471/1000</f>
        <v>475.67204827799998</v>
      </c>
      <c r="J25" s="6">
        <f xml:space="preserve"> ('augjul cfs'!$G25*31 + 'augjul cfs'!$H25*28 + 'augjul cfs'!$I25*31 + 'augjul cfs'!$J25*30)*1.983471/1000</f>
        <v>1428.4521778379999</v>
      </c>
      <c r="K25" s="6">
        <f xml:space="preserve"> ('augjul cfs'!$G25*31 + 'augjul cfs'!$H25*28 + 'augjul cfs'!$I25*31 + 'augjul cfs'!$J25*30 + 'augjul cfs'!$K25*31)*1.983471/1000</f>
        <v>4215.8081063700001</v>
      </c>
      <c r="L25" s="6">
        <f xml:space="preserve"> ('augjul cfs'!$G25*31 + 'augjul cfs'!$H25*28 + 'augjul cfs'!$I25*31 + 'augjul cfs'!$J25*30 + 'augjul cfs'!$K25*31 + 'augjul cfs'!$L25*30)*1.983471/1000</f>
        <v>5790.4063944300005</v>
      </c>
      <c r="M25" s="6">
        <f xml:space="preserve"> ('augjul cfs'!$G25*31 + 'augjul cfs'!$H25*28 + 'augjul cfs'!$I25*31 + 'augjul cfs'!$J25*30 + 'augjul cfs'!$K25*31 + 'augjul cfs'!$L25*30 + 'augjul cfs'!$M25*31)*1.983471/1000</f>
        <v>6263.4919965239997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7053.6136197870001</v>
      </c>
      <c r="O25" s="22" t="s">
        <v>87</v>
      </c>
    </row>
    <row r="26" spans="1:15" x14ac:dyDescent="0.2">
      <c r="A26" t="s">
        <v>55</v>
      </c>
      <c r="B26" s="6">
        <f>'augjul cfs'!B26*31*1.983471/1000</f>
        <v>201.433380876</v>
      </c>
      <c r="C26" s="6">
        <f xml:space="preserve"> (('augjul cfs'!B26*31) + ('augjul cfs'!C26*30)) * 1.983471 / 1000</f>
        <v>342.696185496</v>
      </c>
      <c r="D26" s="6">
        <f xml:space="preserve"> (('augjul cfs'!$B26*31) + ('augjul cfs'!$C26*30) + ('augjul cfs'!$D26*31)) * 1.983471 / 1000</f>
        <v>508.15931978700002</v>
      </c>
      <c r="E26" s="6">
        <f xml:space="preserve"> (('augjul cfs'!$B26*31) + ('augjul cfs'!$C26*30) + ('augjul cfs'!$D26*31) + ('augjul cfs'!$E26*30)) * 1.983471 / 1000</f>
        <v>825.43534094699999</v>
      </c>
      <c r="F26" s="6">
        <f xml:space="preserve"> (('augjul cfs'!$B26*31) + ('augjul cfs'!$C26*30) + ('augjul cfs'!$D26*31) + ('augjul cfs'!$E26*30) + ('augjul cfs'!$F26*31)) * 1.983471 / 1000</f>
        <v>1131.4591311240001</v>
      </c>
      <c r="G26" s="6">
        <f xml:space="preserve"> 'augjul cfs'!$G26*31*1.983471/1000</f>
        <v>222.21619001400001</v>
      </c>
      <c r="H26" s="6">
        <f xml:space="preserve"> ('augjul cfs'!$G26*31 + 'augjul cfs'!$H26*28)*1.983471/1000</f>
        <v>426.53750466600002</v>
      </c>
      <c r="I26" s="6">
        <f xml:space="preserve"> ('augjul cfs'!$G26*31 + 'augjul cfs'!$H26*28 + 'augjul cfs'!$I26*31)*1.983471/1000</f>
        <v>754.45088079900006</v>
      </c>
      <c r="J26" s="6">
        <f xml:space="preserve"> ('augjul cfs'!$G26*31 + 'augjul cfs'!$H26*28 + 'augjul cfs'!$I26*31 + 'augjul cfs'!$J26*30)*1.983471/1000</f>
        <v>1436.6062271189999</v>
      </c>
      <c r="K26" s="6">
        <f xml:space="preserve"> ('augjul cfs'!$G26*31 + 'augjul cfs'!$H26*28 + 'augjul cfs'!$I26*31 + 'augjul cfs'!$J26*30 + 'augjul cfs'!$K26*31)*1.983471/1000</f>
        <v>3705.5601916200003</v>
      </c>
      <c r="L26" s="6">
        <f xml:space="preserve"> ('augjul cfs'!$G26*31 + 'augjul cfs'!$H26*28 + 'augjul cfs'!$I26*31 + 'augjul cfs'!$J26*30 + 'augjul cfs'!$K26*31 + 'augjul cfs'!$L26*30)*1.983471/1000</f>
        <v>7275.8674957499998</v>
      </c>
      <c r="M26" s="6">
        <f xml:space="preserve"> ('augjul cfs'!$G26*31 + 'augjul cfs'!$H26*28 + 'augjul cfs'!$I26*31 + 'augjul cfs'!$J26*30 + 'augjul cfs'!$K26*31 + 'augjul cfs'!$L26*30 + 'augjul cfs'!$M26*31)*1.983471/1000</f>
        <v>9238.1827940639996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10777.70538096</v>
      </c>
      <c r="O26" s="22" t="s">
        <v>55</v>
      </c>
    </row>
    <row r="27" spans="1:15" x14ac:dyDescent="0.2">
      <c r="A27" t="s">
        <v>82</v>
      </c>
      <c r="B27" s="6">
        <f>'augjul cfs'!B27*31*1.983471/1000</f>
        <v>542.19766561799997</v>
      </c>
      <c r="C27" s="6">
        <f xml:space="preserve"> (('augjul cfs'!B27*31) + ('augjul cfs'!C27*30)) * 1.983471 / 1000</f>
        <v>750.759641268</v>
      </c>
      <c r="D27" s="6">
        <f xml:space="preserve"> (('augjul cfs'!$B27*31) + ('augjul cfs'!$C27*30) + ('augjul cfs'!$D27*31)) * 1.983471 / 1000</f>
        <v>1212.8389627829999</v>
      </c>
      <c r="E27" s="6">
        <f xml:space="preserve"> (('augjul cfs'!$B27*31) + ('augjul cfs'!$C27*30) + ('augjul cfs'!$D27*31) + ('augjul cfs'!$E27*30)) * 1.983471 / 1000</f>
        <v>1703.391010503</v>
      </c>
      <c r="F27" s="6">
        <f xml:space="preserve"> (('augjul cfs'!$B27*31) + ('augjul cfs'!$C27*30) + ('augjul cfs'!$D27*31) + ('augjul cfs'!$E27*30) + ('augjul cfs'!$F27*31)) * 1.983471 / 1000</f>
        <v>2258.9314855379998</v>
      </c>
      <c r="G27" s="6">
        <f xml:space="preserve"> 'augjul cfs'!$G27*31*1.983471/1000</f>
        <v>407.10940622100003</v>
      </c>
      <c r="H27" s="6">
        <f xml:space="preserve"> ('augjul cfs'!$G27*31 + 'augjul cfs'!$H27*28)*1.983471/1000</f>
        <v>870.4561657050001</v>
      </c>
      <c r="I27" s="6">
        <f xml:space="preserve"> ('augjul cfs'!$G27*31 + 'augjul cfs'!$H27*28 + 'augjul cfs'!$I27*31)*1.983471/1000</f>
        <v>1162.7682208589999</v>
      </c>
      <c r="J27" s="6">
        <f xml:space="preserve"> ('augjul cfs'!$G27*31 + 'augjul cfs'!$H27*28 + 'augjul cfs'!$I27*31 + 'augjul cfs'!$J27*30)*1.983471/1000</f>
        <v>2174.278926729</v>
      </c>
      <c r="K27" s="6">
        <f xml:space="preserve"> ('augjul cfs'!$G27*31 + 'augjul cfs'!$H27*28 + 'augjul cfs'!$I27*31 + 'augjul cfs'!$J27*30 + 'augjul cfs'!$K27*31)*1.983471/1000</f>
        <v>5429.8014492749999</v>
      </c>
      <c r="L27" s="6">
        <f xml:space="preserve"> ('augjul cfs'!$G27*31 + 'augjul cfs'!$H27*28 + 'augjul cfs'!$I27*31 + 'augjul cfs'!$J27*30 + 'augjul cfs'!$K27*31 + 'augjul cfs'!$L27*30)*1.983471/1000</f>
        <v>7689.4707860250001</v>
      </c>
      <c r="M27" s="6">
        <f xml:space="preserve"> ('augjul cfs'!$G27*31 + 'augjul cfs'!$H27*28 + 'augjul cfs'!$I27*31 + 'augjul cfs'!$J27*30 + 'augjul cfs'!$K27*31 + 'augjul cfs'!$L27*30 + 'augjul cfs'!$M27*31)*1.983471/1000</f>
        <v>9195.1791593130001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11490.915932726999</v>
      </c>
      <c r="O27" s="22" t="s">
        <v>82</v>
      </c>
    </row>
    <row r="28" spans="1:15" x14ac:dyDescent="0.2">
      <c r="A28" t="s">
        <v>86</v>
      </c>
      <c r="B28" s="6">
        <f>'augjul cfs'!B28*31*1.983471/1000</f>
        <v>406.67899301400001</v>
      </c>
      <c r="C28" s="6">
        <f xml:space="preserve"> (('augjul cfs'!B28*31) + ('augjul cfs'!C28*30)) * 1.983471 / 1000</f>
        <v>787.56492914399996</v>
      </c>
      <c r="D28" s="6">
        <f xml:space="preserve"> (('augjul cfs'!$B28*31) + ('augjul cfs'!$C28*30) + ('augjul cfs'!$D28*31)) * 1.983471 / 1000</f>
        <v>1463.313664134</v>
      </c>
      <c r="E28" s="6">
        <f xml:space="preserve"> (('augjul cfs'!$B28*31) + ('augjul cfs'!$C28*30) + ('augjul cfs'!$D28*31) + ('augjul cfs'!$E28*30)) * 1.983471 / 1000</f>
        <v>1859.3136492840001</v>
      </c>
      <c r="F28" s="6">
        <f xml:space="preserve"> (('augjul cfs'!$B28*31) + ('augjul cfs'!$C28*30) + ('augjul cfs'!$D28*31) + ('augjul cfs'!$E28*30) + ('augjul cfs'!$F28*31)) * 1.983471 / 1000</f>
        <v>2149.781076408</v>
      </c>
      <c r="G28" s="6">
        <f xml:space="preserve"> 'augjul cfs'!$G28*31*1.983471/1000</f>
        <v>242.19966033899999</v>
      </c>
      <c r="H28" s="6">
        <f xml:space="preserve"> ('augjul cfs'!$G28*31 + 'augjul cfs'!$H28*29)*1.983471/1000</f>
        <v>476.13618049199999</v>
      </c>
      <c r="I28" s="6">
        <f xml:space="preserve"> ('augjul cfs'!$G28*31 + 'augjul cfs'!$H28*29 + 'augjul cfs'!$I28*31)*1.983471/1000</f>
        <v>682.61154464999993</v>
      </c>
      <c r="J28" s="6">
        <f xml:space="preserve"> ('augjul cfs'!$G28*31 + 'augjul cfs'!$H28*29 + 'augjul cfs'!$I28*31 + 'augjul cfs'!$J28*30)*1.983471/1000</f>
        <v>2076.97182294</v>
      </c>
      <c r="K28" s="6">
        <f xml:space="preserve"> ('augjul cfs'!$G28*31 + 'augjul cfs'!$H28*29 + 'augjul cfs'!$I28*31 + 'augjul cfs'!$J28*30 + 'augjul cfs'!$K28*31)*1.983471/1000</f>
        <v>4860.3925450079996</v>
      </c>
      <c r="L28" s="6">
        <f xml:space="preserve"> ('augjul cfs'!$G28*31 + 'augjul cfs'!$H28*29 + 'augjul cfs'!$I28*31 + 'augjul cfs'!$J28*30 + 'augjul cfs'!$K28*31 + 'augjul cfs'!$L28*30)*1.983471/1000</f>
        <v>6595.4734716780004</v>
      </c>
      <c r="M28" s="6">
        <f xml:space="preserve"> ('augjul cfs'!$G28*31 + 'augjul cfs'!$H28*29 + 'augjul cfs'!$I28*31 + 'augjul cfs'!$J28*30 + 'augjul cfs'!$K28*31 + 'augjul cfs'!$L28*30 + 'augjul cfs'!$M28*31)*1.983471/1000</f>
        <v>7273.6817107079996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9026.4551986979986</v>
      </c>
      <c r="O28" s="22" t="s">
        <v>86</v>
      </c>
    </row>
    <row r="29" spans="1:15" x14ac:dyDescent="0.2">
      <c r="A29" t="s">
        <v>89</v>
      </c>
      <c r="B29" s="6">
        <f>'augjul cfs'!B29*31*1.983471/1000</f>
        <v>240.78544551600001</v>
      </c>
      <c r="C29" s="6">
        <f xml:space="preserve"> (('augjul cfs'!B29*31) + ('augjul cfs'!C29*30)) * 1.983471 / 1000</f>
        <v>390.55734072600001</v>
      </c>
      <c r="D29" s="6">
        <f xml:space="preserve"> (('augjul cfs'!$B29*31) + ('augjul cfs'!$C29*30) + ('augjul cfs'!$D29*31)) * 1.983471 / 1000</f>
        <v>513.348079923</v>
      </c>
      <c r="E29" s="6">
        <f xml:space="preserve"> (('augjul cfs'!$B29*31) + ('augjul cfs'!$C29*30) + ('augjul cfs'!$D29*31) + ('augjul cfs'!$E29*30)) * 1.983471 / 1000</f>
        <v>612.83898528300006</v>
      </c>
      <c r="F29" s="6">
        <f xml:space="preserve"> (('augjul cfs'!$B29*31) + ('augjul cfs'!$C29*30) + ('augjul cfs'!$D29*31) + ('augjul cfs'!$E29*30) + ('augjul cfs'!$F29*31)) * 1.983471 / 1000</f>
        <v>730.64922879900007</v>
      </c>
      <c r="G29" s="6">
        <f xml:space="preserve"> 'augjul cfs'!$G29*31*1.983471/1000</f>
        <v>249.82412286299999</v>
      </c>
      <c r="H29" s="6">
        <f xml:space="preserve"> ('augjul cfs'!$G29*31 + 'augjul cfs'!$H29*28)*1.983471/1000</f>
        <v>474.74973426299999</v>
      </c>
      <c r="I29" s="6">
        <f xml:space="preserve"> ('augjul cfs'!$G29*31 + 'augjul cfs'!$H29*28 + 'augjul cfs'!$I29*31)*1.983471/1000</f>
        <v>683.93055286499998</v>
      </c>
      <c r="J29" s="6">
        <f xml:space="preserve"> ('augjul cfs'!$G29*31 + 'augjul cfs'!$H29*28 + 'augjul cfs'!$I29*31 + 'augjul cfs'!$J29*30)*1.983471/1000</f>
        <v>1296.7635877350001</v>
      </c>
      <c r="K29" s="6">
        <f xml:space="preserve"> ('augjul cfs'!$G29*31 + 'augjul cfs'!$H29*28 + 'augjul cfs'!$I29*31 + 'augjul cfs'!$J29*30 + 'augjul cfs'!$K29*31)*1.983471/1000</f>
        <v>3375.843840348</v>
      </c>
      <c r="L29" s="6">
        <f xml:space="preserve"> ('augjul cfs'!$G29*31 + 'augjul cfs'!$H29*28 + 'augjul cfs'!$I29*31 + 'augjul cfs'!$J29*30 + 'augjul cfs'!$K29*31 + 'augjul cfs'!$L29*30)*1.983471/1000</f>
        <v>6541.6420687379996</v>
      </c>
      <c r="M29" s="6">
        <f xml:space="preserve"> ('augjul cfs'!$G29*31 + 'augjul cfs'!$H29*28 + 'augjul cfs'!$I29*31 + 'augjul cfs'!$J29*30 + 'augjul cfs'!$K29*31 + 'augjul cfs'!$L29*30 + 'augjul cfs'!$M29*31)*1.983471/1000</f>
        <v>7745.3848335149996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8550.3904231619999</v>
      </c>
      <c r="O29" s="22" t="s">
        <v>89</v>
      </c>
    </row>
    <row r="30" spans="1:15" x14ac:dyDescent="0.2">
      <c r="A30" t="s">
        <v>38</v>
      </c>
      <c r="B30" s="6">
        <f>'augjul cfs'!B30*31*1.983471/1000</f>
        <v>319.36659959399998</v>
      </c>
      <c r="C30" s="6">
        <f xml:space="preserve"> (('augjul cfs'!B30*31) + ('augjul cfs'!C30*30)) * 1.983471 / 1000</f>
        <v>464.91370157400002</v>
      </c>
      <c r="D30" s="6">
        <f xml:space="preserve"> (('augjul cfs'!$B30*31) + ('augjul cfs'!$C30*30) + ('augjul cfs'!$D30*31)) * 1.983471 / 1000</f>
        <v>601.04725018800002</v>
      </c>
      <c r="E30" s="6">
        <f xml:space="preserve"> (('augjul cfs'!$B30*31) + ('augjul cfs'!$C30*30) + ('augjul cfs'!$D30*31) + ('augjul cfs'!$E30*30)) * 1.983471 / 1000</f>
        <v>766.70674810800006</v>
      </c>
      <c r="F30" s="6">
        <f xml:space="preserve"> (('augjul cfs'!$B30*31) + ('augjul cfs'!$C30*30) + ('augjul cfs'!$D30*31) + ('augjul cfs'!$E30*30) + ('augjul cfs'!$F30*31)) * 1.983471 / 1000</f>
        <v>938.87203090799994</v>
      </c>
      <c r="G30" s="6">
        <f xml:space="preserve"> 'augjul cfs'!$G30*31*1.983471/1000</f>
        <v>178.00660489500001</v>
      </c>
      <c r="H30" s="6">
        <f xml:space="preserve"> ('augjul cfs'!$G30*31 + 'augjul cfs'!$H30*28)*1.983471/1000</f>
        <v>367.05519284699994</v>
      </c>
      <c r="I30" s="6">
        <f xml:space="preserve"> ('augjul cfs'!$G30*31 + 'augjul cfs'!$H30*28 + 'augjul cfs'!$I30*31)*1.983471/1000</f>
        <v>601.69187826300004</v>
      </c>
      <c r="J30" s="6">
        <f xml:space="preserve"> ('augjul cfs'!$G30*31 + 'augjul cfs'!$H30*28 + 'augjul cfs'!$I30*31 + 'augjul cfs'!$J30*30)*1.983471/1000</f>
        <v>1134.2538417630001</v>
      </c>
      <c r="K30" s="6">
        <f xml:space="preserve"> ('augjul cfs'!$G30*31 + 'augjul cfs'!$H30*28 + 'augjul cfs'!$I30*31 + 'augjul cfs'!$J30*30 + 'augjul cfs'!$K30*31)*1.983471/1000</f>
        <v>4504.3892525730007</v>
      </c>
      <c r="L30" s="6">
        <f xml:space="preserve"> ('augjul cfs'!$G30*31 + 'augjul cfs'!$H30*28 + 'augjul cfs'!$I30*31 + 'augjul cfs'!$J30*30 + 'augjul cfs'!$K30*31 + 'augjul cfs'!$L30*30)*1.983471/1000</f>
        <v>7466.5643481030002</v>
      </c>
      <c r="M30" s="6">
        <f xml:space="preserve"> ('augjul cfs'!$G30*31 + 'augjul cfs'!$H30*28 + 'augjul cfs'!$I30*31 + 'augjul cfs'!$J30*30 + 'augjul cfs'!$K30*31 + 'augjul cfs'!$L30*30 + 'augjul cfs'!$M30*31)*1.983471/1000</f>
        <v>9470.0148514859993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10785.65909967</v>
      </c>
      <c r="O30" s="22" t="s">
        <v>38</v>
      </c>
    </row>
    <row r="31" spans="1:15" x14ac:dyDescent="0.2">
      <c r="A31" t="s">
        <v>43</v>
      </c>
      <c r="B31" s="6">
        <f>'augjul cfs'!B31*31*1.983471/1000</f>
        <v>510.96196430999998</v>
      </c>
      <c r="C31" s="6">
        <f xml:space="preserve"> (('augjul cfs'!B31*31) + ('augjul cfs'!C31*30)) * 1.983471 / 1000</f>
        <v>841.68591885000001</v>
      </c>
      <c r="D31" s="6">
        <f xml:space="preserve"> (('augjul cfs'!$B31*31) + ('augjul cfs'!$C31*30) + ('augjul cfs'!$D31*31)) * 1.983471 / 1000</f>
        <v>1162.4667332669999</v>
      </c>
      <c r="E31" s="6">
        <f xml:space="preserve"> (('augjul cfs'!$B31*31) + ('augjul cfs'!$C31*30) + ('augjul cfs'!$D31*31) + ('augjul cfs'!$E31*30)) * 1.983471 / 1000</f>
        <v>1499.7956462369998</v>
      </c>
      <c r="F31" s="6">
        <f xml:space="preserve"> (('augjul cfs'!$B31*31) + ('augjul cfs'!$C31*30) + ('augjul cfs'!$D31*31) + ('augjul cfs'!$E31*30) + ('augjul cfs'!$F31*31)) * 1.983471 / 1000</f>
        <v>1750.2961327110002</v>
      </c>
      <c r="G31" s="6">
        <f xml:space="preserve"> 'augjul cfs'!$G31*31*1.983471/1000</f>
        <v>201.86379408299999</v>
      </c>
      <c r="H31" s="6">
        <f xml:space="preserve"> ('augjul cfs'!$G31*31 + 'augjul cfs'!$H31*28)*1.983471/1000</f>
        <v>383.52593603100001</v>
      </c>
      <c r="I31" s="6">
        <f xml:space="preserve"> ('augjul cfs'!$G31*31 + 'augjul cfs'!$H31*28 + 'augjul cfs'!$I31*31)*1.983471/1000</f>
        <v>506.99303883900001</v>
      </c>
      <c r="J31" s="6">
        <f xml:space="preserve"> ('augjul cfs'!$G31*31 + 'augjul cfs'!$H31*28 + 'augjul cfs'!$I31*31 + 'augjul cfs'!$J31*30)*1.983471/1000</f>
        <v>825.99467976900007</v>
      </c>
      <c r="K31" s="6">
        <f xml:space="preserve"> ('augjul cfs'!$G31*31 + 'augjul cfs'!$H31*28 + 'augjul cfs'!$I31*31 + 'augjul cfs'!$J31*30 + 'augjul cfs'!$K31*31)*1.983471/1000</f>
        <v>2446.0085033160003</v>
      </c>
      <c r="L31" s="6">
        <f xml:space="preserve"> ('augjul cfs'!$G31*31 + 'augjul cfs'!$H31*28 + 'augjul cfs'!$I31*31 + 'augjul cfs'!$J31*30 + 'augjul cfs'!$K31*31 + 'augjul cfs'!$L31*30)*1.983471/1000</f>
        <v>5340.8249236859992</v>
      </c>
      <c r="M31" s="6">
        <f xml:space="preserve"> ('augjul cfs'!$G31*31 + 'augjul cfs'!$H31*28 + 'augjul cfs'!$I31*31 + 'augjul cfs'!$J31*30 + 'augjul cfs'!$K31*31 + 'augjul cfs'!$L31*30 + 'augjul cfs'!$M31*31)*1.983471/1000</f>
        <v>6598.0619013329997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7977.4132545659995</v>
      </c>
      <c r="O31" s="22" t="s">
        <v>43</v>
      </c>
    </row>
    <row r="32" spans="1:15" x14ac:dyDescent="0.2">
      <c r="A32" t="s">
        <v>84</v>
      </c>
      <c r="B32" s="6">
        <f>'augjul cfs'!B32*31*1.983471/1000</f>
        <v>310.02048424199995</v>
      </c>
      <c r="C32" s="6">
        <f xml:space="preserve"> (('augjul cfs'!B32*31) + ('augjul cfs'!C32*30)) * 1.983471 / 1000</f>
        <v>470.74113937200002</v>
      </c>
      <c r="D32" s="6">
        <f xml:space="preserve"> (('augjul cfs'!$B32*31) + ('augjul cfs'!$C32*30) + ('augjul cfs'!$D32*31)) * 1.983471 / 1000</f>
        <v>870.53352107400008</v>
      </c>
      <c r="E32" s="6">
        <f xml:space="preserve"> (('augjul cfs'!$B32*31) + ('augjul cfs'!$C32*30) + ('augjul cfs'!$D32*31) + ('augjul cfs'!$E32*30)) * 1.983471 / 1000</f>
        <v>1284.384745224</v>
      </c>
      <c r="F32" s="6">
        <f xml:space="preserve"> (('augjul cfs'!$B32*31) + ('augjul cfs'!$C32*30) + ('augjul cfs'!$D32*31) + ('augjul cfs'!$E32*30) + ('augjul cfs'!$F32*31)) * 1.983471 / 1000</f>
        <v>1633.6343189040001</v>
      </c>
      <c r="G32" s="6">
        <f xml:space="preserve"> 'augjul cfs'!$G32*31*1.983471/1000</f>
        <v>286.65519586199997</v>
      </c>
      <c r="H32" s="6">
        <f xml:space="preserve"> ('augjul cfs'!$G32*31 + 'augjul cfs'!$H32*29)*1.983471/1000</f>
        <v>477.10609781100004</v>
      </c>
      <c r="I32" s="6">
        <f xml:space="preserve"> ('augjul cfs'!$G32*31 + 'augjul cfs'!$H32*29 + 'augjul cfs'!$I32*31)*1.983471/1000</f>
        <v>711.31237002</v>
      </c>
      <c r="J32" s="6">
        <f xml:space="preserve"> ('augjul cfs'!$G32*31 + 'augjul cfs'!$H32*29 + 'augjul cfs'!$I32*31 + 'augjul cfs'!$J32*30)*1.983471/1000</f>
        <v>1769.9503468500002</v>
      </c>
      <c r="K32" s="6">
        <f xml:space="preserve"> ('augjul cfs'!$G32*31 + 'augjul cfs'!$H32*29 + 'augjul cfs'!$I32*31 + 'augjul cfs'!$J32*30 + 'augjul cfs'!$K32*31)*1.983471/1000</f>
        <v>4912.2127083539999</v>
      </c>
      <c r="L32" s="6">
        <f xml:space="preserve"> ('augjul cfs'!$G32*31 + 'augjul cfs'!$H32*29 + 'augjul cfs'!$I32*31 + 'augjul cfs'!$J32*30 + 'augjul cfs'!$K32*31 + 'augjul cfs'!$L32*30)*1.983471/1000</f>
        <v>7825.5349131539997</v>
      </c>
      <c r="M32" s="6">
        <f xml:space="preserve"> ('augjul cfs'!$G32*31 + 'augjul cfs'!$H32*29 + 'augjul cfs'!$I32*31 + 'augjul cfs'!$J32*30 + 'augjul cfs'!$K32*31 + 'augjul cfs'!$L32*30 + 'augjul cfs'!$M32*31)*1.983471/1000</f>
        <v>8762.8519027980001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10439.670352313999</v>
      </c>
      <c r="O32" s="22" t="s">
        <v>84</v>
      </c>
    </row>
    <row r="33" spans="1:15" x14ac:dyDescent="0.2">
      <c r="A33" t="s">
        <v>36</v>
      </c>
      <c r="B33" s="6">
        <f>'augjul cfs'!B33*31*1.983471/1000</f>
        <v>320.59635161399996</v>
      </c>
      <c r="C33" s="6">
        <f xml:space="preserve"> (('augjul cfs'!B33*31) + ('augjul cfs'!C33*30)) * 1.983471 / 1000</f>
        <v>513.92526998400001</v>
      </c>
      <c r="D33" s="6">
        <f xml:space="preserve"> (('augjul cfs'!$B33*31) + ('augjul cfs'!$C33*30) + ('augjul cfs'!$D33*31)) * 1.983471 / 1000</f>
        <v>754.28030229300009</v>
      </c>
      <c r="E33" s="6">
        <f xml:space="preserve"> (('augjul cfs'!$B33*31) + ('augjul cfs'!$C33*30) + ('augjul cfs'!$D33*31) + ('augjul cfs'!$E33*30)) * 1.983471 / 1000</f>
        <v>981.82409541300001</v>
      </c>
      <c r="F33" s="6">
        <f xml:space="preserve"> (('augjul cfs'!$B33*31) + ('augjul cfs'!$C33*30) + ('augjul cfs'!$D33*31) + ('augjul cfs'!$E33*30) + ('augjul cfs'!$F33*31)) * 1.983471 / 1000</f>
        <v>1231.6482182759999</v>
      </c>
      <c r="G33" s="6">
        <f xml:space="preserve"> 'augjul cfs'!$G33*31*1.983471/1000</f>
        <v>175.055200047</v>
      </c>
      <c r="H33" s="6">
        <f xml:space="preserve"> ('augjul cfs'!$G33*31 + 'augjul cfs'!$H33*28)*1.983471/1000</f>
        <v>349.83073068300001</v>
      </c>
      <c r="I33" s="6">
        <f xml:space="preserve"> ('augjul cfs'!$G33*31 + 'augjul cfs'!$H33*28 + 'augjul cfs'!$I33*31)*1.983471/1000</f>
        <v>576.84295357500002</v>
      </c>
      <c r="J33" s="6">
        <f xml:space="preserve"> ('augjul cfs'!$G33*31 + 'augjul cfs'!$H33*28 + 'augjul cfs'!$I33*31 + 'augjul cfs'!$J33*30)*1.983471/1000</f>
        <v>1114.2247516049999</v>
      </c>
      <c r="K33" s="6">
        <f xml:space="preserve"> ('augjul cfs'!$G33*31 + 'augjul cfs'!$H33*28 + 'augjul cfs'!$I33*31 + 'augjul cfs'!$J33*30 + 'augjul cfs'!$K33*31)*1.983471/1000</f>
        <v>4418.506941744</v>
      </c>
      <c r="L33" s="6">
        <f xml:space="preserve"> ('augjul cfs'!$G33*31 + 'augjul cfs'!$H33*28 + 'augjul cfs'!$I33*31 + 'augjul cfs'!$J33*30 + 'augjul cfs'!$K33*31 + 'augjul cfs'!$L33*30)*1.983471/1000</f>
        <v>6275.9878638239998</v>
      </c>
      <c r="M33" s="6">
        <f xml:space="preserve"> ('augjul cfs'!$G33*31 + 'augjul cfs'!$H33*28 + 'augjul cfs'!$I33*31 + 'augjul cfs'!$J33*30 + 'augjul cfs'!$K33*31 + 'augjul cfs'!$L33*30 + 'augjul cfs'!$M33*31)*1.983471/1000</f>
        <v>6802.9980919950003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7809.9388806809993</v>
      </c>
      <c r="O33" s="22" t="s">
        <v>36</v>
      </c>
    </row>
    <row r="34" spans="1:15" x14ac:dyDescent="0.2">
      <c r="A34" t="s">
        <v>70</v>
      </c>
      <c r="B34" s="6">
        <f>'augjul cfs'!B34*31*1.983471/1000</f>
        <v>181.63437335400002</v>
      </c>
      <c r="C34" s="6">
        <f xml:space="preserve"> (('augjul cfs'!B34*31) + ('augjul cfs'!C34*30)) * 1.983471 / 1000</f>
        <v>289.21784039400001</v>
      </c>
      <c r="D34" s="6">
        <f xml:space="preserve"> (('augjul cfs'!$B34*31) + ('augjul cfs'!$C34*30) + ('augjul cfs'!$D34*31)) * 1.983471 / 1000</f>
        <v>447.48692536800002</v>
      </c>
      <c r="E34" s="6">
        <f xml:space="preserve"> (('augjul cfs'!$B34*31) + ('augjul cfs'!$C34*30) + ('augjul cfs'!$D34*31) + ('augjul cfs'!$E34*30)) * 1.983471 / 1000</f>
        <v>616.06212565800001</v>
      </c>
      <c r="F34" s="6">
        <f xml:space="preserve"> (('augjul cfs'!$B34*31) + ('augjul cfs'!$C34*30) + ('augjul cfs'!$D34*31) + ('augjul cfs'!$E34*30) + ('augjul cfs'!$F34*31)) * 1.983471 / 1000</f>
        <v>770.58046697099996</v>
      </c>
      <c r="G34" s="6">
        <f xml:space="preserve"> 'augjul cfs'!$G34*31*1.983471/1000</f>
        <v>156.42445694400001</v>
      </c>
      <c r="H34" s="6">
        <f xml:space="preserve"> ('augjul cfs'!$G34*31 + 'augjul cfs'!$H34*28)*1.983471/1000</f>
        <v>328.92296287200003</v>
      </c>
      <c r="I34" s="6">
        <f xml:space="preserve"> ('augjul cfs'!$G34*31 + 'augjul cfs'!$H34*28 + 'augjul cfs'!$I34*31)*1.983471/1000</f>
        <v>524.33055884999999</v>
      </c>
      <c r="J34" s="6">
        <f xml:space="preserve"> ('augjul cfs'!$G34*31 + 'augjul cfs'!$H34*28 + 'augjul cfs'!$I34*31 + 'augjul cfs'!$J34*30)*1.983471/1000</f>
        <v>1150.3735105799999</v>
      </c>
      <c r="K34" s="6">
        <f xml:space="preserve"> ('augjul cfs'!$G34*31 + 'augjul cfs'!$H34*28 + 'augjul cfs'!$I34*31 + 'augjul cfs'!$J34*30 + 'augjul cfs'!$K34*31)*1.983471/1000</f>
        <v>4154.2272822329996</v>
      </c>
      <c r="L34" s="6">
        <f xml:space="preserve"> ('augjul cfs'!$G34*31 + 'augjul cfs'!$H34*28 + 'augjul cfs'!$I34*31 + 'augjul cfs'!$J34*30 + 'augjul cfs'!$K34*31 + 'augjul cfs'!$L34*30)*1.983471/1000</f>
        <v>5683.0073901929991</v>
      </c>
      <c r="M34" s="6">
        <f xml:space="preserve"> ('augjul cfs'!$G34*31 + 'augjul cfs'!$H34*28 + 'augjul cfs'!$I34*31 + 'augjul cfs'!$J34*30 + 'augjul cfs'!$K34*31 + 'augjul cfs'!$L34*30 + 'augjul cfs'!$M34*31)*1.983471/1000</f>
        <v>6133.1581171139997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6941.6169297719998</v>
      </c>
      <c r="O34" s="22" t="s">
        <v>70</v>
      </c>
    </row>
    <row r="35" spans="1:15" x14ac:dyDescent="0.2">
      <c r="A35" t="s">
        <v>80</v>
      </c>
      <c r="B35" s="6">
        <f>'augjul cfs'!B35*31*1.983471/1000</f>
        <v>166.07801030100001</v>
      </c>
      <c r="C35" s="6">
        <f xml:space="preserve"> (('augjul cfs'!B35*31) + ('augjul cfs'!C35*30)) * 1.983471 / 1000</f>
        <v>327.09618608100004</v>
      </c>
      <c r="D35" s="6">
        <f xml:space="preserve"> (('augjul cfs'!$B35*31) + ('augjul cfs'!$C35*30) + ('augjul cfs'!$D35*31)) * 1.983471 / 1000</f>
        <v>624.45022451700004</v>
      </c>
      <c r="E35" s="6">
        <f xml:space="preserve"> (('augjul cfs'!$B35*31) + ('augjul cfs'!$C35*30) + ('augjul cfs'!$D35*31) + ('augjul cfs'!$E35*30)) * 1.983471 / 1000</f>
        <v>1047.4055805570001</v>
      </c>
      <c r="F35" s="6">
        <f xml:space="preserve"> (('augjul cfs'!$B35*31) + ('augjul cfs'!$C35*30) + ('augjul cfs'!$D35*31) + ('augjul cfs'!$E35*30) + ('augjul cfs'!$F35*31)) * 1.983471 / 1000</f>
        <v>1515.818124975</v>
      </c>
      <c r="G35" s="6">
        <f xml:space="preserve"> 'augjul cfs'!$G35*31*1.983471/1000</f>
        <v>429.79833099000001</v>
      </c>
      <c r="H35" s="6">
        <f xml:space="preserve"> ('augjul cfs'!$G35*31 + 'augjul cfs'!$H35*28)*1.983471/1000</f>
        <v>732.25385683800005</v>
      </c>
      <c r="I35" s="6">
        <f xml:space="preserve"> ('augjul cfs'!$G35*31 + 'augjul cfs'!$H35*28 + 'augjul cfs'!$I35*31)*1.983471/1000</f>
        <v>1002.2459128290001</v>
      </c>
      <c r="J35" s="6">
        <f xml:space="preserve"> ('augjul cfs'!$G35*31 + 'augjul cfs'!$H35*28 + 'augjul cfs'!$I35*31 + 'augjul cfs'!$J35*30)*1.983471/1000</f>
        <v>2108.6062019190003</v>
      </c>
      <c r="K35" s="6">
        <f xml:space="preserve"> ('augjul cfs'!$G35*31 + 'augjul cfs'!$H35*28 + 'augjul cfs'!$I35*31 + 'augjul cfs'!$J35*30 + 'augjul cfs'!$K35*31)*1.983471/1000</f>
        <v>4511.8490870040005</v>
      </c>
      <c r="L35" s="6">
        <f xml:space="preserve"> ('augjul cfs'!$G35*31 + 'augjul cfs'!$H35*28 + 'augjul cfs'!$I35*31 + 'augjul cfs'!$J35*30 + 'augjul cfs'!$K35*31 + 'augjul cfs'!$L35*30)*1.983471/1000</f>
        <v>8498.4472846139997</v>
      </c>
      <c r="M35" s="6">
        <f xml:space="preserve"> ('augjul cfs'!$G35*31 + 'augjul cfs'!$H35*28 + 'augjul cfs'!$I35*31 + 'augjul cfs'!$J35*30 + 'augjul cfs'!$K35*31 + 'augjul cfs'!$L35*30 + 'augjul cfs'!$M35*31)*1.983471/1000</f>
        <v>9956.9331803339992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12033.516242958</v>
      </c>
      <c r="O35" s="22" t="s">
        <v>80</v>
      </c>
    </row>
    <row r="36" spans="1:15" x14ac:dyDescent="0.2">
      <c r="A36" t="s">
        <v>59</v>
      </c>
      <c r="B36" s="6">
        <f>'augjul cfs'!B36*31*1.983471/1000</f>
        <v>400.28428250999997</v>
      </c>
      <c r="C36" s="6">
        <f xml:space="preserve"> (('augjul cfs'!B36*31) + ('augjul cfs'!C36*30)) * 1.983471 / 1000</f>
        <v>887.86112373000003</v>
      </c>
      <c r="D36" s="6">
        <f xml:space="preserve"> (('augjul cfs'!$B36*31) + ('augjul cfs'!$C36*30) + ('augjul cfs'!$D36*31)) * 1.983471 / 1000</f>
        <v>1737.066381141</v>
      </c>
      <c r="E36" s="6">
        <f xml:space="preserve"> (('augjul cfs'!$B36*31) + ('augjul cfs'!$C36*30) + ('augjul cfs'!$D36*31) + ('augjul cfs'!$E36*30)) * 1.983471 / 1000</f>
        <v>2378.9374314509996</v>
      </c>
      <c r="F36" s="6">
        <f xml:space="preserve"> (('augjul cfs'!$B36*31) + ('augjul cfs'!$C36*30) + ('augjul cfs'!$D36*31) + ('augjul cfs'!$E36*30) + ('augjul cfs'!$F36*31)) * 1.983471 / 1000</f>
        <v>2815.7453489549998</v>
      </c>
      <c r="G36" s="6">
        <f xml:space="preserve"> 'augjul cfs'!$G36*31*1.983471/1000</f>
        <v>290.95932793200001</v>
      </c>
      <c r="H36" s="6">
        <f xml:space="preserve"> ('augjul cfs'!$G36*31 + 'augjul cfs'!$H36*29)*1.983471/1000</f>
        <v>522.47998040699997</v>
      </c>
      <c r="I36" s="6">
        <f xml:space="preserve"> ('augjul cfs'!$G36*31 + 'augjul cfs'!$H36*29 + 'augjul cfs'!$I36*31)*1.983471/1000</f>
        <v>948.89649334199999</v>
      </c>
      <c r="J36" s="6">
        <f xml:space="preserve"> ('augjul cfs'!$G36*31 + 'augjul cfs'!$H36*29 + 'augjul cfs'!$I36*31 + 'augjul cfs'!$J36*30)*1.983471/1000</f>
        <v>2171.5278524519999</v>
      </c>
      <c r="K36" s="6">
        <f xml:space="preserve"> ('augjul cfs'!$G36*31 + 'augjul cfs'!$H36*29 + 'augjul cfs'!$I36*31 + 'augjul cfs'!$J36*30 + 'augjul cfs'!$K36*31)*1.983471/1000</f>
        <v>4013.3274528060001</v>
      </c>
      <c r="L36" s="6">
        <f xml:space="preserve"> ('augjul cfs'!$G36*31 + 'augjul cfs'!$H36*29 + 'augjul cfs'!$I36*31 + 'augjul cfs'!$J36*30 + 'augjul cfs'!$K36*31 + 'augjul cfs'!$L36*30)*1.983471/1000</f>
        <v>6769.5587544059999</v>
      </c>
      <c r="M36" s="6">
        <f xml:space="preserve"> ('augjul cfs'!$G36*31 + 'augjul cfs'!$H36*29 + 'augjul cfs'!$I36*31 + 'augjul cfs'!$J36*30 + 'augjul cfs'!$K36*31 + 'augjul cfs'!$L36*30 + 'augjul cfs'!$M36*31)*1.983471/1000</f>
        <v>7762.3375601520002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10233.966558374999</v>
      </c>
      <c r="O36" s="22" t="s">
        <v>59</v>
      </c>
    </row>
    <row r="37" spans="1:15" x14ac:dyDescent="0.2">
      <c r="A37" t="s">
        <v>54</v>
      </c>
      <c r="B37" s="6">
        <f>'augjul cfs'!B37*31*1.983471/1000</f>
        <v>346.66709443799999</v>
      </c>
      <c r="C37" s="6">
        <f xml:space="preserve"> (('augjul cfs'!B37*31) + ('augjul cfs'!C37*30)) * 1.983471 / 1000</f>
        <v>543.74477299800003</v>
      </c>
      <c r="D37" s="6">
        <f xml:space="preserve"> (('augjul cfs'!$B37*31) + ('augjul cfs'!$C37*30) + ('augjul cfs'!$D37*31)) * 1.983471 / 1000</f>
        <v>719.16889865099995</v>
      </c>
      <c r="E37" s="6">
        <f xml:space="preserve"> (('augjul cfs'!$B37*31) + ('augjul cfs'!$C37*30) + ('augjul cfs'!$D37*31) + ('augjul cfs'!$E37*30)) * 1.983471 / 1000</f>
        <v>935.168890551</v>
      </c>
      <c r="F37" s="6">
        <f xml:space="preserve"> (('augjul cfs'!$B37*31) + ('augjul cfs'!$C37*30) + ('augjul cfs'!$D37*31) + ('augjul cfs'!$E37*30) + ('augjul cfs'!$F37*31)) * 1.983471 / 1000</f>
        <v>1106.350371735</v>
      </c>
      <c r="G37" s="6">
        <f xml:space="preserve"> 'augjul cfs'!$G37*31*1.983471/1000</f>
        <v>159.19139898900002</v>
      </c>
      <c r="H37" s="6">
        <f xml:space="preserve"> ('augjul cfs'!$G37*31 + 'augjul cfs'!$H37*28)*1.983471/1000</f>
        <v>444.48593374500001</v>
      </c>
      <c r="I37" s="6">
        <f xml:space="preserve"> ('augjul cfs'!$G37*31 + 'augjul cfs'!$H37*28 + 'augjul cfs'!$I37*31)*1.983471/1000</f>
        <v>781.80691283099998</v>
      </c>
      <c r="J37" s="6">
        <f xml:space="preserve"> ('augjul cfs'!$G37*31 + 'augjul cfs'!$H37*28 + 'augjul cfs'!$I37*31 + 'augjul cfs'!$J37*30)*1.983471/1000</f>
        <v>1481.1589527209999</v>
      </c>
      <c r="K37" s="6">
        <f xml:space="preserve"> ('augjul cfs'!$G37*31 + 'augjul cfs'!$H37*28 + 'augjul cfs'!$I37*31 + 'augjul cfs'!$J37*30 + 'augjul cfs'!$K37*31)*1.983471/1000</f>
        <v>4302.271574202</v>
      </c>
      <c r="L37" s="6">
        <f xml:space="preserve"> ('augjul cfs'!$G37*31 + 'augjul cfs'!$H37*28 + 'augjul cfs'!$I37*31 + 'augjul cfs'!$J37*30 + 'augjul cfs'!$K37*31 + 'augjul cfs'!$L37*30)*1.983471/1000</f>
        <v>7315.620221532</v>
      </c>
      <c r="M37" s="6">
        <f xml:space="preserve"> ('augjul cfs'!$G37*31 + 'augjul cfs'!$H37*28 + 'augjul cfs'!$I37*31 + 'augjul cfs'!$J37*30 + 'augjul cfs'!$K37*31 + 'augjul cfs'!$L37*30 + 'augjul cfs'!$M37*31)*1.983471/1000</f>
        <v>7921.2116037810001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8891.1983442659985</v>
      </c>
      <c r="O37" s="22" t="s">
        <v>54</v>
      </c>
    </row>
    <row r="38" spans="1:15" x14ac:dyDescent="0.2">
      <c r="A38" t="s">
        <v>69</v>
      </c>
      <c r="B38" s="6">
        <f>'augjul cfs'!B38*31*1.983471/1000</f>
        <v>229.22577652799998</v>
      </c>
      <c r="C38" s="6">
        <f xml:space="preserve"> (('augjul cfs'!B38*31) + ('augjul cfs'!C38*30)) * 1.983471 / 1000</f>
        <v>407.381141748</v>
      </c>
      <c r="D38" s="6">
        <f xml:space="preserve"> (('augjul cfs'!$B38*31) + ('augjul cfs'!$C38*30) + ('augjul cfs'!$D38*31)) * 1.983471 / 1000</f>
        <v>691.45385836800006</v>
      </c>
      <c r="E38" s="6">
        <f xml:space="preserve"> (('augjul cfs'!$B38*31) + ('augjul cfs'!$C38*30) + ('augjul cfs'!$D38*31) + ('augjul cfs'!$E38*30)) * 1.983471 / 1000</f>
        <v>921.73484146800001</v>
      </c>
      <c r="F38" s="6">
        <f xml:space="preserve"> (('augjul cfs'!$B38*31) + ('augjul cfs'!$C38*30) + ('augjul cfs'!$D38*31) + ('augjul cfs'!$E38*30) + ('augjul cfs'!$F38*31)) * 1.983471 / 1000</f>
        <v>1103.1847520189999</v>
      </c>
      <c r="G38" s="6">
        <f xml:space="preserve"> 'augjul cfs'!$G38*31*1.983471/1000</f>
        <v>169.64429115899998</v>
      </c>
      <c r="H38" s="6">
        <f xml:space="preserve"> ('augjul cfs'!$G38*31 + 'augjul cfs'!$H38*28)*1.983471/1000</f>
        <v>402.34510887900001</v>
      </c>
      <c r="I38" s="6">
        <f xml:space="preserve"> ('augjul cfs'!$G38*31 + 'augjul cfs'!$H38*28 + 'augjul cfs'!$I38*31)*1.983471/1000</f>
        <v>606.48394419900001</v>
      </c>
      <c r="J38" s="6">
        <f xml:space="preserve"> ('augjul cfs'!$G38*31 + 'augjul cfs'!$H38*28 + 'augjul cfs'!$I38*31 + 'augjul cfs'!$J38*30)*1.983471/1000</f>
        <v>1886.179763979</v>
      </c>
      <c r="K38" s="6">
        <f xml:space="preserve"> ('augjul cfs'!$G38*31 + 'augjul cfs'!$H38*28 + 'augjul cfs'!$I38*31 + 'augjul cfs'!$J38*30 + 'augjul cfs'!$K38*31)*1.983471/1000</f>
        <v>4300.3674420419993</v>
      </c>
      <c r="L38" s="6">
        <f xml:space="preserve"> ('augjul cfs'!$G38*31 + 'augjul cfs'!$H38*28 + 'augjul cfs'!$I38*31 + 'augjul cfs'!$J38*30 + 'augjul cfs'!$K38*31 + 'augjul cfs'!$L38*30)*1.983471/1000</f>
        <v>6546.8268619319997</v>
      </c>
      <c r="M38" s="6">
        <f xml:space="preserve"> ('augjul cfs'!$G38*31 + 'augjul cfs'!$H38*28 + 'augjul cfs'!$I38*31 + 'augjul cfs'!$J38*30 + 'augjul cfs'!$K38*31 + 'augjul cfs'!$L38*30 + 'augjul cfs'!$M38*31)*1.983471/1000</f>
        <v>7263.7108019910002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8406.5828252489991</v>
      </c>
      <c r="O38" s="22" t="s">
        <v>69</v>
      </c>
    </row>
    <row r="39" spans="1:15" x14ac:dyDescent="0.2">
      <c r="A39" t="s">
        <v>33</v>
      </c>
      <c r="B39" s="6">
        <f>'augjul cfs'!B39*31*1.983471/1000</f>
        <v>275.279989677</v>
      </c>
      <c r="C39" s="6">
        <f xml:space="preserve"> (('augjul cfs'!B39*31) + ('augjul cfs'!C39*30)) * 1.983471 / 1000</f>
        <v>447.06841298700004</v>
      </c>
      <c r="D39" s="6">
        <f xml:space="preserve"> (('augjul cfs'!$B39*31) + ('augjul cfs'!$C39*30) + ('augjul cfs'!$D39*31)) * 1.983471 / 1000</f>
        <v>738.08922852000001</v>
      </c>
      <c r="E39" s="6">
        <f xml:space="preserve"> (('augjul cfs'!$B39*31) + ('augjul cfs'!$C39*30) + ('augjul cfs'!$D39*31) + ('augjul cfs'!$E39*30)) * 1.983471 / 1000</f>
        <v>1065.54045591</v>
      </c>
      <c r="F39" s="6">
        <f xml:space="preserve"> (('augjul cfs'!$B39*31) + ('augjul cfs'!$C39*30) + ('augjul cfs'!$D39*31) + ('augjul cfs'!$E39*30) + ('augjul cfs'!$F39*31)) * 1.983471 / 1000</f>
        <v>1398.2498649210002</v>
      </c>
      <c r="G39" s="6">
        <f xml:space="preserve"> 'augjul cfs'!$G39*31*1.983471/1000</f>
        <v>237.834040668</v>
      </c>
      <c r="H39" s="6">
        <f xml:space="preserve"> ('augjul cfs'!$G39*31 + 'augjul cfs'!$H39*28)*1.983471/1000</f>
        <v>587.88493663200006</v>
      </c>
      <c r="I39" s="6">
        <f xml:space="preserve"> ('augjul cfs'!$G39*31 + 'augjul cfs'!$H39*28 + 'augjul cfs'!$I39*31)*1.983471/1000</f>
        <v>892.86343759199997</v>
      </c>
      <c r="J39" s="6">
        <f xml:space="preserve"> ('augjul cfs'!$G39*31 + 'augjul cfs'!$H39*28 + 'augjul cfs'!$I39*31 + 'augjul cfs'!$J39*30)*1.983471/1000</f>
        <v>1550.6220906120002</v>
      </c>
      <c r="K39" s="6">
        <f xml:space="preserve"> ('augjul cfs'!$G39*31 + 'augjul cfs'!$H39*28 + 'augjul cfs'!$I39*31 + 'augjul cfs'!$J39*30 + 'augjul cfs'!$K39*31)*1.983471/1000</f>
        <v>3339.2349161009997</v>
      </c>
      <c r="L39" s="6">
        <f xml:space="preserve"> ('augjul cfs'!$G39*31 + 'augjul cfs'!$H39*28 + 'augjul cfs'!$I39*31 + 'augjul cfs'!$J39*30 + 'augjul cfs'!$K39*31 + 'augjul cfs'!$L39*30)*1.983471/1000</f>
        <v>5288.3521983810006</v>
      </c>
      <c r="M39" s="6">
        <f xml:space="preserve"> ('augjul cfs'!$G39*31 + 'augjul cfs'!$H39*28 + 'augjul cfs'!$I39*31 + 'augjul cfs'!$J39*30 + 'augjul cfs'!$K39*31 + 'augjul cfs'!$L39*30 + 'augjul cfs'!$M39*31)*1.983471/1000</f>
        <v>6170.8837355340002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7563.891286602</v>
      </c>
      <c r="O39" s="22" t="s">
        <v>33</v>
      </c>
    </row>
    <row r="40" spans="1:15" x14ac:dyDescent="0.2">
      <c r="A40" t="s">
        <v>78</v>
      </c>
      <c r="B40" s="6">
        <f>'augjul cfs'!B40*31*1.983471/1000</f>
        <v>251.115362484</v>
      </c>
      <c r="C40" s="6">
        <f xml:space="preserve"> (('augjul cfs'!B40*31) + ('augjul cfs'!C40*30)) * 1.983471 / 1000</f>
        <v>441.826099134</v>
      </c>
      <c r="D40" s="6">
        <f xml:space="preserve"> (('augjul cfs'!$B40*31) + ('augjul cfs'!$C40*30) + ('augjul cfs'!$D40*31)) * 1.983471 / 1000</f>
        <v>580.66510219200006</v>
      </c>
      <c r="E40" s="6">
        <f xml:space="preserve"> (('augjul cfs'!$B40*31) + ('augjul cfs'!$C40*30) + ('augjul cfs'!$D40*31) + ('augjul cfs'!$E40*30)) * 1.983471 / 1000</f>
        <v>722.87997289199996</v>
      </c>
      <c r="F40" s="6">
        <f xml:space="preserve"> (('augjul cfs'!$B40*31) + ('augjul cfs'!$C40*30) + ('augjul cfs'!$D40*31) + ('augjul cfs'!$E40*30) + ('augjul cfs'!$F40*31)) * 1.983471 / 1000</f>
        <v>889.51137160199994</v>
      </c>
      <c r="G40" s="6">
        <f xml:space="preserve"> 'augjul cfs'!$G40*31*1.983471/1000</f>
        <v>159.99073780199998</v>
      </c>
      <c r="H40" s="6">
        <f xml:space="preserve"> ('augjul cfs'!$G40*31 + 'augjul cfs'!$H40*29)*1.983471/1000</f>
        <v>303.274699371</v>
      </c>
      <c r="I40" s="6">
        <f xml:space="preserve"> ('augjul cfs'!$G40*31 + 'augjul cfs'!$H40*29 + 'augjul cfs'!$I40*31)*1.983471/1000</f>
        <v>465.41750320799997</v>
      </c>
      <c r="J40" s="6">
        <f xml:space="preserve"> ('augjul cfs'!$G40*31 + 'augjul cfs'!$H40*29 + 'augjul cfs'!$I40*31 + 'augjul cfs'!$J40*30)*1.983471/1000</f>
        <v>857.54971990799993</v>
      </c>
      <c r="K40" s="6">
        <f xml:space="preserve"> ('augjul cfs'!$G40*31 + 'augjul cfs'!$H40*29 + 'augjul cfs'!$I40*31 + 'augjul cfs'!$J40*30 + 'augjul cfs'!$K40*31)*1.983471/1000</f>
        <v>3107.5040156999999</v>
      </c>
      <c r="L40" s="6">
        <f xml:space="preserve"> ('augjul cfs'!$G40*31 + 'augjul cfs'!$H40*29 + 'augjul cfs'!$I40*31 + 'augjul cfs'!$J40*30 + 'augjul cfs'!$K40*31 + 'augjul cfs'!$L40*30)*1.983471/1000</f>
        <v>7189.4873336999999</v>
      </c>
      <c r="M40" s="6">
        <f xml:space="preserve"> ('augjul cfs'!$G40*31 + 'augjul cfs'!$H40*29 + 'augjul cfs'!$I40*31 + 'augjul cfs'!$J40*30 + 'augjul cfs'!$K40*31 + 'augjul cfs'!$L40*30 + 'augjul cfs'!$M40*31)*1.983471/1000</f>
        <v>8436.0254687729994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9592.8194749800005</v>
      </c>
      <c r="O40" s="22" t="s">
        <v>78</v>
      </c>
    </row>
    <row r="41" spans="1:15" x14ac:dyDescent="0.2">
      <c r="A41" t="s">
        <v>48</v>
      </c>
      <c r="B41" s="6">
        <f>'augjul cfs'!B41*31*1.983471/1000</f>
        <v>363.33023430900005</v>
      </c>
      <c r="C41" s="6">
        <f xml:space="preserve"> (('augjul cfs'!B41*31) + ('augjul cfs'!C41*30)) * 1.983471 / 1000</f>
        <v>709.10873373900006</v>
      </c>
      <c r="D41" s="6">
        <f xml:space="preserve"> (('augjul cfs'!$B41*31) + ('augjul cfs'!$C41*30) + ('augjul cfs'!$D41*31)) * 1.983471 / 1000</f>
        <v>1046.9216136329999</v>
      </c>
      <c r="E41" s="6">
        <f xml:space="preserve"> (('augjul cfs'!$B41*31) + ('augjul cfs'!$C41*30) + ('augjul cfs'!$D41*31) + ('augjul cfs'!$E41*30)) * 1.983471 / 1000</f>
        <v>1327.9001154929999</v>
      </c>
      <c r="F41" s="6">
        <f xml:space="preserve"> (('augjul cfs'!$B41*31) + ('augjul cfs'!$C41*30) + ('augjul cfs'!$D41*31) + ('augjul cfs'!$E41*30) + ('augjul cfs'!$F41*31)) * 1.983471 / 1000</f>
        <v>1683.9133252829999</v>
      </c>
      <c r="G41" s="6">
        <f xml:space="preserve"> 'augjul cfs'!$G41*31*1.983471/1000</f>
        <v>299.44461686999995</v>
      </c>
      <c r="H41" s="6">
        <f xml:space="preserve"> ('augjul cfs'!$G41*31 + 'augjul cfs'!$H41*28)*1.983471/1000</f>
        <v>557.47039231799999</v>
      </c>
      <c r="I41" s="6">
        <f xml:space="preserve"> ('augjul cfs'!$G41*31 + 'augjul cfs'!$H41*28 + 'augjul cfs'!$I41*31)*1.983471/1000</f>
        <v>870.81120701400005</v>
      </c>
      <c r="J41" s="6">
        <f xml:space="preserve"> ('augjul cfs'!$G41*31 + 'augjul cfs'!$H41*28 + 'augjul cfs'!$I41*31 + 'augjul cfs'!$J41*30)*1.983471/1000</f>
        <v>1945.9318278539999</v>
      </c>
      <c r="K41" s="6">
        <f xml:space="preserve"> ('augjul cfs'!$G41*31 + 'augjul cfs'!$H41*28 + 'augjul cfs'!$I41*31 + 'augjul cfs'!$J41*30 + 'augjul cfs'!$K41*31)*1.983471/1000</f>
        <v>4581.6593323200004</v>
      </c>
      <c r="L41" s="6">
        <f xml:space="preserve"> ('augjul cfs'!$G41*31 + 'augjul cfs'!$H41*28 + 'augjul cfs'!$I41*31 + 'augjul cfs'!$J41*30 + 'augjul cfs'!$K41*31 + 'augjul cfs'!$L41*30)*1.983471/1000</f>
        <v>7925.1963970200004</v>
      </c>
      <c r="M41" s="6">
        <f xml:space="preserve"> ('augjul cfs'!$G41*31 + 'augjul cfs'!$H41*28 + 'augjul cfs'!$I41*31 + 'augjul cfs'!$J41*30 + 'augjul cfs'!$K41*31 + 'augjul cfs'!$L41*30 + 'augjul cfs'!$M41*31)*1.983471/1000</f>
        <v>9132.1365170489989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11001.196942826999</v>
      </c>
      <c r="O41" s="23" t="s">
        <v>48</v>
      </c>
    </row>
    <row r="42" spans="1:15" x14ac:dyDescent="0.2">
      <c r="A42" t="s">
        <v>60</v>
      </c>
      <c r="B42" s="6">
        <f>'augjul cfs'!B42*31*1.983471/1000</f>
        <v>478.61948618399998</v>
      </c>
      <c r="C42" s="6">
        <f xml:space="preserve"> (('augjul cfs'!B42*31) + ('augjul cfs'!C42*30)) * 1.983471 / 1000</f>
        <v>894.25583423399996</v>
      </c>
      <c r="D42" s="6">
        <f xml:space="preserve"> (('augjul cfs'!$B42*31) + ('augjul cfs'!$C42*30) + ('augjul cfs'!$D42*31)) * 1.983471 / 1000</f>
        <v>1229.2402844819999</v>
      </c>
      <c r="E42" s="6">
        <f xml:space="preserve"> (('augjul cfs'!$B42*31) + ('augjul cfs'!$C42*30) + ('augjul cfs'!$D42*31) + ('augjul cfs'!$E42*30)) * 1.983471 / 1000</f>
        <v>1493.5576299419999</v>
      </c>
      <c r="F42" s="6">
        <f xml:space="preserve"> (('augjul cfs'!$B42*31) + ('augjul cfs'!$C42*30) + ('augjul cfs'!$D42*31) + ('augjul cfs'!$E42*30) + ('augjul cfs'!$F42*31)) * 1.983471 / 1000</f>
        <v>1721.307704046</v>
      </c>
      <c r="G42" s="6">
        <f xml:space="preserve"> 'augjul cfs'!$G42*31*1.983471/1000</f>
        <v>203.831397315</v>
      </c>
      <c r="H42" s="6">
        <f xml:space="preserve"> ('augjul cfs'!$G42*31 + 'augjul cfs'!$H42*28)*1.983471/1000</f>
        <v>377.10742387499999</v>
      </c>
      <c r="I42" s="6">
        <f xml:space="preserve"> ('augjul cfs'!$G42*31 + 'augjul cfs'!$H42*28 + 'augjul cfs'!$I42*31)*1.983471/1000</f>
        <v>594.65055621299996</v>
      </c>
      <c r="J42" s="6">
        <f xml:space="preserve"> ('augjul cfs'!$G42*31 + 'augjul cfs'!$H42*28 + 'augjul cfs'!$I42*31 + 'augjul cfs'!$J42*30)*1.983471/1000</f>
        <v>1489.235646633</v>
      </c>
      <c r="K42" s="6">
        <f xml:space="preserve"> ('augjul cfs'!$G42*31 + 'augjul cfs'!$H42*28 + 'augjul cfs'!$I42*31 + 'augjul cfs'!$J42*30 + 'augjul cfs'!$K42*31)*1.983471/1000</f>
        <v>3734.3324219460001</v>
      </c>
      <c r="L42" s="6">
        <f xml:space="preserve"> ('augjul cfs'!$G42*31 + 'augjul cfs'!$H42*28 + 'augjul cfs'!$I42*31 + 'augjul cfs'!$J42*30 + 'augjul cfs'!$K42*31 + 'augjul cfs'!$L42*30)*1.983471/1000</f>
        <v>6144.3091910760004</v>
      </c>
      <c r="M42" s="6">
        <f xml:space="preserve"> ('augjul cfs'!$G42*31 + 'augjul cfs'!$H42*28 + 'augjul cfs'!$I42*31 + 'augjul cfs'!$J42*30 + 'augjul cfs'!$K42*31 + 'augjul cfs'!$L42*30 + 'augjul cfs'!$M42*31)*1.983471/1000</f>
        <v>7025.2420506029994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8316.840679854</v>
      </c>
      <c r="O42" s="23" t="s">
        <v>60</v>
      </c>
    </row>
    <row r="43" spans="1:15" x14ac:dyDescent="0.2">
      <c r="A43" t="s">
        <v>39</v>
      </c>
      <c r="B43" s="6">
        <f>'augjul cfs'!B43*31*1.983471/1000</f>
        <v>269.25420477900002</v>
      </c>
      <c r="C43" s="6">
        <f xml:space="preserve"> (('augjul cfs'!B43*31) + ('augjul cfs'!C43*30)) * 1.983471 / 1000</f>
        <v>464.54675943899997</v>
      </c>
      <c r="D43" s="6">
        <f xml:space="preserve"> (('augjul cfs'!$B43*31) + ('augjul cfs'!$C43*30) + ('augjul cfs'!$D43*31)) * 1.983471 / 1000</f>
        <v>653.86708291799994</v>
      </c>
      <c r="E43" s="6">
        <f xml:space="preserve"> (('augjul cfs'!$B43*31) + ('augjul cfs'!$C43*30) + ('augjul cfs'!$D43*31) + ('augjul cfs'!$E43*30)) * 1.983471 / 1000</f>
        <v>900.27368524799999</v>
      </c>
      <c r="F43" s="6">
        <f xml:space="preserve"> (('augjul cfs'!$B43*31) + ('augjul cfs'!$C43*30) + ('augjul cfs'!$D43*31) + ('augjul cfs'!$E43*30) + ('augjul cfs'!$F43*31)) * 1.983471 / 1000</f>
        <v>1176.9064021469999</v>
      </c>
      <c r="G43" s="6">
        <f xml:space="preserve"> 'augjul cfs'!$G43*31*1.983471/1000</f>
        <v>257.878998594</v>
      </c>
      <c r="H43" s="6">
        <f xml:space="preserve"> ('augjul cfs'!$G43*31 + 'augjul cfs'!$H43*28)*1.983471/1000</f>
        <v>521.06973252600005</v>
      </c>
      <c r="I43" s="6">
        <f xml:space="preserve"> ('augjul cfs'!$G43*31 + 'augjul cfs'!$H43*28 + 'augjul cfs'!$I43*31)*1.983471/1000</f>
        <v>753.9232775129999</v>
      </c>
      <c r="J43" s="6">
        <f xml:space="preserve"> ('augjul cfs'!$G43*31 + 'augjul cfs'!$H43*28 + 'augjul cfs'!$I43*31 + 'augjul cfs'!$J43*30)*1.983471/1000</f>
        <v>1196.693508843</v>
      </c>
      <c r="K43" s="6">
        <f xml:space="preserve"> ('augjul cfs'!$G43*31 + 'augjul cfs'!$H43*28 + 'augjul cfs'!$I43*31 + 'augjul cfs'!$J43*30 + 'augjul cfs'!$K43*31)*1.983471/1000</f>
        <v>3630.18829362</v>
      </c>
      <c r="L43" s="6">
        <f xml:space="preserve"> ('augjul cfs'!$G43*31 + 'augjul cfs'!$H43*28 + 'augjul cfs'!$I43*31 + 'augjul cfs'!$J43*30 + 'augjul cfs'!$K43*31 + 'augjul cfs'!$L43*30)*1.983471/1000</f>
        <v>7277.1369171899996</v>
      </c>
      <c r="M43" s="6">
        <f xml:space="preserve"> ('augjul cfs'!$G43*31 + 'augjul cfs'!$H43*28 + 'augjul cfs'!$I43*31 + 'augjul cfs'!$J43*30 + 'augjul cfs'!$K43*31 + 'augjul cfs'!$L43*30 + 'augjul cfs'!$M43*31)*1.983471/1000</f>
        <v>8478.174227522999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9633.7979858399995</v>
      </c>
      <c r="O43" s="23" t="s">
        <v>39</v>
      </c>
    </row>
    <row r="44" spans="1:15" x14ac:dyDescent="0.2">
      <c r="A44" t="s">
        <v>52</v>
      </c>
      <c r="B44" s="6">
        <f>'augjul cfs'!B44*31*1.983471/1000</f>
        <v>290.15998911899999</v>
      </c>
      <c r="C44" s="6">
        <f xml:space="preserve"> (('augjul cfs'!B44*31) + ('augjul cfs'!C44*30)) * 1.983471 / 1000</f>
        <v>443.26411560899999</v>
      </c>
      <c r="D44" s="6">
        <f xml:space="preserve"> (('augjul cfs'!$B44*31) + ('augjul cfs'!$C44*30) + ('augjul cfs'!$D44*31)) * 1.983471 / 1000</f>
        <v>629.01815822999993</v>
      </c>
      <c r="E44" s="6">
        <f xml:space="preserve"> (('augjul cfs'!$B44*31) + ('augjul cfs'!$C44*30) + ('augjul cfs'!$D44*31) + ('augjul cfs'!$E44*30)) * 1.983471 / 1000</f>
        <v>934.86938642999996</v>
      </c>
      <c r="F44" s="6">
        <f xml:space="preserve"> (('augjul cfs'!$B44*31) + ('augjul cfs'!$C44*30) + ('augjul cfs'!$D44*31) + ('augjul cfs'!$E44*30) + ('augjul cfs'!$F44*31)) * 1.983471 / 1000</f>
        <v>1133.1668996550002</v>
      </c>
      <c r="G44" s="6">
        <f xml:space="preserve"> 'augjul cfs'!$G44*31*1.983471/1000</f>
        <v>193.68594315000001</v>
      </c>
      <c r="H44" s="6">
        <f xml:space="preserve"> ('augjul cfs'!$G44*31 + 'augjul cfs'!$H44*29)*1.983471/1000</f>
        <v>468.86477580600001</v>
      </c>
      <c r="I44" s="6">
        <f xml:space="preserve"> ('augjul cfs'!$G44*31 + 'augjul cfs'!$H44*29 + 'augjul cfs'!$I44*31)*1.983471/1000</f>
        <v>911.69847820799998</v>
      </c>
      <c r="J44" s="6">
        <f xml:space="preserve"> ('augjul cfs'!$G44*31 + 'augjul cfs'!$H44*29 + 'augjul cfs'!$I44*31 + 'augjul cfs'!$J44*30)*1.983471/1000</f>
        <v>1309.840612038</v>
      </c>
      <c r="K44" s="6">
        <f xml:space="preserve"> ('augjul cfs'!$G44*31 + 'augjul cfs'!$H44*29 + 'augjul cfs'!$I44*31 + 'augjul cfs'!$J44*30 + 'augjul cfs'!$K44*31)*1.983471/1000</f>
        <v>3204.4580616509998</v>
      </c>
      <c r="L44" s="6">
        <f xml:space="preserve"> ('augjul cfs'!$G44*31 + 'augjul cfs'!$H44*29 + 'augjul cfs'!$I44*31 + 'augjul cfs'!$J44*30 + 'augjul cfs'!$K44*31 + 'augjul cfs'!$L44*30)*1.983471/1000</f>
        <v>5575.9951628010003</v>
      </c>
      <c r="M44" s="6">
        <f xml:space="preserve"> ('augjul cfs'!$G44*31 + 'augjul cfs'!$H44*29 + 'augjul cfs'!$I44*31 + 'augjul cfs'!$J44*30 + 'augjul cfs'!$K44*31 + 'augjul cfs'!$L44*30 + 'augjul cfs'!$M44*31)*1.983471/1000</f>
        <v>6417.8833956930002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8055.0145739700001</v>
      </c>
      <c r="O44" s="23" t="s">
        <v>52</v>
      </c>
    </row>
    <row r="45" spans="1:15" x14ac:dyDescent="0.2">
      <c r="A45" t="s">
        <v>71</v>
      </c>
      <c r="B45" s="6">
        <f>'augjul cfs'!B45*31*1.983471/1000</f>
        <v>392.35238198100001</v>
      </c>
      <c r="C45" s="6">
        <f xml:space="preserve"> (('augjul cfs'!B45*31) + ('augjul cfs'!C45*30)) * 1.983471 / 1000</f>
        <v>947.22839423100004</v>
      </c>
      <c r="D45" s="6">
        <f xml:space="preserve"> (('augjul cfs'!$B45*31) + ('augjul cfs'!$C45*30) + ('augjul cfs'!$D45*31)) * 1.983471 / 1000</f>
        <v>1500.186390024</v>
      </c>
      <c r="E45" s="6">
        <f xml:space="preserve"> (('augjul cfs'!$B45*31) + ('augjul cfs'!$C45*30) + ('augjul cfs'!$D45*31) + ('augjul cfs'!$E45*30)) * 1.983471 / 1000</f>
        <v>1941.5285222340001</v>
      </c>
      <c r="F45" s="6">
        <f xml:space="preserve"> (('augjul cfs'!$B45*31) + ('augjul cfs'!$C45*30) + ('augjul cfs'!$D45*31) + ('augjul cfs'!$E45*30) + ('augjul cfs'!$F45*31)) * 1.983471 / 1000</f>
        <v>2241.7724779170003</v>
      </c>
      <c r="G45" s="6">
        <f xml:space="preserve"> 'augjul cfs'!$G45*31*1.983471/1000</f>
        <v>310.02048424199995</v>
      </c>
      <c r="H45" s="6">
        <f xml:space="preserve"> ('augjul cfs'!$G45*31 + 'augjul cfs'!$H45*28)*1.983471/1000</f>
        <v>519.22907143800001</v>
      </c>
      <c r="I45" s="6">
        <f xml:space="preserve"> ('augjul cfs'!$G45*31 + 'augjul cfs'!$H45*28 + 'augjul cfs'!$I45*31)*1.983471/1000</f>
        <v>756.20228569199992</v>
      </c>
      <c r="J45" s="6">
        <f xml:space="preserve"> ('augjul cfs'!$G45*31 + 'augjul cfs'!$H45*28 + 'augjul cfs'!$I45*31 + 'augjul cfs'!$J45*30)*1.983471/1000</f>
        <v>2139.256779282</v>
      </c>
      <c r="K45" s="6">
        <f xml:space="preserve"> ('augjul cfs'!$G45*31 + 'augjul cfs'!$H45*28 + 'augjul cfs'!$I45*31 + 'augjul cfs'!$J45*30 + 'augjul cfs'!$K45*31)*1.983471/1000</f>
        <v>4575.6414813060001</v>
      </c>
      <c r="L45" s="6">
        <f xml:space="preserve"> ('augjul cfs'!$G45*31 + 'augjul cfs'!$H45*28 + 'augjul cfs'!$I45*31 + 'augjul cfs'!$J45*30 + 'augjul cfs'!$K45*31 + 'augjul cfs'!$L45*30)*1.983471/1000</f>
        <v>6484.5339717060006</v>
      </c>
      <c r="M45" s="6">
        <f xml:space="preserve"> ('augjul cfs'!$G45*31 + 'augjul cfs'!$H45*28 + 'augjul cfs'!$I45*31 + 'augjul cfs'!$J45*30 + 'augjul cfs'!$K45*31 + 'augjul cfs'!$L45*30 + 'augjul cfs'!$M45*31)*1.983471/1000</f>
        <v>7403.5276562519994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9129.6829634220012</v>
      </c>
      <c r="O45" s="23" t="s">
        <v>71</v>
      </c>
    </row>
    <row r="46" spans="1:15" x14ac:dyDescent="0.2">
      <c r="A46" t="s">
        <v>88</v>
      </c>
      <c r="B46" s="6">
        <f>'augjul cfs'!B46*31*1.983471/1000</f>
        <v>249.885610464</v>
      </c>
      <c r="C46" s="6">
        <f xml:space="preserve"> (('augjul cfs'!B46*31) + ('augjul cfs'!C46*30)) * 1.983471 / 1000</f>
        <v>431.61122348399999</v>
      </c>
      <c r="D46" s="6">
        <f xml:space="preserve"> (('augjul cfs'!$B46*31) + ('augjul cfs'!$C46*30) + ('augjul cfs'!$D46*31)) * 1.983471 / 1000</f>
        <v>647.67865339799994</v>
      </c>
      <c r="E46" s="6">
        <f xml:space="preserve"> (('augjul cfs'!$B46*31) + ('augjul cfs'!$C46*30) + ('augjul cfs'!$D46*31) + ('augjul cfs'!$E46*30)) * 1.983471 / 1000</f>
        <v>828.98773750800001</v>
      </c>
      <c r="F46" s="6">
        <f xml:space="preserve"> (('augjul cfs'!$B46*31) + ('augjul cfs'!$C46*30) + ('augjul cfs'!$D46*31) + ('augjul cfs'!$E46*30) + ('augjul cfs'!$F46*31)) * 1.983471 / 1000</f>
        <v>960.57120364800005</v>
      </c>
      <c r="G46" s="6">
        <f xml:space="preserve"> 'augjul cfs'!$G46*31*1.983471/1000</f>
        <v>178.86743130900001</v>
      </c>
      <c r="H46" s="6">
        <f xml:space="preserve"> ('augjul cfs'!$G46*31 + 'augjul cfs'!$H46*28)*1.983471/1000</f>
        <v>341.202631833</v>
      </c>
      <c r="I46" s="6">
        <f xml:space="preserve"> ('augjul cfs'!$G46*31 + 'augjul cfs'!$H46*28 + 'augjul cfs'!$I46*31)*1.983471/1000</f>
        <v>535.62642619499991</v>
      </c>
      <c r="J46" s="6">
        <f xml:space="preserve"> ('augjul cfs'!$G46*31 + 'augjul cfs'!$H46*28 + 'augjul cfs'!$I46*31 + 'augjul cfs'!$J46*30)*1.983471/1000</f>
        <v>824.04294430499999</v>
      </c>
      <c r="K46" s="6">
        <f xml:space="preserve"> ('augjul cfs'!$G46*31 + 'augjul cfs'!$H46*28 + 'augjul cfs'!$I46*31 + 'augjul cfs'!$J46*30 + 'augjul cfs'!$K46*31)*1.983471/1000</f>
        <v>3244.3178948670002</v>
      </c>
      <c r="L46" s="6">
        <f xml:space="preserve"> ('augjul cfs'!$G46*31 + 'augjul cfs'!$H46*28 + 'augjul cfs'!$I46*31 + 'augjul cfs'!$J46*30 + 'augjul cfs'!$K46*31 + 'augjul cfs'!$L46*30)*1.983471/1000</f>
        <v>6172.0996032569992</v>
      </c>
      <c r="M46" s="6">
        <f xml:space="preserve"> ('augjul cfs'!$G46*31 + 'augjul cfs'!$H46*28 + 'augjul cfs'!$I46*31 + 'augjul cfs'!$J46*30 + 'augjul cfs'!$K46*31 + 'augjul cfs'!$L46*30 + 'augjul cfs'!$M46*31)*1.983471/1000</f>
        <v>6926.2450295219996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7895.7696212639994</v>
      </c>
      <c r="O46" s="23" t="s">
        <v>88</v>
      </c>
    </row>
    <row r="47" spans="1:15" x14ac:dyDescent="0.2">
      <c r="A47" t="s">
        <v>77</v>
      </c>
      <c r="B47" s="6">
        <f>'augjul cfs'!B47*31*1.983471/1000</f>
        <v>271.03734520799998</v>
      </c>
      <c r="C47" s="6">
        <f xml:space="preserve"> (('augjul cfs'!B47*31) + ('augjul cfs'!C47*30)) * 1.983471 / 1000</f>
        <v>440.56461157799998</v>
      </c>
      <c r="D47" s="6">
        <f xml:space="preserve"> (('augjul cfs'!$B47*31) + ('augjul cfs'!$C47*30) + ('augjul cfs'!$D47*31)) * 1.983471 / 1000</f>
        <v>618.20229086699999</v>
      </c>
      <c r="E47" s="6">
        <f xml:space="preserve"> (('augjul cfs'!$B47*31) + ('augjul cfs'!$C47*30) + ('augjul cfs'!$D47*31) + ('augjul cfs'!$E47*30)) * 1.983471 / 1000</f>
        <v>819.68327504700005</v>
      </c>
      <c r="F47" s="6">
        <f xml:space="preserve"> (('augjul cfs'!$B47*31) + ('augjul cfs'!$C47*30) + ('augjul cfs'!$D47*31) + ('augjul cfs'!$E47*30) + ('augjul cfs'!$F47*31)) * 1.983471 / 1000</f>
        <v>1031.446572891</v>
      </c>
      <c r="G47" s="6">
        <f xml:space="preserve"> 'augjul cfs'!$G47*31*1.983471/1000</f>
        <v>255.11205654899999</v>
      </c>
      <c r="H47" s="6">
        <f xml:space="preserve"> ('augjul cfs'!$G47*31 + 'augjul cfs'!$H47*28)*1.983471/1000</f>
        <v>864.41054609700006</v>
      </c>
      <c r="I47" s="6">
        <f xml:space="preserve"> ('augjul cfs'!$G47*31 + 'augjul cfs'!$H47*28 + 'augjul cfs'!$I47*31)*1.983471/1000</f>
        <v>1158.567229281</v>
      </c>
      <c r="J47" s="6">
        <f xml:space="preserve"> ('augjul cfs'!$G47*31 + 'augjul cfs'!$H47*28 + 'augjul cfs'!$I47*31 + 'augjul cfs'!$J47*30)*1.983471/1000</f>
        <v>1982.8779421709999</v>
      </c>
      <c r="K47" s="6">
        <f xml:space="preserve"> ('augjul cfs'!$G47*31 + 'augjul cfs'!$H47*28 + 'augjul cfs'!$I47*31 + 'augjul cfs'!$J47*30 + 'augjul cfs'!$K47*31)*1.983471/1000</f>
        <v>5249.0378196900001</v>
      </c>
      <c r="L47" s="6">
        <f xml:space="preserve"> ('augjul cfs'!$G47*31 + 'augjul cfs'!$H47*28 + 'augjul cfs'!$I47*31 + 'augjul cfs'!$J47*30 + 'augjul cfs'!$K47*31 + 'augjul cfs'!$L47*30)*1.983471/1000</f>
        <v>8170.0955613900005</v>
      </c>
      <c r="M47" s="6">
        <f xml:space="preserve"> ('augjul cfs'!$G47*31 + 'augjul cfs'!$H47*28 + 'augjul cfs'!$I47*31 + 'augjul cfs'!$J47*30 + 'augjul cfs'!$K47*31 + 'augjul cfs'!$L47*30 + 'augjul cfs'!$M47*31)*1.983471/1000</f>
        <v>9397.1421269460006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10579.334479308</v>
      </c>
      <c r="O47" s="23" t="s">
        <v>77</v>
      </c>
    </row>
    <row r="48" spans="1:15" x14ac:dyDescent="0.2">
      <c r="A48" t="s">
        <v>37</v>
      </c>
      <c r="B48" s="6">
        <f>'augjul cfs'!B48*31*1.983471/1000</f>
        <v>413.750067129</v>
      </c>
      <c r="C48" s="6">
        <f xml:space="preserve"> (('augjul cfs'!B48*31) + ('augjul cfs'!C48*30)) * 1.983471 / 1000</f>
        <v>591.31039104899992</v>
      </c>
      <c r="D48" s="6">
        <f xml:space="preserve"> (('augjul cfs'!$B48*31) + ('augjul cfs'!$C48*30) + ('augjul cfs'!$D48*31)) * 1.983471 / 1000</f>
        <v>769.50145874700002</v>
      </c>
      <c r="E48" s="6">
        <f xml:space="preserve"> (('augjul cfs'!$B48*31) + ('augjul cfs'!$C48*30) + ('augjul cfs'!$D48*31) + ('augjul cfs'!$E48*30)) * 1.983471 / 1000</f>
        <v>955.80888977699999</v>
      </c>
      <c r="F48" s="6">
        <f xml:space="preserve"> (('augjul cfs'!$B48*31) + ('augjul cfs'!$C48*30) + ('augjul cfs'!$D48*31) + ('augjul cfs'!$E48*30) + ('augjul cfs'!$F48*31)) * 1.983471 / 1000</f>
        <v>1120.0422720480001</v>
      </c>
      <c r="G48" s="6">
        <f xml:space="preserve"> 'augjul cfs'!$G48*31*1.983471/1000</f>
        <v>167.98412593199998</v>
      </c>
      <c r="H48" s="6">
        <f xml:space="preserve"> ('augjul cfs'!$G48*31 + 'augjul cfs'!$H48*29)*1.983471/1000</f>
        <v>374.71337437799997</v>
      </c>
      <c r="I48" s="6">
        <f xml:space="preserve"> ('augjul cfs'!$G48*31 + 'augjul cfs'!$H48*29 + 'augjul cfs'!$I48*31)*1.983471/1000</f>
        <v>1086.0634303470001</v>
      </c>
      <c r="J48" s="6">
        <f xml:space="preserve"> ('augjul cfs'!$G48*31 + 'augjul cfs'!$H48*29 + 'augjul cfs'!$I48*31 + 'augjul cfs'!$J48*30)*1.983471/1000</f>
        <v>1860.866707077</v>
      </c>
      <c r="K48" s="6">
        <f xml:space="preserve"> ('augjul cfs'!$G48*31 + 'augjul cfs'!$H48*29 + 'augjul cfs'!$I48*31 + 'augjul cfs'!$J48*30 + 'augjul cfs'!$K48*31)*1.983471/1000</f>
        <v>4643.7340407359998</v>
      </c>
      <c r="L48" s="6">
        <f xml:space="preserve"> ('augjul cfs'!$G48*31 + 'augjul cfs'!$H48*29 + 'augjul cfs'!$I48*31 + 'augjul cfs'!$J48*30 + 'augjul cfs'!$K48*31 + 'augjul cfs'!$L48*30)*1.983471/1000</f>
        <v>8264.084318195999</v>
      </c>
      <c r="M48" s="6">
        <f xml:space="preserve"> ('augjul cfs'!$G48*31 + 'augjul cfs'!$H48*29 + 'augjul cfs'!$I48*31 + 'augjul cfs'!$J48*30 + 'augjul cfs'!$K48*31 + 'augjul cfs'!$L48*30 + 'augjul cfs'!$M48*31)*1.983471/1000</f>
        <v>9530.4214607909998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10765.699430997</v>
      </c>
      <c r="O48" s="23" t="s">
        <v>37</v>
      </c>
    </row>
    <row r="49" spans="1:15" x14ac:dyDescent="0.2">
      <c r="A49" t="s">
        <v>85</v>
      </c>
      <c r="B49" s="6">
        <f>'augjul cfs'!B49*31*1.983471/1000</f>
        <v>472.04031287700002</v>
      </c>
      <c r="C49" s="6">
        <f xml:space="preserve"> (('augjul cfs'!B49*31) + ('augjul cfs'!C49*30)) * 1.983471 / 1000</f>
        <v>706.54608920700002</v>
      </c>
      <c r="D49" s="6">
        <f xml:space="preserve"> (('augjul cfs'!$B49*31) + ('augjul cfs'!$C49*30) + ('augjul cfs'!$D49*31)) * 1.983471 / 1000</f>
        <v>941.42872502699993</v>
      </c>
      <c r="E49" s="6">
        <f xml:space="preserve"> (('augjul cfs'!$B49*31) + ('augjul cfs'!$C49*30) + ('augjul cfs'!$D49*31) + ('augjul cfs'!$E49*30)) * 1.983471 / 1000</f>
        <v>1130.651858427</v>
      </c>
      <c r="F49" s="6">
        <f xml:space="preserve"> (('augjul cfs'!$B49*31) + ('augjul cfs'!$C49*30) + ('augjul cfs'!$D49*31) + ('augjul cfs'!$E49*30) + ('augjul cfs'!$F49*31)) * 1.983471 / 1000</f>
        <v>1330.1791236719998</v>
      </c>
      <c r="G49" s="6">
        <f xml:space="preserve"> 'augjul cfs'!$G49*31*1.983471/1000</f>
        <v>214.09982668199999</v>
      </c>
      <c r="H49" s="6">
        <f xml:space="preserve"> ('augjul cfs'!$G49*31 + 'augjul cfs'!$H49*28)*1.983471/1000</f>
        <v>356.55271390199999</v>
      </c>
      <c r="I49" s="6">
        <f xml:space="preserve"> ('augjul cfs'!$G49*31 + 'augjul cfs'!$H49*28 + 'augjul cfs'!$I49*31)*1.983471/1000</f>
        <v>557.06378076300007</v>
      </c>
      <c r="J49" s="6">
        <f xml:space="preserve"> ('augjul cfs'!$G49*31 + 'augjul cfs'!$H49*28 + 'augjul cfs'!$I49*31 + 'augjul cfs'!$J49*30)*1.983471/1000</f>
        <v>976.44888900299998</v>
      </c>
      <c r="K49" s="6">
        <f xml:space="preserve"> ('augjul cfs'!$G49*31 + 'augjul cfs'!$H49*28 + 'augjul cfs'!$I49*31 + 'augjul cfs'!$J49*30 + 'augjul cfs'!$K49*31)*1.983471/1000</f>
        <v>2706.464030739</v>
      </c>
      <c r="L49" s="6">
        <f xml:space="preserve"> ('augjul cfs'!$G49*31 + 'augjul cfs'!$H49*28 + 'augjul cfs'!$I49*31 + 'augjul cfs'!$J49*30 + 'augjul cfs'!$K49*31 + 'augjul cfs'!$L49*30)*1.983471/1000</f>
        <v>4387.0391743289993</v>
      </c>
      <c r="M49" s="6">
        <f xml:space="preserve"> ('augjul cfs'!$G49*31 + 'augjul cfs'!$H49*28 + 'augjul cfs'!$I49*31 + 'augjul cfs'!$J49*30 + 'augjul cfs'!$K49*31 + 'augjul cfs'!$L49*30 + 'augjul cfs'!$M49*31)*1.983471/1000</f>
        <v>4893.5740313670003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5817.542261181</v>
      </c>
      <c r="O49" s="23" t="s">
        <v>85</v>
      </c>
    </row>
    <row r="50" spans="1:15" x14ac:dyDescent="0.2">
      <c r="A50" t="s">
        <v>49</v>
      </c>
      <c r="B50" s="6">
        <f>'augjul cfs'!B50*31*1.983471/1000</f>
        <v>170.25916716899999</v>
      </c>
      <c r="C50" s="6">
        <f xml:space="preserve"> (('augjul cfs'!B50*31) + ('augjul cfs'!C50*30)) * 1.983471 / 1000</f>
        <v>300.335195349</v>
      </c>
      <c r="D50" s="6">
        <f xml:space="preserve"> (('augjul cfs'!$B50*31) + ('augjul cfs'!$C50*30) + ('augjul cfs'!$D50*31)) * 1.983471 / 1000</f>
        <v>426.50775260099999</v>
      </c>
      <c r="E50" s="6">
        <f xml:space="preserve"> (('augjul cfs'!$B50*31) + ('augjul cfs'!$C50*30) + ('augjul cfs'!$D50*31) + ('augjul cfs'!$E50*30)) * 1.983471 / 1000</f>
        <v>823.51930796099998</v>
      </c>
      <c r="F50" s="6">
        <f xml:space="preserve"> (('augjul cfs'!$B50*31) + ('augjul cfs'!$C50*30) + ('augjul cfs'!$D50*31) + ('augjul cfs'!$E50*30) + ('augjul cfs'!$F50*31)) * 1.983471 / 1000</f>
        <v>1167.7883859600001</v>
      </c>
      <c r="G50" s="6">
        <f xml:space="preserve"> 'augjul cfs'!$G50*31*1.983471/1000</f>
        <v>593.78576285700001</v>
      </c>
      <c r="H50" s="6">
        <f xml:space="preserve"> ('augjul cfs'!$G50*31 + 'augjul cfs'!$H50*28)*1.983471/1000</f>
        <v>906.34905692100006</v>
      </c>
      <c r="I50" s="6">
        <f xml:space="preserve"> ('augjul cfs'!$G50*31 + 'augjul cfs'!$H50*28 + 'augjul cfs'!$I50*31)*1.983471/1000</f>
        <v>1229.6508629790001</v>
      </c>
      <c r="J50" s="6">
        <f xml:space="preserve"> ('augjul cfs'!$G50*31 + 'augjul cfs'!$H50*28 + 'augjul cfs'!$I50*31 + 'augjul cfs'!$J50*30)*1.983471/1000</f>
        <v>2344.4607385290001</v>
      </c>
      <c r="K50" s="6">
        <f xml:space="preserve"> ('augjul cfs'!$G50*31 + 'augjul cfs'!$H50*28 + 'augjul cfs'!$I50*31 + 'augjul cfs'!$J50*30 + 'augjul cfs'!$K50*31)*1.983471/1000</f>
        <v>4580.518836495</v>
      </c>
      <c r="L50" s="6">
        <f xml:space="preserve"> ('augjul cfs'!$G50*31 + 'augjul cfs'!$H50*28 + 'augjul cfs'!$I50*31 + 'augjul cfs'!$J50*30 + 'augjul cfs'!$K50*31 + 'augjul cfs'!$L50*30)*1.983471/1000</f>
        <v>8962.581482085001</v>
      </c>
      <c r="M50" s="6">
        <f xml:space="preserve"> ('augjul cfs'!$G50*31 + 'augjul cfs'!$H50*28 + 'augjul cfs'!$I50*31 + 'augjul cfs'!$J50*30 + 'augjul cfs'!$K50*31 + 'augjul cfs'!$L50*30 + 'augjul cfs'!$M50*31)*1.983471/1000</f>
        <v>10616.229023378999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12172.04582454</v>
      </c>
      <c r="O50" s="23" t="s">
        <v>49</v>
      </c>
    </row>
    <row r="51" spans="1:15" x14ac:dyDescent="0.2">
      <c r="A51" t="s">
        <v>74</v>
      </c>
      <c r="B51" s="6">
        <f>'augjul cfs'!B51*31*1.983471/1000</f>
        <v>448.85948729999996</v>
      </c>
      <c r="C51" s="6">
        <f xml:space="preserve"> (('augjul cfs'!B51*31) + ('augjul cfs'!C51*30)) * 1.983471 / 1000</f>
        <v>688.36361054999998</v>
      </c>
      <c r="D51" s="6">
        <f xml:space="preserve"> (('augjul cfs'!$B51*31) + ('augjul cfs'!$C51*30) + ('augjul cfs'!$D51*31)) * 1.983471 / 1000</f>
        <v>844.60360469099999</v>
      </c>
      <c r="E51" s="6">
        <f xml:space="preserve"> (('augjul cfs'!$B51*31) + ('augjul cfs'!$C51*30) + ('augjul cfs'!$D51*31) + ('augjul cfs'!$E51*30)) * 1.983471 / 1000</f>
        <v>997.70773118099999</v>
      </c>
      <c r="F51" s="6">
        <f xml:space="preserve"> (('augjul cfs'!$B51*31) + ('augjul cfs'!$C51*30) + ('augjul cfs'!$D51*31) + ('augjul cfs'!$E51*30) + ('augjul cfs'!$F51*31)) * 1.983471 / 1000</f>
        <v>1140.789378708</v>
      </c>
      <c r="G51" s="6">
        <f xml:space="preserve"> 'augjul cfs'!$G51*31*1.983471/1000</f>
        <v>162.75767984699999</v>
      </c>
      <c r="H51" s="6">
        <f xml:space="preserve"> ('augjul cfs'!$G51*31 + 'augjul cfs'!$H51*28)*1.983471/1000</f>
        <v>313.81883120700002</v>
      </c>
      <c r="I51" s="6">
        <f xml:space="preserve"> ('augjul cfs'!$G51*31 + 'augjul cfs'!$H51*28 + 'augjul cfs'!$I51*31)*1.983471/1000</f>
        <v>494.16196493999996</v>
      </c>
      <c r="J51" s="6">
        <f xml:space="preserve"> ('augjul cfs'!$G51*31 + 'augjul cfs'!$H51*28 + 'augjul cfs'!$I51*31 + 'augjul cfs'!$J51*30)*1.983471/1000</f>
        <v>726.76360910999995</v>
      </c>
      <c r="K51" s="6">
        <f xml:space="preserve"> ('augjul cfs'!$G51*31 + 'augjul cfs'!$H51*28 + 'augjul cfs'!$I51*31 + 'augjul cfs'!$J51*30 + 'augjul cfs'!$K51*31)*1.983471/1000</f>
        <v>2489.367179376</v>
      </c>
      <c r="L51" s="6">
        <f xml:space="preserve"> ('augjul cfs'!$G51*31 + 'augjul cfs'!$H51*28 + 'augjul cfs'!$I51*31 + 'augjul cfs'!$J51*30 + 'augjul cfs'!$K51*31 + 'augjul cfs'!$L51*30)*1.983471/1000</f>
        <v>6122.272828266</v>
      </c>
      <c r="M51" s="6">
        <f xml:space="preserve"> ('augjul cfs'!$G51*31 + 'augjul cfs'!$H51*28 + 'augjul cfs'!$I51*31 + 'augjul cfs'!$J51*30 + 'augjul cfs'!$K51*31 + 'augjul cfs'!$L51*30 + 'augjul cfs'!$M51*31)*1.983471/1000</f>
        <v>7659.6473160690002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8894.1556995269984</v>
      </c>
      <c r="O51" s="23" t="s">
        <v>74</v>
      </c>
    </row>
    <row r="52" spans="1:15" x14ac:dyDescent="0.2">
      <c r="A52" t="s">
        <v>30</v>
      </c>
      <c r="B52" s="6">
        <f>'augjul cfs'!B52*31*1.983471/1000</f>
        <v>450.70411532999998</v>
      </c>
      <c r="C52" s="6">
        <f xml:space="preserve"> (('augjul cfs'!B52*31) + ('augjul cfs'!C52*30)) * 1.983471 / 1000</f>
        <v>782.08261529999993</v>
      </c>
      <c r="D52" s="6">
        <f xml:space="preserve"> (('augjul cfs'!$B52*31) + ('augjul cfs'!$C52*30) + ('augjul cfs'!$D52*31)) * 1.983471 / 1000</f>
        <v>1107.1675617869998</v>
      </c>
      <c r="E52" s="6">
        <f xml:space="preserve"> (('augjul cfs'!$B52*31) + ('augjul cfs'!$C52*30) + ('augjul cfs'!$D52*31) + ('augjul cfs'!$E52*30)) * 1.983471 / 1000</f>
        <v>1517.3295298769999</v>
      </c>
      <c r="F52" s="6">
        <f xml:space="preserve"> (('augjul cfs'!$B52*31) + ('augjul cfs'!$C52*30) + ('augjul cfs'!$D52*31) + ('augjul cfs'!$E52*30) + ('augjul cfs'!$F52*31)) * 1.983471 / 1000</f>
        <v>2077.6045501890003</v>
      </c>
      <c r="G52" s="6">
        <f xml:space="preserve"> 'augjul cfs'!$G52*31*1.983471/1000</f>
        <v>311.74213707000001</v>
      </c>
      <c r="H52" s="6">
        <f xml:space="preserve"> ('augjul cfs'!$G52*31 + 'augjul cfs'!$H52*29)*1.983471/1000</f>
        <v>537.79832693999992</v>
      </c>
      <c r="I52" s="6">
        <f xml:space="preserve"> ('augjul cfs'!$G52*31 + 'augjul cfs'!$H52*29 + 'augjul cfs'!$I52*31)*1.983471/1000</f>
        <v>752.45154203100003</v>
      </c>
      <c r="J52" s="6">
        <f xml:space="preserve"> ('augjul cfs'!$G52*31 + 'augjul cfs'!$H52*29 + 'augjul cfs'!$I52*31 + 'augjul cfs'!$J52*30)*1.983471/1000</f>
        <v>1676.6696891910001</v>
      </c>
      <c r="K52" s="6">
        <f xml:space="preserve"> ('augjul cfs'!$G52*31 + 'augjul cfs'!$H52*29 + 'augjul cfs'!$I52*31 + 'augjul cfs'!$J52*30 + 'augjul cfs'!$K52*31)*1.983471/1000</f>
        <v>4641.6632970119999</v>
      </c>
      <c r="L52" s="6">
        <f xml:space="preserve"> ('augjul cfs'!$G52*31 + 'augjul cfs'!$H52*29 + 'augjul cfs'!$I52*31 + 'augjul cfs'!$J52*30 + 'augjul cfs'!$K52*31 + 'augjul cfs'!$L52*30)*1.983471/1000</f>
        <v>6626.6020655519997</v>
      </c>
      <c r="M52" s="6">
        <f xml:space="preserve"> ('augjul cfs'!$G52*31 + 'augjul cfs'!$H52*29 + 'augjul cfs'!$I52*31 + 'augjul cfs'!$J52*30 + 'augjul cfs'!$K52*31 + 'augjul cfs'!$L52*30 + 'augjul cfs'!$M52*31)*1.983471/1000</f>
        <v>7789.5170632649997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9895.1421082709985</v>
      </c>
      <c r="O52" s="23" t="s">
        <v>30</v>
      </c>
    </row>
    <row r="53" spans="1:15" x14ac:dyDescent="0.2">
      <c r="A53" t="s">
        <v>46</v>
      </c>
      <c r="B53" s="6">
        <f>'augjul cfs'!B53*31*1.983471/1000</f>
        <v>559.35270629699994</v>
      </c>
      <c r="C53" s="6">
        <f xml:space="preserve"> (('augjul cfs'!B53*31) + ('augjul cfs'!C53*30)) * 1.983471 / 1000</f>
        <v>810.10311011699991</v>
      </c>
      <c r="D53" s="6">
        <f xml:space="preserve"> (('augjul cfs'!$B53*31) + ('augjul cfs'!$C53*30) + ('augjul cfs'!$D53*31)) * 1.983471 / 1000</f>
        <v>960.19434415799992</v>
      </c>
      <c r="E53" s="6">
        <f xml:space="preserve"> (('augjul cfs'!$B53*31) + ('augjul cfs'!$C53*30) + ('augjul cfs'!$D53*31) + ('augjul cfs'!$E53*30)) * 1.983471 / 1000</f>
        <v>1106.395991568</v>
      </c>
      <c r="F53" s="6">
        <f xml:space="preserve"> (('augjul cfs'!$B53*31) + ('augjul cfs'!$C53*30) + ('augjul cfs'!$D53*31) + ('augjul cfs'!$E53*30) + ('augjul cfs'!$F53*31)) * 1.983471 / 1000</f>
        <v>1238.1024329100001</v>
      </c>
      <c r="G53" s="6">
        <f xml:space="preserve"> 'augjul cfs'!$G53*31*1.983471/1000</f>
        <v>125.865119247</v>
      </c>
      <c r="H53" s="6">
        <f xml:space="preserve"> ('augjul cfs'!$G53*31 + 'augjul cfs'!$H53*28)*1.983471/1000</f>
        <v>255.54445322699999</v>
      </c>
      <c r="I53" s="6">
        <f xml:space="preserve"> ('augjul cfs'!$G53*31 + 'augjul cfs'!$H53*28 + 'augjul cfs'!$I53*31)*1.983471/1000</f>
        <v>410.86213335299999</v>
      </c>
      <c r="J53" s="6">
        <f xml:space="preserve"> ('augjul cfs'!$G53*31 + 'augjul cfs'!$H53*28 + 'augjul cfs'!$I53*31 + 'augjul cfs'!$J53*30)*1.983471/1000</f>
        <v>987.15963240300005</v>
      </c>
      <c r="K53" s="6">
        <f xml:space="preserve"> ('augjul cfs'!$G53*31 + 'augjul cfs'!$H53*28 + 'augjul cfs'!$I53*31 + 'augjul cfs'!$J53*30 + 'augjul cfs'!$K53*31)*1.983471/1000</f>
        <v>2372.1678449280002</v>
      </c>
      <c r="L53" s="6">
        <f xml:space="preserve"> ('augjul cfs'!$G53*31 + 'augjul cfs'!$H53*28 + 'augjul cfs'!$I53*31 + 'augjul cfs'!$J53*30 + 'augjul cfs'!$K53*31 + 'augjul cfs'!$L53*30)*1.983471/1000</f>
        <v>3304.478553768</v>
      </c>
      <c r="M53" s="6">
        <f xml:space="preserve"> ('augjul cfs'!$G53*31 + 'augjul cfs'!$H53*28 + 'augjul cfs'!$I53*31 + 'augjul cfs'!$J53*30 + 'augjul cfs'!$K53*31 + 'augjul cfs'!$L53*30 + 'augjul cfs'!$M53*31)*1.983471/1000</f>
        <v>3601.2792037949998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4479.6871047390005</v>
      </c>
      <c r="O53" s="23" t="s">
        <v>46</v>
      </c>
    </row>
    <row r="54" spans="1:15" x14ac:dyDescent="0.2">
      <c r="A54" t="s">
        <v>64</v>
      </c>
      <c r="B54" s="6">
        <f>'augjul cfs'!B54*31*1.983471/1000</f>
        <v>196.20693479100001</v>
      </c>
      <c r="C54" s="6">
        <f xml:space="preserve"> (('augjul cfs'!B54*31) + ('augjul cfs'!C54*30)) * 1.983471 / 1000</f>
        <v>450.40857815100003</v>
      </c>
      <c r="D54" s="6">
        <f xml:space="preserve"> (('augjul cfs'!$B54*31) + ('augjul cfs'!$C54*30) + ('augjul cfs'!$D54*31)) * 1.983471 / 1000</f>
        <v>665.73815685300008</v>
      </c>
      <c r="E54" s="6">
        <f xml:space="preserve"> (('augjul cfs'!$B54*31) + ('augjul cfs'!$C54*30) + ('augjul cfs'!$D54*31) + ('augjul cfs'!$E54*30)) * 1.983471 / 1000</f>
        <v>853.53319113299995</v>
      </c>
      <c r="F54" s="6">
        <f xml:space="preserve"> (('augjul cfs'!$B54*31) + ('augjul cfs'!$C54*30) + ('augjul cfs'!$D54*31) + ('augjul cfs'!$E54*30) + ('augjul cfs'!$F54*31)) * 1.983471 / 1000</f>
        <v>1162.4468985570002</v>
      </c>
      <c r="G54" s="6">
        <f xml:space="preserve"> 'augjul cfs'!$G54*31*1.983471/1000</f>
        <v>199.711728048</v>
      </c>
      <c r="H54" s="6">
        <f xml:space="preserve"> ('augjul cfs'!$G54*31 + 'augjul cfs'!$H54*28)*1.983471/1000</f>
        <v>338.77684679999999</v>
      </c>
      <c r="I54" s="6">
        <f xml:space="preserve"> ('augjul cfs'!$G54*31 + 'augjul cfs'!$H54*28 + 'augjul cfs'!$I54*31)*1.983471/1000</f>
        <v>666.56724773099995</v>
      </c>
      <c r="J54" s="6">
        <f xml:space="preserve"> ('augjul cfs'!$G54*31 + 'augjul cfs'!$H54*28 + 'augjul cfs'!$I54*31 + 'augjul cfs'!$J54*30)*1.983471/1000</f>
        <v>1708.9605970709999</v>
      </c>
      <c r="K54" s="6">
        <f xml:space="preserve"> ('augjul cfs'!$G54*31 + 'augjul cfs'!$H54*28 + 'augjul cfs'!$I54*31 + 'augjul cfs'!$J54*30 + 'augjul cfs'!$K54*31)*1.983471/1000</f>
        <v>3801.5681219040002</v>
      </c>
      <c r="L54" s="6">
        <f xml:space="preserve"> ('augjul cfs'!$G54*31 + 'augjul cfs'!$H54*28 + 'augjul cfs'!$I54*31 + 'augjul cfs'!$J54*30 + 'augjul cfs'!$K54*31 + 'augjul cfs'!$L54*30)*1.983471/1000</f>
        <v>6222.2556344340001</v>
      </c>
      <c r="M54" s="6">
        <f xml:space="preserve"> ('augjul cfs'!$G54*31 + 'augjul cfs'!$H54*28 + 'augjul cfs'!$I54*31 + 'augjul cfs'!$J54*30 + 'augjul cfs'!$K54*31 + 'augjul cfs'!$L54*30 + 'augjul cfs'!$M54*31)*1.983471/1000</f>
        <v>7411.733275779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8928.6006569129986</v>
      </c>
      <c r="O54" s="23" t="s">
        <v>64</v>
      </c>
    </row>
    <row r="55" spans="1:15" x14ac:dyDescent="0.2">
      <c r="A55" t="s">
        <v>56</v>
      </c>
      <c r="B55" s="6">
        <f>'augjul cfs'!B55*31*1.983471/1000</f>
        <v>438.28361992799995</v>
      </c>
      <c r="C55" s="6">
        <f xml:space="preserve"> (('augjul cfs'!B55*31) + ('augjul cfs'!C55*30)) * 1.983471 / 1000</f>
        <v>804.82906072800006</v>
      </c>
      <c r="D55" s="6">
        <f xml:space="preserve"> (('augjul cfs'!$B55*31) + ('augjul cfs'!$C55*30) + ('augjul cfs'!$D55*31)) * 1.983471 / 1000</f>
        <v>1013.4564909210001</v>
      </c>
      <c r="E55" s="6">
        <f xml:space="preserve"> (('augjul cfs'!$B55*31) + ('augjul cfs'!$C55*30) + ('augjul cfs'!$D55*31) + ('augjul cfs'!$E55*30)) * 1.983471 / 1000</f>
        <v>1185.006897711</v>
      </c>
      <c r="F55" s="6">
        <f xml:space="preserve"> (('augjul cfs'!$B55*31) + ('augjul cfs'!$C55*30) + ('augjul cfs'!$D55*31) + ('augjul cfs'!$E55*30) + ('augjul cfs'!$F55*31)) * 1.983471 / 1000</f>
        <v>1330.548049278</v>
      </c>
      <c r="G55" s="6">
        <f xml:space="preserve"> 'augjul cfs'!$G55*31*1.983471/1000</f>
        <v>154.82577931799997</v>
      </c>
      <c r="H55" s="6">
        <f xml:space="preserve"> ('augjul cfs'!$G55*31 + 'augjul cfs'!$H55*28)*1.983471/1000</f>
        <v>321.21519456600004</v>
      </c>
      <c r="I55" s="6">
        <f xml:space="preserve"> ('augjul cfs'!$G55*31 + 'augjul cfs'!$H55*28 + 'augjul cfs'!$I55*31)*1.983471/1000</f>
        <v>607.93187802900002</v>
      </c>
      <c r="J55" s="6">
        <f xml:space="preserve"> ('augjul cfs'!$G55*31 + 'augjul cfs'!$H55*28 + 'augjul cfs'!$I55*31 + 'augjul cfs'!$J55*30)*1.983471/1000</f>
        <v>1170.245906529</v>
      </c>
      <c r="K55" s="6">
        <f xml:space="preserve"> ('augjul cfs'!$G55*31 + 'augjul cfs'!$H55*28 + 'augjul cfs'!$I55*31 + 'augjul cfs'!$J55*30 + 'augjul cfs'!$K55*31)*1.983471/1000</f>
        <v>3836.4712610910001</v>
      </c>
      <c r="L55" s="6">
        <f xml:space="preserve"> ('augjul cfs'!$G55*31 + 'augjul cfs'!$H55*28 + 'augjul cfs'!$I55*31 + 'augjul cfs'!$J55*30 + 'augjul cfs'!$K55*31 + 'augjul cfs'!$L55*30)*1.983471/1000</f>
        <v>5828.074492191</v>
      </c>
      <c r="M55" s="6">
        <f xml:space="preserve"> ('augjul cfs'!$G55*31 + 'augjul cfs'!$H55*28 + 'augjul cfs'!$I55*31 + 'augjul cfs'!$J55*30 + 'augjul cfs'!$K55*31 + 'augjul cfs'!$L55*30 + 'augjul cfs'!$M55*31)*1.983471/1000</f>
        <v>6439.0767833279997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7327.0112954850001</v>
      </c>
      <c r="O55" s="23" t="s">
        <v>56</v>
      </c>
    </row>
    <row r="56" spans="1:15" x14ac:dyDescent="0.2">
      <c r="A56" t="s">
        <v>53</v>
      </c>
      <c r="B56" s="6">
        <f>'augjul cfs'!B56*31*1.983471/1000</f>
        <v>219.941148777</v>
      </c>
      <c r="C56" s="6">
        <f xml:space="preserve"> (('augjul cfs'!B56*31) + ('augjul cfs'!C56*30)) * 1.983471 / 1000</f>
        <v>362.21552360700002</v>
      </c>
      <c r="D56" s="6">
        <f xml:space="preserve"> (('augjul cfs'!$B56*31) + ('augjul cfs'!$C56*30) + ('augjul cfs'!$D56*31)) * 1.983471 / 1000</f>
        <v>483.46907277899999</v>
      </c>
      <c r="E56" s="6">
        <f xml:space="preserve"> (('augjul cfs'!$B56*31) + ('augjul cfs'!$C56*30) + ('augjul cfs'!$D56*31) + ('augjul cfs'!$E56*30)) * 1.983471 / 1000</f>
        <v>566.47733412899993</v>
      </c>
      <c r="F56" s="6">
        <f xml:space="preserve"> (('augjul cfs'!$B56*31) + ('augjul cfs'!$C56*30) + ('augjul cfs'!$D56*31) + ('augjul cfs'!$E56*30) + ('augjul cfs'!$F56*31)) * 1.983471 / 1000</f>
        <v>723.76261748699994</v>
      </c>
      <c r="G56" s="6">
        <f xml:space="preserve"> 'augjul cfs'!$G56*31*1.983471/1000</f>
        <v>129.800325711</v>
      </c>
      <c r="H56" s="6">
        <f xml:space="preserve"> ('augjul cfs'!$G56*31 + 'augjul cfs'!$H56*29)*1.983471/1000</f>
        <v>258.70412253000001</v>
      </c>
      <c r="I56" s="6">
        <f xml:space="preserve"> ('augjul cfs'!$G56*31 + 'augjul cfs'!$H56*29 + 'augjul cfs'!$I56*31)*1.983471/1000</f>
        <v>439.72361987400001</v>
      </c>
      <c r="J56" s="6">
        <f xml:space="preserve"> ('augjul cfs'!$G56*31 + 'augjul cfs'!$H56*29 + 'augjul cfs'!$I56*31 + 'augjul cfs'!$J56*30)*1.983471/1000</f>
        <v>1424.8144920239999</v>
      </c>
      <c r="K56" s="6">
        <f xml:space="preserve"> ('augjul cfs'!$G56*31 + 'augjul cfs'!$H56*29 + 'augjul cfs'!$I56*31 + 'augjul cfs'!$J56*30 + 'augjul cfs'!$K56*31)*1.983471/1000</f>
        <v>4024.3872871019998</v>
      </c>
      <c r="L56" s="6">
        <f xml:space="preserve"> ('augjul cfs'!$G56*31 + 'augjul cfs'!$H56*29 + 'augjul cfs'!$I56*31 + 'augjul cfs'!$J56*30 + 'augjul cfs'!$K56*31 + 'augjul cfs'!$L56*30)*1.983471/1000</f>
        <v>5604.9954922919997</v>
      </c>
      <c r="M56" s="6">
        <f xml:space="preserve"> ('augjul cfs'!$G56*31 + 'augjul cfs'!$H56*29 + 'augjul cfs'!$I56*31 + 'augjul cfs'!$J56*30 + 'augjul cfs'!$K56*31 + 'augjul cfs'!$L56*30 + 'augjul cfs'!$M56*31)*1.983471/1000</f>
        <v>6212.8619157779995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7131.7722945420001</v>
      </c>
      <c r="O56" s="22" t="s">
        <v>53</v>
      </c>
    </row>
    <row r="57" spans="1:15" x14ac:dyDescent="0.2">
      <c r="A57" t="s">
        <v>50</v>
      </c>
      <c r="B57" s="6">
        <f>'augjul cfs'!B57*31*1.983471/1000</f>
        <v>265.25751071399998</v>
      </c>
      <c r="C57" s="6">
        <f xml:space="preserve"> (('augjul cfs'!B57*31) + ('augjul cfs'!C57*30)) * 1.983471 / 1000</f>
        <v>557.363284884</v>
      </c>
      <c r="D57" s="6">
        <f xml:space="preserve"> (('augjul cfs'!$B57*31) + ('augjul cfs'!$C57*30) + ('augjul cfs'!$D57*31)) * 1.983471 / 1000</f>
        <v>752.83236846300008</v>
      </c>
      <c r="E57" s="6">
        <f xml:space="preserve"> (('augjul cfs'!$B57*31) + ('augjul cfs'!$C57*30) + ('augjul cfs'!$D57*31) + ('augjul cfs'!$E57*30)) * 1.983471 / 1000</f>
        <v>1031.133184473</v>
      </c>
      <c r="F57" s="6">
        <f xml:space="preserve"> (('augjul cfs'!$B57*31) + ('augjul cfs'!$C57*30) + ('augjul cfs'!$D57*31) + ('augjul cfs'!$E57*30) + ('augjul cfs'!$F57*31)) * 1.983471 / 1000</f>
        <v>1504.9566377789999</v>
      </c>
      <c r="G57" s="6">
        <f xml:space="preserve"> 'augjul cfs'!$G57*31*1.983471/1000</f>
        <v>455.56163580899999</v>
      </c>
      <c r="H57" s="6">
        <f xml:space="preserve"> ('augjul cfs'!$G57*31 + 'augjul cfs'!$H57*28)*1.983471/1000</f>
        <v>747.18740999700003</v>
      </c>
      <c r="I57" s="6">
        <f xml:space="preserve"> ('augjul cfs'!$G57*31 + 'augjul cfs'!$H57*28 + 'augjul cfs'!$I57*31)*1.983471/1000</f>
        <v>1100.6181405450002</v>
      </c>
      <c r="J57" s="6">
        <f xml:space="preserve"> ('augjul cfs'!$G57*31 + 'augjul cfs'!$H57*28 + 'augjul cfs'!$I57*31 + 'augjul cfs'!$J57*30)*1.983471/1000</f>
        <v>1947.3619104450001</v>
      </c>
      <c r="K57" s="6">
        <f xml:space="preserve"> ('augjul cfs'!$G57*31 + 'augjul cfs'!$H57*28 + 'augjul cfs'!$I57*31 + 'augjul cfs'!$J57*30 + 'augjul cfs'!$K57*31)*1.983471/1000</f>
        <v>4516.6828058310002</v>
      </c>
      <c r="L57" s="6">
        <f xml:space="preserve"> ('augjul cfs'!$G57*31 + 'augjul cfs'!$H57*28 + 'augjul cfs'!$I57*31 + 'augjul cfs'!$J57*30 + 'augjul cfs'!$K57*31 + 'augjul cfs'!$L57*30)*1.983471/1000</f>
        <v>6875.3670149010004</v>
      </c>
      <c r="M57" s="6">
        <f xml:space="preserve"> ('augjul cfs'!$G57*31 + 'augjul cfs'!$H57*28 + 'augjul cfs'!$I57*31 + 'augjul cfs'!$J57*30 + 'augjul cfs'!$K57*31 + 'augjul cfs'!$L57*30 + 'augjul cfs'!$M57*31)*1.983471/1000</f>
        <v>7857.8159036790003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9295.7431224840002</v>
      </c>
      <c r="O57" s="22" t="s">
        <v>50</v>
      </c>
    </row>
    <row r="58" spans="1:15" x14ac:dyDescent="0.2">
      <c r="A58" t="s">
        <v>73</v>
      </c>
      <c r="B58" s="6">
        <f>'augjul cfs'!B58*31*1.983471/1000</f>
        <v>330.80329338000001</v>
      </c>
      <c r="C58" s="6">
        <f xml:space="preserve"> (('augjul cfs'!B58*31) + ('augjul cfs'!C58*30)) * 1.983471 / 1000</f>
        <v>490.33386590999999</v>
      </c>
      <c r="D58" s="6">
        <f xml:space="preserve"> (('augjul cfs'!$B58*31) + ('augjul cfs'!$C58*30) + ('augjul cfs'!$D58*31)) * 1.983471 / 1000</f>
        <v>621.97881965099998</v>
      </c>
      <c r="E58" s="6">
        <f xml:space="preserve"> (('augjul cfs'!$B58*31) + ('augjul cfs'!$C58*30) + ('augjul cfs'!$D58*31) + ('augjul cfs'!$E58*30)) * 1.983471 / 1000</f>
        <v>767.704434021</v>
      </c>
      <c r="F58" s="6">
        <f xml:space="preserve"> (('augjul cfs'!$B58*31) + ('augjul cfs'!$C58*30) + ('augjul cfs'!$D58*31) + ('augjul cfs'!$E58*30) + ('augjul cfs'!$F58*31)) * 1.983471 / 1000</f>
        <v>925.29715538400001</v>
      </c>
      <c r="G58" s="6">
        <f xml:space="preserve"> 'augjul cfs'!$G58*31*1.983471/1000</f>
        <v>145.54115156699999</v>
      </c>
      <c r="H58" s="6">
        <f xml:space="preserve"> ('augjul cfs'!$G58*31 + 'augjul cfs'!$H58*28)*1.983471/1000</f>
        <v>413.61915804299997</v>
      </c>
      <c r="I58" s="6">
        <f xml:space="preserve"> ('augjul cfs'!$G58*31 + 'augjul cfs'!$H58*28 + 'augjul cfs'!$I58*31)*1.983471/1000</f>
        <v>738.396666525</v>
      </c>
      <c r="J58" s="6">
        <f xml:space="preserve"> ('augjul cfs'!$G58*31 + 'augjul cfs'!$H58*28 + 'augjul cfs'!$I58*31 + 'augjul cfs'!$J58*30)*1.983471/1000</f>
        <v>1250.5487134350001</v>
      </c>
      <c r="K58" s="6">
        <f xml:space="preserve"> ('augjul cfs'!$G58*31 + 'augjul cfs'!$H58*28 + 'augjul cfs'!$I58*31 + 'augjul cfs'!$J58*30 + 'augjul cfs'!$K58*31)*1.983471/1000</f>
        <v>3529.2792064949999</v>
      </c>
      <c r="L58" s="6">
        <f xml:space="preserve"> ('augjul cfs'!$G58*31 + 'augjul cfs'!$H58*28 + 'augjul cfs'!$I58*31 + 'augjul cfs'!$J58*30 + 'augjul cfs'!$K58*31 + 'augjul cfs'!$L58*30)*1.983471/1000</f>
        <v>6601.8939673049999</v>
      </c>
      <c r="M58" s="6">
        <f xml:space="preserve"> ('augjul cfs'!$G58*31 + 'augjul cfs'!$H58*28 + 'augjul cfs'!$I58*31 + 'augjul cfs'!$J58*30 + 'augjul cfs'!$K58*31 + 'augjul cfs'!$L58*30 + 'augjul cfs'!$M58*31)*1.983471/1000</f>
        <v>7978.2324280890007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9011.7338769359994</v>
      </c>
      <c r="O58" s="22" t="s">
        <v>73</v>
      </c>
    </row>
    <row r="59" spans="1:15" x14ac:dyDescent="0.2">
      <c r="A59" t="s">
        <v>75</v>
      </c>
      <c r="B59" s="6">
        <f>'augjul cfs'!B59*31*1.983471/1000</f>
        <v>396.16461324300002</v>
      </c>
      <c r="C59" s="6">
        <f xml:space="preserve"> (('augjul cfs'!B59*31) + ('augjul cfs'!C59*30)) * 1.983471 / 1000</f>
        <v>598.53815937299998</v>
      </c>
      <c r="D59" s="6">
        <f xml:space="preserve"> (('augjul cfs'!$B59*31) + ('augjul cfs'!$C59*30) + ('augjul cfs'!$D59*31)) * 1.983471 / 1000</f>
        <v>812.51501085300004</v>
      </c>
      <c r="E59" s="6">
        <f xml:space="preserve"> (('augjul cfs'!$B59*31) + ('augjul cfs'!$C59*30) + ('augjul cfs'!$D59*31) + ('augjul cfs'!$E59*30)) * 1.983471 / 1000</f>
        <v>1001.4406236029999</v>
      </c>
      <c r="F59" s="6">
        <f xml:space="preserve"> (('augjul cfs'!$B59*31) + ('augjul cfs'!$C59*30) + ('augjul cfs'!$D59*31) + ('augjul cfs'!$E59*30) + ('augjul cfs'!$F59*31)) * 1.983471 / 1000</f>
        <v>1188.2399554409999</v>
      </c>
      <c r="G59" s="6">
        <f xml:space="preserve"> 'augjul cfs'!$G59*31*1.983471/1000</f>
        <v>219.264785166</v>
      </c>
      <c r="H59" s="6">
        <f xml:space="preserve"> ('augjul cfs'!$G59*31 + 'augjul cfs'!$H59*28)*1.983471/1000</f>
        <v>389.87502670200001</v>
      </c>
      <c r="I59" s="6">
        <f xml:space="preserve"> ('augjul cfs'!$G59*31 + 'augjul cfs'!$H59*28 + 'augjul cfs'!$I59*31)*1.983471/1000</f>
        <v>739.37055078599997</v>
      </c>
      <c r="J59" s="6">
        <f xml:space="preserve"> ('augjul cfs'!$G59*31 + 'augjul cfs'!$H59*28 + 'augjul cfs'!$I59*31 + 'augjul cfs'!$J59*30)*1.983471/1000</f>
        <v>1368.9242461860001</v>
      </c>
      <c r="K59" s="6">
        <f xml:space="preserve"> ('augjul cfs'!$G59*31 + 'augjul cfs'!$H59*28 + 'augjul cfs'!$I59*31 + 'augjul cfs'!$J59*30 + 'augjul cfs'!$K59*31)*1.983471/1000</f>
        <v>3187.6045085639998</v>
      </c>
      <c r="L59" s="6">
        <f xml:space="preserve"> ('augjul cfs'!$G59*31 + 'augjul cfs'!$H59*28 + 'augjul cfs'!$I59*31 + 'augjul cfs'!$J59*30 + 'augjul cfs'!$K59*31 + 'augjul cfs'!$L59*30)*1.983471/1000</f>
        <v>5082.9895614540001</v>
      </c>
      <c r="M59" s="6">
        <f xml:space="preserve"> ('augjul cfs'!$G59*31 + 'augjul cfs'!$H59*28 + 'augjul cfs'!$I59*31 + 'augjul cfs'!$J59*30 + 'augjul cfs'!$K59*31 + 'augjul cfs'!$L59*30 + 'augjul cfs'!$M59*31)*1.983471/1000</f>
        <v>6186.9379498079998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7339.2294768450001</v>
      </c>
      <c r="O59" s="22" t="s">
        <v>75</v>
      </c>
    </row>
    <row r="60" spans="1:15" x14ac:dyDescent="0.2">
      <c r="A60" t="s">
        <v>32</v>
      </c>
      <c r="B60" s="6">
        <f>'augjul cfs'!B60*31*1.983471/1000</f>
        <v>366.40461435899999</v>
      </c>
      <c r="C60" s="6">
        <f xml:space="preserve"> (('augjul cfs'!B60*31) + ('augjul cfs'!C60*30)) * 1.983471 / 1000</f>
        <v>562.58973096900002</v>
      </c>
      <c r="D60" s="6">
        <f xml:space="preserve"> (('augjul cfs'!$B60*31) + ('augjul cfs'!$C60*30) + ('augjul cfs'!$D60*31)) * 1.983471 / 1000</f>
        <v>734.14013775899991</v>
      </c>
      <c r="E60" s="6">
        <f xml:space="preserve"> (('augjul cfs'!$B60*31) + ('augjul cfs'!$C60*30) + ('augjul cfs'!$D60*31) + ('augjul cfs'!$E60*30)) * 1.983471 / 1000</f>
        <v>1056.1169851889999</v>
      </c>
      <c r="F60" s="6">
        <f xml:space="preserve"> (('augjul cfs'!$B60*31) + ('augjul cfs'!$C60*30) + ('augjul cfs'!$D60*31) + ('augjul cfs'!$E60*30) + ('augjul cfs'!$F60*31)) * 1.983471 / 1000</f>
        <v>1242.3014410170001</v>
      </c>
      <c r="G60" s="6">
        <f xml:space="preserve"> 'augjul cfs'!$G60*31*1.983471/1000</f>
        <v>318.01387237200004</v>
      </c>
      <c r="H60" s="6">
        <f xml:space="preserve"> ('augjul cfs'!$G60*31 + 'augjul cfs'!$H60*29)*1.983471/1000</f>
        <v>538.37551700100005</v>
      </c>
      <c r="I60" s="6">
        <f xml:space="preserve"> ('augjul cfs'!$G60*31 + 'augjul cfs'!$H60*29 + 'augjul cfs'!$I60*31)*1.983471/1000</f>
        <v>808.42906059300003</v>
      </c>
      <c r="J60" s="6">
        <f xml:space="preserve"> ('augjul cfs'!$G60*31 + 'augjul cfs'!$H60*29 + 'augjul cfs'!$I60*31 + 'augjul cfs'!$J60*30)*1.983471/1000</f>
        <v>1542.4720082729998</v>
      </c>
      <c r="K60" s="6">
        <f xml:space="preserve"> ('augjul cfs'!$G60*31 + 'augjul cfs'!$H60*29 + 'augjul cfs'!$I60*31 + 'augjul cfs'!$J60*30 + 'augjul cfs'!$K60*31)*1.983471/1000</f>
        <v>2979.1298056380001</v>
      </c>
      <c r="L60" s="6">
        <f xml:space="preserve"> ('augjul cfs'!$G60*31 + 'augjul cfs'!$H60*29 + 'augjul cfs'!$I60*31 + 'augjul cfs'!$J60*30 + 'augjul cfs'!$K60*31 + 'augjul cfs'!$L60*30)*1.983471/1000</f>
        <v>5138.0586502980004</v>
      </c>
      <c r="M60" s="6">
        <f xml:space="preserve"> ('augjul cfs'!$G60*31 + 'augjul cfs'!$H60*29 + 'augjul cfs'!$I60*31 + 'augjul cfs'!$J60*30 + 'augjul cfs'!$K60*31 + 'augjul cfs'!$L60*30 + 'augjul cfs'!$M60*31)*1.983471/1000</f>
        <v>5953.1382891539997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7122.9577494179994</v>
      </c>
      <c r="O60" s="22" t="s">
        <v>32</v>
      </c>
    </row>
    <row r="61" spans="1:15" x14ac:dyDescent="0.2">
      <c r="A61" t="s">
        <v>45</v>
      </c>
      <c r="B61" s="6">
        <f>'augjul cfs'!B61*31*1.983471/1000</f>
        <v>275.83337808599998</v>
      </c>
      <c r="C61" s="6">
        <f xml:space="preserve"> (('augjul cfs'!B61*31) + ('augjul cfs'!C61*30)) * 1.983471 / 1000</f>
        <v>490.107750216</v>
      </c>
      <c r="D61" s="6">
        <f xml:space="preserve"> (('augjul cfs'!$B61*31) + ('augjul cfs'!$C61*30) + ('augjul cfs'!$D61*31)) * 1.983471 / 1000</f>
        <v>720.19435315800001</v>
      </c>
      <c r="E61" s="6">
        <f xml:space="preserve"> (('augjul cfs'!$B61*31) + ('augjul cfs'!$C61*30) + ('augjul cfs'!$D61*31) + ('augjul cfs'!$E61*30)) * 1.983471 / 1000</f>
        <v>956.84227816800001</v>
      </c>
      <c r="F61" s="6">
        <f xml:space="preserve"> (('augjul cfs'!$B61*31) + ('augjul cfs'!$C61*30) + ('augjul cfs'!$D61*31) + ('augjul cfs'!$E61*30) + ('augjul cfs'!$F61*31)) * 1.983471 / 1000</f>
        <v>1118.9850820049999</v>
      </c>
      <c r="G61" s="6">
        <f xml:space="preserve"> 'augjul cfs'!$G61*31*1.983471/1000</f>
        <v>134.227432983</v>
      </c>
      <c r="H61" s="6">
        <f xml:space="preserve"> ('augjul cfs'!$G61*31 + 'augjul cfs'!$H61*28)*1.983471/1000</f>
        <v>250.41123027900002</v>
      </c>
      <c r="I61" s="6">
        <f xml:space="preserve"> ('augjul cfs'!$G61*31 + 'augjul cfs'!$H61*28 + 'augjul cfs'!$I61*31)*1.983471/1000</f>
        <v>408.43436484900002</v>
      </c>
      <c r="J61" s="6">
        <f xml:space="preserve"> ('augjul cfs'!$G61*31 + 'augjul cfs'!$H61*28 + 'augjul cfs'!$I61*31 + 'augjul cfs'!$J61*30)*1.983471/1000</f>
        <v>1310.7549921689999</v>
      </c>
      <c r="K61" s="6">
        <f xml:space="preserve"> ('augjul cfs'!$G61*31 + 'augjul cfs'!$H61*28 + 'augjul cfs'!$I61*31 + 'augjul cfs'!$J61*30 + 'augjul cfs'!$K61*31)*1.983471/1000</f>
        <v>3923.1786958559996</v>
      </c>
      <c r="L61" s="6">
        <f xml:space="preserve"> ('augjul cfs'!$G61*31 + 'augjul cfs'!$H61*28 + 'augjul cfs'!$I61*31 + 'augjul cfs'!$J61*30 + 'augjul cfs'!$K61*31 + 'augjul cfs'!$L61*30)*1.983471/1000</f>
        <v>5776.9703618759995</v>
      </c>
      <c r="M61" s="6">
        <f xml:space="preserve"> ('augjul cfs'!$G61*31 + 'augjul cfs'!$H61*28 + 'augjul cfs'!$I61*31 + 'augjul cfs'!$J61*30 + 'augjul cfs'!$K61*31 + 'augjul cfs'!$L61*30 + 'augjul cfs'!$M61*31)*1.983471/1000</f>
        <v>6200.0665443569997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7576.0618646579996</v>
      </c>
      <c r="O61" s="22" t="s">
        <v>45</v>
      </c>
    </row>
    <row r="62" spans="1:15" x14ac:dyDescent="0.2">
      <c r="A62" t="s">
        <v>67</v>
      </c>
      <c r="B62" s="6">
        <f>'augjul cfs'!B62*31*1.983471/1000</f>
        <v>237.465115062</v>
      </c>
      <c r="C62" s="6">
        <f xml:space="preserve"> (('augjul cfs'!B62*31) + ('augjul cfs'!C62*30)) * 1.983471 / 1000</f>
        <v>747.1179885119999</v>
      </c>
      <c r="D62" s="6">
        <f xml:space="preserve"> (('augjul cfs'!$B62*31) + ('augjul cfs'!$C62*30) + ('augjul cfs'!$D62*31)) * 1.983471 / 1000</f>
        <v>1278.739786758</v>
      </c>
      <c r="E62" s="6">
        <f xml:space="preserve"> (('augjul cfs'!$B62*31) + ('augjul cfs'!$C62*30) + ('augjul cfs'!$D62*31) + ('augjul cfs'!$E62*30)) * 1.983471 / 1000</f>
        <v>1870.8058802579999</v>
      </c>
      <c r="F62" s="6">
        <f xml:space="preserve"> (('augjul cfs'!$B62*31) + ('augjul cfs'!$C62*30) + ('augjul cfs'!$D62*31) + ('augjul cfs'!$E62*30) + ('augjul cfs'!$F62*31)) * 1.983471 / 1000</f>
        <v>2105.2581028709997</v>
      </c>
      <c r="G62" s="6">
        <f xml:space="preserve"> 'augjul cfs'!$G62*31*1.983471/1000</f>
        <v>202.29420729</v>
      </c>
      <c r="H62" s="6">
        <f xml:space="preserve"> ('augjul cfs'!$G62*31 + 'augjul cfs'!$H62*28)*1.983471/1000</f>
        <v>472.42708972200001</v>
      </c>
      <c r="I62" s="6">
        <f xml:space="preserve"> ('augjul cfs'!$G62*31 + 'augjul cfs'!$H62*28 + 'augjul cfs'!$I62*31)*1.983471/1000</f>
        <v>1260.4521841380001</v>
      </c>
      <c r="J62" s="6">
        <f xml:space="preserve"> ('augjul cfs'!$G62*31 + 'augjul cfs'!$H62*28 + 'augjul cfs'!$I62*31 + 'augjul cfs'!$J62*30)*1.983471/1000</f>
        <v>2314.4488388279997</v>
      </c>
      <c r="K62" s="6">
        <f xml:space="preserve"> ('augjul cfs'!$G62*31 + 'augjul cfs'!$H62*28 + 'augjul cfs'!$I62*31 + 'augjul cfs'!$J62*30 + 'augjul cfs'!$K62*31)*1.983471/1000</f>
        <v>4185.0861240510003</v>
      </c>
      <c r="L62" s="6">
        <f xml:space="preserve"> ('augjul cfs'!$G62*31 + 'augjul cfs'!$H62*28 + 'augjul cfs'!$I62*31 + 'augjul cfs'!$J62*30 + 'augjul cfs'!$K62*31 + 'augjul cfs'!$L62*30)*1.983471/1000</f>
        <v>5880.5968042709992</v>
      </c>
      <c r="M62" s="6">
        <f xml:space="preserve"> ('augjul cfs'!$G62*31 + 'augjul cfs'!$H62*28 + 'augjul cfs'!$I62*31 + 'augjul cfs'!$J62*30 + 'augjul cfs'!$K62*31 + 'augjul cfs'!$L62*30 + 'augjul cfs'!$M62*31)*1.983471/1000</f>
        <v>6349.0708362900004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8092.7600270999992</v>
      </c>
      <c r="O62" s="22" t="s">
        <v>67</v>
      </c>
    </row>
    <row r="63" spans="1:15" x14ac:dyDescent="0.2">
      <c r="A63" t="s">
        <v>34</v>
      </c>
      <c r="B63" s="6">
        <f>'augjul cfs'!B63*31*1.983471/1000</f>
        <v>194.36230676099999</v>
      </c>
      <c r="C63" s="6">
        <f xml:space="preserve"> (('augjul cfs'!B63*31) + ('augjul cfs'!C63*30)) * 1.983471 / 1000</f>
        <v>385.54907645100002</v>
      </c>
      <c r="D63" s="6">
        <f xml:space="preserve"> (('augjul cfs'!$B63*31) + ('augjul cfs'!$C63*30) + ('augjul cfs'!$D63*31)) * 1.983471 / 1000</f>
        <v>593.56163063399993</v>
      </c>
      <c r="E63" s="6">
        <f xml:space="preserve"> (('augjul cfs'!$B63*31) + ('augjul cfs'!$C63*30) + ('augjul cfs'!$D63*31) + ('augjul cfs'!$E63*30)) * 1.983471 / 1000</f>
        <v>866.03104190399995</v>
      </c>
      <c r="F63" s="6">
        <f xml:space="preserve"> (('augjul cfs'!$B63*31) + ('augjul cfs'!$C63*30) + ('augjul cfs'!$D63*31) + ('augjul cfs'!$E63*30) + ('augjul cfs'!$F63*31)) * 1.983471 / 1000</f>
        <v>1065.9887203559999</v>
      </c>
      <c r="G63" s="6">
        <f xml:space="preserve"> 'augjul cfs'!$G63*31*1.983471/1000</f>
        <v>125.865119247</v>
      </c>
      <c r="H63" s="6">
        <f xml:space="preserve"> ('augjul cfs'!$G63*31 + 'augjul cfs'!$H63*28)*1.983471/1000</f>
        <v>242.937511551</v>
      </c>
      <c r="I63" s="6">
        <f xml:space="preserve"> ('augjul cfs'!$G63*31 + 'augjul cfs'!$H63*28 + 'augjul cfs'!$I63*31)*1.983471/1000</f>
        <v>607.68196068300006</v>
      </c>
      <c r="J63" s="6">
        <f xml:space="preserve"> ('augjul cfs'!$G63*31 + 'augjul cfs'!$H63*28 + 'augjul cfs'!$I63*31 + 'augjul cfs'!$J63*30)*1.983471/1000</f>
        <v>1697.4405975029999</v>
      </c>
      <c r="K63" s="6">
        <f xml:space="preserve"> ('augjul cfs'!$G63*31 + 'augjul cfs'!$H63*28 + 'augjul cfs'!$I63*31 + 'augjul cfs'!$J63*30 + 'augjul cfs'!$K63*31)*1.983471/1000</f>
        <v>3740.6120911319999</v>
      </c>
      <c r="L63" s="6">
        <f xml:space="preserve"> ('augjul cfs'!$G63*31 + 'augjul cfs'!$H63*28 + 'augjul cfs'!$I63*31 + 'augjul cfs'!$J63*30 + 'augjul cfs'!$K63*31 + 'augjul cfs'!$L63*30)*1.983471/1000</f>
        <v>4567.0649527019996</v>
      </c>
      <c r="M63" s="6">
        <f xml:space="preserve"> ('augjul cfs'!$G63*31 + 'augjul cfs'!$H63*28 + 'augjul cfs'!$I63*31 + 'augjul cfs'!$J63*30 + 'augjul cfs'!$K63*31 + 'augjul cfs'!$L63*30 + 'augjul cfs'!$M63*31)*1.983471/1000</f>
        <v>4977.1257637710005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5980.6351476270002</v>
      </c>
      <c r="O63" s="22" t="s">
        <v>34</v>
      </c>
    </row>
    <row r="64" spans="1:15" x14ac:dyDescent="0.2">
      <c r="A64" t="s">
        <v>66</v>
      </c>
      <c r="B64" s="6">
        <f>'augjul cfs'!B64*31*1.983471/1000</f>
        <v>231.25486736100001</v>
      </c>
      <c r="C64" s="6">
        <f xml:space="preserve"> (('augjul cfs'!B64*31) + ('augjul cfs'!C64*30)) * 1.983471 / 1000</f>
        <v>323.06973995100003</v>
      </c>
      <c r="D64" s="6">
        <f xml:space="preserve"> (('augjul cfs'!$B64*31) + ('augjul cfs'!$C64*30) + ('augjul cfs'!$D64*31)) * 1.983471 / 1000</f>
        <v>377.79370484099996</v>
      </c>
      <c r="E64" s="6">
        <f xml:space="preserve"> (('augjul cfs'!$B64*31) + ('augjul cfs'!$C64*30) + ('augjul cfs'!$D64*31) + ('augjul cfs'!$E64*30)) * 1.983471 / 1000</f>
        <v>458.24328860099996</v>
      </c>
      <c r="F64" s="6">
        <f xml:space="preserve"> (('augjul cfs'!$B64*31) + ('augjul cfs'!$C64*30) + ('augjul cfs'!$D64*31) + ('augjul cfs'!$E64*30) + ('augjul cfs'!$F64*31)) * 1.983471 / 1000</f>
        <v>561.84989628599999</v>
      </c>
      <c r="G64" s="6">
        <f xml:space="preserve"> 'augjul cfs'!$G64*31*1.983471/1000</f>
        <v>93.768591524999991</v>
      </c>
      <c r="H64" s="6">
        <f xml:space="preserve"> ('augjul cfs'!$G64*31 + 'augjul cfs'!$H64*29)*1.983471/1000</f>
        <v>189.713050737</v>
      </c>
      <c r="I64" s="6">
        <f xml:space="preserve"> ('augjul cfs'!$G64*31 + 'augjul cfs'!$H64*29 + 'augjul cfs'!$I64*31)*1.983471/1000</f>
        <v>349.51932573599998</v>
      </c>
      <c r="J64" s="6">
        <f xml:space="preserve"> ('augjul cfs'!$G64*31 + 'augjul cfs'!$H64*29 + 'augjul cfs'!$I64*31 + 'augjul cfs'!$J64*30)*1.983471/1000</f>
        <v>1171.2118569060001</v>
      </c>
      <c r="K64" s="6">
        <f xml:space="preserve"> ('augjul cfs'!$G64*31 + 'augjul cfs'!$H64*29 + 'augjul cfs'!$I64*31 + 'augjul cfs'!$J64*30 + 'augjul cfs'!$K64*31)*1.983471/1000</f>
        <v>2899.013445006</v>
      </c>
      <c r="L64" s="6">
        <f xml:space="preserve"> ('augjul cfs'!$G64*31 + 'augjul cfs'!$H64*29 + 'augjul cfs'!$I64*31 + 'augjul cfs'!$J64*30 + 'augjul cfs'!$K64*31 + 'augjul cfs'!$L64*30)*1.983471/1000</f>
        <v>4113.7307548259996</v>
      </c>
      <c r="M64" s="6">
        <f xml:space="preserve"> ('augjul cfs'!$G64*31 + 'augjul cfs'!$H64*29 + 'augjul cfs'!$I64*31 + 'augjul cfs'!$J64*30 + 'augjul cfs'!$K64*31 + 'augjul cfs'!$L64*30 + 'augjul cfs'!$M64*31)*1.983471/1000</f>
        <v>4421.5376854320002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4845.8596529910001</v>
      </c>
      <c r="O64" s="22" t="s">
        <v>66</v>
      </c>
    </row>
    <row r="65" spans="1:15" x14ac:dyDescent="0.2">
      <c r="A65" t="s">
        <v>51</v>
      </c>
      <c r="B65" s="6">
        <f>'augjul cfs'!B65*31*1.983471/1000</f>
        <v>98.011235994000003</v>
      </c>
      <c r="C65" s="6">
        <f xml:space="preserve"> (('augjul cfs'!B65*31) + ('augjul cfs'!C65*30)) * 1.983471 / 1000</f>
        <v>185.54181122400001</v>
      </c>
      <c r="D65" s="6">
        <f xml:space="preserve"> (('augjul cfs'!$B65*31) + ('augjul cfs'!$C65*30) + ('augjul cfs'!$D65*31)) * 1.983471 / 1000</f>
        <v>406.46676161699997</v>
      </c>
      <c r="E65" s="6">
        <f xml:space="preserve"> (('augjul cfs'!$B65*31) + ('augjul cfs'!$C65*30) + ('augjul cfs'!$D65*31) + ('augjul cfs'!$E65*30)) * 1.983471 / 1000</f>
        <v>665.30972711700008</v>
      </c>
      <c r="F65" s="6">
        <f xml:space="preserve"> (('augjul cfs'!$B65*31) + ('augjul cfs'!$C65*30) + ('augjul cfs'!$D65*31) + ('augjul cfs'!$E65*30) + ('augjul cfs'!$F65*31)) * 1.983471 / 1000</f>
        <v>859.97947188299997</v>
      </c>
      <c r="G65" s="6">
        <f xml:space="preserve"> 'augjul cfs'!$G65*31*1.983471/1000</f>
        <v>161.03602701899999</v>
      </c>
      <c r="H65" s="6">
        <f xml:space="preserve"> ('augjul cfs'!$G65*31 + 'augjul cfs'!$H65*28)*1.983471/1000</f>
        <v>293.15899727099998</v>
      </c>
      <c r="I65" s="6">
        <f xml:space="preserve"> ('augjul cfs'!$G65*31 + 'augjul cfs'!$H65*28 + 'augjul cfs'!$I65*31)*1.983471/1000</f>
        <v>515.00626167899998</v>
      </c>
      <c r="J65" s="6">
        <f xml:space="preserve"> ('augjul cfs'!$G65*31 + 'augjul cfs'!$H65*28 + 'augjul cfs'!$I65*31 + 'augjul cfs'!$J65*30)*1.983471/1000</f>
        <v>1668.8508465090001</v>
      </c>
      <c r="K65" s="6">
        <f xml:space="preserve"> ('augjul cfs'!$G65*31 + 'augjul cfs'!$H65*28 + 'augjul cfs'!$I65*31 + 'augjul cfs'!$J65*30 + 'augjul cfs'!$K65*31)*1.983471/1000</f>
        <v>3910.6887789689999</v>
      </c>
      <c r="L65" s="6">
        <f xml:space="preserve"> ('augjul cfs'!$G65*31 + 'augjul cfs'!$H65*28 + 'augjul cfs'!$I65*31 + 'augjul cfs'!$J65*30 + 'augjul cfs'!$K65*31 + 'augjul cfs'!$L65*30)*1.983471/1000</f>
        <v>6019.1581213889995</v>
      </c>
      <c r="M65" s="6">
        <f xml:space="preserve"> ('augjul cfs'!$G65*31 + 'augjul cfs'!$H65*28 + 'augjul cfs'!$I65*31 + 'augjul cfs'!$J65*30 + 'augjul cfs'!$K65*31 + 'augjul cfs'!$L65*30 + 'augjul cfs'!$M65*31)*1.983471/1000</f>
        <v>6719.9937975869998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7998.469782702</v>
      </c>
      <c r="O65" s="22" t="s">
        <v>51</v>
      </c>
    </row>
    <row r="66" spans="1:15" x14ac:dyDescent="0.2">
      <c r="A66" t="s">
        <v>101</v>
      </c>
      <c r="B66" s="6">
        <f>'augjul cfs'!B66*31*1.983471/1000</f>
        <v>334.24659903599996</v>
      </c>
      <c r="C66" s="6">
        <f xml:space="preserve"> (('augjul cfs'!B66*31) + ('augjul cfs'!C66*30)) * 1.983471 / 1000</f>
        <v>604.03832445600005</v>
      </c>
      <c r="D66" s="6">
        <f xml:space="preserve"> (('augjul cfs'!$B66*31) + ('augjul cfs'!$C66*30) + ('augjul cfs'!$D66*31)) * 1.983471 / 1000</f>
        <v>858.71996779799997</v>
      </c>
      <c r="E66" s="6">
        <f xml:space="preserve"> (('augjul cfs'!$B66*31) + ('augjul cfs'!$C66*30) + ('augjul cfs'!$D66*31) + ('augjul cfs'!$E66*30)) * 1.983471 / 1000</f>
        <v>1891.1166232980001</v>
      </c>
      <c r="F66" s="6">
        <f xml:space="preserve"> (('augjul cfs'!$B66*31) + ('augjul cfs'!$C66*30) + ('augjul cfs'!$D66*31) + ('augjul cfs'!$E66*30) + ('augjul cfs'!$F66*31)) * 1.983471 / 1000</f>
        <v>2496.9539559509999</v>
      </c>
      <c r="G66" s="6">
        <f xml:space="preserve"> 'augjul cfs'!$G66*31*1.983471/1000</f>
        <v>373.47568847400004</v>
      </c>
      <c r="H66" s="6">
        <f xml:space="preserve"> ('augjul cfs'!$G66*31 + 'augjul cfs'!$H66*28)*1.983471/1000</f>
        <v>633.00096799799996</v>
      </c>
      <c r="I66" s="6">
        <f xml:space="preserve"> ('augjul cfs'!$G66*31 + 'augjul cfs'!$H66*28 + 'augjul cfs'!$I66*31)*1.983471/1000</f>
        <v>924.57517194000002</v>
      </c>
      <c r="J66" s="6">
        <f xml:space="preserve"> ('augjul cfs'!$G66*31 + 'augjul cfs'!$H66*28 + 'augjul cfs'!$I66*31 + 'augjul cfs'!$J66*30)*1.983471/1000</f>
        <v>2337.6792511799999</v>
      </c>
      <c r="K66" s="6">
        <f xml:space="preserve"> ('augjul cfs'!$G66*31 + 'augjul cfs'!$H66*28 + 'augjul cfs'!$I66*31 + 'augjul cfs'!$J66*30 + 'augjul cfs'!$K66*31)*1.983471/1000</f>
        <v>4276.260335508</v>
      </c>
      <c r="L66" s="6">
        <f xml:space="preserve"> ('augjul cfs'!$G66*31 + 'augjul cfs'!$H66*28 + 'augjul cfs'!$I66*31 + 'augjul cfs'!$J66*30 + 'augjul cfs'!$K66*31 + 'augjul cfs'!$L66*30)*1.983471/1000</f>
        <v>6998.812299528</v>
      </c>
      <c r="M66" s="6">
        <f xml:space="preserve"> ('augjul cfs'!$G66*31 + 'augjul cfs'!$H66*28 + 'augjul cfs'!$I66*31 + 'augjul cfs'!$J66*30 + 'augjul cfs'!$K66*31 + 'augjul cfs'!$L66*30 + 'augjul cfs'!$M66*31)*1.983471/1000</f>
        <v>8214.1762208939999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10672.359269207998</v>
      </c>
      <c r="O66" s="22" t="s">
        <v>101</v>
      </c>
    </row>
    <row r="67" spans="1:15" x14ac:dyDescent="0.2">
      <c r="A67" t="s">
        <v>117</v>
      </c>
      <c r="B67" s="6">
        <f>'augjul cfs'!B67*31*1.983471/1000</f>
        <v>390.38477874899996</v>
      </c>
      <c r="C67" s="6">
        <f xml:space="preserve"> (('augjul cfs'!B67*31) + ('augjul cfs'!C67*30)) * 1.983471 / 1000</f>
        <v>565.267416819</v>
      </c>
      <c r="D67" s="6">
        <f xml:space="preserve"> (('augjul cfs'!$B67*31) + ('augjul cfs'!$C67*30) + ('augjul cfs'!$D67*31)) * 1.983471 / 1000</f>
        <v>815.46046528799991</v>
      </c>
      <c r="E67" s="6">
        <f xml:space="preserve"> (('augjul cfs'!$B67*31) + ('augjul cfs'!$C67*30) + ('augjul cfs'!$D67*31) + ('augjul cfs'!$E67*30)) * 1.983471 / 1000</f>
        <v>1472.207548098</v>
      </c>
      <c r="F67" s="6">
        <f xml:space="preserve"> (('augjul cfs'!$B67*31) + ('augjul cfs'!$C67*30) + ('augjul cfs'!$D67*31) + ('augjul cfs'!$E67*30) + ('augjul cfs'!$F67*31)) * 1.983471 / 1000</f>
        <v>1884.2359623990001</v>
      </c>
      <c r="G67" s="6">
        <f xml:space="preserve"> 'augjul cfs'!$G67*31*1.983471/1000</f>
        <v>265.56494871899997</v>
      </c>
      <c r="H67" s="6">
        <f xml:space="preserve"> ('augjul cfs'!$G67*31 + 'augjul cfs'!$H67*28)*1.983471/1000</f>
        <v>556.96857415500006</v>
      </c>
      <c r="I67" s="6">
        <f xml:space="preserve"> ('augjul cfs'!$G67*31 + 'augjul cfs'!$H67*28 + 'augjul cfs'!$I67*31)*1.983471/1000</f>
        <v>871.90806647700003</v>
      </c>
      <c r="J67" s="6">
        <f xml:space="preserve"> ('augjul cfs'!$G67*31 + 'augjul cfs'!$H67*28 + 'augjul cfs'!$I67*31 + 'augjul cfs'!$J67*30)*1.983471/1000</f>
        <v>1781.1311728769999</v>
      </c>
      <c r="K67" s="6">
        <f xml:space="preserve"> ('augjul cfs'!$G67*31 + 'augjul cfs'!$H67*28 + 'augjul cfs'!$I67*31 + 'augjul cfs'!$J67*30 + 'augjul cfs'!$K67*31)*1.983471/1000</f>
        <v>4513.5786737160006</v>
      </c>
      <c r="L67" s="6">
        <f xml:space="preserve"> ('augjul cfs'!$G67*31 + 'augjul cfs'!$H67*28 + 'augjul cfs'!$I67*31 + 'augjul cfs'!$J67*30 + 'augjul cfs'!$K67*31 + 'augjul cfs'!$L67*30)*1.983471/1000</f>
        <v>7441.5388944960005</v>
      </c>
      <c r="M67" s="6">
        <f xml:space="preserve"> ('augjul cfs'!$G67*31 + 'augjul cfs'!$H67*28 + 'augjul cfs'!$I67*31 + 'augjul cfs'!$J67*30 + 'augjul cfs'!$K67*31 + 'augjul cfs'!$L67*30 + 'augjul cfs'!$M67*31)*1.983471/1000</f>
        <v>8956.0399947269998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10839.98637036</v>
      </c>
      <c r="O67" s="22" t="s">
        <v>117</v>
      </c>
    </row>
    <row r="68" spans="1:15" x14ac:dyDescent="0.2">
      <c r="A68" t="s">
        <v>118</v>
      </c>
      <c r="B68" s="6">
        <f>'augjul cfs'!B68*31*1.983471/1000</f>
        <v>392.47535718300003</v>
      </c>
      <c r="C68" s="6">
        <f xml:space="preserve"> (('augjul cfs'!B68*31) + ('augjul cfs'!C68*30)) * 1.983471 / 1000</f>
        <v>564.97783005300005</v>
      </c>
      <c r="D68" s="6">
        <f xml:space="preserve"> (('augjul cfs'!$B68*31) + ('augjul cfs'!$C68*30) + ('augjul cfs'!$D68*31)) * 1.983471 / 1000</f>
        <v>662.80460324399996</v>
      </c>
      <c r="E68" s="6">
        <f xml:space="preserve"> (('augjul cfs'!$B68*31) + ('augjul cfs'!$C68*30) + ('augjul cfs'!$D68*31) + ('augjul cfs'!$E68*30)) * 1.983471 / 1000</f>
        <v>862.85748830399996</v>
      </c>
      <c r="F68" s="6">
        <f xml:space="preserve"> (('augjul cfs'!$B68*31) + ('augjul cfs'!$C68*30) + ('augjul cfs'!$D68*31) + ('augjul cfs'!$E68*30) + ('augjul cfs'!$F68*31)) * 1.983471 / 1000</f>
        <v>1029.7348374179999</v>
      </c>
      <c r="G68" s="6">
        <f xml:space="preserve"> 'augjul cfs'!$G68*31*1.983471/1000</f>
        <v>161.52792782700001</v>
      </c>
      <c r="H68" s="6">
        <f xml:space="preserve"> ('augjul cfs'!$G68*31 + 'augjul cfs'!$H68*29)*1.983471/1000</f>
        <v>325.23172334099996</v>
      </c>
      <c r="I68" s="6">
        <f xml:space="preserve"> ('augjul cfs'!$G68*31 + 'augjul cfs'!$H68*29 + 'augjul cfs'!$I68*31)*1.983471/1000</f>
        <v>675.588073839</v>
      </c>
      <c r="J68" s="6">
        <f xml:space="preserve"> ('augjul cfs'!$G68*31 + 'augjul cfs'!$H68*29 + 'augjul cfs'!$I68*31 + 'augjul cfs'!$J68*30)*1.983471/1000</f>
        <v>1473.300440619</v>
      </c>
      <c r="K68" s="6">
        <f xml:space="preserve"> ('augjul cfs'!$G68*31 + 'augjul cfs'!$H68*29 + 'augjul cfs'!$I68*31 + 'augjul cfs'!$J68*30 + 'augjul cfs'!$K68*31)*1.983471/1000</f>
        <v>3184.2544260449999</v>
      </c>
      <c r="L68" s="6">
        <f xml:space="preserve"> ('augjul cfs'!$G68*31 + 'augjul cfs'!$H68*29 + 'augjul cfs'!$I68*31 + 'augjul cfs'!$J68*30 + 'augjul cfs'!$K68*31 + 'augjul cfs'!$L68*30)*1.983471/1000</f>
        <v>4057.2990214049996</v>
      </c>
      <c r="M68" s="6">
        <f xml:space="preserve"> ('augjul cfs'!$G68*31 + 'augjul cfs'!$H68*29 + 'augjul cfs'!$I68*31 + 'augjul cfs'!$J68*30 + 'augjul cfs'!$K68*31 + 'augjul cfs'!$L68*30 + 'augjul cfs'!$M68*31)*1.983471/1000</f>
        <v>4472.0328901500006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5266.188893427</v>
      </c>
      <c r="O68" s="22" t="s">
        <v>118</v>
      </c>
    </row>
    <row r="69" spans="1:15" x14ac:dyDescent="0.2">
      <c r="A69" t="s">
        <v>119</v>
      </c>
      <c r="B69" s="6">
        <f>'augjul cfs'!B69*31*1.983471/1000</f>
        <v>154.456853712</v>
      </c>
      <c r="C69" s="6">
        <f xml:space="preserve"> (('augjul cfs'!B69*31) + ('augjul cfs'!C69*30)) * 1.983471 / 1000</f>
        <v>329.39899591200003</v>
      </c>
      <c r="D69" s="6">
        <f xml:space="preserve"> (('augjul cfs'!$B69*31) + ('augjul cfs'!$C69*30) + ('augjul cfs'!$D69*31)) * 1.983471 / 1000</f>
        <v>558.68626004099997</v>
      </c>
      <c r="E69" s="6">
        <f xml:space="preserve"> (('augjul cfs'!$B69*31) + ('augjul cfs'!$C69*30) + ('augjul cfs'!$D69*31) + ('augjul cfs'!$E69*30)) * 1.983471 / 1000</f>
        <v>753.264765141</v>
      </c>
      <c r="F69" s="6">
        <f xml:space="preserve"> (('augjul cfs'!$B69*31) + ('augjul cfs'!$C69*30) + ('augjul cfs'!$D69*31) + ('augjul cfs'!$E69*30) + ('augjul cfs'!$F69*31)) * 1.983471 / 1000</f>
        <v>887.43071052300002</v>
      </c>
      <c r="G69" s="6">
        <f xml:space="preserve"> 'augjul cfs'!$G69*31*1.983471/1000</f>
        <v>138.90049065900001</v>
      </c>
      <c r="H69" s="6">
        <f xml:space="preserve"> ('augjul cfs'!$G69*31 + 'augjul cfs'!$H69*28)*1.983471/1000</f>
        <v>249.03073446299999</v>
      </c>
      <c r="I69" s="6">
        <f xml:space="preserve"> ('augjul cfs'!$G69*31 + 'augjul cfs'!$H69*28 + 'augjul cfs'!$I69*31)*1.983471/1000</f>
        <v>470.75502366900002</v>
      </c>
      <c r="J69" s="6">
        <f xml:space="preserve"> ('augjul cfs'!$G69*31 + 'augjul cfs'!$H69*28 + 'augjul cfs'!$I69*31 + 'augjul cfs'!$J69*30)*1.983471/1000</f>
        <v>1161.1219399290001</v>
      </c>
      <c r="K69" s="6">
        <f xml:space="preserve"> ('augjul cfs'!$G69*31 + 'augjul cfs'!$H69*28 + 'augjul cfs'!$I69*31 + 'augjul cfs'!$J69*30 + 'augjul cfs'!$K69*31)*1.983471/1000</f>
        <v>3547.0253215319999</v>
      </c>
      <c r="L69" s="6">
        <f xml:space="preserve"> ('augjul cfs'!$G69*31 + 'augjul cfs'!$H69*28 + 'augjul cfs'!$I69*31 + 'augjul cfs'!$J69*30 + 'augjul cfs'!$K69*31 + 'augjul cfs'!$L69*30)*1.983471/1000</f>
        <v>4986.6087386219997</v>
      </c>
      <c r="M69" s="6">
        <f xml:space="preserve"> ('augjul cfs'!$G69*31 + 'augjul cfs'!$H69*28 + 'augjul cfs'!$I69*31 + 'augjul cfs'!$J69*30 + 'augjul cfs'!$K69*31 + 'augjul cfs'!$L69*30 + 'augjul cfs'!$M69*31)*1.983471/1000</f>
        <v>6180.5134872390008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7512.5888091869992</v>
      </c>
      <c r="O69" s="22" t="s">
        <v>119</v>
      </c>
    </row>
    <row r="70" spans="1:15" x14ac:dyDescent="0.2">
      <c r="A70" t="s">
        <v>120</v>
      </c>
      <c r="B70" s="6">
        <f>'augjul cfs'!B70*31*1.983471/1000</f>
        <v>461.58742070700004</v>
      </c>
      <c r="C70" s="6">
        <f xml:space="preserve"> (('augjul cfs'!B70*31) + ('augjul cfs'!C70*30)) * 1.983471 / 1000</f>
        <v>774.04360733699991</v>
      </c>
      <c r="D70" s="6">
        <f xml:space="preserve"> (('augjul cfs'!$B70*31) + ('augjul cfs'!$C70*30) + ('augjul cfs'!$D70*31)) * 1.983471 / 1000</f>
        <v>983.96227715099997</v>
      </c>
      <c r="E70" s="6">
        <f xml:space="preserve"> (('augjul cfs'!$B70*31) + ('augjul cfs'!$C70*30) + ('augjul cfs'!$D70*31) + ('augjul cfs'!$E70*30)) * 1.983471 / 1000</f>
        <v>1128.081280011</v>
      </c>
      <c r="F70" s="6">
        <f xml:space="preserve"> (('augjul cfs'!$B70*31) + ('augjul cfs'!$C70*30) + ('augjul cfs'!$D70*31) + ('augjul cfs'!$E70*30) + ('augjul cfs'!$F70*31)) * 1.983471 / 1000</f>
        <v>1279.340778471</v>
      </c>
      <c r="G70" s="6">
        <f xml:space="preserve"> 'augjul cfs'!$G70*31*1.983471/1000</f>
        <v>161.589415428</v>
      </c>
      <c r="H70" s="6">
        <f xml:space="preserve"> ('augjul cfs'!$G70*31 + 'augjul cfs'!$H70*28)*1.983471/1000</f>
        <v>274.107758316</v>
      </c>
      <c r="I70" s="6">
        <f xml:space="preserve"> ('augjul cfs'!$G70*31 + 'augjul cfs'!$H70*28 + 'augjul cfs'!$I70*31)*1.983471/1000</f>
        <v>587.26411020899991</v>
      </c>
      <c r="J70" s="6">
        <f xml:space="preserve"> ('augjul cfs'!$G70*31 + 'augjul cfs'!$H70*28 + 'augjul cfs'!$I70*31 + 'augjul cfs'!$J70*30)*1.983471/1000</f>
        <v>1749.4392732389999</v>
      </c>
      <c r="K70" s="6">
        <f xml:space="preserve"> ('augjul cfs'!$G70*31 + 'augjul cfs'!$H70*28 + 'augjul cfs'!$I70*31 + 'augjul cfs'!$J70*30 + 'augjul cfs'!$K70*31)*1.983471/1000</f>
        <v>3638.8302767670002</v>
      </c>
      <c r="L70" s="6">
        <f xml:space="preserve"> ('augjul cfs'!$G70*31 + 'augjul cfs'!$H70*28 + 'augjul cfs'!$I70*31 + 'augjul cfs'!$J70*30 + 'augjul cfs'!$K70*31 + 'augjul cfs'!$L70*30)*1.983471/1000</f>
        <v>4813.7988277470004</v>
      </c>
      <c r="M70" s="6">
        <f xml:space="preserve"> ('augjul cfs'!$G70*31 + 'augjul cfs'!$H70*28 + 'augjul cfs'!$I70*31 + 'augjul cfs'!$J70*30 + 'augjul cfs'!$K70*31 + 'augjul cfs'!$L70*30 + 'augjul cfs'!$M70*31)*1.983471/1000</f>
        <v>5220.5393083619992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5938.8215954759999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131.58346614000001</v>
      </c>
      <c r="C71" s="6">
        <f xml:space="preserve"> (('augjul cfs'!B71*31) + ('augjul cfs'!C71*30)) * 1.983471 / 1000</f>
        <v>212.98511597999999</v>
      </c>
      <c r="D71" s="6">
        <f xml:space="preserve"> (('augjul cfs'!$B71*31) + ('augjul cfs'!$C71*30) + ('augjul cfs'!$D71*31)) * 1.983471 / 1000</f>
        <v>340.14147484799997</v>
      </c>
      <c r="E71" s="6">
        <f xml:space="preserve"> (('augjul cfs'!$B71*31) + ('augjul cfs'!$C71*30) + ('augjul cfs'!$D71*31) + ('augjul cfs'!$E71*30)) * 1.983471 / 1000</f>
        <v>476.16791602799998</v>
      </c>
      <c r="F71" s="6">
        <f xml:space="preserve"> (('augjul cfs'!$B71*31) + ('augjul cfs'!$C71*30) + ('augjul cfs'!$D71*31) + ('augjul cfs'!$E71*30) + ('augjul cfs'!$F71*31)) * 1.983471 / 1000</f>
        <v>624.10708403399997</v>
      </c>
      <c r="G71" s="6">
        <f xml:space="preserve"> 'augjul cfs'!$G71*31*1.983471/1000</f>
        <v>187.22974504499999</v>
      </c>
      <c r="H71" s="6">
        <f xml:space="preserve"> ('augjul cfs'!$G71*31 + 'augjul cfs'!$H71*28)*1.983471/1000</f>
        <v>545.77783077300001</v>
      </c>
      <c r="I71" s="6">
        <f xml:space="preserve"> ('augjul cfs'!$G71*31 + 'augjul cfs'!$H71*28 + 'augjul cfs'!$I71*31)*1.983471/1000</f>
        <v>1069.959629298</v>
      </c>
      <c r="J71" s="6">
        <f xml:space="preserve"> ('augjul cfs'!$G71*31 + 'augjul cfs'!$H71*28 + 'augjul cfs'!$I71*31 + 'augjul cfs'!$J71*30)*1.983471/1000</f>
        <v>1644.4125003180002</v>
      </c>
      <c r="K71" s="6">
        <f xml:space="preserve"> ('augjul cfs'!$G71*31 + 'augjul cfs'!$H71*28 + 'augjul cfs'!$I71*31 + 'augjul cfs'!$J71*30 + 'augjul cfs'!$K71*31)*1.983471/1000</f>
        <v>3252.2517788669998</v>
      </c>
      <c r="L71" s="6">
        <f xml:space="preserve"> ('augjul cfs'!$G71*31 + 'augjul cfs'!$H71*28 + 'augjul cfs'!$I71*31 + 'augjul cfs'!$J71*30 + 'augjul cfs'!$K71*31 + 'augjul cfs'!$L71*30)*1.983471/1000</f>
        <v>5710.7839180770006</v>
      </c>
      <c r="M71" s="6">
        <f xml:space="preserve"> ('augjul cfs'!$G71*31 + 'augjul cfs'!$H71*28 + 'augjul cfs'!$I71*31 + 'augjul cfs'!$J71*30 + 'augjul cfs'!$K71*31 + 'augjul cfs'!$L71*30 + 'augjul cfs'!$M71*31)*1.983471/1000</f>
        <v>6731.66255748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7673.1388858110004</v>
      </c>
      <c r="O71" s="22" t="s">
        <v>121</v>
      </c>
    </row>
    <row r="72" spans="1:15" x14ac:dyDescent="0.2">
      <c r="A72" t="s">
        <v>122</v>
      </c>
      <c r="B72" s="6">
        <f>'augjul cfs'!B72*31*1.983471/1000</f>
        <v>346.60560683699998</v>
      </c>
      <c r="C72" s="6">
        <f xml:space="preserve"> (('augjul cfs'!B72*31) + ('augjul cfs'!C72*30)) * 1.983471 / 1000</f>
        <v>530.35436027699996</v>
      </c>
      <c r="D72" s="6">
        <f xml:space="preserve"> (('augjul cfs'!$B72*31) + ('augjul cfs'!$C72*30) + ('augjul cfs'!$D72*31)) * 1.983471 / 1000</f>
        <v>971.896823058</v>
      </c>
      <c r="E72" s="6">
        <f xml:space="preserve"> (('augjul cfs'!$B72*31) + ('augjul cfs'!$C72*30) + ('augjul cfs'!$D72*31) + ('augjul cfs'!$E72*30)) * 1.983471 / 1000</f>
        <v>1808.346378468</v>
      </c>
      <c r="F72" s="6">
        <f xml:space="preserve"> (('augjul cfs'!$B72*31) + ('augjul cfs'!$C72*30) + ('augjul cfs'!$D72*31) + ('augjul cfs'!$E72*30) + ('augjul cfs'!$F72*31)) * 1.983471 / 1000</f>
        <v>2657.4901482779997</v>
      </c>
      <c r="G72" s="6">
        <f xml:space="preserve"> 'augjul cfs'!$G72*31*1.983471/1000</f>
        <v>391.12262996099997</v>
      </c>
      <c r="H72" s="6">
        <f xml:space="preserve"> ('augjul cfs'!$G72*31 + 'augjul cfs'!$H72*29)*1.983471/1000</f>
        <v>970.35566609099999</v>
      </c>
      <c r="I72" s="6">
        <f xml:space="preserve"> ('augjul cfs'!$G72*31 + 'augjul cfs'!$H72*29 + 'augjul cfs'!$I72*31)*1.983471/1000</f>
        <v>1422.043583037</v>
      </c>
      <c r="J72" s="6">
        <f xml:space="preserve"> ('augjul cfs'!$G72*31 + 'augjul cfs'!$H72*29 + 'augjul cfs'!$I72*31 + 'augjul cfs'!$J72*30)*1.983471/1000</f>
        <v>2749.6997315969998</v>
      </c>
      <c r="K72" s="6">
        <f xml:space="preserve"> ('augjul cfs'!$G72*31 + 'augjul cfs'!$H72*29 + 'augjul cfs'!$I72*31 + 'augjul cfs'!$J72*30 + 'augjul cfs'!$K72*31)*1.983471/1000</f>
        <v>4965.7128716369998</v>
      </c>
      <c r="L72" s="6">
        <f xml:space="preserve"> ('augjul cfs'!$G72*31 + 'augjul cfs'!$H72*29 + 'augjul cfs'!$I72*31 + 'augjul cfs'!$J72*30 + 'augjul cfs'!$K72*31 + 'augjul cfs'!$L72*30)*1.983471/1000</f>
        <v>8158.8829998270003</v>
      </c>
      <c r="M72" s="6">
        <f xml:space="preserve"> ('augjul cfs'!$G72*31 + 'augjul cfs'!$H72*29 + 'augjul cfs'!$I72*31 + 'augjul cfs'!$J72*30 + 'augjul cfs'!$K72*31 + 'augjul cfs'!$L72*30 + 'augjul cfs'!$M72*31)*1.983471/1000</f>
        <v>9340.6746910469992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12086.147645943</v>
      </c>
      <c r="O72" s="22" t="s">
        <v>122</v>
      </c>
    </row>
    <row r="73" spans="1:15" x14ac:dyDescent="0.2">
      <c r="A73" t="s">
        <v>123</v>
      </c>
      <c r="B73" s="6">
        <f>'augjul cfs'!B73*31*1.983471/1000</f>
        <v>375.38180410500001</v>
      </c>
      <c r="C73" s="6">
        <f xml:space="preserve"> (('augjul cfs'!B73*31) + ('augjul cfs'!C73*30)) * 1.983471 / 1000</f>
        <v>618.337166895</v>
      </c>
      <c r="D73" s="6">
        <f xml:space="preserve"> (('augjul cfs'!$B73*31) + ('augjul cfs'!$C73*30) + ('augjul cfs'!$D73*31)) * 1.983471 / 1000</f>
        <v>842.95137334799995</v>
      </c>
      <c r="E73" s="6">
        <f xml:space="preserve"> (('augjul cfs'!$B73*31) + ('augjul cfs'!$C73*30) + ('augjul cfs'!$D73*31) + ('augjul cfs'!$E73*30)) * 1.983471 / 1000</f>
        <v>1077.219133158</v>
      </c>
      <c r="F73" s="6">
        <f xml:space="preserve"> (('augjul cfs'!$B73*31) + ('augjul cfs'!$C73*30) + ('augjul cfs'!$D73*31) + ('augjul cfs'!$E73*30) + ('augjul cfs'!$F73*31)) * 1.983471 / 1000</f>
        <v>1309.0888765289999</v>
      </c>
      <c r="G73" s="6">
        <f xml:space="preserve"> 'augjul cfs'!$G73*31*1.983471/1000</f>
        <v>298.52230285500002</v>
      </c>
      <c r="H73" s="6">
        <f xml:space="preserve"> ('augjul cfs'!$G73*31 + 'augjul cfs'!$H73*28)*1.983471/1000</f>
        <v>508.89717099900002</v>
      </c>
      <c r="I73" s="6">
        <f xml:space="preserve"> ('augjul cfs'!$G73*31 + 'augjul cfs'!$H73*28 + 'augjul cfs'!$I73*31)*1.983471/1000</f>
        <v>902.47930499999995</v>
      </c>
      <c r="J73" s="6">
        <f xml:space="preserve"> ('augjul cfs'!$G73*31 + 'augjul cfs'!$H73*28 + 'augjul cfs'!$I73*31 + 'augjul cfs'!$J73*30)*1.983471/1000</f>
        <v>1835.6825757899999</v>
      </c>
      <c r="K73" s="6">
        <f xml:space="preserve"> ('augjul cfs'!$G73*31 + 'augjul cfs'!$H73*28 + 'augjul cfs'!$I73*31 + 'augjul cfs'!$J73*30 + 'augjul cfs'!$K73*31)*1.983471/1000</f>
        <v>5576.7111958320002</v>
      </c>
      <c r="L73" s="6">
        <f xml:space="preserve"> ('augjul cfs'!$G73*31 + 'augjul cfs'!$H73*28 + 'augjul cfs'!$I73*31 + 'augjul cfs'!$J73*30 + 'augjul cfs'!$K73*31 + 'augjul cfs'!$L73*30)*1.983471/1000</f>
        <v>9169.1540363219992</v>
      </c>
      <c r="M73" s="6">
        <f xml:space="preserve"> ('augjul cfs'!$G73*31 + 'augjul cfs'!$H73*28 + 'augjul cfs'!$I73*31 + 'augjul cfs'!$J73*30 + 'augjul cfs'!$K73*31 + 'augjul cfs'!$L73*30 + 'augjul cfs'!$M73*31)*1.983471/1000</f>
        <v>10290.995316566999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11683.126173453</v>
      </c>
      <c r="O73" s="22" t="s">
        <v>123</v>
      </c>
    </row>
    <row r="74" spans="1:15" x14ac:dyDescent="0.2">
      <c r="A74" t="s">
        <v>124</v>
      </c>
      <c r="B74" s="6">
        <f>'augjul cfs'!B74*31*1.983471/1000</f>
        <v>411.47502589200002</v>
      </c>
      <c r="C74" s="6">
        <f xml:space="preserve"> (('augjul cfs'!B74*31) + ('augjul cfs'!C74*30)) * 1.983471 / 1000</f>
        <v>701.37914725199994</v>
      </c>
      <c r="D74" s="6">
        <f xml:space="preserve"> (('augjul cfs'!$B74*31) + ('augjul cfs'!$C74*30) + ('augjul cfs'!$D74*31)) * 1.983471 / 1000</f>
        <v>1005.189383793</v>
      </c>
      <c r="E74" s="6">
        <f xml:space="preserve"> (('augjul cfs'!$B74*31) + ('augjul cfs'!$C74*30) + ('augjul cfs'!$D74*31) + ('augjul cfs'!$E74*30)) * 1.983471 / 1000</f>
        <v>1271.648877933</v>
      </c>
      <c r="F74" s="6">
        <f xml:space="preserve"> (('augjul cfs'!$B74*31) + ('augjul cfs'!$C74*30) + ('augjul cfs'!$D74*31) + ('augjul cfs'!$E74*30) + ('augjul cfs'!$F74*31)) * 1.983471 / 1000</f>
        <v>1443.937135935</v>
      </c>
      <c r="G74" s="6">
        <f xml:space="preserve"> 'augjul cfs'!$G74*31*1.983471/1000</f>
        <v>172.04230759799998</v>
      </c>
      <c r="H74" s="6">
        <f xml:space="preserve"> ('augjul cfs'!$G74*31 + 'augjul cfs'!$H74*28)*1.983471/1000</f>
        <v>312.05155854599997</v>
      </c>
      <c r="I74" s="6">
        <f xml:space="preserve"> ('augjul cfs'!$G74*31 + 'augjul cfs'!$H74*28 + 'augjul cfs'!$I74*31)*1.983471/1000</f>
        <v>597.29253958499999</v>
      </c>
      <c r="J74" s="6">
        <f xml:space="preserve"> ('augjul cfs'!$G74*31 + 'augjul cfs'!$H74*28 + 'augjul cfs'!$I74*31 + 'augjul cfs'!$J74*30)*1.983471/1000</f>
        <v>1355.4346599149999</v>
      </c>
      <c r="K74" s="6">
        <f xml:space="preserve"> ('augjul cfs'!$G74*31 + 'augjul cfs'!$H74*28 + 'augjul cfs'!$I74*31 + 'augjul cfs'!$J74*30 + 'augjul cfs'!$K74*31)*1.983471/1000</f>
        <v>3583.8682953570001</v>
      </c>
      <c r="L74" s="6">
        <f xml:space="preserve"> ('augjul cfs'!$G74*31 + 'augjul cfs'!$H74*28 + 'augjul cfs'!$I74*31 + 'augjul cfs'!$J74*30 + 'augjul cfs'!$K74*31 + 'augjul cfs'!$L74*30)*1.983471/1000</f>
        <v>5187.3260864670001</v>
      </c>
      <c r="M74" s="6">
        <f xml:space="preserve"> ('augjul cfs'!$G74*31 + 'augjul cfs'!$H74*28 + 'augjul cfs'!$I74*31 + 'augjul cfs'!$J74*30 + 'augjul cfs'!$K74*31 + 'augjul cfs'!$L74*30 + 'augjul cfs'!$M74*31)*1.983471/1000</f>
        <v>5927.8827529109994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7048.8334546769993</v>
      </c>
      <c r="O74" s="22" t="s">
        <v>124</v>
      </c>
    </row>
    <row r="75" spans="1:15" x14ac:dyDescent="0.2">
      <c r="A75" t="s">
        <v>125</v>
      </c>
      <c r="B75" s="6">
        <f>'augjul cfs'!B75*31*1.983471/1000</f>
        <v>225.229082463</v>
      </c>
      <c r="C75" s="6">
        <f xml:space="preserve"> (('augjul cfs'!B75*31) + ('augjul cfs'!C75*30)) * 1.983471 / 1000</f>
        <v>378.39271308299999</v>
      </c>
      <c r="D75" s="6">
        <f xml:space="preserve"> (('augjul cfs'!$B75*31) + ('augjul cfs'!$C75*30) + ('augjul cfs'!$D75*31)) * 1.983471 / 1000</f>
        <v>500.261138265</v>
      </c>
      <c r="E75" s="6">
        <f xml:space="preserve"> (('augjul cfs'!$B75*31) + ('augjul cfs'!$C75*30) + ('augjul cfs'!$D75*31) + ('augjul cfs'!$E75*30)) * 1.983471 / 1000</f>
        <v>661.63633882499994</v>
      </c>
      <c r="F75" s="6">
        <f xml:space="preserve"> (('augjul cfs'!$B75*31) + ('augjul cfs'!$C75*30) + ('augjul cfs'!$D75*31) + ('augjul cfs'!$E75*30) + ('augjul cfs'!$F75*31)) * 1.983471 / 1000</f>
        <v>841.36459654800001</v>
      </c>
      <c r="G75" s="6">
        <f xml:space="preserve"> 'augjul cfs'!$G75*31*1.983471/1000</f>
        <v>191.22643911</v>
      </c>
      <c r="H75" s="6">
        <f xml:space="preserve"> ('augjul cfs'!$G75*31 + 'augjul cfs'!$H75*28)*1.983471/1000</f>
        <v>369.22312664999998</v>
      </c>
      <c r="I75" s="6">
        <f xml:space="preserve"> ('augjul cfs'!$G75*31 + 'augjul cfs'!$H75*28 + 'augjul cfs'!$I75*31)*1.983471/1000</f>
        <v>676.78410685200004</v>
      </c>
      <c r="J75" s="6">
        <f xml:space="preserve"> ('augjul cfs'!$G75*31 + 'augjul cfs'!$H75*28 + 'augjul cfs'!$I75*31 + 'augjul cfs'!$J75*30)*1.983471/1000</f>
        <v>1398.5692037519998</v>
      </c>
      <c r="K75" s="6">
        <f xml:space="preserve"> ('augjul cfs'!$G75*31 + 'augjul cfs'!$H75*28 + 'augjul cfs'!$I75*31 + 'augjul cfs'!$J75*30 + 'augjul cfs'!$K75*31)*1.983471/1000</f>
        <v>3133.0729403610003</v>
      </c>
      <c r="L75" s="6">
        <f xml:space="preserve"> ('augjul cfs'!$G75*31 + 'augjul cfs'!$H75*28 + 'augjul cfs'!$I75*31 + 'augjul cfs'!$J75*30 + 'augjul cfs'!$K75*31 + 'augjul cfs'!$L75*30)*1.983471/1000</f>
        <v>5611.7769796410003</v>
      </c>
      <c r="M75" s="6">
        <f xml:space="preserve"> ('augjul cfs'!$G75*31 + 'augjul cfs'!$H75*28 + 'augjul cfs'!$I75*31 + 'augjul cfs'!$J75*30 + 'augjul cfs'!$K75*31 + 'augjul cfs'!$L75*30 + 'augjul cfs'!$M75*31)*1.983471/1000</f>
        <v>6849.3994125690006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7866.9517711050003</v>
      </c>
      <c r="O75" s="22" t="s">
        <v>125</v>
      </c>
    </row>
    <row r="76" spans="1:15" x14ac:dyDescent="0.2">
      <c r="A76" t="s">
        <v>126</v>
      </c>
      <c r="B76" s="6">
        <f>'augjul cfs'!B76*31*1.983471/1000</f>
        <v>398.50114208099995</v>
      </c>
      <c r="C76" s="6">
        <f xml:space="preserve"> (('augjul cfs'!B76*31) + ('augjul cfs'!C76*30)) * 1.983471 / 1000</f>
        <v>554.58047507100002</v>
      </c>
      <c r="D76" s="6">
        <f xml:space="preserve"> (('augjul cfs'!$B76*31) + ('augjul cfs'!$C76*30) + ('augjul cfs'!$D76*31)) * 1.983471 / 1000</f>
        <v>803.11335831299994</v>
      </c>
      <c r="E76" s="6">
        <f xml:space="preserve"> (('augjul cfs'!$B76*31) + ('augjul cfs'!$C76*30) + ('augjul cfs'!$D76*31) + ('augjul cfs'!$E76*30)) * 1.983471 / 1000</f>
        <v>1321.3943306130002</v>
      </c>
      <c r="F76" s="6">
        <f xml:space="preserve"> (('augjul cfs'!$B76*31) + ('augjul cfs'!$C76*30) + ('augjul cfs'!$D76*31) + ('augjul cfs'!$E76*30) + ('augjul cfs'!$F76*31)) * 1.983471 / 1000</f>
        <v>1583.392998474</v>
      </c>
      <c r="G76" s="6">
        <f xml:space="preserve"> 'augjul cfs'!$G76*31*1.983471/1000</f>
        <v>213.669413475</v>
      </c>
      <c r="H76" s="6">
        <f xml:space="preserve"> ('augjul cfs'!$G76*31 + 'augjul cfs'!$H76*29)*1.983471/1000</f>
        <v>409.75734000599999</v>
      </c>
      <c r="I76" s="6">
        <f xml:space="preserve"> ('augjul cfs'!$G76*31 + 'augjul cfs'!$H76*29 + 'augjul cfs'!$I76*31)*1.983471/1000</f>
        <v>676.06013993700003</v>
      </c>
      <c r="J76" s="6">
        <f xml:space="preserve"> ('augjul cfs'!$G76*31 + 'augjul cfs'!$H76*29 + 'augjul cfs'!$I76*31 + 'augjul cfs'!$J76*30)*1.983471/1000</f>
        <v>1798.7245606470001</v>
      </c>
      <c r="K76" s="6">
        <f xml:space="preserve"> ('augjul cfs'!$G76*31 + 'augjul cfs'!$H76*29 + 'augjul cfs'!$I76*31 + 'augjul cfs'!$J76*30 + 'augjul cfs'!$K76*31)*1.983471/1000</f>
        <v>3886.6590278039998</v>
      </c>
      <c r="L76" s="6">
        <f xml:space="preserve"> ('augjul cfs'!$G76*31 + 'augjul cfs'!$H76*29 + 'augjul cfs'!$I76*31 + 'augjul cfs'!$J76*30 + 'augjul cfs'!$K76*31 + 'augjul cfs'!$L76*30)*1.983471/1000</f>
        <v>5657.382928344</v>
      </c>
      <c r="M76" s="6">
        <f xml:space="preserve"> ('augjul cfs'!$G76*31 + 'augjul cfs'!$H76*29 + 'augjul cfs'!$I76*31 + 'augjul cfs'!$J76*30 + 'augjul cfs'!$K76*31 + 'augjul cfs'!$L76*30 + 'augjul cfs'!$M76*31)*1.983471/1000</f>
        <v>6253.0748068319999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7626.582854499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182.24924936399998</v>
      </c>
      <c r="C77" s="6">
        <f xml:space="preserve"> (('augjul cfs'!B77*31) + ('augjul cfs'!C77*30)) * 1.983471 / 1000</f>
        <v>344.69552426400003</v>
      </c>
      <c r="D77" s="6">
        <f xml:space="preserve"> (('augjul cfs'!$B77*31) + ('augjul cfs'!$C77*30) + ('augjul cfs'!$D77*31)) * 1.983471 / 1000</f>
        <v>532.84758332399997</v>
      </c>
      <c r="E77" s="6">
        <f xml:space="preserve"> (('augjul cfs'!$B77*31) + ('augjul cfs'!$C77*30) + ('augjul cfs'!$D77*31) + ('augjul cfs'!$E77*30)) * 1.983471 / 1000</f>
        <v>646.85749640400002</v>
      </c>
      <c r="F77" s="6">
        <f xml:space="preserve"> (('augjul cfs'!$B77*31) + ('augjul cfs'!$C77*30) + ('augjul cfs'!$D77*31) + ('augjul cfs'!$E77*30) + ('augjul cfs'!$F77*31)) * 1.983471 / 1000</f>
        <v>758.94939302700004</v>
      </c>
      <c r="G77" s="6">
        <f xml:space="preserve"> 'augjul cfs'!$G77*31*1.983471/1000</f>
        <v>115.96561548599999</v>
      </c>
      <c r="H77" s="6">
        <f xml:space="preserve"> ('augjul cfs'!$G77*31 + 'augjul cfs'!$H77*28)*1.983471/1000</f>
        <v>211.15635571800001</v>
      </c>
      <c r="I77" s="6">
        <f xml:space="preserve"> ('augjul cfs'!$G77*31 + 'augjul cfs'!$H77*28 + 'augjul cfs'!$I77*31)*1.983471/1000</f>
        <v>361.12461455699997</v>
      </c>
      <c r="J77" s="6">
        <f xml:space="preserve"> ('augjul cfs'!$G77*31 + 'augjul cfs'!$H77*28 + 'augjul cfs'!$I77*31 + 'augjul cfs'!$J77*30)*1.983471/1000</f>
        <v>675.12790856699996</v>
      </c>
      <c r="K77" s="6">
        <f xml:space="preserve"> ('augjul cfs'!$G77*31 + 'augjul cfs'!$H77*28 + 'augjul cfs'!$I77*31 + 'augjul cfs'!$J77*30 + 'augjul cfs'!$K77*31)*1.983471/1000</f>
        <v>2315.0022272370002</v>
      </c>
      <c r="L77" s="6">
        <f xml:space="preserve"> ('augjul cfs'!$G77*31 + 'augjul cfs'!$H77*28 + 'augjul cfs'!$I77*31 + 'augjul cfs'!$J77*30 + 'augjul cfs'!$K77*31 + 'augjul cfs'!$L77*30)*1.983471/1000</f>
        <v>3510.3211906769998</v>
      </c>
      <c r="M77" s="6">
        <f xml:space="preserve"> ('augjul cfs'!$G77*31 + 'augjul cfs'!$H77*28 + 'augjul cfs'!$I77*31 + 'augjul cfs'!$J77*30 + 'augjul cfs'!$K77*31 + 'augjul cfs'!$L77*30 + 'augjul cfs'!$M77*31)*1.983471/1000</f>
        <v>3871.0689457439998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4467.1456176060001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117.379830309</v>
      </c>
      <c r="C78" s="6">
        <f xml:space="preserve"> (('augjul cfs'!B78*31) + ('augjul cfs'!C78*30)) * 1.983471 / 1000</f>
        <v>181.822803099</v>
      </c>
      <c r="D78" s="6">
        <f xml:space="preserve"> (('augjul cfs'!$B78*31) + ('augjul cfs'!$C78*30) + ('augjul cfs'!$D78*31)) * 1.983471 / 1000</f>
        <v>268.58180811</v>
      </c>
      <c r="E78" s="6">
        <f xml:space="preserve"> (('augjul cfs'!$B78*31) + ('augjul cfs'!$C78*30) + ('augjul cfs'!$D78*31) + ('augjul cfs'!$E78*30)) * 1.983471 / 1000</f>
        <v>438.04957035000001</v>
      </c>
      <c r="F78" s="6">
        <f xml:space="preserve"> (('augjul cfs'!$B78*31) + ('augjul cfs'!$C78*30) + ('augjul cfs'!$D78*31) + ('augjul cfs'!$E78*30) + ('augjul cfs'!$F78*31)) * 1.983471 / 1000</f>
        <v>577.50344941799995</v>
      </c>
      <c r="G78" s="6">
        <f xml:space="preserve"> 'augjul cfs'!$G78*31*1.983471/1000</f>
        <v>206.78280216299999</v>
      </c>
      <c r="H78" s="6">
        <f xml:space="preserve"> ('augjul cfs'!$G78*31 + 'augjul cfs'!$H78*28)*1.983471/1000</f>
        <v>372.56130834300001</v>
      </c>
      <c r="I78" s="6">
        <f xml:space="preserve"> ('augjul cfs'!$G78*31 + 'augjul cfs'!$H78*28 + 'augjul cfs'!$I78*31)*1.983471/1000</f>
        <v>594.83898595799997</v>
      </c>
      <c r="J78" s="6">
        <f xml:space="preserve"> ('augjul cfs'!$G78*31 + 'augjul cfs'!$H78*28 + 'augjul cfs'!$I78*31 + 'augjul cfs'!$J78*30)*1.983471/1000</f>
        <v>1349.410858488</v>
      </c>
      <c r="K78" s="6">
        <f xml:space="preserve"> ('augjul cfs'!$G78*31 + 'augjul cfs'!$H78*28 + 'augjul cfs'!$I78*31 + 'augjul cfs'!$J78*30 + 'augjul cfs'!$K78*31)*1.983471/1000</f>
        <v>3251.529795423</v>
      </c>
      <c r="L78" s="6">
        <f xml:space="preserve"> ('augjul cfs'!$G78*31 + 'augjul cfs'!$H78*28 + 'augjul cfs'!$I78*31 + 'augjul cfs'!$J78*30 + 'augjul cfs'!$K78*31 + 'augjul cfs'!$L78*30)*1.983471/1000</f>
        <v>6535.1462012130005</v>
      </c>
      <c r="M78" s="6">
        <f xml:space="preserve"> ('augjul cfs'!$G78*31 + 'augjul cfs'!$H78*28 + 'augjul cfs'!$I78*31 + 'augjul cfs'!$J78*30 + 'augjul cfs'!$K78*31 + 'augjul cfs'!$L78*30 + 'augjul cfs'!$M78*31)*1.983471/1000</f>
        <v>7725.9150821789999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8560.1252988300002</v>
      </c>
      <c r="O78" s="22" t="s">
        <v>128</v>
      </c>
    </row>
    <row r="79" spans="1:15" x14ac:dyDescent="0.2">
      <c r="A79" t="s">
        <v>129</v>
      </c>
      <c r="B79" s="6">
        <f>'augjul cfs'!B79*31*1.983471/1000</f>
        <v>278.04693172200001</v>
      </c>
      <c r="C79" s="6">
        <f xml:space="preserve"> (('augjul cfs'!B79*31) + ('augjul cfs'!C79*30)) * 1.983471 / 1000</f>
        <v>438.52957033199999</v>
      </c>
      <c r="D79" s="6">
        <f xml:space="preserve"> (('augjul cfs'!$B79*31) + ('augjul cfs'!$C79*30) + ('augjul cfs'!$D79*31)) * 1.983471 / 1000</f>
        <v>544.34973165300005</v>
      </c>
      <c r="E79" s="6">
        <f xml:space="preserve"> (('augjul cfs'!$B79*31) + ('augjul cfs'!$C79*30) + ('augjul cfs'!$D79*31) + ('augjul cfs'!$E79*30)) * 1.983471 / 1000</f>
        <v>669.24890052300009</v>
      </c>
      <c r="F79" s="6">
        <f xml:space="preserve"> (('augjul cfs'!$B79*31) + ('augjul cfs'!$C79*30) + ('augjul cfs'!$D79*31) + ('augjul cfs'!$E79*30) + ('augjul cfs'!$F79*31)) * 1.983471 / 1000</f>
        <v>807.7804655760001</v>
      </c>
      <c r="G79" s="6">
        <f xml:space="preserve"> 'augjul cfs'!$G79*31*1.983471/1000</f>
        <v>151.68991166700002</v>
      </c>
      <c r="H79" s="6">
        <f xml:space="preserve"> ('augjul cfs'!$G79*31 + 'augjul cfs'!$H79*28)*1.983471/1000</f>
        <v>326.96527699500001</v>
      </c>
      <c r="I79" s="6">
        <f xml:space="preserve"> ('augjul cfs'!$G79*31 + 'augjul cfs'!$H79*28 + 'augjul cfs'!$I79*31)*1.983471/1000</f>
        <v>629.48427391500002</v>
      </c>
      <c r="J79" s="6">
        <f xml:space="preserve"> ('augjul cfs'!$G79*31 + 'augjul cfs'!$H79*28 + 'augjul cfs'!$I79*31 + 'augjul cfs'!$J79*30)*1.983471/1000</f>
        <v>1625.2858894650001</v>
      </c>
      <c r="K79" s="6">
        <f xml:space="preserve"> ('augjul cfs'!$G79*31 + 'augjul cfs'!$H79*28 + 'augjul cfs'!$I79*31 + 'augjul cfs'!$J79*30 + 'augjul cfs'!$K79*31)*1.983471/1000</f>
        <v>3222.180375036</v>
      </c>
      <c r="L79" s="6">
        <f xml:space="preserve"> ('augjul cfs'!$G79*31 + 'augjul cfs'!$H79*28 + 'augjul cfs'!$I79*31 + 'augjul cfs'!$J79*30 + 'augjul cfs'!$K79*31 + 'augjul cfs'!$L79*30)*1.983471/1000</f>
        <v>4959.2249379960003</v>
      </c>
      <c r="M79" s="6">
        <f xml:space="preserve"> ('augjul cfs'!$G79*31 + 'augjul cfs'!$H79*28 + 'augjul cfs'!$I79*31 + 'augjul cfs'!$J79*30 + 'augjul cfs'!$K79*31 + 'augjul cfs'!$L79*30 + 'augjul cfs'!$M79*31)*1.983471/1000</f>
        <v>5376.5412859830003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5967.0642390449993</v>
      </c>
      <c r="O79" s="22" t="s">
        <v>129</v>
      </c>
    </row>
    <row r="80" spans="1:15" x14ac:dyDescent="0.2">
      <c r="A80" t="s">
        <v>130</v>
      </c>
      <c r="B80" s="6">
        <f>'augjul cfs'!B80*31*1.983471/1000</f>
        <v>121.00759876799999</v>
      </c>
      <c r="C80" s="6">
        <f xml:space="preserve"> (('augjul cfs'!B80*31) + ('augjul cfs'!C80*30)) * 1.983471 / 1000</f>
        <v>221.27205781800001</v>
      </c>
      <c r="D80" s="6">
        <f xml:space="preserve"> (('augjul cfs'!$B80*31) + ('augjul cfs'!$C80*30) + ('augjul cfs'!$D80*31)) * 1.983471 / 1000</f>
        <v>362.20163931000002</v>
      </c>
      <c r="E80" s="6">
        <f xml:space="preserve"> (('augjul cfs'!$B80*31) + ('augjul cfs'!$C80*30) + ('augjul cfs'!$D80*31) + ('augjul cfs'!$E80*30)) * 1.983471 / 1000</f>
        <v>551.9008057499999</v>
      </c>
      <c r="F80" s="6">
        <f xml:space="preserve"> (('augjul cfs'!$B80*31) + ('augjul cfs'!$C80*30) + ('augjul cfs'!$D80*31) + ('augjul cfs'!$E80*30) + ('augjul cfs'!$F80*31)) * 1.983471 / 1000</f>
        <v>724.43501415599997</v>
      </c>
      <c r="G80" s="6">
        <f xml:space="preserve"> 'augjul cfs'!$G80*31*1.983471/1000</f>
        <v>128.14016048400001</v>
      </c>
      <c r="H80" s="6">
        <f xml:space="preserve"> ('augjul cfs'!$G80*31 + 'augjul cfs'!$H80*29)*1.983471/1000</f>
        <v>264.11899836000003</v>
      </c>
      <c r="I80" s="6">
        <f xml:space="preserve"> ('augjul cfs'!$G80*31 + 'augjul cfs'!$H80*29 + 'augjul cfs'!$I80*31)*1.983471/1000</f>
        <v>592.58576290199994</v>
      </c>
      <c r="J80" s="6">
        <f xml:space="preserve"> ('augjul cfs'!$G80*31 + 'augjul cfs'!$H80*29 + 'augjul cfs'!$I80*31 + 'augjul cfs'!$J80*30)*1.983471/1000</f>
        <v>1770.2319997320001</v>
      </c>
      <c r="K80" s="6">
        <f xml:space="preserve"> ('augjul cfs'!$G80*31 + 'augjul cfs'!$H80*29 + 'augjul cfs'!$I80*31 + 'augjul cfs'!$J80*30 + 'augjul cfs'!$K80*31)*1.983471/1000</f>
        <v>3417.9152437289999</v>
      </c>
      <c r="L80" s="6">
        <f xml:space="preserve"> ('augjul cfs'!$G80*31 + 'augjul cfs'!$H80*29 + 'augjul cfs'!$I80*31 + 'augjul cfs'!$J80*30 + 'augjul cfs'!$K80*31 + 'augjul cfs'!$L80*30)*1.983471/1000</f>
        <v>4837.3267607489997</v>
      </c>
      <c r="M80" s="6">
        <f xml:space="preserve"> ('augjul cfs'!$G80*31 + 'augjul cfs'!$H80*29 + 'augjul cfs'!$I80*31 + 'augjul cfs'!$J80*30 + 'augjul cfs'!$K80*31 + 'augjul cfs'!$L80*30 + 'augjul cfs'!$M80*31)*1.983471/1000</f>
        <v>5494.1988022320002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6830.953132269</v>
      </c>
      <c r="O80" s="22" t="s">
        <v>130</v>
      </c>
    </row>
    <row r="81" spans="1:15" x14ac:dyDescent="0.2">
      <c r="A81" t="s">
        <v>131</v>
      </c>
      <c r="B81" s="6">
        <f>'augjul cfs'!B81*31*1.983471/1000</f>
        <v>346.728582039</v>
      </c>
      <c r="C81" s="6">
        <f xml:space="preserve"> (('augjul cfs'!B81*31) + ('augjul cfs'!C81*30)) * 1.983471 / 1000</f>
        <v>833.59137369899997</v>
      </c>
      <c r="D81" s="6">
        <f xml:space="preserve"> (('augjul cfs'!$B81*31) + ('augjul cfs'!$C81*30) + ('augjul cfs'!$D81*31)) * 1.983471 / 1000</f>
        <v>1216.413177525</v>
      </c>
      <c r="E81" s="6">
        <f xml:space="preserve"> (('augjul cfs'!$B81*31) + ('augjul cfs'!$C81*30) + ('augjul cfs'!$D81*31) + ('augjul cfs'!$E81*30)) * 1.983471 / 1000</f>
        <v>1573.735478175</v>
      </c>
      <c r="F81" s="6">
        <f xml:space="preserve"> (('augjul cfs'!$B81*31) + ('augjul cfs'!$C81*30) + ('augjul cfs'!$D81*31) + ('augjul cfs'!$E81*30) + ('augjul cfs'!$F81*31)) * 1.983471 / 1000</f>
        <v>2025.1159571159999</v>
      </c>
      <c r="G81" s="6">
        <f xml:space="preserve"> 'augjul cfs'!$G81*31*1.983471/1000</f>
        <v>493.92989883299998</v>
      </c>
      <c r="H81" s="6">
        <f xml:space="preserve"> ('augjul cfs'!$G81*31 + 'augjul cfs'!$H81*28)*1.983471/1000</f>
        <v>858.75368680499992</v>
      </c>
      <c r="I81" s="6">
        <f xml:space="preserve"> ('augjul cfs'!$G81*31 + 'augjul cfs'!$H81*28 + 'augjul cfs'!$I81*31)*1.983471/1000</f>
        <v>1225.465739169</v>
      </c>
      <c r="J81" s="6">
        <f xml:space="preserve"> ('augjul cfs'!$G81*31 + 'augjul cfs'!$H81*28 + 'augjul cfs'!$I81*31 + 'augjul cfs'!$J81*30)*1.983471/1000</f>
        <v>1965.3400915890002</v>
      </c>
      <c r="K81" s="6">
        <f xml:space="preserve"> ('augjul cfs'!$G81*31 + 'augjul cfs'!$H81*28 + 'augjul cfs'!$I81*31 + 'augjul cfs'!$J81*30 + 'augjul cfs'!$K81*31)*1.983471/1000</f>
        <v>3548.830280142</v>
      </c>
      <c r="L81" s="6">
        <f xml:space="preserve"> ('augjul cfs'!$G81*31 + 'augjul cfs'!$H81*28 + 'augjul cfs'!$I81*31 + 'augjul cfs'!$J81*30 + 'augjul cfs'!$K81*31 + 'augjul cfs'!$L81*30)*1.983471/1000</f>
        <v>5418.926077782</v>
      </c>
      <c r="M81" s="6">
        <f xml:space="preserve"> ('augjul cfs'!$G81*31 + 'augjul cfs'!$H81*28 + 'augjul cfs'!$I81*31 + 'augjul cfs'!$J81*30 + 'augjul cfs'!$K81*31 + 'augjul cfs'!$L81*30 + 'augjul cfs'!$M81*31)*1.983471/1000</f>
        <v>5994.6344859450001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7582.6787239140003</v>
      </c>
      <c r="O81" s="22" t="s">
        <v>131</v>
      </c>
    </row>
    <row r="82" spans="1:15" x14ac:dyDescent="0.2">
      <c r="A82" t="s">
        <v>132</v>
      </c>
      <c r="B82" s="6">
        <f>'augjul cfs'!B82*31*1.983471/1000</f>
        <v>204.26181052199999</v>
      </c>
      <c r="C82" s="6">
        <f xml:space="preserve"> (('augjul cfs'!B82*31) + ('augjul cfs'!C82*30)) * 1.983471 / 1000</f>
        <v>396.51965455200002</v>
      </c>
      <c r="D82" s="6">
        <f xml:space="preserve"> (('augjul cfs'!$B82*31) + ('augjul cfs'!$C82*30) + ('augjul cfs'!$D82*31)) * 1.983471 / 1000</f>
        <v>849.252860715</v>
      </c>
      <c r="E82" s="6">
        <f xml:space="preserve"> (('augjul cfs'!$B82*31) + ('augjul cfs'!$C82*30) + ('augjul cfs'!$D82*31) + ('augjul cfs'!$E82*30)) * 1.983471 / 1000</f>
        <v>1217.583425415</v>
      </c>
      <c r="F82" s="6">
        <f xml:space="preserve"> (('augjul cfs'!$B82*31) + ('augjul cfs'!$C82*30) + ('augjul cfs'!$D82*31) + ('augjul cfs'!$E82*30) + ('augjul cfs'!$F82*31)) * 1.983471 / 1000</f>
        <v>1481.980109715</v>
      </c>
      <c r="G82" s="6">
        <f xml:space="preserve"> 'augjul cfs'!$G82*31*1.983471/1000</f>
        <v>459.55832987399998</v>
      </c>
      <c r="H82" s="6">
        <f xml:space="preserve"> ('augjul cfs'!$G82*31 + 'augjul cfs'!$H82*28)*1.983471/1000</f>
        <v>706.087907406</v>
      </c>
      <c r="I82" s="6">
        <f xml:space="preserve"> ('augjul cfs'!$G82*31 + 'augjul cfs'!$H82*28 + 'augjul cfs'!$I82*31)*1.983471/1000</f>
        <v>1036.214837175</v>
      </c>
      <c r="J82" s="6">
        <f xml:space="preserve"> ('augjul cfs'!$G82*31 + 'augjul cfs'!$H82*28 + 'augjul cfs'!$I82*31 + 'augjul cfs'!$J82*30)*1.983471/1000</f>
        <v>2164.5916543650001</v>
      </c>
      <c r="K82" s="6">
        <f xml:space="preserve"> ('augjul cfs'!$G82*31 + 'augjul cfs'!$H82*28 + 'augjul cfs'!$I82*31 + 'augjul cfs'!$J82*30 + 'augjul cfs'!$K82*31)*1.983471/1000</f>
        <v>4809.6652741829994</v>
      </c>
      <c r="L82" s="6">
        <f xml:space="preserve"> ('augjul cfs'!$G82*31 + 'augjul cfs'!$H82*28 + 'augjul cfs'!$I82*31 + 'augjul cfs'!$J82*30 + 'augjul cfs'!$K82*31 + 'augjul cfs'!$L82*30)*1.983471/1000</f>
        <v>7103.4899815530007</v>
      </c>
      <c r="M82" s="6">
        <f xml:space="preserve"> ('augjul cfs'!$G82*31 + 'augjul cfs'!$H82*28 + 'augjul cfs'!$I82*31 + 'augjul cfs'!$J82*30 + 'augjul cfs'!$K82*31 + 'augjul cfs'!$L82*30 + 'augjul cfs'!$M82*31)*1.983471/1000</f>
        <v>7676.4929352720001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9098.9054439150004</v>
      </c>
      <c r="O82" s="22" t="s">
        <v>132</v>
      </c>
    </row>
    <row r="83" spans="1:15" x14ac:dyDescent="0.2">
      <c r="A83" t="s">
        <v>133</v>
      </c>
      <c r="B83" s="6">
        <f>'augjul cfs'!B83*31*1.983471/1000</f>
        <v>182.00329896</v>
      </c>
      <c r="C83" s="6">
        <f xml:space="preserve"> (('augjul cfs'!B83*31) + ('augjul cfs'!C83*30)) * 1.983471 / 1000</f>
        <v>336.95205348000002</v>
      </c>
      <c r="D83" s="6">
        <f xml:space="preserve"> (('augjul cfs'!$B83*31) + ('augjul cfs'!$C83*30) + ('augjul cfs'!$D83*31)) * 1.983471 / 1000</f>
        <v>478.742461386</v>
      </c>
      <c r="E83" s="6">
        <f xml:space="preserve"> (('augjul cfs'!$B83*31) + ('augjul cfs'!$C83*30) + ('augjul cfs'!$D83*31) + ('augjul cfs'!$E83*30)) * 1.983471 / 1000</f>
        <v>1169.7639230760001</v>
      </c>
      <c r="F83" s="6">
        <f xml:space="preserve"> (('augjul cfs'!$B83*31) + ('augjul cfs'!$C83*30) + ('augjul cfs'!$D83*31) + ('augjul cfs'!$E83*30) + ('augjul cfs'!$F83*31)) * 1.983471 / 1000</f>
        <v>1478.0012668890001</v>
      </c>
      <c r="G83" s="6">
        <f xml:space="preserve"> 'augjul cfs'!$G83*31*1.983471/1000</f>
        <v>231.008916957</v>
      </c>
      <c r="H83" s="6">
        <f xml:space="preserve"> ('augjul cfs'!$G83*31 + 'augjul cfs'!$H83*28)*1.983471/1000</f>
        <v>438.162628197</v>
      </c>
      <c r="I83" s="6">
        <f xml:space="preserve"> ('augjul cfs'!$G83*31 + 'augjul cfs'!$H83*28 + 'augjul cfs'!$I83*31)*1.983471/1000</f>
        <v>1220.161937715</v>
      </c>
      <c r="J83" s="6">
        <f xml:space="preserve"> ('augjul cfs'!$G83*31 + 'augjul cfs'!$H83*28 + 'augjul cfs'!$I83*31 + 'augjul cfs'!$J83*30)*1.983471/1000</f>
        <v>2137.0610768849997</v>
      </c>
      <c r="K83" s="6">
        <f xml:space="preserve"> ('augjul cfs'!$G83*31 + 'augjul cfs'!$H83*28 + 'augjul cfs'!$I83*31 + 'augjul cfs'!$J83*30 + 'augjul cfs'!$K83*31)*1.983471/1000</f>
        <v>4262.9333938589998</v>
      </c>
      <c r="L83" s="6">
        <f xml:space="preserve"> ('augjul cfs'!$G83*31 + 'augjul cfs'!$H83*28 + 'augjul cfs'!$I83*31 + 'augjul cfs'!$J83*30 + 'augjul cfs'!$K83*31 + 'augjul cfs'!$L83*30)*1.983471/1000</f>
        <v>5745.1217680290001</v>
      </c>
      <c r="M83" s="6">
        <f xml:space="preserve"> ('augjul cfs'!$G83*31 + 'augjul cfs'!$H83*28 + 'augjul cfs'!$I83*31 + 'augjul cfs'!$J83*30 + 'augjul cfs'!$K83*31 + 'augjul cfs'!$L83*30 + 'augjul cfs'!$M83*31)*1.983471/1000</f>
        <v>6201.7286930549999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7573.5964102050002</v>
      </c>
      <c r="O83" s="22" t="s">
        <v>133</v>
      </c>
    </row>
    <row r="84" spans="1:15" x14ac:dyDescent="0.2">
      <c r="A84" t="s">
        <v>134</v>
      </c>
      <c r="B84" s="6">
        <f>'augjul cfs'!B84*31*1.983471/1000</f>
        <v>131.03007773100001</v>
      </c>
      <c r="C84" s="6">
        <f xml:space="preserve"> (('augjul cfs'!B84*31) + ('augjul cfs'!C84*30)) * 1.983471 / 1000</f>
        <v>230.818503741</v>
      </c>
      <c r="D84" s="6">
        <f xml:space="preserve"> (('augjul cfs'!$B84*31) + ('augjul cfs'!$C84*30) + ('augjul cfs'!$D84*31)) * 1.983471 / 1000</f>
        <v>429.42345497099996</v>
      </c>
      <c r="E84" s="6">
        <f xml:space="preserve"> (('augjul cfs'!$B84*31) + ('augjul cfs'!$C84*30) + ('augjul cfs'!$D84*31) + ('augjul cfs'!$E84*30)) * 1.983471 / 1000</f>
        <v>631.32096806100003</v>
      </c>
      <c r="F84" s="6">
        <f xml:space="preserve"> (('augjul cfs'!$B84*31) + ('augjul cfs'!$C84*30) + ('augjul cfs'!$D84*31) + ('augjul cfs'!$E84*30) + ('augjul cfs'!$F84*31)) * 1.983471 / 1000</f>
        <v>855.99666211499994</v>
      </c>
      <c r="G84" s="6">
        <f xml:space="preserve"> 'augjul cfs'!$G84*31*1.983471/1000</f>
        <v>170.997018381</v>
      </c>
      <c r="H84" s="6">
        <f xml:space="preserve"> ('augjul cfs'!$G84*31 + 'augjul cfs'!$H84*29)*1.983471/1000</f>
        <v>341.89089626999998</v>
      </c>
      <c r="I84" s="6">
        <f xml:space="preserve"> ('augjul cfs'!$G84*31 + 'augjul cfs'!$H84*29 + 'augjul cfs'!$I84*31)*1.983471/1000</f>
        <v>527.091550482</v>
      </c>
      <c r="J84" s="6">
        <f xml:space="preserve"> ('augjul cfs'!$G84*31 + 'augjul cfs'!$H84*29 + 'augjul cfs'!$I84*31 + 'augjul cfs'!$J84*30)*1.983471/1000</f>
        <v>850.31798464199994</v>
      </c>
      <c r="K84" s="6">
        <f xml:space="preserve"> ('augjul cfs'!$G84*31 + 'augjul cfs'!$H84*29 + 'augjul cfs'!$I84*31 + 'augjul cfs'!$J84*30 + 'augjul cfs'!$K84*31)*1.983471/1000</f>
        <v>3541.5687928109996</v>
      </c>
      <c r="L84" s="6">
        <f xml:space="preserve"> ('augjul cfs'!$G84*31 + 'augjul cfs'!$H84*29 + 'augjul cfs'!$I84*31 + 'augjul cfs'!$J84*30 + 'augjul cfs'!$K84*31 + 'augjul cfs'!$L84*30)*1.983471/1000</f>
        <v>6309.4033997609995</v>
      </c>
      <c r="M84" s="6">
        <f xml:space="preserve"> ('augjul cfs'!$G84*31 + 'augjul cfs'!$H84*29 + 'augjul cfs'!$I84*31 + 'augjul cfs'!$J84*30 + 'augjul cfs'!$K84*31 + 'augjul cfs'!$L84*30 + 'augjul cfs'!$M84*31)*1.983471/1000</f>
        <v>7488.2436861329998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8641.7451304800015</v>
      </c>
      <c r="O84" s="22" t="s">
        <v>134</v>
      </c>
    </row>
    <row r="85" spans="1:15" x14ac:dyDescent="0.2">
      <c r="A85" t="s">
        <v>137</v>
      </c>
      <c r="B85" s="6">
        <f>'augjul cfs'!B85*31*1.983471/1000</f>
        <v>309.46709583299997</v>
      </c>
      <c r="C85" s="6">
        <f xml:space="preserve"> (('augjul cfs'!B85*31) + ('augjul cfs'!C85*30)) * 1.983471 / 1000</f>
        <v>528.323285973</v>
      </c>
      <c r="D85" s="6">
        <f xml:space="preserve"> (('augjul cfs'!$B85*31) + ('augjul cfs'!$C85*30) + ('augjul cfs'!$D85*31)) * 1.983471 / 1000</f>
        <v>743.34542666999994</v>
      </c>
      <c r="E85" s="6">
        <f xml:space="preserve"> (('augjul cfs'!$B85*31) + ('augjul cfs'!$C85*30) + ('augjul cfs'!$D85*31) + ('augjul cfs'!$E85*30)) * 1.983471 / 1000</f>
        <v>1059.72888588</v>
      </c>
      <c r="F85" s="6">
        <f xml:space="preserve"> (('augjul cfs'!$B85*31) + ('augjul cfs'!$C85*30) + ('augjul cfs'!$D85*31) + ('augjul cfs'!$E85*30) + ('augjul cfs'!$F85*31)) * 1.983471 / 1000</f>
        <v>1223.654830146</v>
      </c>
      <c r="G85" s="6">
        <f xml:space="preserve"> 'augjul cfs'!$G85*31*1.983471/1000</f>
        <v>245.21255278800001</v>
      </c>
      <c r="H85" s="6">
        <f xml:space="preserve"> ('augjul cfs'!$G85*31 + 'augjul cfs'!$H85*28)*1.983471/1000</f>
        <v>424.54213283999997</v>
      </c>
      <c r="I85" s="6">
        <f xml:space="preserve"> ('augjul cfs'!$G85*31 + 'augjul cfs'!$H85*28 + 'augjul cfs'!$I85*31)*1.983471/1000</f>
        <v>670.24658643599992</v>
      </c>
      <c r="J85" s="6">
        <f xml:space="preserve"> ('augjul cfs'!$G85*31 + 'augjul cfs'!$H85*28 + 'augjul cfs'!$I85*31 + 'augjul cfs'!$J85*30)*1.983471/1000</f>
        <v>1515.3242406959998</v>
      </c>
      <c r="K85" s="6">
        <f xml:space="preserve"> ('augjul cfs'!$G85*31 + 'augjul cfs'!$H85*28 + 'augjul cfs'!$I85*31 + 'augjul cfs'!$J85*30 + 'augjul cfs'!$K85*31)*1.983471/1000</f>
        <v>3376.7998733700001</v>
      </c>
      <c r="L85" s="6">
        <f xml:space="preserve"> ('augjul cfs'!$G85*31 + 'augjul cfs'!$H85*28 + 'augjul cfs'!$I85*31 + 'augjul cfs'!$J85*30 + 'augjul cfs'!$K85*31 + 'augjul cfs'!$L85*30)*1.983471/1000</f>
        <v>5264.5683976199998</v>
      </c>
      <c r="M85" s="6">
        <f xml:space="preserve"> ('augjul cfs'!$G85*31 + 'augjul cfs'!$H85*28 + 'augjul cfs'!$I85*31 + 'augjul cfs'!$J85*30 + 'augjul cfs'!$K85*31 + 'augjul cfs'!$L85*30 + 'augjul cfs'!$M85*31)*1.983471/1000</f>
        <v>5955.8120080620001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7062.8149417559998</v>
      </c>
      <c r="O85" s="22" t="s">
        <v>137</v>
      </c>
    </row>
    <row r="86" spans="1:15" x14ac:dyDescent="0.2">
      <c r="A86" t="s">
        <v>138</v>
      </c>
      <c r="B86" s="6">
        <f>'augjul cfs'!B86*31*1.983471/1000</f>
        <v>288.43833629100004</v>
      </c>
      <c r="C86" s="6">
        <f xml:space="preserve"> (('augjul cfs'!B86*31) + ('augjul cfs'!C86*30)) * 1.983471 / 1000</f>
        <v>411.67138952099998</v>
      </c>
      <c r="D86" s="6">
        <f xml:space="preserve"> (('augjul cfs'!$B86*31) + ('augjul cfs'!$C86*30) + ('augjul cfs'!$D86*31)) * 1.983471 / 1000</f>
        <v>573.383780151</v>
      </c>
      <c r="E86" s="6">
        <f xml:space="preserve"> (('augjul cfs'!$B86*31) + ('augjul cfs'!$C86*30) + ('augjul cfs'!$D86*31) + ('augjul cfs'!$E86*30)) * 1.983471 / 1000</f>
        <v>812.35236623100002</v>
      </c>
      <c r="F86" s="6">
        <f xml:space="preserve"> (('augjul cfs'!$B86*31) + ('augjul cfs'!$C86*30) + ('augjul cfs'!$D86*31) + ('augjul cfs'!$E86*30) + ('augjul cfs'!$F86*31)) * 1.983471 / 1000</f>
        <v>955.24955095500002</v>
      </c>
      <c r="G86" s="6">
        <f xml:space="preserve"> 'augjul cfs'!$G86*31*1.983471/1000</f>
        <v>210.595033425</v>
      </c>
      <c r="H86" s="6">
        <f xml:space="preserve"> ('augjul cfs'!$G86*31 + 'augjul cfs'!$H86*28)*1.983471/1000</f>
        <v>370.09783736100002</v>
      </c>
      <c r="I86" s="6">
        <f xml:space="preserve"> ('augjul cfs'!$G86*31 + 'augjul cfs'!$H86*28 + 'augjul cfs'!$I86*31)*1.983471/1000</f>
        <v>582.78344921999997</v>
      </c>
      <c r="J86" s="6">
        <f xml:space="preserve"> ('augjul cfs'!$G86*31 + 'augjul cfs'!$H86*28 + 'augjul cfs'!$I86*31 + 'augjul cfs'!$J86*30)*1.983471/1000</f>
        <v>1255.4181347399999</v>
      </c>
      <c r="K86" s="6">
        <f xml:space="preserve"> ('augjul cfs'!$G86*31 + 'augjul cfs'!$H86*28 + 'augjul cfs'!$I86*31 + 'augjul cfs'!$J86*30 + 'augjul cfs'!$K86*31)*1.983471/1000</f>
        <v>2685.2508083940002</v>
      </c>
      <c r="L86" s="6">
        <f xml:space="preserve"> ('augjul cfs'!$G86*31 + 'augjul cfs'!$H86*28 + 'augjul cfs'!$I86*31 + 'augjul cfs'!$J86*30 + 'augjul cfs'!$K86*31 + 'augjul cfs'!$L86*30)*1.983471/1000</f>
        <v>5062.7978266740001</v>
      </c>
      <c r="M86" s="6">
        <f xml:space="preserve"> ('augjul cfs'!$G86*31 + 'augjul cfs'!$H86*28 + 'augjul cfs'!$I86*31 + 'augjul cfs'!$J86*30 + 'augjul cfs'!$K86*31 + 'augjul cfs'!$L86*30 + 'augjul cfs'!$M86*31)*1.983471/1000</f>
        <v>6009.4609316699998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7171.8225409739998</v>
      </c>
      <c r="O86" s="22" t="s">
        <v>138</v>
      </c>
    </row>
    <row r="87" spans="1:15" x14ac:dyDescent="0.2">
      <c r="A87" t="s">
        <v>139</v>
      </c>
      <c r="B87" s="6">
        <f>'augjul cfs'!B87*31*1.983471/1000</f>
        <v>302.51899692000001</v>
      </c>
      <c r="C87" s="6">
        <f xml:space="preserve"> (('augjul cfs'!B87*31) + ('augjul cfs'!C87*30)) * 1.983471 / 1000</f>
        <v>618.78344787000003</v>
      </c>
      <c r="D87" s="6">
        <f xml:space="preserve"> (('augjul cfs'!$B87*31) + ('augjul cfs'!$C87*30) + ('augjul cfs'!$D87*31)) * 1.983471 / 1000</f>
        <v>867.86971952100009</v>
      </c>
      <c r="E87" s="6">
        <f xml:space="preserve"> (('augjul cfs'!$B87*31) + ('augjul cfs'!$C87*30) + ('augjul cfs'!$D87*31) + ('augjul cfs'!$E87*30)) * 1.983471 / 1000</f>
        <v>1259.0498701409999</v>
      </c>
      <c r="F87" s="6">
        <f xml:space="preserve"> (('augjul cfs'!$B87*31) + ('augjul cfs'!$C87*30) + ('augjul cfs'!$D87*31) + ('augjul cfs'!$E87*30) + ('augjul cfs'!$F87*31)) * 1.983471 / 1000</f>
        <v>1586.4098578649998</v>
      </c>
      <c r="G87" s="6">
        <f xml:space="preserve"> 'augjul cfs'!$G87*31*1.983471/1000</f>
        <v>501.185435751</v>
      </c>
      <c r="H87" s="6">
        <f xml:space="preserve"> ('augjul cfs'!$G87*31 + 'augjul cfs'!$H87*28)*1.983471/1000</f>
        <v>808.86145727100006</v>
      </c>
      <c r="I87" s="6">
        <f xml:space="preserve"> ('augjul cfs'!$G87*31 + 'augjul cfs'!$H87*28 + 'augjul cfs'!$I87*31)*1.983471/1000</f>
        <v>1150.240618023</v>
      </c>
      <c r="J87" s="6">
        <f xml:space="preserve"> ('augjul cfs'!$G87*31 + 'augjul cfs'!$H87*28 + 'augjul cfs'!$I87*31 + 'augjul cfs'!$J87*30)*1.983471/1000</f>
        <v>1914.690176133</v>
      </c>
      <c r="K87" s="6">
        <f xml:space="preserve"> ('augjul cfs'!$G87*31 + 'augjul cfs'!$H87*28 + 'augjul cfs'!$I87*31 + 'augjul cfs'!$J87*30 + 'augjul cfs'!$K87*31)*1.983471/1000</f>
        <v>4493.2956992700001</v>
      </c>
      <c r="L87" s="6">
        <f xml:space="preserve"> ('augjul cfs'!$G87*31 + 'augjul cfs'!$H87*28 + 'augjul cfs'!$I87*31 + 'augjul cfs'!$J87*30 + 'augjul cfs'!$K87*31 + 'augjul cfs'!$L87*30)*1.983471/1000</f>
        <v>8348.8062984900007</v>
      </c>
      <c r="M87" s="6">
        <f xml:space="preserve"> ('augjul cfs'!$G87*31 + 'augjul cfs'!$H87*28 + 'augjul cfs'!$I87*31 + 'augjul cfs'!$J87*30 + 'augjul cfs'!$K87*31 + 'augjul cfs'!$L87*30 + 'augjul cfs'!$M87*31)*1.983471/1000</f>
        <v>10876.500087998998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12725.622663284999</v>
      </c>
      <c r="O87" s="22" t="s">
        <v>139</v>
      </c>
    </row>
    <row r="88" spans="1:15" x14ac:dyDescent="0.2">
      <c r="A88" t="s">
        <v>140</v>
      </c>
      <c r="B88" s="6">
        <f>'augjul cfs'!B88*31*1.983471/1000</f>
        <v>627.23501780100003</v>
      </c>
      <c r="C88" s="6">
        <f xml:space="preserve"> (('augjul cfs'!B88*31) + ('augjul cfs'!C88*30)) * 1.983471 / 1000</f>
        <v>881.49616529100001</v>
      </c>
      <c r="D88" s="6">
        <f xml:space="preserve"> (('augjul cfs'!$B88*31) + ('augjul cfs'!$C88*30) + ('augjul cfs'!$D88*31)) * 1.983471 / 1000</f>
        <v>1193.853178371</v>
      </c>
      <c r="E88" s="6">
        <f xml:space="preserve"> (('augjul cfs'!$B88*31) + ('augjul cfs'!$C88*30) + ('augjul cfs'!$D88*31) + ('augjul cfs'!$E88*30)) * 1.983471 / 1000</f>
        <v>1440.4977972210002</v>
      </c>
      <c r="F88" s="6">
        <f xml:space="preserve"> (('augjul cfs'!$B88*31) + ('augjul cfs'!$C88*30) + ('augjul cfs'!$D88*31) + ('augjul cfs'!$E88*30) + ('augjul cfs'!$F88*31)) * 1.983471 / 1000</f>
        <v>1654.9665495090001</v>
      </c>
      <c r="G88" s="6">
        <f xml:space="preserve"> 'augjul cfs'!$G88*31*1.983471/1000</f>
        <v>222.95404122600002</v>
      </c>
      <c r="H88" s="6">
        <f xml:space="preserve"> ('augjul cfs'!$G88*31 + 'augjul cfs'!$H88*29)*1.983471/1000</f>
        <v>410.126265612</v>
      </c>
      <c r="I88" s="6">
        <f xml:space="preserve"> ('augjul cfs'!$G88*31 + 'augjul cfs'!$H88*29 + 'augjul cfs'!$I88*31)*1.983471/1000</f>
        <v>757.16228565599999</v>
      </c>
      <c r="J88" s="6">
        <f xml:space="preserve"> ('augjul cfs'!$G88*31 + 'augjul cfs'!$H88*29 + 'augjul cfs'!$I88*31 + 'augjul cfs'!$J88*30)*1.983471/1000</f>
        <v>2339.2580940959997</v>
      </c>
      <c r="K88" s="6">
        <f xml:space="preserve"> ('augjul cfs'!$G88*31 + 'augjul cfs'!$H88*29 + 'augjul cfs'!$I88*31 + 'augjul cfs'!$J88*30 + 'augjul cfs'!$K88*31)*1.983471/1000</f>
        <v>4580.8500761519999</v>
      </c>
      <c r="L88" s="6">
        <f xml:space="preserve"> ('augjul cfs'!$G88*31 + 'augjul cfs'!$H88*29 + 'augjul cfs'!$I88*31 + 'augjul cfs'!$J88*30 + 'augjul cfs'!$K88*31 + 'augjul cfs'!$L88*30)*1.983471/1000</f>
        <v>7668.4598777219999</v>
      </c>
      <c r="M88" s="6">
        <f xml:space="preserve"> ('augjul cfs'!$G88*31 + 'augjul cfs'!$H88*29 + 'augjul cfs'!$I88*31 + 'augjul cfs'!$J88*30 + 'augjul cfs'!$K88*31 + 'augjul cfs'!$L88*30 + 'augjul cfs'!$M88*31)*1.983471/1000</f>
        <v>8998.6211501550006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10242.154326663</v>
      </c>
      <c r="O88" s="22" t="s">
        <v>140</v>
      </c>
    </row>
    <row r="89" spans="1:15" x14ac:dyDescent="0.2">
      <c r="A89" t="s">
        <v>141</v>
      </c>
      <c r="B89" s="6">
        <f>'augjul cfs'!B89*31*1.983471/1000</f>
        <v>318.50577318000001</v>
      </c>
      <c r="C89" s="6">
        <f xml:space="preserve"> (('augjul cfs'!B89*31) + ('augjul cfs'!C89*30)) * 1.983471 / 1000</f>
        <v>470.06279229</v>
      </c>
      <c r="D89" s="6">
        <f xml:space="preserve"> (('augjul cfs'!$B89*31) + ('augjul cfs'!$C89*30) + ('augjul cfs'!$D89*31)) * 1.983471 / 1000</f>
        <v>690.68030467800008</v>
      </c>
      <c r="E89" s="6">
        <f xml:space="preserve"> (('augjul cfs'!$B89*31) + ('augjul cfs'!$C89*30) + ('augjul cfs'!$D89*31) + ('augjul cfs'!$E89*30)) * 1.983471 / 1000</f>
        <v>1259.3017709580001</v>
      </c>
      <c r="F89" s="6">
        <f xml:space="preserve"> (('augjul cfs'!$B89*31) + ('augjul cfs'!$C89*30) + ('augjul cfs'!$D89*31) + ('augjul cfs'!$E89*30) + ('augjul cfs'!$F89*31)) * 1.983471 / 1000</f>
        <v>1740.380761182</v>
      </c>
      <c r="G89" s="6">
        <f xml:space="preserve"> 'augjul cfs'!$G89*31*1.983471/1000</f>
        <v>270.17651879399995</v>
      </c>
      <c r="H89" s="6">
        <f xml:space="preserve"> ('augjul cfs'!$G89*31 + 'augjul cfs'!$H89*28)*1.983471/1000</f>
        <v>485.16097354199997</v>
      </c>
      <c r="I89" s="6">
        <f xml:space="preserve"> ('augjul cfs'!$G89*31 + 'augjul cfs'!$H89*28 + 'augjul cfs'!$I89*31)*1.983471/1000</f>
        <v>863.24823209099998</v>
      </c>
      <c r="J89" s="6">
        <f xml:space="preserve"> ('augjul cfs'!$G89*31 + 'augjul cfs'!$H89*28 + 'augjul cfs'!$I89*31 + 'augjul cfs'!$J89*30)*1.983471/1000</f>
        <v>1812.696130371</v>
      </c>
      <c r="K89" s="6">
        <f xml:space="preserve"> ('augjul cfs'!$G89*31 + 'augjul cfs'!$H89*28 + 'augjul cfs'!$I89*31 + 'augjul cfs'!$J89*30 + 'augjul cfs'!$K89*31)*1.983471/1000</f>
        <v>4463.97999789</v>
      </c>
      <c r="L89" s="6">
        <f xml:space="preserve"> ('augjul cfs'!$G89*31 + 'augjul cfs'!$H89*28 + 'augjul cfs'!$I89*31 + 'augjul cfs'!$J89*30 + 'augjul cfs'!$K89*31 + 'augjul cfs'!$L89*30)*1.983471/1000</f>
        <v>6531.3319864799996</v>
      </c>
      <c r="M89" s="6">
        <f xml:space="preserve"> ('augjul cfs'!$G89*31 + 'augjul cfs'!$H89*28 + 'augjul cfs'!$I89*31 + 'augjul cfs'!$J89*30 + 'augjul cfs'!$K89*31 + 'augjul cfs'!$L89*30 + 'augjul cfs'!$M89*31)*1.983471/1000</f>
        <v>7242.8050176509996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8941.6082597309996</v>
      </c>
      <c r="O89" s="22" t="s">
        <v>141</v>
      </c>
    </row>
    <row r="90" spans="1:15" x14ac:dyDescent="0.2">
      <c r="A90" t="s">
        <v>142</v>
      </c>
      <c r="B90" s="6">
        <f>'augjul cfs'!B90*31*1.983471/1000</f>
        <v>241.52329672799999</v>
      </c>
      <c r="C90" s="6">
        <f xml:space="preserve"> (('augjul cfs'!B90*31) + ('augjul cfs'!C90*30)) * 1.983471 / 1000</f>
        <v>428.48527318800001</v>
      </c>
      <c r="D90" s="6">
        <f xml:space="preserve"> (('augjul cfs'!$B90*31) + ('augjul cfs'!$C90*30) + ('augjul cfs'!$D90*31)) * 1.983471 / 1000</f>
        <v>649.04129797500002</v>
      </c>
      <c r="E90" s="6">
        <f xml:space="preserve"> (('augjul cfs'!$B90*31) + ('augjul cfs'!$C90*30) + ('augjul cfs'!$D90*31) + ('augjul cfs'!$E90*30)) * 1.983471 / 1000</f>
        <v>879.38178520499991</v>
      </c>
      <c r="F90" s="6">
        <f xml:space="preserve"> (('augjul cfs'!$B90*31) + ('augjul cfs'!$C90*30) + ('augjul cfs'!$D90*31) + ('augjul cfs'!$E90*30) + ('augjul cfs'!$F90*31)) * 1.983471 / 1000</f>
        <v>1038.32723379</v>
      </c>
      <c r="G90" s="6">
        <f xml:space="preserve"> 'augjul cfs'!$G90*31*1.983471/1000</f>
        <v>228.91833852299999</v>
      </c>
      <c r="H90" s="6">
        <f xml:space="preserve"> ('augjul cfs'!$G90*31 + 'augjul cfs'!$H90*28)*1.983471/1000</f>
        <v>396.362960343</v>
      </c>
      <c r="I90" s="6">
        <f xml:space="preserve"> ('augjul cfs'!$G90*31 + 'augjul cfs'!$H90*28 + 'augjul cfs'!$I90*31)*1.983471/1000</f>
        <v>784.16525984999998</v>
      </c>
      <c r="J90" s="6">
        <f xml:space="preserve"> ('augjul cfs'!$G90*31 + 'augjul cfs'!$H90*28 + 'augjul cfs'!$I90*31 + 'augjul cfs'!$J90*30)*1.983471/1000</f>
        <v>1673.6329950900001</v>
      </c>
      <c r="K90" s="6">
        <f xml:space="preserve"> ('augjul cfs'!$G90*31 + 'augjul cfs'!$H90*28 + 'augjul cfs'!$I90*31 + 'augjul cfs'!$J90*30 + 'augjul cfs'!$K90*31)*1.983471/1000</f>
        <v>4512.2080952549995</v>
      </c>
      <c r="L90" s="6">
        <f xml:space="preserve"> ('augjul cfs'!$G90*31 + 'augjul cfs'!$H90*28 + 'augjul cfs'!$I90*31 + 'augjul cfs'!$J90*30 + 'augjul cfs'!$K90*31 + 'augjul cfs'!$L90*30)*1.983471/1000</f>
        <v>7535.7319488150006</v>
      </c>
      <c r="M90" s="6">
        <f xml:space="preserve"> ('augjul cfs'!$G90*31 + 'augjul cfs'!$H90*28 + 'augjul cfs'!$I90*31 + 'augjul cfs'!$J90*30 + 'augjul cfs'!$K90*31 + 'augjul cfs'!$L90*30 + 'augjul cfs'!$M90*31)*1.983471/1000</f>
        <v>8834.2885943340007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9984.0710305560006</v>
      </c>
      <c r="O90" s="22" t="s">
        <v>142</v>
      </c>
    </row>
    <row r="91" spans="1:15" x14ac:dyDescent="0.2">
      <c r="A91" t="s">
        <v>143</v>
      </c>
      <c r="B91" s="6">
        <f>'augjul cfs'!B91*31*1.983471/1000</f>
        <v>356.01320979000002</v>
      </c>
      <c r="C91" s="6">
        <f xml:space="preserve"> (('augjul cfs'!B91*31) + ('augjul cfs'!C91*30)) * 1.983471 / 1000</f>
        <v>539.94047562000003</v>
      </c>
      <c r="D91" s="6">
        <f xml:space="preserve"> (('augjul cfs'!$B91*31) + ('augjul cfs'!$C91*30) + ('augjul cfs'!$D91*31)) * 1.983471 / 1000</f>
        <v>812.88393645899998</v>
      </c>
      <c r="E91" s="6">
        <f xml:space="preserve"> (('augjul cfs'!$B91*31) + ('augjul cfs'!$C91*30) + ('augjul cfs'!$D91*31) + ('augjul cfs'!$E91*30)) * 1.983471 / 1000</f>
        <v>1202.4574755690001</v>
      </c>
      <c r="F91" s="6">
        <f xml:space="preserve"> (('augjul cfs'!$B91*31) + ('augjul cfs'!$C91*30) + ('augjul cfs'!$D91*31) + ('augjul cfs'!$E91*30) + ('augjul cfs'!$F91*31)) * 1.983471 / 1000</f>
        <v>1627.644236484</v>
      </c>
      <c r="G91" s="6">
        <f xml:space="preserve"> 'augjul cfs'!$G91*31*1.983471/1000</f>
        <v>374.70544049399996</v>
      </c>
      <c r="H91" s="6">
        <f xml:space="preserve"> ('augjul cfs'!$G91*31 + 'augjul cfs'!$H91*28)*1.983471/1000</f>
        <v>1044.9837624660001</v>
      </c>
      <c r="I91" s="6">
        <f xml:space="preserve"> ('augjul cfs'!$G91*31 + 'augjul cfs'!$H91*28 + 'augjul cfs'!$I91*31)*1.983471/1000</f>
        <v>2130.0554573129998</v>
      </c>
      <c r="J91" s="6">
        <f xml:space="preserve"> ('augjul cfs'!$G91*31 + 'augjul cfs'!$H91*28 + 'augjul cfs'!$I91*31 + 'augjul cfs'!$J91*30)*1.983471/1000</f>
        <v>3158.167815453</v>
      </c>
      <c r="K91" s="6">
        <f xml:space="preserve"> ('augjul cfs'!$G91*31 + 'augjul cfs'!$H91*28 + 'augjul cfs'!$I91*31 + 'augjul cfs'!$J91*30 + 'augjul cfs'!$K91*31)*1.983471/1000</f>
        <v>4512.0018142710005</v>
      </c>
      <c r="L91" s="6">
        <f xml:space="preserve"> ('augjul cfs'!$G91*31 + 'augjul cfs'!$H91*28 + 'augjul cfs'!$I91*31 + 'augjul cfs'!$J91*30 + 'augjul cfs'!$K91*31 + 'augjul cfs'!$L91*30)*1.983471/1000</f>
        <v>5656.2662341710002</v>
      </c>
      <c r="M91" s="6">
        <f xml:space="preserve"> ('augjul cfs'!$G91*31 + 'augjul cfs'!$H91*28 + 'augjul cfs'!$I91*31 + 'augjul cfs'!$J91*30 + 'augjul cfs'!$K91*31 + 'augjul cfs'!$L91*30 + 'augjul cfs'!$M91*31)*1.983471/1000</f>
        <v>5935.9118435190003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7252.1729511840003</v>
      </c>
      <c r="O91" s="22" t="s">
        <v>143</v>
      </c>
    </row>
    <row r="92" spans="1:15" x14ac:dyDescent="0.2">
      <c r="A92" t="s">
        <v>144</v>
      </c>
      <c r="B92" s="6">
        <f>'augjul cfs'!B92*31*1.983471/1000</f>
        <v>105.205285311</v>
      </c>
      <c r="C92" s="6">
        <f xml:space="preserve"> (('augjul cfs'!B92*31) + ('augjul cfs'!C92*30)) * 1.983471 / 1000</f>
        <v>228.55734680099999</v>
      </c>
      <c r="D92" s="6">
        <f xml:space="preserve"> (('augjul cfs'!$B92*31) + ('augjul cfs'!$C92*30) + ('augjul cfs'!$D92*31)) * 1.983471 / 1000</f>
        <v>348.64263155400005</v>
      </c>
      <c r="E92" s="6">
        <f xml:space="preserve"> (('augjul cfs'!$B92*31) + ('augjul cfs'!$C92*30) + ('augjul cfs'!$D92*31) + ('augjul cfs'!$E92*30)) * 1.983471 / 1000</f>
        <v>551.37320246399997</v>
      </c>
      <c r="F92" s="6">
        <f xml:space="preserve"> (('augjul cfs'!$B92*31) + ('augjul cfs'!$C92*30) + ('augjul cfs'!$D92*31) + ('augjul cfs'!$E92*30) + ('augjul cfs'!$F92*31)) * 1.983471 / 1000</f>
        <v>871.60062847200004</v>
      </c>
      <c r="G92" s="6">
        <f xml:space="preserve"> 'augjul cfs'!$G92*31*1.983471/1000</f>
        <v>220.801975191</v>
      </c>
      <c r="H92" s="6">
        <f xml:space="preserve"> ('augjul cfs'!$G92*31 + 'augjul cfs'!$H92*29)*1.983471/1000</f>
        <v>520.36956726300002</v>
      </c>
      <c r="I92" s="6">
        <f xml:space="preserve"> ('augjul cfs'!$G92*31 + 'augjul cfs'!$H92*29 + 'augjul cfs'!$I92*31)*1.983471/1000</f>
        <v>1032.0078951840001</v>
      </c>
      <c r="J92" s="6">
        <f xml:space="preserve"> ('augjul cfs'!$G92*31 + 'augjul cfs'!$H92*29 + 'augjul cfs'!$I92*31 + 'augjul cfs'!$J92*30)*1.983471/1000</f>
        <v>2497.4756088239997</v>
      </c>
      <c r="K92" s="6">
        <f xml:space="preserve"> ('augjul cfs'!$G92*31 + 'augjul cfs'!$H92*29 + 'augjul cfs'!$I92*31 + 'augjul cfs'!$J92*30 + 'augjul cfs'!$K92*31)*1.983471/1000</f>
        <v>4409.924462727</v>
      </c>
      <c r="L92" s="6">
        <f xml:space="preserve"> ('augjul cfs'!$G92*31 + 'augjul cfs'!$H92*29 + 'augjul cfs'!$I92*31 + 'augjul cfs'!$J92*30 + 'augjul cfs'!$K92*31 + 'augjul cfs'!$L92*30)*1.983471/1000</f>
        <v>5785.7789565869998</v>
      </c>
      <c r="M92" s="6">
        <f xml:space="preserve"> ('augjul cfs'!$G92*31 + 'augjul cfs'!$H92*29 + 'augjul cfs'!$I92*31 + 'augjul cfs'!$J92*30 + 'augjul cfs'!$K92*31 + 'augjul cfs'!$L92*30 + 'augjul cfs'!$M92*31)*1.983471/1000</f>
        <v>6321.8278621049994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7326.5550971550001</v>
      </c>
      <c r="O92" s="22" t="s">
        <v>144</v>
      </c>
    </row>
    <row r="93" spans="1:15" x14ac:dyDescent="0.2">
      <c r="A93" t="s">
        <v>145</v>
      </c>
      <c r="B93" s="6">
        <f>'augjul cfs'!B93*31*1.983471/1000</f>
        <v>197.92858761899998</v>
      </c>
      <c r="C93" s="6">
        <f xml:space="preserve"> (('augjul cfs'!B93*31) + ('augjul cfs'!C93*30)) * 1.983471 / 1000</f>
        <v>361.683953379</v>
      </c>
      <c r="D93" s="6">
        <f xml:space="preserve"> (('augjul cfs'!$B93*31) + ('augjul cfs'!$C93*30) + ('augjul cfs'!$D93*31)) * 1.983471 / 1000</f>
        <v>1078.2604554329998</v>
      </c>
      <c r="E93" s="6">
        <f xml:space="preserve"> (('augjul cfs'!$B93*31) + ('augjul cfs'!$C93*30) + ('augjul cfs'!$D93*31) + ('augjul cfs'!$E93*30)) * 1.983471 / 1000</f>
        <v>1869.1298472629999</v>
      </c>
      <c r="F93" s="6">
        <f xml:space="preserve"> (('augjul cfs'!$B93*31) + ('augjul cfs'!$C93*30) + ('augjul cfs'!$D93*31) + ('augjul cfs'!$E93*30) + ('augjul cfs'!$F93*31)) * 1.983471 / 1000</f>
        <v>2243.281899348</v>
      </c>
      <c r="G93" s="6">
        <f xml:space="preserve"> 'augjul cfs'!$G93*31*1.983471/1000</f>
        <v>254.189742534</v>
      </c>
      <c r="H93" s="6">
        <f xml:space="preserve"> ('augjul cfs'!$G93*31 + 'augjul cfs'!$H93*28)*1.983471/1000</f>
        <v>569.19667287000004</v>
      </c>
      <c r="I93" s="6">
        <f xml:space="preserve"> ('augjul cfs'!$G93*31 + 'augjul cfs'!$H93*28 + 'augjul cfs'!$I93*31)*1.983471/1000</f>
        <v>1573.227709599</v>
      </c>
      <c r="J93" s="6">
        <f xml:space="preserve"> ('augjul cfs'!$G93*31 + 'augjul cfs'!$H93*28 + 'augjul cfs'!$I93*31 + 'augjul cfs'!$J93*30)*1.983471/1000</f>
        <v>2932.4210470590001</v>
      </c>
      <c r="K93" s="6">
        <f xml:space="preserve"> ('augjul cfs'!$G93*31 + 'augjul cfs'!$H93*28 + 'augjul cfs'!$I93*31 + 'augjul cfs'!$J93*30 + 'augjul cfs'!$K93*31)*1.983471/1000</f>
        <v>5557.7571469559998</v>
      </c>
      <c r="L93" s="6">
        <f xml:space="preserve"> ('augjul cfs'!$G93*31 + 'augjul cfs'!$H93*28 + 'augjul cfs'!$I93*31 + 'augjul cfs'!$J93*30 + 'augjul cfs'!$K93*31 + 'augjul cfs'!$L93*30)*1.983471/1000</f>
        <v>7955.8330900860001</v>
      </c>
      <c r="M93" s="6">
        <f xml:space="preserve"> ('augjul cfs'!$G93*31 + 'augjul cfs'!$H93*28 + 'augjul cfs'!$I93*31 + 'augjul cfs'!$J93*30 + 'augjul cfs'!$K93*31 + 'augjul cfs'!$L93*30 + 'augjul cfs'!$M93*31)*1.983471/1000</f>
        <v>8565.0522407939989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10742.685216984</v>
      </c>
      <c r="O93" s="22" t="s">
        <v>145</v>
      </c>
    </row>
    <row r="94" spans="1:15" x14ac:dyDescent="0.2">
      <c r="A94" t="s">
        <v>146</v>
      </c>
      <c r="B94" s="6">
        <f>'augjul cfs'!B94*31*1.983471/1000</f>
        <v>171.61189439100002</v>
      </c>
      <c r="C94" s="6">
        <f xml:space="preserve"> (('augjul cfs'!B94*31) + ('augjul cfs'!C94*30)) * 1.983471 / 1000</f>
        <v>296.035030221</v>
      </c>
      <c r="D94" s="6">
        <f xml:space="preserve"> (('augjul cfs'!$B94*31) + ('augjul cfs'!$C94*30) + ('augjul cfs'!$D94*31)) * 1.983471 / 1000</f>
        <v>466.66312299599997</v>
      </c>
      <c r="E94" s="6">
        <f xml:space="preserve"> (('augjul cfs'!$B94*31) + ('augjul cfs'!$C94*30) + ('augjul cfs'!$D94*31) + ('augjul cfs'!$E94*30)) * 1.983471 / 1000</f>
        <v>844.57385262599996</v>
      </c>
      <c r="F94" s="6">
        <f xml:space="preserve"> (('augjul cfs'!$B94*31) + ('augjul cfs'!$C94*30) + ('augjul cfs'!$D94*31) + ('augjul cfs'!$E94*30) + ('augjul cfs'!$F94*31)) * 1.983471 / 1000</f>
        <v>1221.0624335489999</v>
      </c>
      <c r="G94" s="6">
        <f xml:space="preserve"> 'augjul cfs'!$G94*31*1.983471/1000</f>
        <v>283.15040260500001</v>
      </c>
      <c r="H94" s="6">
        <f xml:space="preserve"> ('augjul cfs'!$G94*31 + 'augjul cfs'!$H94*28)*1.983471/1000</f>
        <v>628.59171196500006</v>
      </c>
      <c r="I94" s="6">
        <f xml:space="preserve"> ('augjul cfs'!$G94*31 + 'augjul cfs'!$H94*28 + 'augjul cfs'!$I94*31)*1.983471/1000</f>
        <v>934.06211373300005</v>
      </c>
      <c r="J94" s="6">
        <f xml:space="preserve"> ('augjul cfs'!$G94*31 + 'augjul cfs'!$H94*28 + 'augjul cfs'!$I94*31 + 'augjul cfs'!$J94*30)*1.983471/1000</f>
        <v>1837.5133195229998</v>
      </c>
      <c r="K94" s="6">
        <f xml:space="preserve"> ('augjul cfs'!$G94*31 + 'augjul cfs'!$H94*28 + 'augjul cfs'!$I94*31 + 'augjul cfs'!$J94*30 + 'augjul cfs'!$K94*31)*1.983471/1000</f>
        <v>6065.646714687</v>
      </c>
      <c r="L94" s="6">
        <f xml:space="preserve"> ('augjul cfs'!$G94*31 + 'augjul cfs'!$H94*28 + 'augjul cfs'!$I94*31 + 'augjul cfs'!$J94*30 + 'augjul cfs'!$K94*31 + 'augjul cfs'!$L94*30)*1.983471/1000</f>
        <v>8103.1871341469996</v>
      </c>
      <c r="M94" s="6">
        <f xml:space="preserve"> ('augjul cfs'!$G94*31 + 'augjul cfs'!$H94*28 + 'augjul cfs'!$I94*31 + 'augjul cfs'!$J94*30 + 'augjul cfs'!$K94*31 + 'augjul cfs'!$L94*30 + 'augjul cfs'!$M94*31)*1.983471/1000</f>
        <v>8784.9616540349998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10025.019789350999</v>
      </c>
      <c r="O94" s="22" t="s">
        <v>146</v>
      </c>
    </row>
    <row r="96" spans="1:15" x14ac:dyDescent="0.2">
      <c r="A96" t="s">
        <v>114</v>
      </c>
      <c r="B96" s="10">
        <f>AVERAGE(B5:B94)</f>
        <v>280.66698672016662</v>
      </c>
      <c r="C96" s="10">
        <f t="shared" ref="C96:N96" si="0">AVERAGE(C5:C94)</f>
        <v>478.29078096216665</v>
      </c>
      <c r="D96" s="10">
        <f t="shared" si="0"/>
        <v>721.83223739410005</v>
      </c>
      <c r="E96" s="10">
        <f t="shared" si="0"/>
        <v>1014.6705735201001</v>
      </c>
      <c r="F96" s="10">
        <f t="shared" si="0"/>
        <v>1270.5266300412</v>
      </c>
      <c r="G96" s="10">
        <f t="shared" si="0"/>
        <v>227.57107686553326</v>
      </c>
      <c r="H96" s="10">
        <f t="shared" si="0"/>
        <v>441.78343246893337</v>
      </c>
      <c r="I96" s="10">
        <f t="shared" si="0"/>
        <v>745.3039940896665</v>
      </c>
      <c r="J96" s="10">
        <f t="shared" si="0"/>
        <v>1612.9165235376659</v>
      </c>
      <c r="K96" s="10">
        <f t="shared" si="0"/>
        <v>3914.9296383140991</v>
      </c>
      <c r="L96" s="10">
        <f t="shared" si="0"/>
        <v>6181.5120326561</v>
      </c>
      <c r="M96" s="10">
        <f t="shared" si="0"/>
        <v>7047.1836696149003</v>
      </c>
      <c r="N96" s="10">
        <f t="shared" si="0"/>
        <v>8314.6261785596344</v>
      </c>
    </row>
    <row r="97" spans="1:14" x14ac:dyDescent="0.2">
      <c r="A97" t="s">
        <v>115</v>
      </c>
      <c r="B97" s="10">
        <f>MEDIAN(B5:B94)</f>
        <v>270.14577499350003</v>
      </c>
      <c r="C97" s="10">
        <f t="shared" ref="C97:N97" si="1">MEDIAN(C5:C94)</f>
        <v>445.16626429799999</v>
      </c>
      <c r="D97" s="10">
        <f t="shared" si="1"/>
        <v>664.27138004850008</v>
      </c>
      <c r="E97" s="10">
        <f t="shared" si="1"/>
        <v>930.98872541849994</v>
      </c>
      <c r="F97" s="10">
        <f t="shared" si="1"/>
        <v>1165.1176422585002</v>
      </c>
      <c r="G97" s="10">
        <f t="shared" si="1"/>
        <v>205.30709973899999</v>
      </c>
      <c r="H97" s="10">
        <f t="shared" si="1"/>
        <v>390.99568781699998</v>
      </c>
      <c r="I97" s="10">
        <f t="shared" si="1"/>
        <v>672.9173301374999</v>
      </c>
      <c r="J97" s="10">
        <f t="shared" si="1"/>
        <v>1546.5470494424999</v>
      </c>
      <c r="K97" s="10">
        <f t="shared" si="1"/>
        <v>3861.5651444474997</v>
      </c>
      <c r="L97" s="10">
        <f t="shared" si="1"/>
        <v>6114.3796054214999</v>
      </c>
      <c r="M97" s="10">
        <f t="shared" si="1"/>
        <v>6887.8222210455006</v>
      </c>
      <c r="N97" s="10">
        <f t="shared" si="1"/>
        <v>8073.8873005349997</v>
      </c>
    </row>
    <row r="98" spans="1:14" x14ac:dyDescent="0.2">
      <c r="A98" t="s">
        <v>116</v>
      </c>
      <c r="B98" s="10">
        <f>STDEV(B5:B94)</f>
        <v>121.16933820003284</v>
      </c>
      <c r="C98" s="10">
        <f t="shared" ref="C98:N98" si="2">STDEV(C5:C94)</f>
        <v>195.40145285682945</v>
      </c>
      <c r="D98" s="10">
        <f t="shared" si="2"/>
        <v>297.65004079293612</v>
      </c>
      <c r="E98" s="10">
        <f t="shared" si="2"/>
        <v>417.76173750156278</v>
      </c>
      <c r="F98" s="10">
        <f t="shared" si="2"/>
        <v>521.0318673312762</v>
      </c>
      <c r="G98" s="10">
        <f t="shared" si="2"/>
        <v>106.79920195747971</v>
      </c>
      <c r="H98" s="10">
        <f t="shared" si="2"/>
        <v>191.58287764466351</v>
      </c>
      <c r="I98" s="10">
        <f t="shared" si="2"/>
        <v>310.14286019226989</v>
      </c>
      <c r="J98" s="10">
        <f t="shared" si="2"/>
        <v>556.43879286744595</v>
      </c>
      <c r="K98" s="10">
        <f t="shared" si="2"/>
        <v>885.22976419698739</v>
      </c>
      <c r="L98" s="10">
        <f t="shared" si="2"/>
        <v>1352.9308768943667</v>
      </c>
      <c r="M98" s="10">
        <f t="shared" si="2"/>
        <v>1663.9677394350797</v>
      </c>
      <c r="N98" s="10">
        <f t="shared" si="2"/>
        <v>1995.8591806963459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2011-12</v>
      </c>
      <c r="C6" s="18">
        <f>LARGE('augdate &amp; jandate kaf'!$B$5:$B$94,'augdate &amp; jandate kaf rank'!$A6)</f>
        <v>627.23501780100003</v>
      </c>
      <c r="D6" s="5" t="str">
        <f>VLOOKUP(E6,'augdate &amp; jandate kaf'!$C$5:$O$94,13,FALSE)</f>
        <v>1968-69</v>
      </c>
      <c r="E6" s="18">
        <f>LARGE('augdate &amp; jandate kaf'!$C$5:$C$94,'augdate &amp; jandate kaf rank'!$A6)</f>
        <v>947.22839423100004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1737.066381141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2378.9374314509996</v>
      </c>
      <c r="J6" s="5" t="str">
        <f>VLOOKUP(K6,'augdate &amp; jandate kaf'!$F$5:$O$94,10,FALSE)</f>
        <v>1959-60</v>
      </c>
      <c r="K6" s="18">
        <f>LARGE('augdate &amp; jandate kaf'!$F$5:$F$94,'augdate &amp; jandate kaf rank'!$A6)</f>
        <v>2815.7453489549998</v>
      </c>
      <c r="L6" s="5" t="str">
        <f>VLOOKUP(M6,'augdate &amp; jandate kaf'!$G$5:$O$94,9,FALSE)</f>
        <v>1933-34</v>
      </c>
      <c r="M6" s="18">
        <f>LARGE('augdate &amp; jandate kaf'!$G$5:$G$94,'augdate &amp; jandate kaf rank'!$A6)</f>
        <v>611.24824154099997</v>
      </c>
      <c r="N6" s="5" t="str">
        <f>VLOOKUP(O6,'augdate &amp; jandate kaf'!$H$5:$O$94,8,FALSE)</f>
        <v>2014-15</v>
      </c>
      <c r="O6" s="18">
        <f>LARGE('augdate &amp; jandate kaf'!$H$5:$H$94,'augdate &amp; jandate kaf rank'!$A6)</f>
        <v>1044.9837624660001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2130.0554573129998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3685.334737833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6763.2810686910007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9169.1540363219992</v>
      </c>
      <c r="X6" s="5" t="str">
        <f>VLOOKUP(Y6,'augdate &amp; jandate kaf'!$M$5:$O$94,3,FALSE)</f>
        <v>2010-11</v>
      </c>
      <c r="Y6" s="18">
        <f>LARGE('augdate &amp; jandate kaf'!$M$5:$M$94,'augdate &amp; jandate kaf rank'!$A6)</f>
        <v>10876.500087998998</v>
      </c>
      <c r="Z6" s="5" t="str">
        <f>VLOOKUP(AA6,'augdate &amp; jandate kaf'!$N$5:$O$94,2,FALSE)</f>
        <v>2010-11</v>
      </c>
      <c r="AA6" s="18">
        <f>LARGE('augdate &amp; jandate kaf'!$N$5:$N$94,'augdate &amp; jandate kaf rank'!$A6)</f>
        <v>12725.622663284999</v>
      </c>
    </row>
    <row r="7" spans="1:27" x14ac:dyDescent="0.2">
      <c r="A7" s="5">
        <v>2</v>
      </c>
      <c r="B7" s="5" t="str">
        <f>VLOOKUP(C7,'augdate &amp; jandate kaf'!$B$5:$O$94,14,FALSE)</f>
        <v>1976-77</v>
      </c>
      <c r="C7" s="18">
        <f>LARGE('augdate &amp; jandate kaf'!$B$5:$B$94,'augdate &amp; jandate kaf rank'!$A7)</f>
        <v>559.35270629699994</v>
      </c>
      <c r="D7" s="5" t="str">
        <f>VLOOKUP(E7,'augdate &amp; jandate kaf'!$C$5:$O$94,13,FALSE)</f>
        <v>1965-66</v>
      </c>
      <c r="E7" s="18">
        <f>LARGE('augdate &amp; jandate kaf'!$C$5:$C$94,'augdate &amp; jandate kaf rank'!$A7)</f>
        <v>894.25583423399996</v>
      </c>
      <c r="F7" s="5" t="str">
        <f>VLOOKUP(G7,'augdate &amp; jandate kaf'!$D$5:$O$94,12,FALSE)</f>
        <v>1968-69</v>
      </c>
      <c r="G7" s="18">
        <f>LARGE('augdate &amp; jandate kaf'!$D$5:$D$94,'augdate &amp; jandate kaf rank'!$A7)</f>
        <v>1500.186390024</v>
      </c>
      <c r="H7" s="5" t="str">
        <f>VLOOKUP(I7,'augdate &amp; jandate kaf'!$E$5:$O$94,11,FALSE)</f>
        <v>1968-69</v>
      </c>
      <c r="I7" s="18">
        <f>LARGE('augdate &amp; jandate kaf'!$E$5:$E$94,'augdate &amp; jandate kaf rank'!$A7)</f>
        <v>1941.5285222340001</v>
      </c>
      <c r="J7" s="5" t="str">
        <f>VLOOKUP(K7,'augdate &amp; jandate kaf'!$F$5:$O$94,10,FALSE)</f>
        <v>1995-96</v>
      </c>
      <c r="K7" s="18">
        <f>LARGE('augdate &amp; jandate kaf'!$F$5:$F$94,'augdate &amp; jandate kaf rank'!$A7)</f>
        <v>2657.4901482779997</v>
      </c>
      <c r="L7" s="5" t="str">
        <f>VLOOKUP(M7,'augdate &amp; jandate kaf'!$G$5:$O$94,9,FALSE)</f>
        <v>1973-74</v>
      </c>
      <c r="M7" s="18">
        <f>LARGE('augdate &amp; jandate kaf'!$G$5:$G$94,'augdate &amp; jandate kaf rank'!$A7)</f>
        <v>593.78576285700001</v>
      </c>
      <c r="N7" s="5" t="str">
        <f>VLOOKUP(O7,'augdate &amp; jandate kaf'!$H$5:$O$94,8,FALSE)</f>
        <v>1933-34</v>
      </c>
      <c r="O7" s="18">
        <f>LARGE('augdate &amp; jandate kaf'!$H$5:$H$94,'augdate &amp; jandate kaf rank'!$A7)</f>
        <v>974.40591387299992</v>
      </c>
      <c r="P7" s="5" t="str">
        <f>VLOOKUP(Q7,'augdate &amp; jandate kaf'!$I$5:$O$94,7,FALSE)</f>
        <v>2016-17</v>
      </c>
      <c r="Q7" s="18">
        <f>LARGE('augdate &amp; jandate kaf'!$I$5:$I$94,'augdate &amp; jandate kaf rank'!$A7)</f>
        <v>1573.227709599</v>
      </c>
      <c r="R7" s="5" t="str">
        <f>VLOOKUP(S7,'augdate &amp; jandate kaf'!$J$5:$O$94,6,FALSE)</f>
        <v>2014-15</v>
      </c>
      <c r="S7" s="18">
        <f>LARGE('augdate &amp; jandate kaf'!$J$5:$J$94,'augdate &amp; jandate kaf rank'!$A7)</f>
        <v>3158.167815453</v>
      </c>
      <c r="T7" s="5" t="str">
        <f>VLOOKUP(U7,'augdate &amp; jandate kaf'!$K$5:$O$94,5,FALSE)</f>
        <v>2017-18</v>
      </c>
      <c r="U7" s="18">
        <f>LARGE('augdate &amp; jandate kaf'!$K$5:$K$94,'augdate &amp; jandate kaf rank'!$A7)</f>
        <v>6065.646714687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8962.581482085001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10616.229023378999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12172.04582454</v>
      </c>
    </row>
    <row r="8" spans="1:27" x14ac:dyDescent="0.2">
      <c r="A8" s="5">
        <v>3</v>
      </c>
      <c r="B8" s="5" t="str">
        <f>VLOOKUP(C8,'augdate &amp; jandate kaf'!$B$5:$O$94,14,FALSE)</f>
        <v>1950-51</v>
      </c>
      <c r="C8" s="18">
        <f>LARGE('augdate &amp; jandate kaf'!$B$5:$B$94,'augdate &amp; jandate kaf rank'!$A8)</f>
        <v>542.19766561799997</v>
      </c>
      <c r="D8" s="5" t="str">
        <f>VLOOKUP(E8,'augdate &amp; jandate kaf'!$C$5:$O$94,13,FALSE)</f>
        <v>1959-60</v>
      </c>
      <c r="E8" s="18">
        <f>LARGE('augdate &amp; jandate kaf'!$C$5:$C$94,'augdate &amp; jandate kaf rank'!$A8)</f>
        <v>887.86112373000003</v>
      </c>
      <c r="F8" s="5" t="str">
        <f>VLOOKUP(G8,'augdate &amp; jandate kaf'!$D$5:$O$94,12,FALSE)</f>
        <v>1951-52</v>
      </c>
      <c r="G8" s="18">
        <f>LARGE('augdate &amp; jandate kaf'!$D$5:$D$94,'augdate &amp; jandate kaf rank'!$A8)</f>
        <v>1463.313664134</v>
      </c>
      <c r="H8" s="5" t="str">
        <f>VLOOKUP(I8,'augdate &amp; jandate kaf'!$E$5:$O$94,11,FALSE)</f>
        <v>1989-90</v>
      </c>
      <c r="I8" s="18">
        <f>LARGE('augdate &amp; jandate kaf'!$E$5:$E$94,'augdate &amp; jandate kaf rank'!$A8)</f>
        <v>1891.1166232980001</v>
      </c>
      <c r="J8" s="5" t="str">
        <f>VLOOKUP(K8,'augdate &amp; jandate kaf'!$F$5:$O$94,10,FALSE)</f>
        <v>1933-34</v>
      </c>
      <c r="K8" s="18">
        <f>LARGE('augdate &amp; jandate kaf'!$F$5:$F$94,'augdate &amp; jandate kaf rank'!$A8)</f>
        <v>2630.8104798570002</v>
      </c>
      <c r="L8" s="5" t="str">
        <f>VLOOKUP(M8,'augdate &amp; jandate kaf'!$G$5:$O$94,9,FALSE)</f>
        <v>2010-11</v>
      </c>
      <c r="M8" s="18">
        <f>LARGE('augdate &amp; jandate kaf'!$G$5:$G$94,'augdate &amp; jandate kaf rank'!$A8)</f>
        <v>501.185435751</v>
      </c>
      <c r="N8" s="5" t="str">
        <f>VLOOKUP(O8,'augdate &amp; jandate kaf'!$H$5:$O$94,8,FALSE)</f>
        <v>1995-96</v>
      </c>
      <c r="O8" s="18">
        <f>LARGE('augdate &amp; jandate kaf'!$H$5:$H$94,'augdate &amp; jandate kaf rank'!$A8)</f>
        <v>970.35566609099999</v>
      </c>
      <c r="P8" s="5" t="str">
        <f>VLOOKUP(Q8,'augdate &amp; jandate kaf'!$I$5:$O$94,7,FALSE)</f>
        <v>1933-34</v>
      </c>
      <c r="Q8" s="18">
        <f>LARGE('augdate &amp; jandate kaf'!$I$5:$I$94,'augdate &amp; jandate kaf rank'!$A8)</f>
        <v>1514.2670506529998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2932.4210470590001</v>
      </c>
      <c r="T8" s="5" t="str">
        <f>VLOOKUP(U8,'augdate &amp; jandate kaf'!$K$5:$O$94,5,FALSE)</f>
        <v>1996-97</v>
      </c>
      <c r="U8" s="18">
        <f>LARGE('augdate &amp; jandate kaf'!$K$5:$K$94,'augdate &amp; jandate kaf rank'!$A8)</f>
        <v>5576.7111958320002</v>
      </c>
      <c r="V8" s="5" t="str">
        <f>VLOOKUP(W8,'augdate &amp; jandate kaf'!$L$5:$O$94,4,FALSE)</f>
        <v>1958-59</v>
      </c>
      <c r="W8" s="18">
        <f>LARGE('augdate &amp; jandate kaf'!$L$5:$L$94,'augdate &amp; jandate kaf rank'!$A8)</f>
        <v>8498.4472846139997</v>
      </c>
      <c r="X8" s="5" t="str">
        <f>VLOOKUP(Y8,'augdate &amp; jandate kaf'!$M$5:$O$94,3,FALSE)</f>
        <v>1996-97</v>
      </c>
      <c r="Y8" s="18">
        <f>LARGE('augdate &amp; jandate kaf'!$M$5:$M$94,'augdate &amp; jandate kaf rank'!$A8)</f>
        <v>10290.995316566999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12086.147645943</v>
      </c>
    </row>
    <row r="9" spans="1:27" x14ac:dyDescent="0.2">
      <c r="A9" s="5">
        <v>4</v>
      </c>
      <c r="B9" s="5" t="str">
        <f>VLOOKUP(C9,'augdate &amp; jandate kaf'!$B$5:$O$94,14,FALSE)</f>
        <v>1954-55</v>
      </c>
      <c r="C9" s="18">
        <f>LARGE('augdate &amp; jandate kaf'!$B$5:$B$94,'augdate &amp; jandate kaf rank'!$A9)</f>
        <v>510.96196430999998</v>
      </c>
      <c r="D9" s="5" t="str">
        <f>VLOOKUP(E9,'augdate &amp; jandate kaf'!$C$5:$O$94,13,FALSE)</f>
        <v>2011-12</v>
      </c>
      <c r="E9" s="18">
        <f>LARGE('augdate &amp; jandate kaf'!$C$5:$C$94,'augdate &amp; jandate kaf rank'!$A9)</f>
        <v>881.49616529100001</v>
      </c>
      <c r="F9" s="5" t="str">
        <f>VLOOKUP(G9,'augdate &amp; jandate kaf'!$D$5:$O$94,12,FALSE)</f>
        <v>1985-86</v>
      </c>
      <c r="G9" s="18">
        <f>LARGE('augdate &amp; jandate kaf'!$D$5:$D$94,'augdate &amp; jandate kaf rank'!$A9)</f>
        <v>1278.739786758</v>
      </c>
      <c r="H9" s="5" t="str">
        <f>VLOOKUP(I9,'augdate &amp; jandate kaf'!$E$5:$O$94,11,FALSE)</f>
        <v>1933-34</v>
      </c>
      <c r="I9" s="18">
        <f>LARGE('augdate &amp; jandate kaf'!$E$5:$E$94,'augdate &amp; jandate kaf rank'!$A9)</f>
        <v>1875.4353015719998</v>
      </c>
      <c r="J9" s="5" t="str">
        <f>VLOOKUP(K9,'augdate &amp; jandate kaf'!$F$5:$O$94,10,FALSE)</f>
        <v>1989-90</v>
      </c>
      <c r="K9" s="18">
        <f>LARGE('augdate &amp; jandate kaf'!$F$5:$F$94,'augdate &amp; jandate kaf rank'!$A9)</f>
        <v>2496.9539559509999</v>
      </c>
      <c r="L9" s="5" t="str">
        <f>VLOOKUP(M9,'augdate &amp; jandate kaf'!$G$5:$O$94,9,FALSE)</f>
        <v>2004-05</v>
      </c>
      <c r="M9" s="18">
        <f>LARGE('augdate &amp; jandate kaf'!$G$5:$G$94,'augdate &amp; jandate kaf rank'!$A9)</f>
        <v>493.92989883299998</v>
      </c>
      <c r="N9" s="5" t="str">
        <f>VLOOKUP(O9,'augdate &amp; jandate kaf'!$H$5:$O$94,8,FALSE)</f>
        <v>1973-74</v>
      </c>
      <c r="O9" s="18">
        <f>LARGE('augdate &amp; jandate kaf'!$H$5:$H$94,'augdate &amp; jandate kaf rank'!$A9)</f>
        <v>906.34905692100006</v>
      </c>
      <c r="P9" s="5" t="str">
        <f>VLOOKUP(Q9,'augdate &amp; jandate kaf'!$I$5:$O$94,7,FALSE)</f>
        <v>1995-96</v>
      </c>
      <c r="Q9" s="18">
        <f>LARGE('augdate &amp; jandate kaf'!$I$5:$I$94,'augdate &amp; jandate kaf rank'!$A9)</f>
        <v>1422.043583037</v>
      </c>
      <c r="R9" s="5" t="str">
        <f>VLOOKUP(S9,'augdate &amp; jandate kaf'!$J$5:$O$94,6,FALSE)</f>
        <v>1995-96</v>
      </c>
      <c r="S9" s="18">
        <f>LARGE('augdate &amp; jandate kaf'!$J$5:$J$94,'augdate &amp; jandate kaf rank'!$A9)</f>
        <v>2749.6997315969998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5557.7571469559998</v>
      </c>
      <c r="V9" s="5" t="str">
        <f>VLOOKUP(W9,'augdate &amp; jandate kaf'!$L$5:$O$94,4,FALSE)</f>
        <v>2010-11</v>
      </c>
      <c r="W9" s="18">
        <f>LARGE('augdate &amp; jandate kaf'!$L$5:$L$94,'augdate &amp; jandate kaf rank'!$A9)</f>
        <v>8348.8062984900007</v>
      </c>
      <c r="X9" s="5" t="str">
        <f>VLOOKUP(Y9,'augdate &amp; jandate kaf'!$M$5:$O$94,3,FALSE)</f>
        <v>1958-59</v>
      </c>
      <c r="Y9" s="18">
        <f>LARGE('augdate &amp; jandate kaf'!$M$5:$M$94,'augdate &amp; jandate kaf rank'!$A9)</f>
        <v>9956.9331803339992</v>
      </c>
      <c r="Z9" s="5" t="str">
        <f>VLOOKUP(AA9,'augdate &amp; jandate kaf'!$N$5:$O$94,2,FALSE)</f>
        <v>1958-59</v>
      </c>
      <c r="AA9" s="18">
        <f>LARGE('augdate &amp; jandate kaf'!$N$5:$N$94,'augdate &amp; jandate kaf rank'!$A9)</f>
        <v>12033.516242958</v>
      </c>
    </row>
    <row r="10" spans="1:27" x14ac:dyDescent="0.2">
      <c r="A10" s="5">
        <v>5</v>
      </c>
      <c r="B10" s="5" t="str">
        <f>VLOOKUP(C10,'augdate &amp; jandate kaf'!$B$5:$O$94,14,FALSE)</f>
        <v>1965-66</v>
      </c>
      <c r="C10" s="18">
        <f>LARGE('augdate &amp; jandate kaf'!$B$5:$B$94,'augdate &amp; jandate kaf rank'!$A10)</f>
        <v>478.61948618399998</v>
      </c>
      <c r="D10" s="5" t="str">
        <f>VLOOKUP(E10,'augdate &amp; jandate kaf'!$C$5:$O$94,13,FALSE)</f>
        <v>1954-55</v>
      </c>
      <c r="E10" s="18">
        <f>LARGE('augdate &amp; jandate kaf'!$C$5:$C$94,'augdate &amp; jandate kaf rank'!$A10)</f>
        <v>841.68591885000001</v>
      </c>
      <c r="F10" s="5" t="str">
        <f>VLOOKUP(G10,'augdate &amp; jandate kaf'!$D$5:$O$94,12,FALSE)</f>
        <v>1965-66</v>
      </c>
      <c r="G10" s="18">
        <f>LARGE('augdate &amp; jandate kaf'!$D$5:$D$94,'augdate &amp; jandate kaf rank'!$A10)</f>
        <v>1229.2402844819999</v>
      </c>
      <c r="H10" s="5" t="str">
        <f>VLOOKUP(I10,'augdate &amp; jandate kaf'!$E$5:$O$94,11,FALSE)</f>
        <v>1985-86</v>
      </c>
      <c r="I10" s="18">
        <f>LARGE('augdate &amp; jandate kaf'!$E$5:$E$94,'augdate &amp; jandate kaf rank'!$A10)</f>
        <v>1870.8058802579999</v>
      </c>
      <c r="J10" s="5" t="str">
        <f>VLOOKUP(K10,'augdate &amp; jandate kaf'!$F$5:$O$94,10,FALSE)</f>
        <v>1950-51</v>
      </c>
      <c r="K10" s="18">
        <f>LARGE('augdate &amp; jandate kaf'!$F$5:$F$94,'augdate &amp; jandate kaf rank'!$A10)</f>
        <v>2258.9314855379998</v>
      </c>
      <c r="L10" s="5" t="str">
        <f>VLOOKUP(M10,'augdate &amp; jandate kaf'!$G$5:$O$94,9,FALSE)</f>
        <v>2005-06</v>
      </c>
      <c r="M10" s="18">
        <f>LARGE('augdate &amp; jandate kaf'!$G$5:$G$94,'augdate &amp; jandate kaf rank'!$A10)</f>
        <v>459.55832987399998</v>
      </c>
      <c r="N10" s="5" t="str">
        <f>VLOOKUP(O10,'augdate &amp; jandate kaf'!$H$5:$O$94,8,FALSE)</f>
        <v>1950-51</v>
      </c>
      <c r="O10" s="18">
        <f>LARGE('augdate &amp; jandate kaf'!$H$5:$H$94,'augdate &amp; jandate kaf rank'!$A10)</f>
        <v>870.4561657050001</v>
      </c>
      <c r="P10" s="5" t="str">
        <f>VLOOKUP(Q10,'augdate &amp; jandate kaf'!$I$5:$O$94,7,FALSE)</f>
        <v>1985-86</v>
      </c>
      <c r="Q10" s="18">
        <f>LARGE('augdate &amp; jandate kaf'!$I$5:$I$94,'augdate &amp; jandate kaf rank'!$A10)</f>
        <v>1260.4521841380001</v>
      </c>
      <c r="R10" s="5" t="str">
        <f>VLOOKUP(S10,'augdate &amp; jandate kaf'!$J$5:$O$94,6,FALSE)</f>
        <v>2015-16</v>
      </c>
      <c r="S10" s="18">
        <f>LARGE('augdate &amp; jandate kaf'!$J$5:$J$94,'augdate &amp; jandate kaf rank'!$A10)</f>
        <v>2497.4756088239997</v>
      </c>
      <c r="T10" s="5" t="str">
        <f>VLOOKUP(U10,'augdate &amp; jandate kaf'!$K$5:$O$94,5,FALSE)</f>
        <v>1950-51</v>
      </c>
      <c r="U10" s="18">
        <f>LARGE('augdate &amp; jandate kaf'!$K$5:$K$94,'augdate &amp; jandate kaf rank'!$A10)</f>
        <v>5429.8014492749999</v>
      </c>
      <c r="V10" s="5" t="str">
        <f>VLOOKUP(W10,'augdate &amp; jandate kaf'!$L$5:$O$94,4,FALSE)</f>
        <v>1971-72</v>
      </c>
      <c r="W10" s="18">
        <f>LARGE('augdate &amp; jandate kaf'!$L$5:$L$94,'augdate &amp; jandate kaf rank'!$A10)</f>
        <v>8264.084318195999</v>
      </c>
      <c r="X10" s="5" t="str">
        <f>VLOOKUP(Y10,'augdate &amp; jandate kaf'!$M$5:$O$94,3,FALSE)</f>
        <v>1971-72</v>
      </c>
      <c r="Y10" s="18">
        <f>LARGE('augdate &amp; jandate kaf'!$M$5:$M$94,'augdate &amp; jandate kaf rank'!$A10)</f>
        <v>9530.4214607909998</v>
      </c>
      <c r="Z10" s="5" t="str">
        <f>VLOOKUP(AA10,'augdate &amp; jandate kaf'!$N$5:$O$94,2,FALSE)</f>
        <v>1996-97</v>
      </c>
      <c r="AA10" s="18">
        <f>LARGE('augdate &amp; jandate kaf'!$N$5:$N$94,'augdate &amp; jandate kaf rank'!$A10)</f>
        <v>11683.126173453</v>
      </c>
    </row>
    <row r="11" spans="1:27" x14ac:dyDescent="0.2">
      <c r="A11" s="5">
        <v>6</v>
      </c>
      <c r="B11" s="5" t="str">
        <f>VLOOKUP(C11,'augdate &amp; jandate kaf'!$B$5:$O$94,14,FALSE)</f>
        <v>1972-73</v>
      </c>
      <c r="C11" s="18">
        <f>LARGE('augdate &amp; jandate kaf'!$B$5:$B$94,'augdate &amp; jandate kaf rank'!$A11)</f>
        <v>472.04031287700002</v>
      </c>
      <c r="D11" s="5" t="str">
        <f>VLOOKUP(E11,'augdate &amp; jandate kaf'!$C$5:$O$94,13,FALSE)</f>
        <v>2004-05</v>
      </c>
      <c r="E11" s="18">
        <f>LARGE('augdate &amp; jandate kaf'!$C$5:$C$94,'augdate &amp; jandate kaf rank'!$A11)</f>
        <v>833.59137369899997</v>
      </c>
      <c r="F11" s="5" t="str">
        <f>VLOOKUP(G11,'augdate &amp; jandate kaf'!$D$5:$O$94,12,FALSE)</f>
        <v>2004-05</v>
      </c>
      <c r="G11" s="18">
        <f>LARGE('augdate &amp; jandate kaf'!$D$5:$D$94,'augdate &amp; jandate kaf rank'!$A11)</f>
        <v>1216.413177525</v>
      </c>
      <c r="H11" s="5" t="str">
        <f>VLOOKUP(I11,'augdate &amp; jandate kaf'!$E$5:$O$94,11,FALSE)</f>
        <v>2016-17</v>
      </c>
      <c r="I11" s="18">
        <f>LARGE('augdate &amp; jandate kaf'!$E$5:$E$94,'augdate &amp; jandate kaf rank'!$A11)</f>
        <v>1869.1298472629999</v>
      </c>
      <c r="J11" s="5" t="str">
        <f>VLOOKUP(K11,'augdate &amp; jandate kaf'!$F$5:$O$94,10,FALSE)</f>
        <v>2016-17</v>
      </c>
      <c r="K11" s="18">
        <f>LARGE('augdate &amp; jandate kaf'!$F$5:$F$94,'augdate &amp; jandate kaf rank'!$A11)</f>
        <v>2243.281899348</v>
      </c>
      <c r="L11" s="5" t="str">
        <f>VLOOKUP(M11,'augdate &amp; jandate kaf'!$G$5:$O$94,9,FALSE)</f>
        <v>1980-81</v>
      </c>
      <c r="M11" s="18">
        <f>LARGE('augdate &amp; jandate kaf'!$G$5:$G$94,'augdate &amp; jandate kaf rank'!$A11)</f>
        <v>455.56163580899999</v>
      </c>
      <c r="N11" s="5" t="str">
        <f>VLOOKUP(O11,'augdate &amp; jandate kaf'!$H$5:$O$94,8,FALSE)</f>
        <v>1970-71</v>
      </c>
      <c r="O11" s="18">
        <f>LARGE('augdate &amp; jandate kaf'!$H$5:$H$94,'augdate &amp; jandate kaf rank'!$A11)</f>
        <v>864.41054609700006</v>
      </c>
      <c r="P11" s="5" t="str">
        <f>VLOOKUP(Q11,'augdate &amp; jandate kaf'!$I$5:$O$94,7,FALSE)</f>
        <v>1973-74</v>
      </c>
      <c r="Q11" s="18">
        <f>LARGE('augdate &amp; jandate kaf'!$I$5:$I$94,'augdate &amp; jandate kaf rank'!$A11)</f>
        <v>1229.6508629790001</v>
      </c>
      <c r="R11" s="5" t="str">
        <f>VLOOKUP(S11,'augdate &amp; jandate kaf'!$J$5:$O$94,6,FALSE)</f>
        <v>1942-43</v>
      </c>
      <c r="S11" s="18">
        <f>LARGE('augdate &amp; jandate kaf'!$J$5:$J$94,'augdate &amp; jandate kaf rank'!$A11)</f>
        <v>2344.6590856289999</v>
      </c>
      <c r="T11" s="5" t="str">
        <f>VLOOKUP(U11,'augdate &amp; jandate kaf'!$K$5:$O$94,5,FALSE)</f>
        <v>1946-47</v>
      </c>
      <c r="U11" s="18">
        <f>LARGE('augdate &amp; jandate kaf'!$K$5:$K$94,'augdate &amp; jandate kaf rank'!$A11)</f>
        <v>5338.2602956830005</v>
      </c>
      <c r="V11" s="5" t="str">
        <f>VLOOKUP(W11,'augdate &amp; jandate kaf'!$L$5:$O$94,4,FALSE)</f>
        <v>1933-34</v>
      </c>
      <c r="W11" s="18">
        <f>LARGE('augdate &amp; jandate kaf'!$L$5:$L$94,'augdate &amp; jandate kaf rank'!$A11)</f>
        <v>8260.1669629709995</v>
      </c>
      <c r="X11" s="5" t="str">
        <f>VLOOKUP(Y11,'augdate &amp; jandate kaf'!$M$5:$O$94,3,FALSE)</f>
        <v>1953-54</v>
      </c>
      <c r="Y11" s="18">
        <f>LARGE('augdate &amp; jandate kaf'!$M$5:$M$94,'augdate &amp; jandate kaf rank'!$A11)</f>
        <v>9470.0148514859993</v>
      </c>
      <c r="Z11" s="5" t="str">
        <f>VLOOKUP(AA11,'augdate &amp; jandate kaf'!$N$5:$O$94,2,FALSE)</f>
        <v>1950-51</v>
      </c>
      <c r="AA11" s="18">
        <f>LARGE('augdate &amp; jandate kaf'!$N$5:$N$94,'augdate &amp; jandate kaf rank'!$A11)</f>
        <v>11490.915932726999</v>
      </c>
    </row>
    <row r="12" spans="1:27" x14ac:dyDescent="0.2">
      <c r="A12" s="5">
        <v>7</v>
      </c>
      <c r="B12" s="5" t="str">
        <f>VLOOKUP(C12,'augdate &amp; jandate kaf'!$B$5:$O$94,14,FALSE)</f>
        <v>1993-94</v>
      </c>
      <c r="C12" s="18">
        <f>LARGE('augdate &amp; jandate kaf'!$B$5:$B$94,'augdate &amp; jandate kaf rank'!$A12)</f>
        <v>461.58742070700004</v>
      </c>
      <c r="D12" s="5" t="str">
        <f>VLOOKUP(E12,'augdate &amp; jandate kaf'!$C$5:$O$94,13,FALSE)</f>
        <v>1976-77</v>
      </c>
      <c r="E12" s="18">
        <f>LARGE('augdate &amp; jandate kaf'!$C$5:$C$94,'augdate &amp; jandate kaf rank'!$A12)</f>
        <v>810.10311011699991</v>
      </c>
      <c r="F12" s="5" t="str">
        <f>VLOOKUP(G12,'augdate &amp; jandate kaf'!$D$5:$O$94,12,FALSE)</f>
        <v>1947-48</v>
      </c>
      <c r="G12" s="18">
        <f>LARGE('augdate &amp; jandate kaf'!$D$5:$D$94,'augdate &amp; jandate kaf rank'!$A12)</f>
        <v>1214.854169319</v>
      </c>
      <c r="H12" s="5" t="str">
        <f>VLOOKUP(I12,'augdate &amp; jandate kaf'!$E$5:$O$94,11,FALSE)</f>
        <v>1951-52</v>
      </c>
      <c r="I12" s="18">
        <f>LARGE('augdate &amp; jandate kaf'!$E$5:$E$94,'augdate &amp; jandate kaf rank'!$A12)</f>
        <v>1859.3136492840001</v>
      </c>
      <c r="J12" s="5" t="str">
        <f>VLOOKUP(K12,'augdate &amp; jandate kaf'!$F$5:$O$94,10,FALSE)</f>
        <v>1968-69</v>
      </c>
      <c r="K12" s="18">
        <f>LARGE('augdate &amp; jandate kaf'!$F$5:$F$94,'augdate &amp; jandate kaf rank'!$A12)</f>
        <v>2241.7724779170003</v>
      </c>
      <c r="L12" s="5" t="str">
        <f>VLOOKUP(M12,'augdate &amp; jandate kaf'!$G$5:$O$94,9,FALSE)</f>
        <v>1958-59</v>
      </c>
      <c r="M12" s="18">
        <f>LARGE('augdate &amp; jandate kaf'!$G$5:$G$94,'augdate &amp; jandate kaf rank'!$A12)</f>
        <v>429.79833099000001</v>
      </c>
      <c r="N12" s="5" t="str">
        <f>VLOOKUP(O12,'augdate &amp; jandate kaf'!$H$5:$O$94,8,FALSE)</f>
        <v>2004-05</v>
      </c>
      <c r="O12" s="18">
        <f>LARGE('augdate &amp; jandate kaf'!$H$5:$H$94,'augdate &amp; jandate kaf rank'!$A12)</f>
        <v>858.75368680499992</v>
      </c>
      <c r="P12" s="5" t="str">
        <f>VLOOKUP(Q12,'augdate &amp; jandate kaf'!$I$5:$O$94,7,FALSE)</f>
        <v>2004-05</v>
      </c>
      <c r="Q12" s="18">
        <f>LARGE('augdate &amp; jandate kaf'!$I$5:$I$94,'augdate &amp; jandate kaf rank'!$A12)</f>
        <v>1225.465739169</v>
      </c>
      <c r="R12" s="5" t="str">
        <f>VLOOKUP(S12,'augdate &amp; jandate kaf'!$J$5:$O$94,6,FALSE)</f>
        <v>1973-74</v>
      </c>
      <c r="S12" s="18">
        <f>LARGE('augdate &amp; jandate kaf'!$J$5:$J$94,'augdate &amp; jandate kaf rank'!$A12)</f>
        <v>2344.4607385290001</v>
      </c>
      <c r="T12" s="5" t="str">
        <f>VLOOKUP(U12,'augdate &amp; jandate kaf'!$K$5:$O$94,5,FALSE)</f>
        <v>1970-71</v>
      </c>
      <c r="U12" s="18">
        <f>LARGE('augdate &amp; jandate kaf'!$K$5:$K$94,'augdate &amp; jandate kaf rank'!$A12)</f>
        <v>5249.0378196900001</v>
      </c>
      <c r="V12" s="5" t="str">
        <f>VLOOKUP(W12,'augdate &amp; jandate kaf'!$L$5:$O$94,4,FALSE)</f>
        <v>1970-71</v>
      </c>
      <c r="W12" s="18">
        <f>LARGE('augdate &amp; jandate kaf'!$L$5:$L$94,'augdate &amp; jandate kaf rank'!$A12)</f>
        <v>8170.0955613900005</v>
      </c>
      <c r="X12" s="5" t="str">
        <f>VLOOKUP(Y12,'augdate &amp; jandate kaf'!$M$5:$O$94,3,FALSE)</f>
        <v>1970-71</v>
      </c>
      <c r="Y12" s="18">
        <f>LARGE('augdate &amp; jandate kaf'!$M$5:$M$94,'augdate &amp; jandate kaf rank'!$A12)</f>
        <v>9397.1421269460006</v>
      </c>
      <c r="Z12" s="5" t="str">
        <f>VLOOKUP(AA12,'augdate &amp; jandate kaf'!$N$5:$O$94,2,FALSE)</f>
        <v>1933-34</v>
      </c>
      <c r="AA12" s="18">
        <f>LARGE('augdate &amp; jandate kaf'!$N$5:$N$94,'augdate &amp; jandate kaf rank'!$A12)</f>
        <v>11118.491483882999</v>
      </c>
    </row>
    <row r="13" spans="1:27" x14ac:dyDescent="0.2">
      <c r="A13" s="5">
        <v>8</v>
      </c>
      <c r="B13" s="5" t="str">
        <f>VLOOKUP(C13,'augdate &amp; jandate kaf'!$B$5:$O$94,14,FALSE)</f>
        <v>1975-76</v>
      </c>
      <c r="C13" s="18">
        <f>LARGE('augdate &amp; jandate kaf'!$B$5:$B$94,'augdate &amp; jandate kaf rank'!$A13)</f>
        <v>450.70411532999998</v>
      </c>
      <c r="D13" s="5" t="str">
        <f>VLOOKUP(E13,'augdate &amp; jandate kaf'!$C$5:$O$94,13,FALSE)</f>
        <v>1978-79</v>
      </c>
      <c r="E13" s="18">
        <f>LARGE('augdate &amp; jandate kaf'!$C$5:$C$94,'augdate &amp; jandate kaf rank'!$A13)</f>
        <v>804.82906072800006</v>
      </c>
      <c r="F13" s="5" t="str">
        <f>VLOOKUP(G13,'augdate &amp; jandate kaf'!$D$5:$O$94,12,FALSE)</f>
        <v>1950-51</v>
      </c>
      <c r="G13" s="18">
        <f>LARGE('augdate &amp; jandate kaf'!$D$5:$D$94,'augdate &amp; jandate kaf rank'!$A13)</f>
        <v>1212.8389627829999</v>
      </c>
      <c r="H13" s="5" t="str">
        <f>VLOOKUP(I13,'augdate &amp; jandate kaf'!$E$5:$O$94,11,FALSE)</f>
        <v>1995-96</v>
      </c>
      <c r="I13" s="18">
        <f>LARGE('augdate &amp; jandate kaf'!$E$5:$E$94,'augdate &amp; jandate kaf rank'!$A13)</f>
        <v>1808.346378468</v>
      </c>
      <c r="J13" s="5" t="str">
        <f>VLOOKUP(K13,'augdate &amp; jandate kaf'!$F$5:$O$94,10,FALSE)</f>
        <v>1951-52</v>
      </c>
      <c r="K13" s="18">
        <f>LARGE('augdate &amp; jandate kaf'!$F$5:$F$94,'augdate &amp; jandate kaf rank'!$A13)</f>
        <v>2149.781076408</v>
      </c>
      <c r="L13" s="5" t="str">
        <f>VLOOKUP(M13,'augdate &amp; jandate kaf'!$G$5:$O$94,9,FALSE)</f>
        <v>1950-51</v>
      </c>
      <c r="M13" s="18">
        <f>LARGE('augdate &amp; jandate kaf'!$G$5:$G$94,'augdate &amp; jandate kaf rank'!$A13)</f>
        <v>407.10940622100003</v>
      </c>
      <c r="N13" s="5" t="str">
        <f>VLOOKUP(O13,'augdate &amp; jandate kaf'!$H$5:$O$94,8,FALSE)</f>
        <v>2010-11</v>
      </c>
      <c r="O13" s="18">
        <f>LARGE('augdate &amp; jandate kaf'!$H$5:$H$94,'augdate &amp; jandate kaf rank'!$A13)</f>
        <v>808.86145727100006</v>
      </c>
      <c r="P13" s="5" t="str">
        <f>VLOOKUP(Q13,'augdate &amp; jandate kaf'!$I$5:$O$94,7,FALSE)</f>
        <v>2006-07</v>
      </c>
      <c r="Q13" s="18">
        <f>LARGE('augdate &amp; jandate kaf'!$I$5:$I$94,'augdate &amp; jandate kaf rank'!$A13)</f>
        <v>1220.161937715</v>
      </c>
      <c r="R13" s="5" t="str">
        <f>VLOOKUP(S13,'augdate &amp; jandate kaf'!$J$5:$O$94,6,FALSE)</f>
        <v>2011-12</v>
      </c>
      <c r="S13" s="18">
        <f>LARGE('augdate &amp; jandate kaf'!$J$5:$J$94,'augdate &amp; jandate kaf rank'!$A13)</f>
        <v>2339.2580940959997</v>
      </c>
      <c r="T13" s="5" t="str">
        <f>VLOOKUP(U13,'augdate &amp; jandate kaf'!$K$5:$O$94,5,FALSE)</f>
        <v>1995-96</v>
      </c>
      <c r="U13" s="18">
        <f>LARGE('augdate &amp; jandate kaf'!$K$5:$K$94,'augdate &amp; jandate kaf rank'!$A13)</f>
        <v>4965.7128716369998</v>
      </c>
      <c r="V13" s="5" t="str">
        <f>VLOOKUP(W13,'augdate &amp; jandate kaf'!$L$5:$O$94,4,FALSE)</f>
        <v>1995-96</v>
      </c>
      <c r="W13" s="18">
        <f>LARGE('augdate &amp; jandate kaf'!$L$5:$L$94,'augdate &amp; jandate kaf rank'!$A13)</f>
        <v>8158.8829998270003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9340.6746910469992</v>
      </c>
      <c r="Z13" s="5" t="str">
        <f>VLOOKUP(AA13,'augdate &amp; jandate kaf'!$N$5:$O$94,2,FALSE)</f>
        <v>1964-65</v>
      </c>
      <c r="AA13" s="18">
        <f>LARGE('augdate &amp; jandate kaf'!$N$5:$N$94,'augdate &amp; jandate kaf rank'!$A13)</f>
        <v>11001.196942826999</v>
      </c>
    </row>
    <row r="14" spans="1:27" x14ac:dyDescent="0.2">
      <c r="A14" s="5">
        <v>9</v>
      </c>
      <c r="B14" s="5" t="str">
        <f>VLOOKUP(C14,'augdate &amp; jandate kaf'!$B$5:$O$94,14,FALSE)</f>
        <v>1974-75</v>
      </c>
      <c r="C14" s="18">
        <f>LARGE('augdate &amp; jandate kaf'!$B$5:$B$94,'augdate &amp; jandate kaf rank'!$A14)</f>
        <v>448.85948729999996</v>
      </c>
      <c r="D14" s="5" t="str">
        <f>VLOOKUP(E14,'augdate &amp; jandate kaf'!$C$5:$O$94,13,FALSE)</f>
        <v>1951-52</v>
      </c>
      <c r="E14" s="18">
        <f>LARGE('augdate &amp; jandate kaf'!$C$5:$C$94,'augdate &amp; jandate kaf rank'!$A14)</f>
        <v>787.56492914399996</v>
      </c>
      <c r="F14" s="5" t="str">
        <f>VLOOKUP(G14,'augdate &amp; jandate kaf'!$D$5:$O$94,12,FALSE)</f>
        <v>2011-12</v>
      </c>
      <c r="G14" s="18">
        <f>LARGE('augdate &amp; jandate kaf'!$D$5:$D$94,'augdate &amp; jandate kaf rank'!$A14)</f>
        <v>1193.853178371</v>
      </c>
      <c r="H14" s="5" t="str">
        <f>VLOOKUP(I14,'augdate &amp; jandate kaf'!$E$5:$O$94,11,FALSE)</f>
        <v>1950-51</v>
      </c>
      <c r="I14" s="18">
        <f>LARGE('augdate &amp; jandate kaf'!$E$5:$E$94,'augdate &amp; jandate kaf rank'!$A14)</f>
        <v>1703.391010503</v>
      </c>
      <c r="J14" s="5" t="str">
        <f>VLOOKUP(K14,'augdate &amp; jandate kaf'!$F$5:$O$94,10,FALSE)</f>
        <v>1985-86</v>
      </c>
      <c r="K14" s="18">
        <f>LARGE('augdate &amp; jandate kaf'!$F$5:$F$94,'augdate &amp; jandate kaf rank'!$A14)</f>
        <v>2105.2581028709997</v>
      </c>
      <c r="L14" s="5" t="str">
        <f>VLOOKUP(M14,'augdate &amp; jandate kaf'!$G$5:$O$94,9,FALSE)</f>
        <v>1995-96</v>
      </c>
      <c r="M14" s="18">
        <f>LARGE('augdate &amp; jandate kaf'!$G$5:$G$94,'augdate &amp; jandate kaf rank'!$A14)</f>
        <v>391.12262996099997</v>
      </c>
      <c r="N14" s="5" t="str">
        <f>VLOOKUP(O14,'augdate &amp; jandate kaf'!$H$5:$O$94,8,FALSE)</f>
        <v>1980-81</v>
      </c>
      <c r="O14" s="18">
        <f>LARGE('augdate &amp; jandate kaf'!$H$5:$H$94,'augdate &amp; jandate kaf rank'!$A14)</f>
        <v>747.18740999700003</v>
      </c>
      <c r="P14" s="5" t="str">
        <f>VLOOKUP(Q14,'augdate &amp; jandate kaf'!$I$5:$O$94,7,FALSE)</f>
        <v>1950-51</v>
      </c>
      <c r="Q14" s="18">
        <f>LARGE('augdate &amp; jandate kaf'!$I$5:$I$94,'augdate &amp; jandate kaf rank'!$A14)</f>
        <v>1162.7682208589999</v>
      </c>
      <c r="R14" s="5" t="str">
        <f>VLOOKUP(S14,'augdate &amp; jandate kaf'!$J$5:$O$94,6,FALSE)</f>
        <v>1989-90</v>
      </c>
      <c r="S14" s="18">
        <f>LARGE('augdate &amp; jandate kaf'!$J$5:$J$94,'augdate &amp; jandate kaf rank'!$A14)</f>
        <v>2337.6792511799999</v>
      </c>
      <c r="T14" s="5" t="str">
        <f>VLOOKUP(U14,'augdate &amp; jandate kaf'!$K$5:$O$94,5,FALSE)</f>
        <v>1955-56</v>
      </c>
      <c r="U14" s="18">
        <f>LARGE('augdate &amp; jandate kaf'!$K$5:$K$94,'augdate &amp; jandate kaf rank'!$A14)</f>
        <v>4912.2127083539999</v>
      </c>
      <c r="V14" s="5" t="str">
        <f>VLOOKUP(W14,'augdate &amp; jandate kaf'!$L$5:$O$94,4,FALSE)</f>
        <v>2017-18</v>
      </c>
      <c r="W14" s="18">
        <f>LARGE('augdate &amp; jandate kaf'!$L$5:$L$94,'augdate &amp; jandate kaf rank'!$A14)</f>
        <v>8103.1871341469996</v>
      </c>
      <c r="X14" s="5" t="str">
        <f>VLOOKUP(Y14,'augdate &amp; jandate kaf'!$M$5:$O$94,3,FALSE)</f>
        <v>1949-50</v>
      </c>
      <c r="Y14" s="18">
        <f>LARGE('augdate &amp; jandate kaf'!$M$5:$M$94,'augdate &amp; jandate kaf rank'!$A14)</f>
        <v>9238.1827940639996</v>
      </c>
      <c r="Z14" s="5" t="str">
        <f>VLOOKUP(AA14,'augdate &amp; jandate kaf'!$N$5:$O$94,2,FALSE)</f>
        <v>1990-91</v>
      </c>
      <c r="AA14" s="18">
        <f>LARGE('augdate &amp; jandate kaf'!$N$5:$N$94,'augdate &amp; jandate kaf rank'!$A14)</f>
        <v>10839.98637036</v>
      </c>
    </row>
    <row r="15" spans="1:27" x14ac:dyDescent="0.2">
      <c r="A15" s="5">
        <v>10</v>
      </c>
      <c r="B15" s="5" t="str">
        <f>VLOOKUP(C15,'augdate &amp; jandate kaf'!$B$5:$O$94,14,FALSE)</f>
        <v>1978-79</v>
      </c>
      <c r="C15" s="18">
        <f>LARGE('augdate &amp; jandate kaf'!$B$5:$B$94,'augdate &amp; jandate kaf rank'!$A15)</f>
        <v>438.28361992799995</v>
      </c>
      <c r="D15" s="5" t="str">
        <f>VLOOKUP(E15,'augdate &amp; jandate kaf'!$C$5:$O$94,13,FALSE)</f>
        <v>1975-76</v>
      </c>
      <c r="E15" s="18">
        <f>LARGE('augdate &amp; jandate kaf'!$C$5:$C$94,'augdate &amp; jandate kaf rank'!$A15)</f>
        <v>782.08261529999993</v>
      </c>
      <c r="F15" s="5" t="str">
        <f>VLOOKUP(G15,'augdate &amp; jandate kaf'!$D$5:$O$94,12,FALSE)</f>
        <v>1954-55</v>
      </c>
      <c r="G15" s="18">
        <f>LARGE('augdate &amp; jandate kaf'!$D$5:$D$94,'augdate &amp; jandate kaf rank'!$A15)</f>
        <v>1162.4667332669999</v>
      </c>
      <c r="H15" s="5" t="str">
        <f>VLOOKUP(I15,'augdate &amp; jandate kaf'!$E$5:$O$94,11,FALSE)</f>
        <v>1947-48</v>
      </c>
      <c r="I15" s="18">
        <f>LARGE('augdate &amp; jandate kaf'!$E$5:$E$94,'augdate &amp; jandate kaf rank'!$A15)</f>
        <v>1599.7268821590001</v>
      </c>
      <c r="J15" s="5" t="str">
        <f>VLOOKUP(K15,'augdate &amp; jandate kaf'!$F$5:$O$94,10,FALSE)</f>
        <v>1975-76</v>
      </c>
      <c r="K15" s="18">
        <f>LARGE('augdate &amp; jandate kaf'!$F$5:$F$94,'augdate &amp; jandate kaf rank'!$A15)</f>
        <v>2077.6045501890003</v>
      </c>
      <c r="L15" s="5" t="str">
        <f>VLOOKUP(M15,'augdate &amp; jandate kaf'!$G$5:$O$94,9,FALSE)</f>
        <v>2014-15</v>
      </c>
      <c r="M15" s="18">
        <f>LARGE('augdate &amp; jandate kaf'!$G$5:$G$94,'augdate &amp; jandate kaf rank'!$A15)</f>
        <v>374.70544049399996</v>
      </c>
      <c r="N15" s="5" t="str">
        <f>VLOOKUP(O15,'augdate &amp; jandate kaf'!$H$5:$O$94,8,FALSE)</f>
        <v>1958-59</v>
      </c>
      <c r="O15" s="18">
        <f>LARGE('augdate &amp; jandate kaf'!$H$5:$H$94,'augdate &amp; jandate kaf rank'!$A15)</f>
        <v>732.25385683800005</v>
      </c>
      <c r="P15" s="5" t="str">
        <f>VLOOKUP(Q15,'augdate &amp; jandate kaf'!$I$5:$O$94,7,FALSE)</f>
        <v>1970-71</v>
      </c>
      <c r="Q15" s="18">
        <f>LARGE('augdate &amp; jandate kaf'!$I$5:$I$94,'augdate &amp; jandate kaf rank'!$A15)</f>
        <v>1158.567229281</v>
      </c>
      <c r="R15" s="5" t="str">
        <f>VLOOKUP(S15,'augdate &amp; jandate kaf'!$J$5:$O$94,6,FALSE)</f>
        <v>1985-86</v>
      </c>
      <c r="S15" s="18">
        <f>LARGE('augdate &amp; jandate kaf'!$J$5:$J$94,'augdate &amp; jandate kaf rank'!$A15)</f>
        <v>2314.4488388279997</v>
      </c>
      <c r="T15" s="5" t="str">
        <f>VLOOKUP(U15,'augdate &amp; jandate kaf'!$K$5:$O$94,5,FALSE)</f>
        <v>1951-52</v>
      </c>
      <c r="U15" s="18">
        <f>LARGE('augdate &amp; jandate kaf'!$K$5:$K$94,'augdate &amp; jandate kaf rank'!$A15)</f>
        <v>4860.3925450079996</v>
      </c>
      <c r="V15" s="5" t="str">
        <f>VLOOKUP(W15,'augdate &amp; jandate kaf'!$L$5:$O$94,4,FALSE)</f>
        <v>2016-17</v>
      </c>
      <c r="W15" s="18">
        <f>LARGE('augdate &amp; jandate kaf'!$L$5:$L$94,'augdate &amp; jandate kaf rank'!$A15)</f>
        <v>7955.8330900860001</v>
      </c>
      <c r="X15" s="5" t="str">
        <f>VLOOKUP(Y15,'augdate &amp; jandate kaf'!$M$5:$O$94,3,FALSE)</f>
        <v>1950-51</v>
      </c>
      <c r="Y15" s="18">
        <f>LARGE('augdate &amp; jandate kaf'!$M$5:$M$94,'augdate &amp; jandate kaf rank'!$A15)</f>
        <v>9195.1791593130001</v>
      </c>
      <c r="Z15" s="5" t="str">
        <f>VLOOKUP(AA15,'augdate &amp; jandate kaf'!$N$5:$O$94,2,FALSE)</f>
        <v>1953-54</v>
      </c>
      <c r="AA15" s="18">
        <f>LARGE('augdate &amp; jandate kaf'!$N$5:$N$94,'augdate &amp; jandate kaf rank'!$A15)</f>
        <v>10785.65909967</v>
      </c>
    </row>
    <row r="16" spans="1:27" x14ac:dyDescent="0.2">
      <c r="A16" s="5">
        <v>11</v>
      </c>
      <c r="B16" s="5" t="str">
        <f>VLOOKUP(C16,'augdate &amp; jandate kaf'!$B$5:$O$94,14,FALSE)</f>
        <v>1948-49</v>
      </c>
      <c r="C16" s="18">
        <f>LARGE('augdate &amp; jandate kaf'!$B$5:$B$94,'augdate &amp; jandate kaf rank'!$A16)</f>
        <v>416.94742238100002</v>
      </c>
      <c r="D16" s="5" t="str">
        <f>VLOOKUP(E16,'augdate &amp; jandate kaf'!$C$5:$O$94,13,FALSE)</f>
        <v>1993-94</v>
      </c>
      <c r="E16" s="18">
        <f>LARGE('augdate &amp; jandate kaf'!$C$5:$C$94,'augdate &amp; jandate kaf rank'!$A16)</f>
        <v>774.04360733699991</v>
      </c>
      <c r="F16" s="5" t="str">
        <f>VLOOKUP(G16,'augdate &amp; jandate kaf'!$D$5:$O$94,12,FALSE)</f>
        <v>1975-76</v>
      </c>
      <c r="G16" s="18">
        <f>LARGE('augdate &amp; jandate kaf'!$D$5:$D$94,'augdate &amp; jandate kaf rank'!$A16)</f>
        <v>1107.1675617869998</v>
      </c>
      <c r="H16" s="5" t="str">
        <f>VLOOKUP(I16,'augdate &amp; jandate kaf'!$E$5:$O$94,11,FALSE)</f>
        <v>2004-05</v>
      </c>
      <c r="I16" s="18">
        <f>LARGE('augdate &amp; jandate kaf'!$E$5:$E$94,'augdate &amp; jandate kaf rank'!$A16)</f>
        <v>1573.735478175</v>
      </c>
      <c r="J16" s="5" t="str">
        <f>VLOOKUP(K16,'augdate &amp; jandate kaf'!$F$5:$O$94,10,FALSE)</f>
        <v>2004-05</v>
      </c>
      <c r="K16" s="18">
        <f>LARGE('augdate &amp; jandate kaf'!$F$5:$F$94,'augdate &amp; jandate kaf rank'!$A16)</f>
        <v>2025.1159571159999</v>
      </c>
      <c r="L16" s="5" t="str">
        <f>VLOOKUP(M16,'augdate &amp; jandate kaf'!$G$5:$O$94,9,FALSE)</f>
        <v>1989-90</v>
      </c>
      <c r="M16" s="18">
        <f>LARGE('augdate &amp; jandate kaf'!$G$5:$G$94,'augdate &amp; jandate kaf rank'!$A16)</f>
        <v>373.47568847400004</v>
      </c>
      <c r="N16" s="5" t="str">
        <f>VLOOKUP(O16,'augdate &amp; jandate kaf'!$H$5:$O$94,8,FALSE)</f>
        <v>2005-06</v>
      </c>
      <c r="O16" s="18">
        <f>LARGE('augdate &amp; jandate kaf'!$H$5:$H$94,'augdate &amp; jandate kaf rank'!$A16)</f>
        <v>706.087907406</v>
      </c>
      <c r="P16" s="5" t="str">
        <f>VLOOKUP(Q16,'augdate &amp; jandate kaf'!$I$5:$O$94,7,FALSE)</f>
        <v>2010-11</v>
      </c>
      <c r="Q16" s="18">
        <f>LARGE('augdate &amp; jandate kaf'!$I$5:$I$94,'augdate &amp; jandate kaf rank'!$A16)</f>
        <v>1150.240618023</v>
      </c>
      <c r="R16" s="5" t="str">
        <f>VLOOKUP(S16,'augdate &amp; jandate kaf'!$J$5:$O$94,6,FALSE)</f>
        <v>1950-51</v>
      </c>
      <c r="S16" s="18">
        <f>LARGE('augdate &amp; jandate kaf'!$J$5:$J$94,'augdate &amp; jandate kaf rank'!$A16)</f>
        <v>2174.278926729</v>
      </c>
      <c r="T16" s="5" t="str">
        <f>VLOOKUP(U16,'augdate &amp; jandate kaf'!$K$5:$O$94,5,FALSE)</f>
        <v>2005-06</v>
      </c>
      <c r="U16" s="18">
        <f>LARGE('augdate &amp; jandate kaf'!$K$5:$K$94,'augdate &amp; jandate kaf rank'!$A16)</f>
        <v>4809.6652741829994</v>
      </c>
      <c r="V16" s="5" t="str">
        <f>VLOOKUP(W16,'augdate &amp; jandate kaf'!$L$5:$O$94,4,FALSE)</f>
        <v>1964-65</v>
      </c>
      <c r="W16" s="18">
        <f>LARGE('augdate &amp; jandate kaf'!$L$5:$L$94,'augdate &amp; jandate kaf rank'!$A16)</f>
        <v>7925.1963970200004</v>
      </c>
      <c r="X16" s="5" t="str">
        <f>VLOOKUP(Y16,'augdate &amp; jandate kaf'!$M$5:$O$94,3,FALSE)</f>
        <v>1964-65</v>
      </c>
      <c r="Y16" s="18">
        <f>LARGE('augdate &amp; jandate kaf'!$M$5:$M$94,'augdate &amp; jandate kaf rank'!$A16)</f>
        <v>9132.1365170489989</v>
      </c>
      <c r="Z16" s="5" t="str">
        <f>VLOOKUP(AA16,'augdate &amp; jandate kaf'!$N$5:$O$94,2,FALSE)</f>
        <v>1949-50</v>
      </c>
      <c r="AA16" s="18">
        <f>LARGE('augdate &amp; jandate kaf'!$N$5:$N$94,'augdate &amp; jandate kaf rank'!$A16)</f>
        <v>10777.70538096</v>
      </c>
    </row>
    <row r="17" spans="1:27" x14ac:dyDescent="0.2">
      <c r="A17" s="5">
        <v>12</v>
      </c>
      <c r="B17" s="5" t="str">
        <f>VLOOKUP(C17,'augdate &amp; jandate kaf'!$B$5:$O$94,14,FALSE)</f>
        <v>1971-72</v>
      </c>
      <c r="C17" s="18">
        <f>LARGE('augdate &amp; jandate kaf'!$B$5:$B$94,'augdate &amp; jandate kaf rank'!$A17)</f>
        <v>413.750067129</v>
      </c>
      <c r="D17" s="5" t="str">
        <f>VLOOKUP(E17,'augdate &amp; jandate kaf'!$C$5:$O$94,13,FALSE)</f>
        <v>1950-51</v>
      </c>
      <c r="E17" s="18">
        <f>LARGE('augdate &amp; jandate kaf'!$C$5:$C$94,'augdate &amp; jandate kaf rank'!$A17)</f>
        <v>750.759641268</v>
      </c>
      <c r="F17" s="5" t="str">
        <f>VLOOKUP(G17,'augdate &amp; jandate kaf'!$D$5:$O$94,12,FALSE)</f>
        <v>2016-17</v>
      </c>
      <c r="G17" s="18">
        <f>LARGE('augdate &amp; jandate kaf'!$D$5:$D$94,'augdate &amp; jandate kaf rank'!$A17)</f>
        <v>1078.2604554329998</v>
      </c>
      <c r="H17" s="5" t="str">
        <f>VLOOKUP(I17,'augdate &amp; jandate kaf'!$E$5:$O$94,11,FALSE)</f>
        <v>1975-76</v>
      </c>
      <c r="I17" s="18">
        <f>LARGE('augdate &amp; jandate kaf'!$E$5:$E$94,'augdate &amp; jandate kaf rank'!$A17)</f>
        <v>1517.3295298769999</v>
      </c>
      <c r="J17" s="5" t="str">
        <f>VLOOKUP(K17,'augdate &amp; jandate kaf'!$F$5:$O$94,10,FALSE)</f>
        <v>1990-91</v>
      </c>
      <c r="K17" s="18">
        <f>LARGE('augdate &amp; jandate kaf'!$F$5:$F$94,'augdate &amp; jandate kaf rank'!$A17)</f>
        <v>1884.2359623990001</v>
      </c>
      <c r="L17" s="5" t="str">
        <f>VLOOKUP(M17,'augdate &amp; jandate kaf'!$G$5:$O$94,9,FALSE)</f>
        <v>1983-84</v>
      </c>
      <c r="M17" s="18">
        <f>LARGE('augdate &amp; jandate kaf'!$G$5:$G$94,'augdate &amp; jandate kaf rank'!$A17)</f>
        <v>318.01387237200004</v>
      </c>
      <c r="N17" s="5" t="str">
        <f>VLOOKUP(O17,'augdate &amp; jandate kaf'!$H$5:$O$94,8,FALSE)</f>
        <v>1989-90</v>
      </c>
      <c r="O17" s="18">
        <f>LARGE('augdate &amp; jandate kaf'!$H$5:$H$94,'augdate &amp; jandate kaf rank'!$A17)</f>
        <v>633.00096799799996</v>
      </c>
      <c r="P17" s="5" t="str">
        <f>VLOOKUP(Q17,'augdate &amp; jandate kaf'!$I$5:$O$94,7,FALSE)</f>
        <v>1980-81</v>
      </c>
      <c r="Q17" s="18">
        <f>LARGE('augdate &amp; jandate kaf'!$I$5:$I$94,'augdate &amp; jandate kaf rank'!$A17)</f>
        <v>1100.6181405450002</v>
      </c>
      <c r="R17" s="5" t="str">
        <f>VLOOKUP(S17,'augdate &amp; jandate kaf'!$J$5:$O$94,6,FALSE)</f>
        <v>1959-60</v>
      </c>
      <c r="S17" s="18">
        <f>LARGE('augdate &amp; jandate kaf'!$J$5:$J$94,'augdate &amp; jandate kaf rank'!$A17)</f>
        <v>2171.5278524519999</v>
      </c>
      <c r="T17" s="5" t="str">
        <f>VLOOKUP(U17,'augdate &amp; jandate kaf'!$K$5:$O$94,5,FALSE)</f>
        <v>1947-48</v>
      </c>
      <c r="U17" s="18">
        <f>LARGE('augdate &amp; jandate kaf'!$K$5:$K$94,'augdate &amp; jandate kaf rank'!$A17)</f>
        <v>4720.2246163799991</v>
      </c>
      <c r="V17" s="5" t="str">
        <f>VLOOKUP(W17,'augdate &amp; jandate kaf'!$L$5:$O$94,4,FALSE)</f>
        <v>1955-56</v>
      </c>
      <c r="W17" s="18">
        <f>LARGE('augdate &amp; jandate kaf'!$L$5:$L$94,'augdate &amp; jandate kaf rank'!$A17)</f>
        <v>7825.5349131539997</v>
      </c>
      <c r="X17" s="5" t="str">
        <f>VLOOKUP(Y17,'augdate &amp; jandate kaf'!$M$5:$O$94,3,FALSE)</f>
        <v>2011-12</v>
      </c>
      <c r="Y17" s="18">
        <f>LARGE('augdate &amp; jandate kaf'!$M$5:$M$94,'augdate &amp; jandate kaf rank'!$A17)</f>
        <v>8998.6211501550006</v>
      </c>
      <c r="Z17" s="5" t="str">
        <f>VLOOKUP(AA17,'augdate &amp; jandate kaf'!$N$5:$O$94,2,FALSE)</f>
        <v>1971-72</v>
      </c>
      <c r="AA17" s="18">
        <f>LARGE('augdate &amp; jandate kaf'!$N$5:$N$94,'augdate &amp; jandate kaf rank'!$A17)</f>
        <v>10765.699430997</v>
      </c>
    </row>
    <row r="18" spans="1:27" x14ac:dyDescent="0.2">
      <c r="A18" s="5">
        <v>13</v>
      </c>
      <c r="B18" s="5" t="str">
        <f>VLOOKUP(C18,'augdate &amp; jandate kaf'!$B$5:$O$94,14,FALSE)</f>
        <v>1997-98</v>
      </c>
      <c r="C18" s="18">
        <f>LARGE('augdate &amp; jandate kaf'!$B$5:$B$94,'augdate &amp; jandate kaf rank'!$A18)</f>
        <v>411.47502589200002</v>
      </c>
      <c r="D18" s="5" t="str">
        <f>VLOOKUP(E18,'augdate &amp; jandate kaf'!$C$5:$O$94,13,FALSE)</f>
        <v>1985-86</v>
      </c>
      <c r="E18" s="18">
        <f>LARGE('augdate &amp; jandate kaf'!$C$5:$C$94,'augdate &amp; jandate kaf rank'!$A18)</f>
        <v>747.1179885119999</v>
      </c>
      <c r="F18" s="5" t="str">
        <f>VLOOKUP(G18,'augdate &amp; jandate kaf'!$D$5:$O$94,12,FALSE)</f>
        <v>1933-34</v>
      </c>
      <c r="G18" s="18">
        <f>LARGE('augdate &amp; jandate kaf'!$D$5:$D$94,'augdate &amp; jandate kaf rank'!$A18)</f>
        <v>1072.3080589620001</v>
      </c>
      <c r="H18" s="5" t="str">
        <f>VLOOKUP(I18,'augdate &amp; jandate kaf'!$E$5:$O$94,11,FALSE)</f>
        <v>1954-55</v>
      </c>
      <c r="I18" s="18">
        <f>LARGE('augdate &amp; jandate kaf'!$E$5:$E$94,'augdate &amp; jandate kaf rank'!$A18)</f>
        <v>1499.7956462369998</v>
      </c>
      <c r="J18" s="5" t="str">
        <f>VLOOKUP(K18,'augdate &amp; jandate kaf'!$F$5:$O$94,10,FALSE)</f>
        <v>1947-48</v>
      </c>
      <c r="K18" s="18">
        <f>LARGE('augdate &amp; jandate kaf'!$F$5:$F$94,'augdate &amp; jandate kaf rank'!$A18)</f>
        <v>1853.9166246929999</v>
      </c>
      <c r="L18" s="5" t="str">
        <f>VLOOKUP(M18,'augdate &amp; jandate kaf'!$G$5:$O$94,9,FALSE)</f>
        <v>1975-76</v>
      </c>
      <c r="M18" s="18">
        <f>LARGE('augdate &amp; jandate kaf'!$G$5:$G$94,'augdate &amp; jandate kaf rank'!$A18)</f>
        <v>311.74213707000001</v>
      </c>
      <c r="N18" s="5" t="str">
        <f>VLOOKUP(O18,'augdate &amp; jandate kaf'!$H$5:$O$94,8,FALSE)</f>
        <v>2017-18</v>
      </c>
      <c r="O18" s="18">
        <f>LARGE('augdate &amp; jandate kaf'!$H$5:$H$94,'augdate &amp; jandate kaf rank'!$A18)</f>
        <v>628.59171196500006</v>
      </c>
      <c r="P18" s="5" t="str">
        <f>VLOOKUP(Q18,'augdate &amp; jandate kaf'!$I$5:$O$94,7,FALSE)</f>
        <v>1971-72</v>
      </c>
      <c r="Q18" s="18">
        <f>LARGE('augdate &amp; jandate kaf'!$I$5:$I$94,'augdate &amp; jandate kaf rank'!$A18)</f>
        <v>1086.0634303470001</v>
      </c>
      <c r="R18" s="5" t="str">
        <f>VLOOKUP(S18,'augdate &amp; jandate kaf'!$J$5:$O$94,6,FALSE)</f>
        <v>2005-06</v>
      </c>
      <c r="S18" s="18">
        <f>LARGE('augdate &amp; jandate kaf'!$J$5:$J$94,'augdate &amp; jandate kaf rank'!$A18)</f>
        <v>2164.5916543650001</v>
      </c>
      <c r="T18" s="5" t="str">
        <f>VLOOKUP(U18,'augdate &amp; jandate kaf'!$K$5:$O$94,5,FALSE)</f>
        <v>1945-46</v>
      </c>
      <c r="U18" s="18">
        <f>LARGE('augdate &amp; jandate kaf'!$K$5:$K$94,'augdate &amp; jandate kaf rank'!$A18)</f>
        <v>4676.7925518929997</v>
      </c>
      <c r="V18" s="5" t="str">
        <f>VLOOKUP(W18,'augdate &amp; jandate kaf'!$L$5:$O$94,4,FALSE)</f>
        <v>1950-51</v>
      </c>
      <c r="W18" s="18">
        <f>LARGE('augdate &amp; jandate kaf'!$L$5:$L$94,'augdate &amp; jandate kaf rank'!$A18)</f>
        <v>7689.4707860250001</v>
      </c>
      <c r="X18" s="5" t="str">
        <f>VLOOKUP(Y18,'augdate &amp; jandate kaf'!$M$5:$O$94,3,FALSE)</f>
        <v>1990-91</v>
      </c>
      <c r="Y18" s="18">
        <f>LARGE('augdate &amp; jandate kaf'!$M$5:$M$94,'augdate &amp; jandate kaf rank'!$A18)</f>
        <v>8956.0399947269998</v>
      </c>
      <c r="Z18" s="5" t="str">
        <f>VLOOKUP(AA18,'augdate &amp; jandate kaf'!$N$5:$O$94,2,FALSE)</f>
        <v>2016-17</v>
      </c>
      <c r="AA18" s="18">
        <f>LARGE('augdate &amp; jandate kaf'!$N$5:$N$94,'augdate &amp; jandate kaf rank'!$A18)</f>
        <v>10742.685216984</v>
      </c>
    </row>
    <row r="19" spans="1:27" x14ac:dyDescent="0.2">
      <c r="A19" s="5">
        <v>14</v>
      </c>
      <c r="B19" s="5" t="str">
        <f>VLOOKUP(C19,'augdate &amp; jandate kaf'!$B$5:$O$94,14,FALSE)</f>
        <v>1951-52</v>
      </c>
      <c r="C19" s="18">
        <f>LARGE('augdate &amp; jandate kaf'!$B$5:$B$94,'augdate &amp; jandate kaf rank'!$A19)</f>
        <v>406.67899301400001</v>
      </c>
      <c r="D19" s="5" t="str">
        <f>VLOOKUP(E19,'augdate &amp; jandate kaf'!$C$5:$O$94,13,FALSE)</f>
        <v>1964-65</v>
      </c>
      <c r="E19" s="18">
        <f>LARGE('augdate &amp; jandate kaf'!$C$5:$C$94,'augdate &amp; jandate kaf rank'!$A19)</f>
        <v>709.10873373900006</v>
      </c>
      <c r="F19" s="5" t="str">
        <f>VLOOKUP(G19,'augdate &amp; jandate kaf'!$D$5:$O$94,12,FALSE)</f>
        <v>1964-65</v>
      </c>
      <c r="G19" s="18">
        <f>LARGE('augdate &amp; jandate kaf'!$D$5:$D$94,'augdate &amp; jandate kaf rank'!$A19)</f>
        <v>1046.9216136329999</v>
      </c>
      <c r="H19" s="5" t="str">
        <f>VLOOKUP(I19,'augdate &amp; jandate kaf'!$E$5:$O$94,11,FALSE)</f>
        <v>1965-66</v>
      </c>
      <c r="I19" s="18">
        <f>LARGE('augdate &amp; jandate kaf'!$E$5:$E$94,'augdate &amp; jandate kaf rank'!$A19)</f>
        <v>1493.5576299419999</v>
      </c>
      <c r="J19" s="5" t="str">
        <f>VLOOKUP(K19,'augdate &amp; jandate kaf'!$F$5:$O$94,10,FALSE)</f>
        <v>1954-55</v>
      </c>
      <c r="K19" s="18">
        <f>LARGE('augdate &amp; jandate kaf'!$F$5:$F$94,'augdate &amp; jandate kaf rank'!$A19)</f>
        <v>1750.2961327110002</v>
      </c>
      <c r="L19" s="5" t="str">
        <f>VLOOKUP(M19,'augdate &amp; jandate kaf'!$G$5:$O$94,9,FALSE)</f>
        <v>1968-69</v>
      </c>
      <c r="M19" s="18">
        <f>LARGE('augdate &amp; jandate kaf'!$G$5:$G$94,'augdate &amp; jandate kaf rank'!$A19)</f>
        <v>310.02048424199995</v>
      </c>
      <c r="N19" s="5" t="str">
        <f>VLOOKUP(O19,'augdate &amp; jandate kaf'!$H$5:$O$94,8,FALSE)</f>
        <v>1962-63</v>
      </c>
      <c r="O19" s="18">
        <f>LARGE('augdate &amp; jandate kaf'!$H$5:$H$94,'augdate &amp; jandate kaf rank'!$A19)</f>
        <v>587.88493663200006</v>
      </c>
      <c r="P19" s="5" t="str">
        <f>VLOOKUP(Q19,'augdate &amp; jandate kaf'!$I$5:$O$94,7,FALSE)</f>
        <v>1994-95</v>
      </c>
      <c r="Q19" s="18">
        <f>LARGE('augdate &amp; jandate kaf'!$I$5:$I$94,'augdate &amp; jandate kaf rank'!$A19)</f>
        <v>1069.959629298</v>
      </c>
      <c r="R19" s="5" t="str">
        <f>VLOOKUP(S19,'augdate &amp; jandate kaf'!$J$5:$O$94,6,FALSE)</f>
        <v>1968-69</v>
      </c>
      <c r="S19" s="18">
        <f>LARGE('augdate &amp; jandate kaf'!$J$5:$J$94,'augdate &amp; jandate kaf rank'!$A19)</f>
        <v>2139.256779282</v>
      </c>
      <c r="T19" s="5" t="str">
        <f>VLOOKUP(U19,'augdate &amp; jandate kaf'!$K$5:$O$94,5,FALSE)</f>
        <v>1971-72</v>
      </c>
      <c r="U19" s="18">
        <f>LARGE('augdate &amp; jandate kaf'!$K$5:$K$94,'augdate &amp; jandate kaf rank'!$A19)</f>
        <v>4643.7340407359998</v>
      </c>
      <c r="V19" s="5" t="str">
        <f>VLOOKUP(W19,'augdate &amp; jandate kaf'!$L$5:$O$94,4,FALSE)</f>
        <v>2011-12</v>
      </c>
      <c r="W19" s="18">
        <f>LARGE('augdate &amp; jandate kaf'!$L$5:$L$94,'augdate &amp; jandate kaf rank'!$A19)</f>
        <v>7668.4598777219999</v>
      </c>
      <c r="X19" s="5" t="str">
        <f>VLOOKUP(Y19,'augdate &amp; jandate kaf'!$M$5:$O$94,3,FALSE)</f>
        <v>2013-14</v>
      </c>
      <c r="Y19" s="18">
        <f>LARGE('augdate &amp; jandate kaf'!$M$5:$M$94,'augdate &amp; jandate kaf rank'!$A19)</f>
        <v>8834.2885943340007</v>
      </c>
      <c r="Z19" s="5" t="str">
        <f>VLOOKUP(AA19,'augdate &amp; jandate kaf'!$N$5:$O$94,2,FALSE)</f>
        <v>1989-90</v>
      </c>
      <c r="AA19" s="18">
        <f>LARGE('augdate &amp; jandate kaf'!$N$5:$N$94,'augdate &amp; jandate kaf rank'!$A19)</f>
        <v>10672.359269207998</v>
      </c>
    </row>
    <row r="20" spans="1:27" x14ac:dyDescent="0.2">
      <c r="A20" s="5">
        <v>15</v>
      </c>
      <c r="B20" s="5" t="str">
        <f>VLOOKUP(C20,'augdate &amp; jandate kaf'!$B$5:$O$94,14,FALSE)</f>
        <v>1959-60</v>
      </c>
      <c r="C20" s="18">
        <f>LARGE('augdate &amp; jandate kaf'!$B$5:$B$94,'augdate &amp; jandate kaf rank'!$A20)</f>
        <v>400.28428250999997</v>
      </c>
      <c r="D20" s="5" t="str">
        <f>VLOOKUP(E20,'augdate &amp; jandate kaf'!$C$5:$O$94,13,FALSE)</f>
        <v>1972-73</v>
      </c>
      <c r="E20" s="18">
        <f>LARGE('augdate &amp; jandate kaf'!$C$5:$C$94,'augdate &amp; jandate kaf rank'!$A20)</f>
        <v>706.54608920700002</v>
      </c>
      <c r="F20" s="5" t="str">
        <f>VLOOKUP(G20,'augdate &amp; jandate kaf'!$D$5:$O$94,12,FALSE)</f>
        <v>1978-79</v>
      </c>
      <c r="G20" s="18">
        <f>LARGE('augdate &amp; jandate kaf'!$D$5:$D$94,'augdate &amp; jandate kaf rank'!$A20)</f>
        <v>1013.4564909210001</v>
      </c>
      <c r="H20" s="5" t="str">
        <f>VLOOKUP(I20,'augdate &amp; jandate kaf'!$E$5:$O$94,11,FALSE)</f>
        <v>1990-91</v>
      </c>
      <c r="I20" s="18">
        <f>LARGE('augdate &amp; jandate kaf'!$E$5:$E$94,'augdate &amp; jandate kaf rank'!$A20)</f>
        <v>1472.207548098</v>
      </c>
      <c r="J20" s="5" t="str">
        <f>VLOOKUP(K20,'augdate &amp; jandate kaf'!$F$5:$O$94,10,FALSE)</f>
        <v>2012-13</v>
      </c>
      <c r="K20" s="18">
        <f>LARGE('augdate &amp; jandate kaf'!$F$5:$F$94,'augdate &amp; jandate kaf rank'!$A20)</f>
        <v>1740.380761182</v>
      </c>
      <c r="L20" s="5" t="str">
        <f>VLOOKUP(M20,'augdate &amp; jandate kaf'!$G$5:$O$94,9,FALSE)</f>
        <v>1964-65</v>
      </c>
      <c r="M20" s="18">
        <f>LARGE('augdate &amp; jandate kaf'!$G$5:$G$94,'augdate &amp; jandate kaf rank'!$A20)</f>
        <v>299.44461686999995</v>
      </c>
      <c r="N20" s="5" t="str">
        <f>VLOOKUP(O20,'augdate &amp; jandate kaf'!$H$5:$O$94,8,FALSE)</f>
        <v>2016-17</v>
      </c>
      <c r="O20" s="18">
        <f>LARGE('augdate &amp; jandate kaf'!$H$5:$H$94,'augdate &amp; jandate kaf rank'!$A20)</f>
        <v>569.19667287000004</v>
      </c>
      <c r="P20" s="5" t="str">
        <f>VLOOKUP(Q20,'augdate &amp; jandate kaf'!$I$5:$O$94,7,FALSE)</f>
        <v>2005-06</v>
      </c>
      <c r="Q20" s="18">
        <f>LARGE('augdate &amp; jandate kaf'!$I$5:$I$94,'augdate &amp; jandate kaf rank'!$A20)</f>
        <v>1036.214837175</v>
      </c>
      <c r="R20" s="5" t="str">
        <f>VLOOKUP(S20,'augdate &amp; jandate kaf'!$J$5:$O$94,6,FALSE)</f>
        <v>2006-07</v>
      </c>
      <c r="S20" s="18">
        <f>LARGE('augdate &amp; jandate kaf'!$J$5:$J$94,'augdate &amp; jandate kaf rank'!$A20)</f>
        <v>2137.0610768849997</v>
      </c>
      <c r="T20" s="5" t="str">
        <f>VLOOKUP(U20,'augdate &amp; jandate kaf'!$K$5:$O$94,5,FALSE)</f>
        <v>1975-76</v>
      </c>
      <c r="U20" s="18">
        <f>LARGE('augdate &amp; jandate kaf'!$K$5:$K$94,'augdate &amp; jandate kaf rank'!$A20)</f>
        <v>4641.6632970119999</v>
      </c>
      <c r="V20" s="5" t="str">
        <f>VLOOKUP(W20,'augdate &amp; jandate kaf'!$L$5:$O$94,4,FALSE)</f>
        <v>1947-48</v>
      </c>
      <c r="W20" s="18">
        <f>LARGE('augdate &amp; jandate kaf'!$L$5:$L$94,'augdate &amp; jandate kaf rank'!$A20)</f>
        <v>7625.0377305900001</v>
      </c>
      <c r="X20" s="5" t="str">
        <f>VLOOKUP(Y20,'augdate &amp; jandate kaf'!$M$5:$O$94,3,FALSE)</f>
        <v>2017-18</v>
      </c>
      <c r="Y20" s="18">
        <f>LARGE('augdate &amp; jandate kaf'!$M$5:$M$94,'augdate &amp; jandate kaf rank'!$A20)</f>
        <v>8784.9616540349998</v>
      </c>
      <c r="Z20" s="5" t="str">
        <f>VLOOKUP(AA20,'augdate &amp; jandate kaf'!$N$5:$O$94,2,FALSE)</f>
        <v>1970-71</v>
      </c>
      <c r="AA20" s="18">
        <f>LARGE('augdate &amp; jandate kaf'!$N$5:$N$94,'augdate &amp; jandate kaf rank'!$A20)</f>
        <v>10579.334479308</v>
      </c>
    </row>
    <row r="21" spans="1:27" x14ac:dyDescent="0.2">
      <c r="A21" s="5">
        <v>16</v>
      </c>
      <c r="B21" s="5" t="str">
        <f>VLOOKUP(C21,'augdate &amp; jandate kaf'!$B$5:$O$94,14,FALSE)</f>
        <v>1999-2000</v>
      </c>
      <c r="C21" s="18">
        <f>LARGE('augdate &amp; jandate kaf'!$B$5:$B$94,'augdate &amp; jandate kaf rank'!$A21)</f>
        <v>398.50114208099995</v>
      </c>
      <c r="D21" s="5" t="str">
        <f>VLOOKUP(E21,'augdate &amp; jandate kaf'!$C$5:$O$94,13,FALSE)</f>
        <v>1997-98</v>
      </c>
      <c r="E21" s="18">
        <f>LARGE('augdate &amp; jandate kaf'!$C$5:$C$94,'augdate &amp; jandate kaf rank'!$A21)</f>
        <v>701.37914725199994</v>
      </c>
      <c r="F21" s="5" t="str">
        <f>VLOOKUP(G21,'augdate &amp; jandate kaf'!$D$5:$O$94,12,FALSE)</f>
        <v>1997-98</v>
      </c>
      <c r="G21" s="18">
        <f>LARGE('augdate &amp; jandate kaf'!$D$5:$D$94,'augdate &amp; jandate kaf rank'!$A21)</f>
        <v>1005.189383793</v>
      </c>
      <c r="H21" s="5" t="str">
        <f>VLOOKUP(I21,'augdate &amp; jandate kaf'!$E$5:$O$94,11,FALSE)</f>
        <v>2011-12</v>
      </c>
      <c r="I21" s="18">
        <f>LARGE('augdate &amp; jandate kaf'!$E$5:$E$94,'augdate &amp; jandate kaf rank'!$A21)</f>
        <v>1440.4977972210002</v>
      </c>
      <c r="J21" s="5" t="str">
        <f>VLOOKUP(K21,'augdate &amp; jandate kaf'!$F$5:$O$94,10,FALSE)</f>
        <v>1965-66</v>
      </c>
      <c r="K21" s="18">
        <f>LARGE('augdate &amp; jandate kaf'!$F$5:$F$94,'augdate &amp; jandate kaf rank'!$A21)</f>
        <v>1721.307704046</v>
      </c>
      <c r="L21" s="5" t="str">
        <f>VLOOKUP(M21,'augdate &amp; jandate kaf'!$G$5:$O$94,9,FALSE)</f>
        <v>1996-97</v>
      </c>
      <c r="M21" s="18">
        <f>LARGE('augdate &amp; jandate kaf'!$G$5:$G$94,'augdate &amp; jandate kaf rank'!$A21)</f>
        <v>298.52230285500002</v>
      </c>
      <c r="N21" s="5" t="str">
        <f>VLOOKUP(O21,'augdate &amp; jandate kaf'!$H$5:$O$94,8,FALSE)</f>
        <v>1964-65</v>
      </c>
      <c r="O21" s="18">
        <f>LARGE('augdate &amp; jandate kaf'!$H$5:$H$94,'augdate &amp; jandate kaf rank'!$A21)</f>
        <v>557.47039231799999</v>
      </c>
      <c r="P21" s="5" t="str">
        <f>VLOOKUP(Q21,'augdate &amp; jandate kaf'!$I$5:$O$94,7,FALSE)</f>
        <v>2015-16</v>
      </c>
      <c r="Q21" s="18">
        <f>LARGE('augdate &amp; jandate kaf'!$I$5:$I$94,'augdate &amp; jandate kaf rank'!$A21)</f>
        <v>1032.0078951840001</v>
      </c>
      <c r="R21" s="5" t="str">
        <f>VLOOKUP(S21,'augdate &amp; jandate kaf'!$J$5:$O$94,6,FALSE)</f>
        <v>1958-59</v>
      </c>
      <c r="S21" s="18">
        <f>LARGE('augdate &amp; jandate kaf'!$J$5:$J$94,'augdate &amp; jandate kaf rank'!$A21)</f>
        <v>2108.6062019190003</v>
      </c>
      <c r="T21" s="5" t="str">
        <f>VLOOKUP(U21,'augdate &amp; jandate kaf'!$K$5:$O$94,5,FALSE)</f>
        <v>1964-65</v>
      </c>
      <c r="U21" s="18">
        <f>LARGE('augdate &amp; jandate kaf'!$K$5:$K$94,'augdate &amp; jandate kaf rank'!$A21)</f>
        <v>4581.6593323200004</v>
      </c>
      <c r="V21" s="5" t="str">
        <f>VLOOKUP(W21,'augdate &amp; jandate kaf'!$L$5:$O$94,4,FALSE)</f>
        <v>1946-47</v>
      </c>
      <c r="W21" s="18">
        <f>LARGE('augdate &amp; jandate kaf'!$L$5:$L$94,'augdate &amp; jandate kaf rank'!$A21)</f>
        <v>7582.3990545030001</v>
      </c>
      <c r="X21" s="5" t="str">
        <f>VLOOKUP(Y21,'augdate &amp; jandate kaf'!$M$5:$O$94,3,FALSE)</f>
        <v>1955-56</v>
      </c>
      <c r="Y21" s="18">
        <f>LARGE('augdate &amp; jandate kaf'!$M$5:$M$94,'augdate &amp; jandate kaf rank'!$A21)</f>
        <v>8762.8519027980001</v>
      </c>
      <c r="Z21" s="5" t="str">
        <f>VLOOKUP(AA21,'augdate &amp; jandate kaf'!$N$5:$O$94,2,FALSE)</f>
        <v>1955-56</v>
      </c>
      <c r="AA21" s="18">
        <f>LARGE('augdate &amp; jandate kaf'!$N$5:$N$94,'augdate &amp; jandate kaf rank'!$A21)</f>
        <v>10439.670352313999</v>
      </c>
    </row>
    <row r="22" spans="1:27" x14ac:dyDescent="0.2">
      <c r="A22" s="5">
        <v>17</v>
      </c>
      <c r="B22" s="5" t="str">
        <f>VLOOKUP(C22,'augdate &amp; jandate kaf'!$B$5:$O$94,14,FALSE)</f>
        <v>1982-83</v>
      </c>
      <c r="C22" s="18">
        <f>LARGE('augdate &amp; jandate kaf'!$B$5:$B$94,'augdate &amp; jandate kaf rank'!$A22)</f>
        <v>396.16461324300002</v>
      </c>
      <c r="D22" s="5" t="str">
        <f>VLOOKUP(E22,'augdate &amp; jandate kaf'!$C$5:$O$94,13,FALSE)</f>
        <v>1974-75</v>
      </c>
      <c r="E22" s="18">
        <f>LARGE('augdate &amp; jandate kaf'!$C$5:$C$94,'augdate &amp; jandate kaf rank'!$A22)</f>
        <v>688.36361054999998</v>
      </c>
      <c r="F22" s="5" t="str">
        <f>VLOOKUP(G22,'augdate &amp; jandate kaf'!$D$5:$O$94,12,FALSE)</f>
        <v>1993-94</v>
      </c>
      <c r="G22" s="18">
        <f>LARGE('augdate &amp; jandate kaf'!$D$5:$D$94,'augdate &amp; jandate kaf rank'!$A22)</f>
        <v>983.96227715099997</v>
      </c>
      <c r="H22" s="5" t="str">
        <f>VLOOKUP(I22,'augdate &amp; jandate kaf'!$E$5:$O$94,11,FALSE)</f>
        <v>1964-65</v>
      </c>
      <c r="I22" s="18">
        <f>LARGE('augdate &amp; jandate kaf'!$E$5:$E$94,'augdate &amp; jandate kaf rank'!$A22)</f>
        <v>1327.9001154929999</v>
      </c>
      <c r="J22" s="5" t="str">
        <f>VLOOKUP(K22,'augdate &amp; jandate kaf'!$F$5:$O$94,10,FALSE)</f>
        <v>1964-65</v>
      </c>
      <c r="K22" s="18">
        <f>LARGE('augdate &amp; jandate kaf'!$F$5:$F$94,'augdate &amp; jandate kaf rank'!$A22)</f>
        <v>1683.9133252829999</v>
      </c>
      <c r="L22" s="5" t="str">
        <f>VLOOKUP(M22,'augdate &amp; jandate kaf'!$G$5:$O$94,9,FALSE)</f>
        <v>1959-60</v>
      </c>
      <c r="M22" s="18">
        <f>LARGE('augdate &amp; jandate kaf'!$G$5:$G$94,'augdate &amp; jandate kaf rank'!$A22)</f>
        <v>290.95932793200001</v>
      </c>
      <c r="N22" s="5" t="str">
        <f>VLOOKUP(O22,'augdate &amp; jandate kaf'!$H$5:$O$94,8,FALSE)</f>
        <v>1990-91</v>
      </c>
      <c r="O22" s="18">
        <f>LARGE('augdate &amp; jandate kaf'!$H$5:$H$94,'augdate &amp; jandate kaf rank'!$A22)</f>
        <v>556.96857415500006</v>
      </c>
      <c r="P22" s="5" t="str">
        <f>VLOOKUP(Q22,'augdate &amp; jandate kaf'!$I$5:$O$94,7,FALSE)</f>
        <v>1958-59</v>
      </c>
      <c r="Q22" s="18">
        <f>LARGE('augdate &amp; jandate kaf'!$I$5:$I$94,'augdate &amp; jandate kaf rank'!$A22)</f>
        <v>1002.2459128290001</v>
      </c>
      <c r="R22" s="5" t="str">
        <f>VLOOKUP(S22,'augdate &amp; jandate kaf'!$J$5:$O$94,6,FALSE)</f>
        <v>1951-52</v>
      </c>
      <c r="S22" s="18">
        <f>LARGE('augdate &amp; jandate kaf'!$J$5:$J$94,'augdate &amp; jandate kaf rank'!$A22)</f>
        <v>2076.97182294</v>
      </c>
      <c r="T22" s="5" t="str">
        <f>VLOOKUP(U22,'augdate &amp; jandate kaf'!$K$5:$O$94,5,FALSE)</f>
        <v>2011-12</v>
      </c>
      <c r="U22" s="18">
        <f>LARGE('augdate &amp; jandate kaf'!$K$5:$K$94,'augdate &amp; jandate kaf rank'!$A22)</f>
        <v>4580.8500761519999</v>
      </c>
      <c r="V22" s="5" t="str">
        <f>VLOOKUP(W22,'augdate &amp; jandate kaf'!$L$5:$O$94,4,FALSE)</f>
        <v>2013-14</v>
      </c>
      <c r="W22" s="18">
        <f>LARGE('augdate &amp; jandate kaf'!$L$5:$L$94,'augdate &amp; jandate kaf rank'!$A22)</f>
        <v>7535.7319488150006</v>
      </c>
      <c r="X22" s="5" t="str">
        <f>VLOOKUP(Y22,'augdate &amp; jandate kaf'!$M$5:$O$94,3,FALSE)</f>
        <v>1933-34</v>
      </c>
      <c r="Y22" s="18">
        <f>LARGE('augdate &amp; jandate kaf'!$M$5:$M$94,'augdate &amp; jandate kaf rank'!$A22)</f>
        <v>8749.0548785219999</v>
      </c>
      <c r="Z22" s="5" t="str">
        <f>VLOOKUP(AA22,'augdate &amp; jandate kaf'!$N$5:$O$94,2,FALSE)</f>
        <v>1947-48</v>
      </c>
      <c r="AA22" s="18">
        <f>LARGE('augdate &amp; jandate kaf'!$N$5:$N$94,'augdate &amp; jandate kaf rank'!$A22)</f>
        <v>10246.285896756001</v>
      </c>
    </row>
    <row r="23" spans="1:27" x14ac:dyDescent="0.2">
      <c r="A23" s="5">
        <v>18</v>
      </c>
      <c r="B23" s="5" t="str">
        <f>VLOOKUP(C23,'augdate &amp; jandate kaf'!$B$5:$O$94,14,FALSE)</f>
        <v>1991-92</v>
      </c>
      <c r="C23" s="18">
        <f>LARGE('augdate &amp; jandate kaf'!$B$5:$B$94,'augdate &amp; jandate kaf rank'!$A23)</f>
        <v>392.47535718300003</v>
      </c>
      <c r="D23" s="5" t="str">
        <f>VLOOKUP(E23,'augdate &amp; jandate kaf'!$C$5:$O$94,13,FALSE)</f>
        <v>2010-11</v>
      </c>
      <c r="E23" s="18">
        <f>LARGE('augdate &amp; jandate kaf'!$C$5:$C$94,'augdate &amp; jandate kaf rank'!$A23)</f>
        <v>618.78344787000003</v>
      </c>
      <c r="F23" s="5" t="str">
        <f>VLOOKUP(G23,'augdate &amp; jandate kaf'!$D$5:$O$94,12,FALSE)</f>
        <v>1995-96</v>
      </c>
      <c r="G23" s="18">
        <f>LARGE('augdate &amp; jandate kaf'!$D$5:$D$94,'augdate &amp; jandate kaf rank'!$A23)</f>
        <v>971.896823058</v>
      </c>
      <c r="H23" s="5" t="str">
        <f>VLOOKUP(I23,'augdate &amp; jandate kaf'!$E$5:$O$94,11,FALSE)</f>
        <v>1999-2000</v>
      </c>
      <c r="I23" s="18">
        <f>LARGE('augdate &amp; jandate kaf'!$E$5:$E$94,'augdate &amp; jandate kaf rank'!$A23)</f>
        <v>1321.3943306130002</v>
      </c>
      <c r="J23" s="5" t="str">
        <f>VLOOKUP(K23,'augdate &amp; jandate kaf'!$F$5:$O$94,10,FALSE)</f>
        <v>2011-12</v>
      </c>
      <c r="K23" s="18">
        <f>LARGE('augdate &amp; jandate kaf'!$F$5:$F$94,'augdate &amp; jandate kaf rank'!$A23)</f>
        <v>1654.9665495090001</v>
      </c>
      <c r="L23" s="5" t="str">
        <f>VLOOKUP(M23,'augdate &amp; jandate kaf'!$G$5:$O$94,9,FALSE)</f>
        <v>1955-56</v>
      </c>
      <c r="M23" s="18">
        <f>LARGE('augdate &amp; jandate kaf'!$G$5:$G$94,'augdate &amp; jandate kaf rank'!$A23)</f>
        <v>286.65519586199997</v>
      </c>
      <c r="N23" s="5" t="str">
        <f>VLOOKUP(O23,'augdate &amp; jandate kaf'!$H$5:$O$94,8,FALSE)</f>
        <v>1994-95</v>
      </c>
      <c r="O23" s="18">
        <f>LARGE('augdate &amp; jandate kaf'!$H$5:$H$94,'augdate &amp; jandate kaf rank'!$A23)</f>
        <v>545.77783077300001</v>
      </c>
      <c r="P23" s="5" t="str">
        <f>VLOOKUP(Q23,'augdate &amp; jandate kaf'!$I$5:$O$94,7,FALSE)</f>
        <v>1959-60</v>
      </c>
      <c r="Q23" s="18">
        <f>LARGE('augdate &amp; jandate kaf'!$I$5:$I$94,'augdate &amp; jandate kaf rank'!$A23)</f>
        <v>948.89649334199999</v>
      </c>
      <c r="R23" s="5" t="str">
        <f>VLOOKUP(S23,'augdate &amp; jandate kaf'!$J$5:$O$94,6,FALSE)</f>
        <v>1946-47</v>
      </c>
      <c r="S23" s="18">
        <f>LARGE('augdate &amp; jandate kaf'!$J$5:$J$94,'augdate &amp; jandate kaf rank'!$A23)</f>
        <v>1996.7166193379999</v>
      </c>
      <c r="T23" s="5" t="str">
        <f>VLOOKUP(U23,'augdate &amp; jandate kaf'!$K$5:$O$94,5,FALSE)</f>
        <v>1973-74</v>
      </c>
      <c r="U23" s="18">
        <f>LARGE('augdate &amp; jandate kaf'!$K$5:$K$94,'augdate &amp; jandate kaf rank'!$A23)</f>
        <v>4580.518836495</v>
      </c>
      <c r="V23" s="5" t="str">
        <f>VLOOKUP(W23,'augdate &amp; jandate kaf'!$L$5:$O$94,4,FALSE)</f>
        <v>1932-33</v>
      </c>
      <c r="W23" s="18">
        <f>LARGE('augdate &amp; jandate kaf'!$L$5:$L$94,'augdate &amp; jandate kaf rank'!$A23)</f>
        <v>7522.6965774029995</v>
      </c>
      <c r="X23" s="5" t="str">
        <f>VLOOKUP(Y23,'augdate &amp; jandate kaf'!$M$5:$O$94,3,FALSE)</f>
        <v>1932-33</v>
      </c>
      <c r="Y23" s="18">
        <f>LARGE('augdate &amp; jandate kaf'!$M$5:$M$94,'augdate &amp; jandate kaf rank'!$A23)</f>
        <v>8677.8026497890005</v>
      </c>
      <c r="Z23" s="5" t="str">
        <f>VLOOKUP(AA23,'augdate &amp; jandate kaf'!$N$5:$O$94,2,FALSE)</f>
        <v>2011-12</v>
      </c>
      <c r="AA23" s="18">
        <f>LARGE('augdate &amp; jandate kaf'!$N$5:$N$94,'augdate &amp; jandate kaf rank'!$A23)</f>
        <v>10242.154326663</v>
      </c>
    </row>
    <row r="24" spans="1:27" x14ac:dyDescent="0.2">
      <c r="A24" s="5">
        <v>19</v>
      </c>
      <c r="B24" s="5" t="str">
        <f>VLOOKUP(C24,'augdate &amp; jandate kaf'!$B$5:$O$94,14,FALSE)</f>
        <v>1968-69</v>
      </c>
      <c r="C24" s="18">
        <f>LARGE('augdate &amp; jandate kaf'!$B$5:$B$94,'augdate &amp; jandate kaf rank'!$A24)</f>
        <v>392.35238198100001</v>
      </c>
      <c r="D24" s="5" t="str">
        <f>VLOOKUP(E24,'augdate &amp; jandate kaf'!$C$5:$O$94,13,FALSE)</f>
        <v>1996-97</v>
      </c>
      <c r="E24" s="18">
        <f>LARGE('augdate &amp; jandate kaf'!$C$5:$C$94,'augdate &amp; jandate kaf rank'!$A24)</f>
        <v>618.337166895</v>
      </c>
      <c r="F24" s="5" t="str">
        <f>VLOOKUP(G24,'augdate &amp; jandate kaf'!$D$5:$O$94,12,FALSE)</f>
        <v>1976-77</v>
      </c>
      <c r="G24" s="18">
        <f>LARGE('augdate &amp; jandate kaf'!$D$5:$D$94,'augdate &amp; jandate kaf rank'!$A24)</f>
        <v>960.19434415799992</v>
      </c>
      <c r="H24" s="5" t="str">
        <f>VLOOKUP(I24,'augdate &amp; jandate kaf'!$E$5:$O$94,11,FALSE)</f>
        <v>1955-56</v>
      </c>
      <c r="I24" s="18">
        <f>LARGE('augdate &amp; jandate kaf'!$E$5:$E$94,'augdate &amp; jandate kaf rank'!$A24)</f>
        <v>1284.384745224</v>
      </c>
      <c r="J24" s="5" t="str">
        <f>VLOOKUP(K24,'augdate &amp; jandate kaf'!$F$5:$O$94,10,FALSE)</f>
        <v>1955-56</v>
      </c>
      <c r="K24" s="18">
        <f>LARGE('augdate &amp; jandate kaf'!$F$5:$F$94,'augdate &amp; jandate kaf rank'!$A24)</f>
        <v>1633.6343189040001</v>
      </c>
      <c r="L24" s="5" t="str">
        <f>VLOOKUP(M24,'augdate &amp; jandate kaf'!$G$5:$O$94,9,FALSE)</f>
        <v>2017-18</v>
      </c>
      <c r="M24" s="18">
        <f>LARGE('augdate &amp; jandate kaf'!$G$5:$G$94,'augdate &amp; jandate kaf rank'!$A24)</f>
        <v>283.15040260500001</v>
      </c>
      <c r="N24" s="5" t="str">
        <f>VLOOKUP(O24,'augdate &amp; jandate kaf'!$H$5:$O$94,8,FALSE)</f>
        <v>1983-84</v>
      </c>
      <c r="O24" s="18">
        <f>LARGE('augdate &amp; jandate kaf'!$H$5:$H$94,'augdate &amp; jandate kaf rank'!$A24)</f>
        <v>538.37551700100005</v>
      </c>
      <c r="P24" s="5" t="str">
        <f>VLOOKUP(Q24,'augdate &amp; jandate kaf'!$I$5:$O$94,7,FALSE)</f>
        <v>2017-18</v>
      </c>
      <c r="Q24" s="18">
        <f>LARGE('augdate &amp; jandate kaf'!$I$5:$I$94,'augdate &amp; jandate kaf rank'!$A24)</f>
        <v>934.06211373300005</v>
      </c>
      <c r="R24" s="5" t="str">
        <f>VLOOKUP(S24,'augdate &amp; jandate kaf'!$J$5:$O$94,6,FALSE)</f>
        <v>1970-71</v>
      </c>
      <c r="S24" s="18">
        <f>LARGE('augdate &amp; jandate kaf'!$J$5:$J$94,'augdate &amp; jandate kaf rank'!$A24)</f>
        <v>1982.8779421709999</v>
      </c>
      <c r="T24" s="5" t="str">
        <f>VLOOKUP(U24,'augdate &amp; jandate kaf'!$K$5:$O$94,5,FALSE)</f>
        <v>1968-69</v>
      </c>
      <c r="U24" s="18">
        <f>LARGE('augdate &amp; jandate kaf'!$K$5:$K$94,'augdate &amp; jandate kaf rank'!$A24)</f>
        <v>4575.6414813060001</v>
      </c>
      <c r="V24" s="5" t="str">
        <f>VLOOKUP(W24,'augdate &amp; jandate kaf'!$L$5:$O$94,4,FALSE)</f>
        <v>1953-54</v>
      </c>
      <c r="W24" s="18">
        <f>LARGE('augdate &amp; jandate kaf'!$L$5:$L$94,'augdate &amp; jandate kaf rank'!$A24)</f>
        <v>7466.5643481030002</v>
      </c>
      <c r="X24" s="5" t="str">
        <f>VLOOKUP(Y24,'augdate &amp; jandate kaf'!$M$5:$O$94,3,FALSE)</f>
        <v>2016-17</v>
      </c>
      <c r="Y24" s="18">
        <f>LARGE('augdate &amp; jandate kaf'!$M$5:$M$94,'augdate &amp; jandate kaf rank'!$A24)</f>
        <v>8565.0522407939989</v>
      </c>
      <c r="Z24" s="5" t="str">
        <f>VLOOKUP(AA24,'augdate &amp; jandate kaf'!$N$5:$O$94,2,FALSE)</f>
        <v>1959-60</v>
      </c>
      <c r="AA24" s="18">
        <f>LARGE('augdate &amp; jandate kaf'!$N$5:$N$94,'augdate &amp; jandate kaf rank'!$A24)</f>
        <v>10233.966558374999</v>
      </c>
    </row>
    <row r="25" spans="1:27" x14ac:dyDescent="0.2">
      <c r="A25" s="5">
        <v>20</v>
      </c>
      <c r="B25" s="5" t="str">
        <f>VLOOKUP(C25,'augdate &amp; jandate kaf'!$B$5:$O$94,14,FALSE)</f>
        <v>1990-91</v>
      </c>
      <c r="C25" s="18">
        <f>LARGE('augdate &amp; jandate kaf'!$B$5:$B$94,'augdate &amp; jandate kaf rank'!$A25)</f>
        <v>390.38477874899996</v>
      </c>
      <c r="D25" s="5" t="str">
        <f>VLOOKUP(E25,'augdate &amp; jandate kaf'!$C$5:$O$94,13,FALSE)</f>
        <v>1989-90</v>
      </c>
      <c r="E25" s="18">
        <f>LARGE('augdate &amp; jandate kaf'!$C$5:$C$94,'augdate &amp; jandate kaf rank'!$A25)</f>
        <v>604.03832445600005</v>
      </c>
      <c r="F25" s="5" t="str">
        <f>VLOOKUP(G25,'augdate &amp; jandate kaf'!$D$5:$O$94,12,FALSE)</f>
        <v>1972-73</v>
      </c>
      <c r="G25" s="18">
        <f>LARGE('augdate &amp; jandate kaf'!$D$5:$D$94,'augdate &amp; jandate kaf rank'!$A25)</f>
        <v>941.42872502699993</v>
      </c>
      <c r="H25" s="5" t="str">
        <f>VLOOKUP(I25,'augdate &amp; jandate kaf'!$E$5:$O$94,11,FALSE)</f>
        <v>1997-98</v>
      </c>
      <c r="I25" s="18">
        <f>LARGE('augdate &amp; jandate kaf'!$E$5:$E$94,'augdate &amp; jandate kaf rank'!$A25)</f>
        <v>1271.648877933</v>
      </c>
      <c r="J25" s="5" t="str">
        <f>VLOOKUP(K25,'augdate &amp; jandate kaf'!$F$5:$O$94,10,FALSE)</f>
        <v>2014-15</v>
      </c>
      <c r="K25" s="18">
        <f>LARGE('augdate &amp; jandate kaf'!$F$5:$F$94,'augdate &amp; jandate kaf rank'!$A25)</f>
        <v>1627.644236484</v>
      </c>
      <c r="L25" s="5" t="str">
        <f>VLOOKUP(M25,'augdate &amp; jandate kaf'!$G$5:$O$94,9,FALSE)</f>
        <v>2012-13</v>
      </c>
      <c r="M25" s="18">
        <f>LARGE('augdate &amp; jandate kaf'!$G$5:$G$94,'augdate &amp; jandate kaf rank'!$A25)</f>
        <v>270.17651879399995</v>
      </c>
      <c r="N25" s="5" t="str">
        <f>VLOOKUP(O25,'augdate &amp; jandate kaf'!$H$5:$O$94,8,FALSE)</f>
        <v>1975-76</v>
      </c>
      <c r="O25" s="18">
        <f>LARGE('augdate &amp; jandate kaf'!$H$5:$H$94,'augdate &amp; jandate kaf rank'!$A25)</f>
        <v>537.79832693999992</v>
      </c>
      <c r="P25" s="5" t="str">
        <f>VLOOKUP(Q25,'augdate &amp; jandate kaf'!$I$5:$O$94,7,FALSE)</f>
        <v>1989-90</v>
      </c>
      <c r="Q25" s="18">
        <f>LARGE('augdate &amp; jandate kaf'!$I$5:$I$94,'augdate &amp; jandate kaf rank'!$A25)</f>
        <v>924.57517194000002</v>
      </c>
      <c r="R25" s="5" t="str">
        <f>VLOOKUP(S25,'augdate &amp; jandate kaf'!$J$5:$O$94,6,FALSE)</f>
        <v>2004-05</v>
      </c>
      <c r="S25" s="18">
        <f>LARGE('augdate &amp; jandate kaf'!$J$5:$J$94,'augdate &amp; jandate kaf rank'!$A25)</f>
        <v>1965.3400915890002</v>
      </c>
      <c r="T25" s="5" t="str">
        <f>VLOOKUP(U25,'augdate &amp; jandate kaf'!$K$5:$O$94,5,FALSE)</f>
        <v>1931-32</v>
      </c>
      <c r="U25" s="18">
        <f>LARGE('augdate &amp; jandate kaf'!$K$5:$K$94,'augdate &amp; jandate kaf rank'!$A25)</f>
        <v>4538.8857802050006</v>
      </c>
      <c r="V25" s="5" t="str">
        <f>VLOOKUP(W25,'augdate &amp; jandate kaf'!$L$5:$O$94,4,FALSE)</f>
        <v>1990-91</v>
      </c>
      <c r="W25" s="18">
        <f>LARGE('augdate &amp; jandate kaf'!$L$5:$L$94,'augdate &amp; jandate kaf rank'!$A25)</f>
        <v>7441.5388944960005</v>
      </c>
      <c r="X25" s="5" t="str">
        <f>VLOOKUP(Y25,'augdate &amp; jandate kaf'!$M$5:$O$94,3,FALSE)</f>
        <v>1942-43</v>
      </c>
      <c r="Y25" s="18">
        <f>LARGE('augdate &amp; jandate kaf'!$M$5:$M$94,'augdate &amp; jandate kaf rank'!$A25)</f>
        <v>8562.9100921139998</v>
      </c>
      <c r="Z25" s="5" t="str">
        <f>VLOOKUP(AA25,'augdate &amp; jandate kaf'!$N$5:$O$94,2,FALSE)</f>
        <v>1932-33</v>
      </c>
      <c r="AA25" s="18">
        <f>LARGE('augdate &amp; jandate kaf'!$N$5:$N$94,'augdate &amp; jandate kaf rank'!$A25)</f>
        <v>10130.627719275</v>
      </c>
    </row>
    <row r="26" spans="1:27" x14ac:dyDescent="0.2">
      <c r="A26" s="5">
        <v>21</v>
      </c>
      <c r="B26" s="5" t="str">
        <f>VLOOKUP(C26,'augdate &amp; jandate kaf'!$B$5:$O$94,14,FALSE)</f>
        <v>1928-29</v>
      </c>
      <c r="C26" s="18">
        <f>LARGE('augdate &amp; jandate kaf'!$B$5:$B$94,'augdate &amp; jandate kaf rank'!$A26)</f>
        <v>389.21651433</v>
      </c>
      <c r="D26" s="5" t="str">
        <f>VLOOKUP(E26,'augdate &amp; jandate kaf'!$C$5:$O$94,13,FALSE)</f>
        <v>1982-83</v>
      </c>
      <c r="E26" s="18">
        <f>LARGE('augdate &amp; jandate kaf'!$C$5:$C$94,'augdate &amp; jandate kaf rank'!$A26)</f>
        <v>598.53815937299998</v>
      </c>
      <c r="F26" s="5" t="str">
        <f>VLOOKUP(G26,'augdate &amp; jandate kaf'!$D$5:$O$94,12,FALSE)</f>
        <v>1928-29</v>
      </c>
      <c r="G26" s="18">
        <f>LARGE('augdate &amp; jandate kaf'!$D$5:$D$94,'augdate &amp; jandate kaf rank'!$A26)</f>
        <v>913.44393268800002</v>
      </c>
      <c r="H26" s="5" t="str">
        <f>VLOOKUP(I26,'augdate &amp; jandate kaf'!$E$5:$O$94,11,FALSE)</f>
        <v>2012-13</v>
      </c>
      <c r="I26" s="18">
        <f>LARGE('augdate &amp; jandate kaf'!$E$5:$E$94,'augdate &amp; jandate kaf rank'!$A26)</f>
        <v>1259.3017709580001</v>
      </c>
      <c r="J26" s="5" t="str">
        <f>VLOOKUP(K26,'augdate &amp; jandate kaf'!$F$5:$O$94,10,FALSE)</f>
        <v>2010-11</v>
      </c>
      <c r="K26" s="18">
        <f>LARGE('augdate &amp; jandate kaf'!$F$5:$F$94,'augdate &amp; jandate kaf rank'!$A26)</f>
        <v>1586.4098578649998</v>
      </c>
      <c r="L26" s="5" t="str">
        <f>VLOOKUP(M26,'augdate &amp; jandate kaf'!$G$5:$O$94,9,FALSE)</f>
        <v>1990-91</v>
      </c>
      <c r="M26" s="18">
        <f>LARGE('augdate &amp; jandate kaf'!$G$5:$G$94,'augdate &amp; jandate kaf rank'!$A26)</f>
        <v>265.56494871899997</v>
      </c>
      <c r="N26" s="5" t="str">
        <f>VLOOKUP(O26,'augdate &amp; jandate kaf'!$H$5:$O$94,8,FALSE)</f>
        <v>1959-60</v>
      </c>
      <c r="O26" s="18">
        <f>LARGE('augdate &amp; jandate kaf'!$H$5:$H$94,'augdate &amp; jandate kaf rank'!$A26)</f>
        <v>522.47998040699997</v>
      </c>
      <c r="P26" s="5" t="str">
        <f>VLOOKUP(Q26,'augdate &amp; jandate kaf'!$I$5:$O$94,7,FALSE)</f>
        <v>1967-68</v>
      </c>
      <c r="Q26" s="18">
        <f>LARGE('augdate &amp; jandate kaf'!$I$5:$I$94,'augdate &amp; jandate kaf rank'!$A26)</f>
        <v>911.69847820799998</v>
      </c>
      <c r="R26" s="5" t="str">
        <f>VLOOKUP(S26,'augdate &amp; jandate kaf'!$J$5:$O$94,6,FALSE)</f>
        <v>1980-81</v>
      </c>
      <c r="S26" s="18">
        <f>LARGE('augdate &amp; jandate kaf'!$J$5:$J$94,'augdate &amp; jandate kaf rank'!$A26)</f>
        <v>1947.3619104450001</v>
      </c>
      <c r="T26" s="5" t="str">
        <f>VLOOKUP(U26,'augdate &amp; jandate kaf'!$K$5:$O$94,5,FALSE)</f>
        <v>1980-81</v>
      </c>
      <c r="U26" s="18">
        <f>LARGE('augdate &amp; jandate kaf'!$K$5:$K$94,'augdate &amp; jandate kaf rank'!$A26)</f>
        <v>4516.6828058310002</v>
      </c>
      <c r="V26" s="5" t="str">
        <f>VLOOKUP(W26,'augdate &amp; jandate kaf'!$L$5:$O$94,4,FALSE)</f>
        <v>1960-61</v>
      </c>
      <c r="W26" s="18">
        <f>LARGE('augdate &amp; jandate kaf'!$L$5:$L$94,'augdate &amp; jandate kaf rank'!$A26)</f>
        <v>7315.620221532</v>
      </c>
      <c r="X26" s="5" t="str">
        <f>VLOOKUP(Y26,'augdate &amp; jandate kaf'!$M$5:$O$94,3,FALSE)</f>
        <v>1966-67</v>
      </c>
      <c r="Y26" s="18">
        <f>LARGE('augdate &amp; jandate kaf'!$M$5:$M$94,'augdate &amp; jandate kaf rank'!$A26)</f>
        <v>8478.174227522999</v>
      </c>
      <c r="Z26" s="5" t="str">
        <f>VLOOKUP(AA26,'augdate &amp; jandate kaf'!$N$5:$O$94,2,FALSE)</f>
        <v>2017-18</v>
      </c>
      <c r="AA26" s="18">
        <f>LARGE('augdate &amp; jandate kaf'!$N$5:$N$94,'augdate &amp; jandate kaf rank'!$A26)</f>
        <v>10025.019789350999</v>
      </c>
    </row>
    <row r="27" spans="1:27" x14ac:dyDescent="0.2">
      <c r="A27" s="5">
        <v>22</v>
      </c>
      <c r="B27" s="5" t="str">
        <f>VLOOKUP(C27,'augdate &amp; jandate kaf'!$B$5:$O$94,14,FALSE)</f>
        <v>1996-97</v>
      </c>
      <c r="C27" s="18">
        <f>LARGE('augdate &amp; jandate kaf'!$B$5:$B$94,'augdate &amp; jandate kaf rank'!$A27)</f>
        <v>375.38180410500001</v>
      </c>
      <c r="D27" s="5" t="str">
        <f>VLOOKUP(E27,'augdate &amp; jandate kaf'!$C$5:$O$94,13,FALSE)</f>
        <v>1947-48</v>
      </c>
      <c r="E27" s="18">
        <f>LARGE('augdate &amp; jandate kaf'!$C$5:$C$94,'augdate &amp; jandate kaf rank'!$A27)</f>
        <v>597.94906848599999</v>
      </c>
      <c r="F27" s="5" t="str">
        <f>VLOOKUP(G27,'augdate &amp; jandate kaf'!$D$5:$O$94,12,FALSE)</f>
        <v>1955-56</v>
      </c>
      <c r="G27" s="18">
        <f>LARGE('augdate &amp; jandate kaf'!$D$5:$D$94,'augdate &amp; jandate kaf rank'!$A27)</f>
        <v>870.53352107400008</v>
      </c>
      <c r="H27" s="5" t="str">
        <f>VLOOKUP(I27,'augdate &amp; jandate kaf'!$E$5:$O$94,11,FALSE)</f>
        <v>2010-11</v>
      </c>
      <c r="I27" s="18">
        <f>LARGE('augdate &amp; jandate kaf'!$E$5:$E$94,'augdate &amp; jandate kaf rank'!$A27)</f>
        <v>1259.0498701409999</v>
      </c>
      <c r="J27" s="5" t="str">
        <f>VLOOKUP(K27,'augdate &amp; jandate kaf'!$F$5:$O$94,10,FALSE)</f>
        <v>1999-2000</v>
      </c>
      <c r="K27" s="18">
        <f>LARGE('augdate &amp; jandate kaf'!$F$5:$F$94,'augdate &amp; jandate kaf rank'!$A27)</f>
        <v>1583.392998474</v>
      </c>
      <c r="L27" s="5" t="str">
        <f>VLOOKUP(M27,'augdate &amp; jandate kaf'!$G$5:$O$94,9,FALSE)</f>
        <v>1966-67</v>
      </c>
      <c r="M27" s="18">
        <f>LARGE('augdate &amp; jandate kaf'!$G$5:$G$94,'augdate &amp; jandate kaf rank'!$A27)</f>
        <v>257.878998594</v>
      </c>
      <c r="N27" s="5" t="str">
        <f>VLOOKUP(O27,'augdate &amp; jandate kaf'!$H$5:$O$94,8,FALSE)</f>
        <v>1966-67</v>
      </c>
      <c r="O27" s="18">
        <f>LARGE('augdate &amp; jandate kaf'!$H$5:$H$94,'augdate &amp; jandate kaf rank'!$A27)</f>
        <v>521.06973252600005</v>
      </c>
      <c r="P27" s="5" t="str">
        <f>VLOOKUP(Q27,'augdate &amp; jandate kaf'!$I$5:$O$94,7,FALSE)</f>
        <v>1996-97</v>
      </c>
      <c r="Q27" s="18">
        <f>LARGE('augdate &amp; jandate kaf'!$I$5:$I$94,'augdate &amp; jandate kaf rank'!$A27)</f>
        <v>902.47930499999995</v>
      </c>
      <c r="R27" s="5" t="str">
        <f>VLOOKUP(S27,'augdate &amp; jandate kaf'!$J$5:$O$94,6,FALSE)</f>
        <v>1964-65</v>
      </c>
      <c r="S27" s="18">
        <f>LARGE('augdate &amp; jandate kaf'!$J$5:$J$94,'augdate &amp; jandate kaf rank'!$A27)</f>
        <v>1945.9318278539999</v>
      </c>
      <c r="T27" s="5" t="str">
        <f>VLOOKUP(U27,'augdate &amp; jandate kaf'!$K$5:$O$94,5,FALSE)</f>
        <v>1990-91</v>
      </c>
      <c r="U27" s="18">
        <f>LARGE('augdate &amp; jandate kaf'!$K$5:$K$94,'augdate &amp; jandate kaf rank'!$A27)</f>
        <v>4513.5786737160006</v>
      </c>
      <c r="V27" s="5" t="str">
        <f>VLOOKUP(W27,'augdate &amp; jandate kaf'!$L$5:$O$94,4,FALSE)</f>
        <v>1966-67</v>
      </c>
      <c r="W27" s="18">
        <f>LARGE('augdate &amp; jandate kaf'!$L$5:$L$94,'augdate &amp; jandate kaf rank'!$A27)</f>
        <v>7277.1369171899996</v>
      </c>
      <c r="X27" s="5" t="str">
        <f>VLOOKUP(Y27,'augdate &amp; jandate kaf'!$M$5:$O$94,3,FALSE)</f>
        <v>1963-64</v>
      </c>
      <c r="Y27" s="18">
        <f>LARGE('augdate &amp; jandate kaf'!$M$5:$M$94,'augdate &amp; jandate kaf rank'!$A27)</f>
        <v>8436.0254687729994</v>
      </c>
      <c r="Z27" s="5" t="str">
        <f>VLOOKUP(AA27,'augdate &amp; jandate kaf'!$N$5:$O$94,2,FALSE)</f>
        <v>2013-14</v>
      </c>
      <c r="AA27" s="18">
        <f>LARGE('augdate &amp; jandate kaf'!$N$5:$N$94,'augdate &amp; jandate kaf rank'!$A27)</f>
        <v>9984.0710305560006</v>
      </c>
    </row>
    <row r="28" spans="1:27" x14ac:dyDescent="0.2">
      <c r="A28" s="5">
        <v>23</v>
      </c>
      <c r="B28" s="5" t="str">
        <f>VLOOKUP(C28,'augdate &amp; jandate kaf'!$B$5:$O$94,14,FALSE)</f>
        <v>1983-84</v>
      </c>
      <c r="C28" s="18">
        <f>LARGE('augdate &amp; jandate kaf'!$B$5:$B$94,'augdate &amp; jandate kaf rank'!$A28)</f>
        <v>366.40461435899999</v>
      </c>
      <c r="D28" s="5" t="str">
        <f>VLOOKUP(E28,'augdate &amp; jandate kaf'!$C$5:$O$94,13,FALSE)</f>
        <v>1928-29</v>
      </c>
      <c r="E28" s="18">
        <f>LARGE('augdate &amp; jandate kaf'!$C$5:$C$94,'augdate &amp; jandate kaf rank'!$A28)</f>
        <v>592.60163066999996</v>
      </c>
      <c r="F28" s="5" t="str">
        <f>VLOOKUP(G28,'augdate &amp; jandate kaf'!$D$5:$O$94,12,FALSE)</f>
        <v>2010-11</v>
      </c>
      <c r="G28" s="18">
        <f>LARGE('augdate &amp; jandate kaf'!$D$5:$D$94,'augdate &amp; jandate kaf rank'!$A28)</f>
        <v>867.86971952100009</v>
      </c>
      <c r="H28" s="5" t="str">
        <f>VLOOKUP(I28,'augdate &amp; jandate kaf'!$E$5:$O$94,11,FALSE)</f>
        <v>2005-06</v>
      </c>
      <c r="I28" s="18">
        <f>LARGE('augdate &amp; jandate kaf'!$E$5:$E$94,'augdate &amp; jandate kaf rank'!$A28)</f>
        <v>1217.583425415</v>
      </c>
      <c r="J28" s="5" t="str">
        <f>VLOOKUP(K28,'augdate &amp; jandate kaf'!$F$5:$O$94,10,FALSE)</f>
        <v>1958-59</v>
      </c>
      <c r="K28" s="18">
        <f>LARGE('augdate &amp; jandate kaf'!$F$5:$F$94,'augdate &amp; jandate kaf rank'!$A28)</f>
        <v>1515.818124975</v>
      </c>
      <c r="L28" s="5" t="str">
        <f>VLOOKUP(M28,'augdate &amp; jandate kaf'!$G$5:$O$94,9,FALSE)</f>
        <v>1970-71</v>
      </c>
      <c r="M28" s="18">
        <f>LARGE('augdate &amp; jandate kaf'!$G$5:$G$94,'augdate &amp; jandate kaf rank'!$A28)</f>
        <v>255.11205654899999</v>
      </c>
      <c r="N28" s="5" t="str">
        <f>VLOOKUP(O28,'augdate &amp; jandate kaf'!$H$5:$O$94,8,FALSE)</f>
        <v>2015-16</v>
      </c>
      <c r="O28" s="18">
        <f>LARGE('augdate &amp; jandate kaf'!$H$5:$H$94,'augdate &amp; jandate kaf rank'!$A28)</f>
        <v>520.36956726300002</v>
      </c>
      <c r="P28" s="5" t="str">
        <f>VLOOKUP(Q28,'augdate &amp; jandate kaf'!$I$5:$O$94,7,FALSE)</f>
        <v>1962-63</v>
      </c>
      <c r="Q28" s="18">
        <f>LARGE('augdate &amp; jandate kaf'!$I$5:$I$94,'augdate &amp; jandate kaf rank'!$A28)</f>
        <v>892.86343759199997</v>
      </c>
      <c r="R28" s="5" t="str">
        <f>VLOOKUP(S28,'augdate &amp; jandate kaf'!$J$5:$O$94,6,FALSE)</f>
        <v>2010-11</v>
      </c>
      <c r="S28" s="18">
        <f>LARGE('augdate &amp; jandate kaf'!$J$5:$J$94,'augdate &amp; jandate kaf rank'!$A28)</f>
        <v>1914.690176133</v>
      </c>
      <c r="T28" s="5" t="str">
        <f>VLOOKUP(U28,'augdate &amp; jandate kaf'!$K$5:$O$94,5,FALSE)</f>
        <v>2013-14</v>
      </c>
      <c r="U28" s="18">
        <f>LARGE('augdate &amp; jandate kaf'!$K$5:$K$94,'augdate &amp; jandate kaf rank'!$A28)</f>
        <v>4512.2080952549995</v>
      </c>
      <c r="V28" s="5" t="str">
        <f>VLOOKUP(W28,'augdate &amp; jandate kaf'!$L$5:$O$94,4,FALSE)</f>
        <v>1949-50</v>
      </c>
      <c r="W28" s="18">
        <f>LARGE('augdate &amp; jandate kaf'!$L$5:$L$94,'augdate &amp; jandate kaf rank'!$A28)</f>
        <v>7275.8674957499998</v>
      </c>
      <c r="X28" s="5" t="str">
        <f>VLOOKUP(Y28,'augdate &amp; jandate kaf'!$M$5:$O$94,3,FALSE)</f>
        <v>1947-48</v>
      </c>
      <c r="Y28" s="18">
        <f>LARGE('augdate &amp; jandate kaf'!$M$5:$M$94,'augdate &amp; jandate kaf rank'!$A28)</f>
        <v>8402.118032028</v>
      </c>
      <c r="Z28" s="5" t="str">
        <f>VLOOKUP(AA28,'augdate &amp; jandate kaf'!$N$5:$O$94,2,FALSE)</f>
        <v>1946-47</v>
      </c>
      <c r="AA28" s="18">
        <f>LARGE('augdate &amp; jandate kaf'!$N$5:$N$94,'augdate &amp; jandate kaf rank'!$A28)</f>
        <v>9935.4283877520011</v>
      </c>
    </row>
    <row r="29" spans="1:27" x14ac:dyDescent="0.2">
      <c r="A29" s="5">
        <v>24</v>
      </c>
      <c r="B29" s="5" t="str">
        <f>VLOOKUP(C29,'augdate &amp; jandate kaf'!$B$5:$O$94,14,FALSE)</f>
        <v>1964-65</v>
      </c>
      <c r="C29" s="18">
        <f>LARGE('augdate &amp; jandate kaf'!$B$5:$B$94,'augdate &amp; jandate kaf rank'!$A29)</f>
        <v>363.33023430900005</v>
      </c>
      <c r="D29" s="5" t="str">
        <f>VLOOKUP(E29,'augdate &amp; jandate kaf'!$C$5:$O$94,13,FALSE)</f>
        <v>1971-72</v>
      </c>
      <c r="E29" s="18">
        <f>LARGE('augdate &amp; jandate kaf'!$C$5:$C$94,'augdate &amp; jandate kaf rank'!$A29)</f>
        <v>591.31039104899992</v>
      </c>
      <c r="F29" s="5" t="str">
        <f>VLOOKUP(G29,'augdate &amp; jandate kaf'!$D$5:$O$94,12,FALSE)</f>
        <v>1989-90</v>
      </c>
      <c r="G29" s="18">
        <f>LARGE('augdate &amp; jandate kaf'!$D$5:$D$94,'augdate &amp; jandate kaf rank'!$A29)</f>
        <v>858.71996779799997</v>
      </c>
      <c r="H29" s="5" t="str">
        <f>VLOOKUP(I29,'augdate &amp; jandate kaf'!$E$5:$O$94,11,FALSE)</f>
        <v>2014-15</v>
      </c>
      <c r="I29" s="18">
        <f>LARGE('augdate &amp; jandate kaf'!$E$5:$E$94,'augdate &amp; jandate kaf rank'!$A29)</f>
        <v>1202.4574755690001</v>
      </c>
      <c r="J29" s="5" t="str">
        <f>VLOOKUP(K29,'augdate &amp; jandate kaf'!$F$5:$O$94,10,FALSE)</f>
        <v>1980-81</v>
      </c>
      <c r="K29" s="18">
        <f>LARGE('augdate &amp; jandate kaf'!$F$5:$F$94,'augdate &amp; jandate kaf rank'!$A29)</f>
        <v>1504.9566377789999</v>
      </c>
      <c r="L29" s="5" t="str">
        <f>VLOOKUP(M29,'augdate &amp; jandate kaf'!$G$5:$O$94,9,FALSE)</f>
        <v>2016-17</v>
      </c>
      <c r="M29" s="18">
        <f>LARGE('augdate &amp; jandate kaf'!$G$5:$G$94,'augdate &amp; jandate kaf rank'!$A29)</f>
        <v>254.189742534</v>
      </c>
      <c r="N29" s="5" t="str">
        <f>VLOOKUP(O29,'augdate &amp; jandate kaf'!$H$5:$O$94,8,FALSE)</f>
        <v>1968-69</v>
      </c>
      <c r="O29" s="18">
        <f>LARGE('augdate &amp; jandate kaf'!$H$5:$H$94,'augdate &amp; jandate kaf rank'!$A29)</f>
        <v>519.22907143800001</v>
      </c>
      <c r="P29" s="5" t="str">
        <f>VLOOKUP(Q29,'augdate &amp; jandate kaf'!$I$5:$O$94,7,FALSE)</f>
        <v>1990-91</v>
      </c>
      <c r="Q29" s="18">
        <f>LARGE('augdate &amp; jandate kaf'!$I$5:$I$94,'augdate &amp; jandate kaf rank'!$A29)</f>
        <v>871.90806647700003</v>
      </c>
      <c r="R29" s="5" t="str">
        <f>VLOOKUP(S29,'augdate &amp; jandate kaf'!$J$5:$O$94,6,FALSE)</f>
        <v>1945-46</v>
      </c>
      <c r="S29" s="18">
        <f>LARGE('augdate &amp; jandate kaf'!$J$5:$J$94,'augdate &amp; jandate kaf rank'!$A29)</f>
        <v>1887.1000945230001</v>
      </c>
      <c r="T29" s="5" t="str">
        <f>VLOOKUP(U29,'augdate &amp; jandate kaf'!$K$5:$O$94,5,FALSE)</f>
        <v>2014-15</v>
      </c>
      <c r="U29" s="18">
        <f>LARGE('augdate &amp; jandate kaf'!$K$5:$K$94,'augdate &amp; jandate kaf rank'!$A29)</f>
        <v>4512.0018142710005</v>
      </c>
      <c r="V29" s="5" t="str">
        <f>VLOOKUP(W29,'augdate &amp; jandate kaf'!$L$5:$O$94,4,FALSE)</f>
        <v>1963-64</v>
      </c>
      <c r="W29" s="18">
        <f>LARGE('augdate &amp; jandate kaf'!$L$5:$L$94,'augdate &amp; jandate kaf rank'!$A29)</f>
        <v>7189.4873336999999</v>
      </c>
      <c r="X29" s="5" t="str">
        <f>VLOOKUP(Y29,'augdate &amp; jandate kaf'!$M$5:$O$94,3,FALSE)</f>
        <v>1946-47</v>
      </c>
      <c r="Y29" s="18">
        <f>LARGE('augdate &amp; jandate kaf'!$M$5:$M$94,'augdate &amp; jandate kaf rank'!$A29)</f>
        <v>8386.9028259869992</v>
      </c>
      <c r="Z29" s="5" t="str">
        <f>VLOOKUP(AA29,'augdate &amp; jandate kaf'!$N$5:$O$94,2,FALSE)</f>
        <v>1975-76</v>
      </c>
      <c r="AA29" s="18">
        <f>LARGE('augdate &amp; jandate kaf'!$N$5:$N$94,'augdate &amp; jandate kaf rank'!$A29)</f>
        <v>9895.1421082709985</v>
      </c>
    </row>
    <row r="30" spans="1:27" x14ac:dyDescent="0.2">
      <c r="A30" s="5">
        <v>25</v>
      </c>
      <c r="B30" s="5" t="str">
        <f>VLOOKUP(C30,'augdate &amp; jandate kaf'!$B$5:$O$94,14,FALSE)</f>
        <v>2014-15</v>
      </c>
      <c r="C30" s="18">
        <f>LARGE('augdate &amp; jandate kaf'!$B$5:$B$94,'augdate &amp; jandate kaf rank'!$A30)</f>
        <v>356.01320979000002</v>
      </c>
      <c r="D30" s="5" t="str">
        <f>VLOOKUP(E30,'augdate &amp; jandate kaf'!$C$5:$O$94,13,FALSE)</f>
        <v>1948-49</v>
      </c>
      <c r="E30" s="18">
        <f>LARGE('augdate &amp; jandate kaf'!$C$5:$C$94,'augdate &amp; jandate kaf rank'!$A30)</f>
        <v>588.20030852100001</v>
      </c>
      <c r="F30" s="5" t="str">
        <f>VLOOKUP(G30,'augdate &amp; jandate kaf'!$D$5:$O$94,12,FALSE)</f>
        <v>2005-06</v>
      </c>
      <c r="G30" s="18">
        <f>LARGE('augdate &amp; jandate kaf'!$D$5:$D$94,'augdate &amp; jandate kaf rank'!$A30)</f>
        <v>849.252860715</v>
      </c>
      <c r="H30" s="5" t="str">
        <f>VLOOKUP(I30,'augdate &amp; jandate kaf'!$E$5:$O$94,11,FALSE)</f>
        <v>1978-79</v>
      </c>
      <c r="I30" s="18">
        <f>LARGE('augdate &amp; jandate kaf'!$E$5:$E$94,'augdate &amp; jandate kaf rank'!$A30)</f>
        <v>1185.006897711</v>
      </c>
      <c r="J30" s="5" t="str">
        <f>VLOOKUP(K30,'augdate &amp; jandate kaf'!$F$5:$O$94,10,FALSE)</f>
        <v>2005-06</v>
      </c>
      <c r="K30" s="18">
        <f>LARGE('augdate &amp; jandate kaf'!$F$5:$F$94,'augdate &amp; jandate kaf rank'!$A30)</f>
        <v>1481.980109715</v>
      </c>
      <c r="L30" s="5" t="str">
        <f>VLOOKUP(M30,'augdate &amp; jandate kaf'!$G$5:$O$94,9,FALSE)</f>
        <v>1952-53</v>
      </c>
      <c r="M30" s="18">
        <f>LARGE('augdate &amp; jandate kaf'!$G$5:$G$94,'augdate &amp; jandate kaf rank'!$A30)</f>
        <v>249.82412286299999</v>
      </c>
      <c r="N30" s="5" t="str">
        <f>VLOOKUP(O30,'augdate &amp; jandate kaf'!$H$5:$O$94,8,FALSE)</f>
        <v>1996-97</v>
      </c>
      <c r="O30" s="18">
        <f>LARGE('augdate &amp; jandate kaf'!$H$5:$H$94,'augdate &amp; jandate kaf rank'!$A30)</f>
        <v>508.89717099900002</v>
      </c>
      <c r="P30" s="5" t="str">
        <f>VLOOKUP(Q30,'augdate &amp; jandate kaf'!$I$5:$O$94,7,FALSE)</f>
        <v>1964-65</v>
      </c>
      <c r="Q30" s="18">
        <f>LARGE('augdate &amp; jandate kaf'!$I$5:$I$94,'augdate &amp; jandate kaf rank'!$A30)</f>
        <v>870.81120701400005</v>
      </c>
      <c r="R30" s="5" t="str">
        <f>VLOOKUP(S30,'augdate &amp; jandate kaf'!$J$5:$O$94,6,FALSE)</f>
        <v>1961-62</v>
      </c>
      <c r="S30" s="18">
        <f>LARGE('augdate &amp; jandate kaf'!$J$5:$J$94,'augdate &amp; jandate kaf rank'!$A30)</f>
        <v>1886.179763979</v>
      </c>
      <c r="T30" s="5" t="str">
        <f>VLOOKUP(U30,'augdate &amp; jandate kaf'!$K$5:$O$94,5,FALSE)</f>
        <v>1958-59</v>
      </c>
      <c r="U30" s="18">
        <f>LARGE('augdate &amp; jandate kaf'!$K$5:$K$94,'augdate &amp; jandate kaf rank'!$A30)</f>
        <v>4511.8490870040005</v>
      </c>
      <c r="V30" s="5" t="str">
        <f>VLOOKUP(W30,'augdate &amp; jandate kaf'!$L$5:$O$94,4,FALSE)</f>
        <v>2005-06</v>
      </c>
      <c r="W30" s="18">
        <f>LARGE('augdate &amp; jandate kaf'!$L$5:$L$94,'augdate &amp; jandate kaf rank'!$A30)</f>
        <v>7103.4899815530007</v>
      </c>
      <c r="X30" s="5" t="str">
        <f>VLOOKUP(Y30,'augdate &amp; jandate kaf'!$M$5:$O$94,3,FALSE)</f>
        <v>1989-90</v>
      </c>
      <c r="Y30" s="18">
        <f>LARGE('augdate &amp; jandate kaf'!$M$5:$M$94,'augdate &amp; jandate kaf rank'!$A30)</f>
        <v>8214.1762208939999</v>
      </c>
      <c r="Z30" s="5" t="str">
        <f>VLOOKUP(AA30,'augdate &amp; jandate kaf'!$N$5:$O$94,2,FALSE)</f>
        <v>1942-43</v>
      </c>
      <c r="AA30" s="18">
        <f>LARGE('augdate &amp; jandate kaf'!$N$5:$N$94,'augdate &amp; jandate kaf rank'!$A30)</f>
        <v>9703.9831071749995</v>
      </c>
    </row>
    <row r="31" spans="1:27" x14ac:dyDescent="0.2">
      <c r="A31" s="5">
        <v>26</v>
      </c>
      <c r="B31" s="5" t="str">
        <f>VLOOKUP(C31,'augdate &amp; jandate kaf'!$B$5:$O$94,14,FALSE)</f>
        <v>2004-05</v>
      </c>
      <c r="C31" s="18">
        <f>LARGE('augdate &amp; jandate kaf'!$B$5:$B$94,'augdate &amp; jandate kaf rank'!$A31)</f>
        <v>346.728582039</v>
      </c>
      <c r="D31" s="5" t="str">
        <f>VLOOKUP(E31,'augdate &amp; jandate kaf'!$C$5:$O$94,13,FALSE)</f>
        <v>1990-91</v>
      </c>
      <c r="E31" s="18">
        <f>LARGE('augdate &amp; jandate kaf'!$C$5:$C$94,'augdate &amp; jandate kaf rank'!$A31)</f>
        <v>565.267416819</v>
      </c>
      <c r="F31" s="5" t="str">
        <f>VLOOKUP(G31,'augdate &amp; jandate kaf'!$D$5:$O$94,12,FALSE)</f>
        <v>1974-75</v>
      </c>
      <c r="G31" s="18">
        <f>LARGE('augdate &amp; jandate kaf'!$D$5:$D$94,'augdate &amp; jandate kaf rank'!$A31)</f>
        <v>844.60360469099999</v>
      </c>
      <c r="H31" s="5" t="str">
        <f>VLOOKUP(I31,'augdate &amp; jandate kaf'!$E$5:$O$94,11,FALSE)</f>
        <v>2006-07</v>
      </c>
      <c r="I31" s="18">
        <f>LARGE('augdate &amp; jandate kaf'!$E$5:$E$94,'augdate &amp; jandate kaf rank'!$A31)</f>
        <v>1169.7639230760001</v>
      </c>
      <c r="J31" s="5" t="str">
        <f>VLOOKUP(K31,'augdate &amp; jandate kaf'!$F$5:$O$94,10,FALSE)</f>
        <v>2006-07</v>
      </c>
      <c r="K31" s="18">
        <f>LARGE('augdate &amp; jandate kaf'!$F$5:$F$94,'augdate &amp; jandate kaf rank'!$A31)</f>
        <v>1478.0012668890001</v>
      </c>
      <c r="L31" s="5" t="str">
        <f>VLOOKUP(M31,'augdate &amp; jandate kaf'!$G$5:$O$94,9,FALSE)</f>
        <v>1941-42</v>
      </c>
      <c r="M31" s="18">
        <f>LARGE('augdate &amp; jandate kaf'!$G$5:$G$94,'augdate &amp; jandate kaf rank'!$A31)</f>
        <v>248.59437084300001</v>
      </c>
      <c r="N31" s="5" t="str">
        <f>VLOOKUP(O31,'augdate &amp; jandate kaf'!$H$5:$O$94,8,FALSE)</f>
        <v>1934-35</v>
      </c>
      <c r="O31" s="18">
        <f>LARGE('augdate &amp; jandate kaf'!$H$5:$H$94,'augdate &amp; jandate kaf rank'!$A31)</f>
        <v>494.42973352499996</v>
      </c>
      <c r="P31" s="5" t="str">
        <f>VLOOKUP(Q31,'augdate &amp; jandate kaf'!$I$5:$O$94,7,FALSE)</f>
        <v>2012-13</v>
      </c>
      <c r="Q31" s="18">
        <f>LARGE('augdate &amp; jandate kaf'!$I$5:$I$94,'augdate &amp; jandate kaf rank'!$A31)</f>
        <v>863.24823209099998</v>
      </c>
      <c r="R31" s="5" t="str">
        <f>VLOOKUP(S31,'augdate &amp; jandate kaf'!$J$5:$O$94,6,FALSE)</f>
        <v>1971-72</v>
      </c>
      <c r="S31" s="18">
        <f>LARGE('augdate &amp; jandate kaf'!$J$5:$J$94,'augdate &amp; jandate kaf rank'!$A31)</f>
        <v>1860.866707077</v>
      </c>
      <c r="T31" s="5" t="str">
        <f>VLOOKUP(U31,'augdate &amp; jandate kaf'!$K$5:$O$94,5,FALSE)</f>
        <v>1953-54</v>
      </c>
      <c r="U31" s="18">
        <f>LARGE('augdate &amp; jandate kaf'!$K$5:$K$94,'augdate &amp; jandate kaf rank'!$A31)</f>
        <v>4504.3892525730007</v>
      </c>
      <c r="V31" s="5" t="str">
        <f>VLOOKUP(W31,'augdate &amp; jandate kaf'!$L$5:$O$94,4,FALSE)</f>
        <v>1942-43</v>
      </c>
      <c r="W31" s="18">
        <f>LARGE('augdate &amp; jandate kaf'!$L$5:$L$94,'augdate &amp; jandate kaf rank'!$A31)</f>
        <v>7041.1534549650005</v>
      </c>
      <c r="X31" s="5" t="str">
        <f>VLOOKUP(Y31,'augdate &amp; jandate kaf'!$M$5:$O$94,3,FALSE)</f>
        <v>1981-82</v>
      </c>
      <c r="Y31" s="18">
        <f>LARGE('augdate &amp; jandate kaf'!$M$5:$M$94,'augdate &amp; jandate kaf rank'!$A31)</f>
        <v>7978.2324280890007</v>
      </c>
      <c r="Z31" s="5" t="str">
        <f>VLOOKUP(AA31,'augdate &amp; jandate kaf'!$N$5:$O$94,2,FALSE)</f>
        <v>1966-67</v>
      </c>
      <c r="AA31" s="18">
        <f>LARGE('augdate &amp; jandate kaf'!$N$5:$N$94,'augdate &amp; jandate kaf rank'!$A31)</f>
        <v>9633.7979858399995</v>
      </c>
    </row>
    <row r="32" spans="1:27" x14ac:dyDescent="0.2">
      <c r="A32" s="5">
        <v>27</v>
      </c>
      <c r="B32" s="5" t="str">
        <f>VLOOKUP(C32,'augdate &amp; jandate kaf'!$B$5:$O$94,14,FALSE)</f>
        <v>1960-61</v>
      </c>
      <c r="C32" s="18">
        <f>LARGE('augdate &amp; jandate kaf'!$B$5:$B$94,'augdate &amp; jandate kaf rank'!$A32)</f>
        <v>346.66709443799999</v>
      </c>
      <c r="D32" s="5" t="str">
        <f>VLOOKUP(E32,'augdate &amp; jandate kaf'!$C$5:$O$94,13,FALSE)</f>
        <v>1991-92</v>
      </c>
      <c r="E32" s="18">
        <f>LARGE('augdate &amp; jandate kaf'!$C$5:$C$94,'augdate &amp; jandate kaf rank'!$A32)</f>
        <v>564.97783005300005</v>
      </c>
      <c r="F32" s="5" t="str">
        <f>VLOOKUP(G32,'augdate &amp; jandate kaf'!$D$5:$O$94,12,FALSE)</f>
        <v>1996-97</v>
      </c>
      <c r="G32" s="18">
        <f>LARGE('augdate &amp; jandate kaf'!$D$5:$D$94,'augdate &amp; jandate kaf rank'!$A32)</f>
        <v>842.95137334799995</v>
      </c>
      <c r="H32" s="5" t="str">
        <f>VLOOKUP(I32,'augdate &amp; jandate kaf'!$E$5:$O$94,11,FALSE)</f>
        <v>1928-29</v>
      </c>
      <c r="I32" s="18">
        <f>LARGE('augdate &amp; jandate kaf'!$E$5:$E$94,'augdate &amp; jandate kaf rank'!$A32)</f>
        <v>1154.078634408</v>
      </c>
      <c r="J32" s="5" t="str">
        <f>VLOOKUP(K32,'augdate &amp; jandate kaf'!$F$5:$O$94,10,FALSE)</f>
        <v>1997-98</v>
      </c>
      <c r="K32" s="18">
        <f>LARGE('augdate &amp; jandate kaf'!$F$5:$F$94,'augdate &amp; jandate kaf rank'!$A32)</f>
        <v>1443.937135935</v>
      </c>
      <c r="L32" s="5" t="str">
        <f>VLOOKUP(M32,'augdate &amp; jandate kaf'!$G$5:$O$94,9,FALSE)</f>
        <v>1947-48</v>
      </c>
      <c r="M32" s="18">
        <f>LARGE('augdate &amp; jandate kaf'!$G$5:$G$94,'augdate &amp; jandate kaf rank'!$A32)</f>
        <v>246.44230480799999</v>
      </c>
      <c r="N32" s="5" t="str">
        <f>VLOOKUP(O32,'augdate &amp; jandate kaf'!$H$5:$O$94,8,FALSE)</f>
        <v>2012-13</v>
      </c>
      <c r="O32" s="18">
        <f>LARGE('augdate &amp; jandate kaf'!$H$5:$H$94,'augdate &amp; jandate kaf rank'!$A32)</f>
        <v>485.16097354199997</v>
      </c>
      <c r="P32" s="5" t="str">
        <f>VLOOKUP(Q32,'augdate &amp; jandate kaf'!$I$5:$O$94,7,FALSE)</f>
        <v>1946-47</v>
      </c>
      <c r="Q32" s="18">
        <f>LARGE('augdate &amp; jandate kaf'!$I$5:$I$94,'augdate &amp; jandate kaf rank'!$A32)</f>
        <v>841.26542299799996</v>
      </c>
      <c r="R32" s="5" t="str">
        <f>VLOOKUP(S32,'augdate &amp; jandate kaf'!$J$5:$O$94,6,FALSE)</f>
        <v>2017-18</v>
      </c>
      <c r="S32" s="18">
        <f>LARGE('augdate &amp; jandate kaf'!$J$5:$J$94,'augdate &amp; jandate kaf rank'!$A32)</f>
        <v>1837.5133195229998</v>
      </c>
      <c r="T32" s="5" t="str">
        <f>VLOOKUP(U32,'augdate &amp; jandate kaf'!$K$5:$O$94,5,FALSE)</f>
        <v>1935-36</v>
      </c>
      <c r="U32" s="18">
        <f>LARGE('augdate &amp; jandate kaf'!$K$5:$K$94,'augdate &amp; jandate kaf rank'!$A32)</f>
        <v>4496.0765256120003</v>
      </c>
      <c r="V32" s="5" t="str">
        <f>VLOOKUP(W32,'augdate &amp; jandate kaf'!$L$5:$O$94,4,FALSE)</f>
        <v>1989-90</v>
      </c>
      <c r="W32" s="18">
        <f>LARGE('augdate &amp; jandate kaf'!$L$5:$L$94,'augdate &amp; jandate kaf rank'!$A32)</f>
        <v>6998.812299528</v>
      </c>
      <c r="X32" s="5" t="str">
        <f>VLOOKUP(Y32,'augdate &amp; jandate kaf'!$M$5:$O$94,3,FALSE)</f>
        <v>1960-61</v>
      </c>
      <c r="Y32" s="18">
        <f>LARGE('augdate &amp; jandate kaf'!$M$5:$M$94,'augdate &amp; jandate kaf rank'!$A32)</f>
        <v>7921.2116037810001</v>
      </c>
      <c r="Z32" s="5" t="str">
        <f>VLOOKUP(AA32,'augdate &amp; jandate kaf'!$N$5:$O$94,2,FALSE)</f>
        <v>1963-64</v>
      </c>
      <c r="AA32" s="18">
        <f>LARGE('augdate &amp; jandate kaf'!$N$5:$N$94,'augdate &amp; jandate kaf rank'!$A32)</f>
        <v>9592.8194749800005</v>
      </c>
    </row>
    <row r="33" spans="1:27" x14ac:dyDescent="0.2">
      <c r="A33" s="5">
        <v>28</v>
      </c>
      <c r="B33" s="5" t="str">
        <f>VLOOKUP(C33,'augdate &amp; jandate kaf'!$B$5:$O$94,14,FALSE)</f>
        <v>1995-96</v>
      </c>
      <c r="C33" s="18">
        <f>LARGE('augdate &amp; jandate kaf'!$B$5:$B$94,'augdate &amp; jandate kaf rank'!$A33)</f>
        <v>346.60560683699998</v>
      </c>
      <c r="D33" s="5" t="str">
        <f>VLOOKUP(E33,'augdate &amp; jandate kaf'!$C$5:$O$94,13,FALSE)</f>
        <v>1983-84</v>
      </c>
      <c r="E33" s="18">
        <f>LARGE('augdate &amp; jandate kaf'!$C$5:$C$94,'augdate &amp; jandate kaf rank'!$A33)</f>
        <v>562.58973096900002</v>
      </c>
      <c r="F33" s="5" t="str">
        <f>VLOOKUP(G33,'augdate &amp; jandate kaf'!$D$5:$O$94,12,FALSE)</f>
        <v>1990-91</v>
      </c>
      <c r="G33" s="18">
        <f>LARGE('augdate &amp; jandate kaf'!$D$5:$D$94,'augdate &amp; jandate kaf rank'!$A33)</f>
        <v>815.46046528799991</v>
      </c>
      <c r="H33" s="5" t="str">
        <f>VLOOKUP(I33,'augdate &amp; jandate kaf'!$E$5:$O$94,11,FALSE)</f>
        <v>1972-73</v>
      </c>
      <c r="I33" s="18">
        <f>LARGE('augdate &amp; jandate kaf'!$E$5:$E$94,'augdate &amp; jandate kaf rank'!$A33)</f>
        <v>1130.651858427</v>
      </c>
      <c r="J33" s="5" t="str">
        <f>VLOOKUP(K33,'augdate &amp; jandate kaf'!$F$5:$O$94,10,FALSE)</f>
        <v>1941-42</v>
      </c>
      <c r="K33" s="18">
        <f>LARGE('augdate &amp; jandate kaf'!$F$5:$F$94,'augdate &amp; jandate kaf rank'!$A33)</f>
        <v>1411.166228073</v>
      </c>
      <c r="L33" s="5" t="str">
        <f>VLOOKUP(M33,'augdate &amp; jandate kaf'!$G$5:$O$94,9,FALSE)</f>
        <v>1934-35</v>
      </c>
      <c r="M33" s="18">
        <f>LARGE('augdate &amp; jandate kaf'!$G$5:$G$94,'augdate &amp; jandate kaf rank'!$A33)</f>
        <v>246.011891601</v>
      </c>
      <c r="N33" s="5" t="str">
        <f>VLOOKUP(O33,'augdate &amp; jandate kaf'!$H$5:$O$94,8,FALSE)</f>
        <v>1955-56</v>
      </c>
      <c r="O33" s="18">
        <f>LARGE('augdate &amp; jandate kaf'!$H$5:$H$94,'augdate &amp; jandate kaf rank'!$A33)</f>
        <v>477.10609781100004</v>
      </c>
      <c r="P33" s="5" t="str">
        <f>VLOOKUP(Q33,'augdate &amp; jandate kaf'!$I$5:$O$94,7,FALSE)</f>
        <v>1983-84</v>
      </c>
      <c r="Q33" s="18">
        <f>LARGE('augdate &amp; jandate kaf'!$I$5:$I$94,'augdate &amp; jandate kaf rank'!$A33)</f>
        <v>808.42906059300003</v>
      </c>
      <c r="R33" s="5" t="str">
        <f>VLOOKUP(S33,'augdate &amp; jandate kaf'!$J$5:$O$94,6,FALSE)</f>
        <v>1996-97</v>
      </c>
      <c r="S33" s="18">
        <f>LARGE('augdate &amp; jandate kaf'!$J$5:$J$94,'augdate &amp; jandate kaf rank'!$A33)</f>
        <v>1835.6825757899999</v>
      </c>
      <c r="T33" s="5" t="str">
        <f>VLOOKUP(U33,'augdate &amp; jandate kaf'!$K$5:$O$94,5,FALSE)</f>
        <v>2010-11</v>
      </c>
      <c r="U33" s="18">
        <f>LARGE('augdate &amp; jandate kaf'!$K$5:$K$94,'augdate &amp; jandate kaf rank'!$A33)</f>
        <v>4493.2956992700001</v>
      </c>
      <c r="V33" s="5" t="str">
        <f>VLOOKUP(W33,'augdate &amp; jandate kaf'!$L$5:$O$94,4,FALSE)</f>
        <v>1931-32</v>
      </c>
      <c r="W33" s="18">
        <f>LARGE('augdate &amp; jandate kaf'!$L$5:$L$94,'augdate &amp; jandate kaf rank'!$A33)</f>
        <v>6978.674118465</v>
      </c>
      <c r="X33" s="5" t="str">
        <f>VLOOKUP(Y33,'augdate &amp; jandate kaf'!$M$5:$O$94,3,FALSE)</f>
        <v>1980-81</v>
      </c>
      <c r="Y33" s="18">
        <f>LARGE('augdate &amp; jandate kaf'!$M$5:$M$94,'augdate &amp; jandate kaf rank'!$A33)</f>
        <v>7857.8159036790003</v>
      </c>
      <c r="Z33" s="5" t="str">
        <f>VLOOKUP(AA33,'augdate &amp; jandate kaf'!$N$5:$O$94,2,FALSE)</f>
        <v>1980-81</v>
      </c>
      <c r="AA33" s="18">
        <f>LARGE('augdate &amp; jandate kaf'!$N$5:$N$94,'augdate &amp; jandate kaf rank'!$A33)</f>
        <v>9295.7431224840002</v>
      </c>
    </row>
    <row r="34" spans="1:27" x14ac:dyDescent="0.2">
      <c r="A34" s="5">
        <v>29</v>
      </c>
      <c r="B34" s="5" t="str">
        <f>VLOOKUP(C34,'augdate &amp; jandate kaf'!$B$5:$O$94,14,FALSE)</f>
        <v>1947-48</v>
      </c>
      <c r="C34" s="18">
        <f>LARGE('augdate &amp; jandate kaf'!$B$5:$B$94,'augdate &amp; jandate kaf rank'!$A34)</f>
        <v>342.85486317600004</v>
      </c>
      <c r="D34" s="5" t="str">
        <f>VLOOKUP(E34,'augdate &amp; jandate kaf'!$C$5:$O$94,13,FALSE)</f>
        <v>1980-81</v>
      </c>
      <c r="E34" s="18">
        <f>LARGE('augdate &amp; jandate kaf'!$C$5:$C$94,'augdate &amp; jandate kaf rank'!$A34)</f>
        <v>557.363284884</v>
      </c>
      <c r="F34" s="5" t="str">
        <f>VLOOKUP(G34,'augdate &amp; jandate kaf'!$D$5:$O$94,12,FALSE)</f>
        <v>2014-15</v>
      </c>
      <c r="G34" s="18">
        <f>LARGE('augdate &amp; jandate kaf'!$D$5:$D$94,'augdate &amp; jandate kaf rank'!$A34)</f>
        <v>812.88393645899998</v>
      </c>
      <c r="H34" s="5" t="str">
        <f>VLOOKUP(I34,'augdate &amp; jandate kaf'!$E$5:$O$94,11,FALSE)</f>
        <v>1993-94</v>
      </c>
      <c r="I34" s="18">
        <f>LARGE('augdate &amp; jandate kaf'!$E$5:$E$94,'augdate &amp; jandate kaf rank'!$A34)</f>
        <v>1128.081280011</v>
      </c>
      <c r="J34" s="5" t="str">
        <f>VLOOKUP(K34,'augdate &amp; jandate kaf'!$F$5:$O$94,10,FALSE)</f>
        <v>1962-63</v>
      </c>
      <c r="K34" s="18">
        <f>LARGE('augdate &amp; jandate kaf'!$F$5:$F$94,'augdate &amp; jandate kaf rank'!$A34)</f>
        <v>1398.2498649210002</v>
      </c>
      <c r="L34" s="5" t="str">
        <f>VLOOKUP(M34,'augdate &amp; jandate kaf'!$G$5:$O$94,9,FALSE)</f>
        <v>2008-09</v>
      </c>
      <c r="M34" s="18">
        <f>LARGE('augdate &amp; jandate kaf'!$G$5:$G$94,'augdate &amp; jandate kaf rank'!$A34)</f>
        <v>245.21255278800001</v>
      </c>
      <c r="N34" s="5" t="str">
        <f>VLOOKUP(O34,'augdate &amp; jandate kaf'!$H$5:$O$94,8,FALSE)</f>
        <v>1951-52</v>
      </c>
      <c r="O34" s="18">
        <f>LARGE('augdate &amp; jandate kaf'!$H$5:$H$94,'augdate &amp; jandate kaf rank'!$A34)</f>
        <v>476.13618049199999</v>
      </c>
      <c r="P34" s="5" t="str">
        <f>VLOOKUP(Q34,'augdate &amp; jandate kaf'!$I$5:$O$94,7,FALSE)</f>
        <v>2013-14</v>
      </c>
      <c r="Q34" s="18">
        <f>LARGE('augdate &amp; jandate kaf'!$I$5:$I$94,'augdate &amp; jandate kaf rank'!$A34)</f>
        <v>784.16525984999998</v>
      </c>
      <c r="R34" s="5" t="str">
        <f>VLOOKUP(S34,'augdate &amp; jandate kaf'!$J$5:$O$94,6,FALSE)</f>
        <v>2012-13</v>
      </c>
      <c r="S34" s="18">
        <f>LARGE('augdate &amp; jandate kaf'!$J$5:$J$94,'augdate &amp; jandate kaf rank'!$A34)</f>
        <v>1812.696130371</v>
      </c>
      <c r="T34" s="5" t="str">
        <f>VLOOKUP(U34,'augdate &amp; jandate kaf'!$K$5:$O$94,5,FALSE)</f>
        <v>2012-13</v>
      </c>
      <c r="U34" s="18">
        <f>LARGE('augdate &amp; jandate kaf'!$K$5:$K$94,'augdate &amp; jandate kaf rank'!$A34)</f>
        <v>4463.97999789</v>
      </c>
      <c r="V34" s="5" t="str">
        <f>VLOOKUP(W34,'augdate &amp; jandate kaf'!$L$5:$O$94,4,FALSE)</f>
        <v>1980-81</v>
      </c>
      <c r="W34" s="18">
        <f>LARGE('augdate &amp; jandate kaf'!$L$5:$L$94,'augdate &amp; jandate kaf rank'!$A34)</f>
        <v>6875.3670149010004</v>
      </c>
      <c r="X34" s="5" t="str">
        <f>VLOOKUP(Y34,'augdate &amp; jandate kaf'!$M$5:$O$94,3,FALSE)</f>
        <v>1975-76</v>
      </c>
      <c r="Y34" s="18">
        <f>LARGE('augdate &amp; jandate kaf'!$M$5:$M$94,'augdate &amp; jandate kaf rank'!$A34)</f>
        <v>7789.5170632649997</v>
      </c>
      <c r="Z34" s="5" t="str">
        <f>VLOOKUP(AA34,'augdate &amp; jandate kaf'!$N$5:$O$94,2,FALSE)</f>
        <v>1968-69</v>
      </c>
      <c r="AA34" s="18">
        <f>LARGE('augdate &amp; jandate kaf'!$N$5:$N$94,'augdate &amp; jandate kaf rank'!$A34)</f>
        <v>9129.6829634220012</v>
      </c>
    </row>
    <row r="35" spans="1:27" x14ac:dyDescent="0.2">
      <c r="A35" s="5">
        <v>30</v>
      </c>
      <c r="B35" s="5" t="str">
        <f>VLOOKUP(C35,'augdate &amp; jandate kaf'!$B$5:$O$94,14,FALSE)</f>
        <v>1943-44</v>
      </c>
      <c r="C35" s="18">
        <f>LARGE('augdate &amp; jandate kaf'!$B$5:$B$94,'augdate &amp; jandate kaf rank'!$A35)</f>
        <v>336.21420226800001</v>
      </c>
      <c r="D35" s="5" t="str">
        <f>VLOOKUP(E35,'augdate &amp; jandate kaf'!$C$5:$O$94,13,FALSE)</f>
        <v>1999-2000</v>
      </c>
      <c r="E35" s="18">
        <f>LARGE('augdate &amp; jandate kaf'!$C$5:$C$94,'augdate &amp; jandate kaf rank'!$A35)</f>
        <v>554.58047507100002</v>
      </c>
      <c r="F35" s="5" t="str">
        <f>VLOOKUP(G35,'augdate &amp; jandate kaf'!$D$5:$O$94,12,FALSE)</f>
        <v>1982-83</v>
      </c>
      <c r="G35" s="18">
        <f>LARGE('augdate &amp; jandate kaf'!$D$5:$D$94,'augdate &amp; jandate kaf rank'!$A35)</f>
        <v>812.51501085300004</v>
      </c>
      <c r="H35" s="5" t="str">
        <f>VLOOKUP(I35,'augdate &amp; jandate kaf'!$E$5:$O$94,11,FALSE)</f>
        <v>1976-77</v>
      </c>
      <c r="I35" s="18">
        <f>LARGE('augdate &amp; jandate kaf'!$E$5:$E$94,'augdate &amp; jandate kaf rank'!$A35)</f>
        <v>1106.395991568</v>
      </c>
      <c r="J35" s="5" t="str">
        <f>VLOOKUP(K35,'augdate &amp; jandate kaf'!$F$5:$O$94,10,FALSE)</f>
        <v>1946-47</v>
      </c>
      <c r="K35" s="18">
        <f>LARGE('augdate &amp; jandate kaf'!$F$5:$F$94,'augdate &amp; jandate kaf rank'!$A35)</f>
        <v>1369.1900312999999</v>
      </c>
      <c r="L35" s="5" t="str">
        <f>VLOOKUP(M35,'augdate &amp; jandate kaf'!$G$5:$O$94,9,FALSE)</f>
        <v>1951-52</v>
      </c>
      <c r="M35" s="18">
        <f>LARGE('augdate &amp; jandate kaf'!$G$5:$G$94,'augdate &amp; jandate kaf rank'!$A35)</f>
        <v>242.19966033899999</v>
      </c>
      <c r="N35" s="5" t="str">
        <f>VLOOKUP(O35,'augdate &amp; jandate kaf'!$H$5:$O$94,8,FALSE)</f>
        <v>1952-53</v>
      </c>
      <c r="O35" s="18">
        <f>LARGE('augdate &amp; jandate kaf'!$H$5:$H$94,'augdate &amp; jandate kaf rank'!$A35)</f>
        <v>474.74973426299999</v>
      </c>
      <c r="P35" s="5" t="str">
        <f>VLOOKUP(Q35,'augdate &amp; jandate kaf'!$I$5:$O$94,7,FALSE)</f>
        <v>1960-61</v>
      </c>
      <c r="Q35" s="18">
        <f>LARGE('augdate &amp; jandate kaf'!$I$5:$I$94,'augdate &amp; jandate kaf rank'!$A35)</f>
        <v>781.80691283099998</v>
      </c>
      <c r="R35" s="5" t="str">
        <f>VLOOKUP(S35,'augdate &amp; jandate kaf'!$J$5:$O$94,6,FALSE)</f>
        <v>1999-2000</v>
      </c>
      <c r="S35" s="18">
        <f>LARGE('augdate &amp; jandate kaf'!$J$5:$J$94,'augdate &amp; jandate kaf rank'!$A35)</f>
        <v>1798.7245606470001</v>
      </c>
      <c r="T35" s="5" t="str">
        <f>VLOOKUP(U35,'augdate &amp; jandate kaf'!$K$5:$O$94,5,FALSE)</f>
        <v>1938-39</v>
      </c>
      <c r="U35" s="18">
        <f>LARGE('augdate &amp; jandate kaf'!$K$5:$K$94,'augdate &amp; jandate kaf rank'!$A35)</f>
        <v>4452.7198330229994</v>
      </c>
      <c r="V35" s="5" t="str">
        <f>VLOOKUP(W35,'augdate &amp; jandate kaf'!$L$5:$O$94,4,FALSE)</f>
        <v>1945-46</v>
      </c>
      <c r="W35" s="18">
        <f>LARGE('augdate &amp; jandate kaf'!$L$5:$L$94,'augdate &amp; jandate kaf rank'!$A35)</f>
        <v>6819.7147855829999</v>
      </c>
      <c r="X35" s="5" t="str">
        <f>VLOOKUP(Y35,'augdate &amp; jandate kaf'!$M$5:$O$94,3,FALSE)</f>
        <v>1959-60</v>
      </c>
      <c r="Y35" s="18">
        <f>LARGE('augdate &amp; jandate kaf'!$M$5:$M$94,'augdate &amp; jandate kaf rank'!$A35)</f>
        <v>7762.3375601520002</v>
      </c>
      <c r="Z35" s="5" t="str">
        <f>VLOOKUP(AA35,'augdate &amp; jandate kaf'!$N$5:$O$94,2,FALSE)</f>
        <v>2005-06</v>
      </c>
      <c r="AA35" s="18">
        <f>LARGE('augdate &amp; jandate kaf'!$N$5:$N$94,'augdate &amp; jandate kaf rank'!$A35)</f>
        <v>9098.9054439150004</v>
      </c>
    </row>
    <row r="36" spans="1:27" x14ac:dyDescent="0.2">
      <c r="A36" s="5">
        <v>31</v>
      </c>
      <c r="B36" s="5" t="str">
        <f>VLOOKUP(C36,'augdate &amp; jandate kaf'!$B$5:$O$94,14,FALSE)</f>
        <v>1989-90</v>
      </c>
      <c r="C36" s="18">
        <f>LARGE('augdate &amp; jandate kaf'!$B$5:$B$94,'augdate &amp; jandate kaf rank'!$A36)</f>
        <v>334.24659903599996</v>
      </c>
      <c r="D36" s="5" t="str">
        <f>VLOOKUP(E36,'augdate &amp; jandate kaf'!$C$5:$O$94,13,FALSE)</f>
        <v>1960-61</v>
      </c>
      <c r="E36" s="18">
        <f>LARGE('augdate &amp; jandate kaf'!$C$5:$C$94,'augdate &amp; jandate kaf rank'!$A36)</f>
        <v>543.74477299800003</v>
      </c>
      <c r="F36" s="5" t="str">
        <f>VLOOKUP(G36,'augdate &amp; jandate kaf'!$D$5:$O$94,12,FALSE)</f>
        <v>1999-2000</v>
      </c>
      <c r="G36" s="18">
        <f>LARGE('augdate &amp; jandate kaf'!$D$5:$D$94,'augdate &amp; jandate kaf rank'!$A36)</f>
        <v>803.11335831299994</v>
      </c>
      <c r="H36" s="5" t="str">
        <f>VLOOKUP(I36,'augdate &amp; jandate kaf'!$E$5:$O$94,11,FALSE)</f>
        <v>1996-97</v>
      </c>
      <c r="I36" s="18">
        <f>LARGE('augdate &amp; jandate kaf'!$E$5:$E$94,'augdate &amp; jandate kaf rank'!$A36)</f>
        <v>1077.219133158</v>
      </c>
      <c r="J36" s="5" t="str">
        <f>VLOOKUP(K36,'augdate &amp; jandate kaf'!$F$5:$O$94,10,FALSE)</f>
        <v>1928-29</v>
      </c>
      <c r="K36" s="18">
        <f>LARGE('augdate &amp; jandate kaf'!$F$5:$F$94,'augdate &amp; jandate kaf rank'!$A36)</f>
        <v>1333.9298673329999</v>
      </c>
      <c r="L36" s="5" t="str">
        <f>VLOOKUP(M36,'augdate &amp; jandate kaf'!$G$5:$O$94,9,FALSE)</f>
        <v>1962-63</v>
      </c>
      <c r="M36" s="18">
        <f>LARGE('augdate &amp; jandate kaf'!$G$5:$G$94,'augdate &amp; jandate kaf rank'!$A36)</f>
        <v>237.834040668</v>
      </c>
      <c r="N36" s="5" t="str">
        <f>VLOOKUP(O36,'augdate &amp; jandate kaf'!$H$5:$O$94,8,FALSE)</f>
        <v>1946-47</v>
      </c>
      <c r="O36" s="18">
        <f>LARGE('augdate &amp; jandate kaf'!$H$5:$H$94,'augdate &amp; jandate kaf rank'!$A36)</f>
        <v>473.999982225</v>
      </c>
      <c r="P36" s="5" t="str">
        <f>VLOOKUP(Q36,'augdate &amp; jandate kaf'!$I$5:$O$94,7,FALSE)</f>
        <v>2011-12</v>
      </c>
      <c r="Q36" s="18">
        <f>LARGE('augdate &amp; jandate kaf'!$I$5:$I$94,'augdate &amp; jandate kaf rank'!$A36)</f>
        <v>757.16228565599999</v>
      </c>
      <c r="R36" s="5" t="str">
        <f>VLOOKUP(S36,'augdate &amp; jandate kaf'!$J$5:$O$94,6,FALSE)</f>
        <v>1990-91</v>
      </c>
      <c r="S36" s="18">
        <f>LARGE('augdate &amp; jandate kaf'!$J$5:$J$94,'augdate &amp; jandate kaf rank'!$A36)</f>
        <v>1781.1311728769999</v>
      </c>
      <c r="T36" s="5" t="str">
        <f>VLOOKUP(U36,'augdate &amp; jandate kaf'!$K$5:$O$94,5,FALSE)</f>
        <v>1956-57</v>
      </c>
      <c r="U36" s="18">
        <f>LARGE('augdate &amp; jandate kaf'!$K$5:$K$94,'augdate &amp; jandate kaf rank'!$A36)</f>
        <v>4418.506941744</v>
      </c>
      <c r="V36" s="5" t="str">
        <f>VLOOKUP(W36,'augdate &amp; jandate kaf'!$L$5:$O$94,4,FALSE)</f>
        <v>1959-60</v>
      </c>
      <c r="W36" s="18">
        <f>LARGE('augdate &amp; jandate kaf'!$L$5:$L$94,'augdate &amp; jandate kaf rank'!$A36)</f>
        <v>6769.5587544059999</v>
      </c>
      <c r="X36" s="5" t="str">
        <f>VLOOKUP(Y36,'augdate &amp; jandate kaf'!$M$5:$O$94,3,FALSE)</f>
        <v>1952-53</v>
      </c>
      <c r="Y36" s="18">
        <f>LARGE('augdate &amp; jandate kaf'!$M$5:$M$94,'augdate &amp; jandate kaf rank'!$A36)</f>
        <v>7745.3848335149996</v>
      </c>
      <c r="Z36" s="5" t="str">
        <f>VLOOKUP(AA36,'augdate &amp; jandate kaf'!$N$5:$O$94,2,FALSE)</f>
        <v>1951-52</v>
      </c>
      <c r="AA36" s="18">
        <f>LARGE('augdate &amp; jandate kaf'!$N$5:$N$94,'augdate &amp; jandate kaf rank'!$A36)</f>
        <v>9026.4551986979986</v>
      </c>
    </row>
    <row r="37" spans="1:27" x14ac:dyDescent="0.2">
      <c r="A37" s="5">
        <v>32</v>
      </c>
      <c r="B37" s="5" t="str">
        <f>VLOOKUP(C37,'augdate &amp; jandate kaf'!$B$5:$O$94,14,FALSE)</f>
        <v>1981-82</v>
      </c>
      <c r="C37" s="18">
        <f>LARGE('augdate &amp; jandate kaf'!$B$5:$B$94,'augdate &amp; jandate kaf rank'!$A37)</f>
        <v>330.80329338000001</v>
      </c>
      <c r="D37" s="5" t="str">
        <f>VLOOKUP(E37,'augdate &amp; jandate kaf'!$C$5:$O$94,13,FALSE)</f>
        <v>2014-15</v>
      </c>
      <c r="E37" s="18">
        <f>LARGE('augdate &amp; jandate kaf'!$C$5:$C$94,'augdate &amp; jandate kaf rank'!$A37)</f>
        <v>539.94047562000003</v>
      </c>
      <c r="F37" s="5" t="str">
        <f>VLOOKUP(G37,'augdate &amp; jandate kaf'!$D$5:$O$94,12,FALSE)</f>
        <v>1971-72</v>
      </c>
      <c r="G37" s="18">
        <f>LARGE('augdate &amp; jandate kaf'!$D$5:$D$94,'augdate &amp; jandate kaf rank'!$A37)</f>
        <v>769.50145874700002</v>
      </c>
      <c r="H37" s="5" t="str">
        <f>VLOOKUP(I37,'augdate &amp; jandate kaf'!$E$5:$O$94,11,FALSE)</f>
        <v>1962-63</v>
      </c>
      <c r="I37" s="18">
        <f>LARGE('augdate &amp; jandate kaf'!$E$5:$E$94,'augdate &amp; jandate kaf rank'!$A37)</f>
        <v>1065.54045591</v>
      </c>
      <c r="J37" s="5" t="str">
        <f>VLOOKUP(K37,'augdate &amp; jandate kaf'!$F$5:$O$94,10,FALSE)</f>
        <v>1978-79</v>
      </c>
      <c r="K37" s="18">
        <f>LARGE('augdate &amp; jandate kaf'!$F$5:$F$94,'augdate &amp; jandate kaf rank'!$A37)</f>
        <v>1330.548049278</v>
      </c>
      <c r="L37" s="5" t="str">
        <f>VLOOKUP(M37,'augdate &amp; jandate kaf'!$G$5:$O$94,9,FALSE)</f>
        <v>1946-47</v>
      </c>
      <c r="M37" s="18">
        <f>LARGE('augdate &amp; jandate kaf'!$G$5:$G$94,'augdate &amp; jandate kaf rank'!$A37)</f>
        <v>235.19007382500001</v>
      </c>
      <c r="N37" s="5" t="str">
        <f>VLOOKUP(O37,'augdate &amp; jandate kaf'!$H$5:$O$94,8,FALSE)</f>
        <v>1985-86</v>
      </c>
      <c r="O37" s="18">
        <f>LARGE('augdate &amp; jandate kaf'!$H$5:$H$94,'augdate &amp; jandate kaf rank'!$A37)</f>
        <v>472.42708972200001</v>
      </c>
      <c r="P37" s="5" t="str">
        <f>VLOOKUP(Q37,'augdate &amp; jandate kaf'!$I$5:$O$94,7,FALSE)</f>
        <v>1968-69</v>
      </c>
      <c r="Q37" s="18">
        <f>LARGE('augdate &amp; jandate kaf'!$I$5:$I$94,'augdate &amp; jandate kaf rank'!$A37)</f>
        <v>756.20228569199992</v>
      </c>
      <c r="R37" s="5" t="str">
        <f>VLOOKUP(S37,'augdate &amp; jandate kaf'!$J$5:$O$94,6,FALSE)</f>
        <v>2003-04</v>
      </c>
      <c r="S37" s="18">
        <f>LARGE('augdate &amp; jandate kaf'!$J$5:$J$94,'augdate &amp; jandate kaf rank'!$A37)</f>
        <v>1770.2319997320001</v>
      </c>
      <c r="T37" s="5" t="str">
        <f>VLOOKUP(U37,'augdate &amp; jandate kaf'!$K$5:$O$94,5,FALSE)</f>
        <v>2015-16</v>
      </c>
      <c r="U37" s="18">
        <f>LARGE('augdate &amp; jandate kaf'!$K$5:$K$94,'augdate &amp; jandate kaf rank'!$A37)</f>
        <v>4409.924462727</v>
      </c>
      <c r="V37" s="5" t="str">
        <f>VLOOKUP(W37,'augdate &amp; jandate kaf'!$L$5:$O$94,4,FALSE)</f>
        <v>1975-76</v>
      </c>
      <c r="W37" s="18">
        <f>LARGE('augdate &amp; jandate kaf'!$L$5:$L$94,'augdate &amp; jandate kaf rank'!$A37)</f>
        <v>6626.6020655519997</v>
      </c>
      <c r="X37" s="5" t="str">
        <f>VLOOKUP(Y37,'augdate &amp; jandate kaf'!$M$5:$O$94,3,FALSE)</f>
        <v>1931-32</v>
      </c>
      <c r="Y37" s="18">
        <f>LARGE('augdate &amp; jandate kaf'!$M$5:$M$94,'augdate &amp; jandate kaf rank'!$A37)</f>
        <v>7744.9326021269999</v>
      </c>
      <c r="Z37" s="5" t="str">
        <f>VLOOKUP(AA37,'augdate &amp; jandate kaf'!$N$5:$O$94,2,FALSE)</f>
        <v>1981-82</v>
      </c>
      <c r="AA37" s="18">
        <f>LARGE('augdate &amp; jandate kaf'!$N$5:$N$94,'augdate &amp; jandate kaf rank'!$A37)</f>
        <v>9011.7338769359994</v>
      </c>
    </row>
    <row r="38" spans="1:27" x14ac:dyDescent="0.2">
      <c r="A38" s="5">
        <v>33</v>
      </c>
      <c r="B38" s="5" t="str">
        <f>VLOOKUP(C38,'augdate &amp; jandate kaf'!$B$5:$O$94,14,FALSE)</f>
        <v>1956-57</v>
      </c>
      <c r="C38" s="18">
        <f>LARGE('augdate &amp; jandate kaf'!$B$5:$B$94,'augdate &amp; jandate kaf rank'!$A38)</f>
        <v>320.59635161399996</v>
      </c>
      <c r="D38" s="5" t="str">
        <f>VLOOKUP(E38,'augdate &amp; jandate kaf'!$C$5:$O$94,13,FALSE)</f>
        <v>1995-96</v>
      </c>
      <c r="E38" s="18">
        <f>LARGE('augdate &amp; jandate kaf'!$C$5:$C$94,'augdate &amp; jandate kaf rank'!$A38)</f>
        <v>530.35436027699996</v>
      </c>
      <c r="F38" s="5" t="str">
        <f>VLOOKUP(G38,'augdate &amp; jandate kaf'!$D$5:$O$94,12,FALSE)</f>
        <v>1956-57</v>
      </c>
      <c r="G38" s="18">
        <f>LARGE('augdate &amp; jandate kaf'!$D$5:$D$94,'augdate &amp; jandate kaf rank'!$A38)</f>
        <v>754.28030229300009</v>
      </c>
      <c r="H38" s="5" t="str">
        <f>VLOOKUP(I38,'augdate &amp; jandate kaf'!$E$5:$O$94,11,FALSE)</f>
        <v>2008-09</v>
      </c>
      <c r="I38" s="18">
        <f>LARGE('augdate &amp; jandate kaf'!$E$5:$E$94,'augdate &amp; jandate kaf rank'!$A38)</f>
        <v>1059.72888588</v>
      </c>
      <c r="J38" s="5" t="str">
        <f>VLOOKUP(K38,'augdate &amp; jandate kaf'!$F$5:$O$94,10,FALSE)</f>
        <v>1972-73</v>
      </c>
      <c r="K38" s="18">
        <f>LARGE('augdate &amp; jandate kaf'!$F$5:$F$94,'augdate &amp; jandate kaf rank'!$A38)</f>
        <v>1330.1791236719998</v>
      </c>
      <c r="L38" s="5" t="str">
        <f>VLOOKUP(M38,'augdate &amp; jandate kaf'!$G$5:$O$94,9,FALSE)</f>
        <v>2006-07</v>
      </c>
      <c r="M38" s="18">
        <f>LARGE('augdate &amp; jandate kaf'!$G$5:$G$94,'augdate &amp; jandate kaf rank'!$A38)</f>
        <v>231.008916957</v>
      </c>
      <c r="N38" s="5" t="str">
        <f>VLOOKUP(O38,'augdate &amp; jandate kaf'!$H$5:$O$94,8,FALSE)</f>
        <v>1967-68</v>
      </c>
      <c r="O38" s="18">
        <f>LARGE('augdate &amp; jandate kaf'!$H$5:$H$94,'augdate &amp; jandate kaf rank'!$A38)</f>
        <v>468.86477580600001</v>
      </c>
      <c r="P38" s="5" t="str">
        <f>VLOOKUP(Q38,'augdate &amp; jandate kaf'!$I$5:$O$94,7,FALSE)</f>
        <v>1949-50</v>
      </c>
      <c r="Q38" s="18">
        <f>LARGE('augdate &amp; jandate kaf'!$I$5:$I$94,'augdate &amp; jandate kaf rank'!$A38)</f>
        <v>754.45088079900006</v>
      </c>
      <c r="R38" s="5" t="str">
        <f>VLOOKUP(S38,'augdate &amp; jandate kaf'!$J$5:$O$94,6,FALSE)</f>
        <v>1955-56</v>
      </c>
      <c r="S38" s="18">
        <f>LARGE('augdate &amp; jandate kaf'!$J$5:$J$94,'augdate &amp; jandate kaf rank'!$A38)</f>
        <v>1769.9503468500002</v>
      </c>
      <c r="T38" s="5" t="str">
        <f>VLOOKUP(U38,'augdate &amp; jandate kaf'!$K$5:$O$94,5,FALSE)</f>
        <v>1942-43</v>
      </c>
      <c r="U38" s="18">
        <f>LARGE('augdate &amp; jandate kaf'!$K$5:$K$94,'augdate &amp; jandate kaf rank'!$A38)</f>
        <v>4322.4692593949994</v>
      </c>
      <c r="V38" s="5" t="str">
        <f>VLOOKUP(W38,'augdate &amp; jandate kaf'!$L$5:$O$94,4,FALSE)</f>
        <v>1981-82</v>
      </c>
      <c r="W38" s="18">
        <f>LARGE('augdate &amp; jandate kaf'!$L$5:$L$94,'augdate &amp; jandate kaf rank'!$A38)</f>
        <v>6601.8939673049999</v>
      </c>
      <c r="X38" s="5" t="str">
        <f>VLOOKUP(Y38,'augdate &amp; jandate kaf'!$M$5:$O$94,3,FALSE)</f>
        <v>2001-02</v>
      </c>
      <c r="Y38" s="18">
        <f>LARGE('augdate &amp; jandate kaf'!$M$5:$M$94,'augdate &amp; jandate kaf rank'!$A38)</f>
        <v>7725.9150821789999</v>
      </c>
      <c r="Z38" s="5" t="str">
        <f>VLOOKUP(AA38,'augdate &amp; jandate kaf'!$N$5:$O$94,2,FALSE)</f>
        <v>2012-13</v>
      </c>
      <c r="AA38" s="18">
        <f>LARGE('augdate &amp; jandate kaf'!$N$5:$N$94,'augdate &amp; jandate kaf rank'!$A38)</f>
        <v>8941.6082597309996</v>
      </c>
    </row>
    <row r="39" spans="1:27" x14ac:dyDescent="0.2">
      <c r="A39" s="5">
        <v>34</v>
      </c>
      <c r="B39" s="5" t="str">
        <f>VLOOKUP(C39,'augdate &amp; jandate kaf'!$B$5:$O$94,14,FALSE)</f>
        <v>1953-54</v>
      </c>
      <c r="C39" s="18">
        <f>LARGE('augdate &amp; jandate kaf'!$B$5:$B$94,'augdate &amp; jandate kaf rank'!$A39)</f>
        <v>319.36659959399998</v>
      </c>
      <c r="D39" s="5" t="str">
        <f>VLOOKUP(E39,'augdate &amp; jandate kaf'!$C$5:$O$94,13,FALSE)</f>
        <v>2008-09</v>
      </c>
      <c r="E39" s="18">
        <f>LARGE('augdate &amp; jandate kaf'!$C$5:$C$94,'augdate &amp; jandate kaf rank'!$A39)</f>
        <v>528.323285973</v>
      </c>
      <c r="F39" s="5" t="str">
        <f>VLOOKUP(G39,'augdate &amp; jandate kaf'!$D$5:$O$94,12,FALSE)</f>
        <v>1980-81</v>
      </c>
      <c r="G39" s="18">
        <f>LARGE('augdate &amp; jandate kaf'!$D$5:$D$94,'augdate &amp; jandate kaf rank'!$A39)</f>
        <v>752.83236846300008</v>
      </c>
      <c r="H39" s="5" t="str">
        <f>VLOOKUP(I39,'augdate &amp; jandate kaf'!$E$5:$O$94,11,FALSE)</f>
        <v>1983-84</v>
      </c>
      <c r="I39" s="18">
        <f>LARGE('augdate &amp; jandate kaf'!$E$5:$E$94,'augdate &amp; jandate kaf rank'!$A39)</f>
        <v>1056.1169851889999</v>
      </c>
      <c r="J39" s="5" t="str">
        <f>VLOOKUP(K39,'augdate &amp; jandate kaf'!$F$5:$O$94,10,FALSE)</f>
        <v>1932-33</v>
      </c>
      <c r="K39" s="18">
        <f>LARGE('augdate &amp; jandate kaf'!$F$5:$F$94,'augdate &amp; jandate kaf rank'!$A39)</f>
        <v>1315.0690415940001</v>
      </c>
      <c r="L39" s="5" t="str">
        <f>VLOOKUP(M39,'augdate &amp; jandate kaf'!$G$5:$O$94,9,FALSE)</f>
        <v>2013-14</v>
      </c>
      <c r="M39" s="18">
        <f>LARGE('augdate &amp; jandate kaf'!$G$5:$G$94,'augdate &amp; jandate kaf rank'!$A39)</f>
        <v>228.91833852299999</v>
      </c>
      <c r="N39" s="5" t="str">
        <f>VLOOKUP(O39,'augdate &amp; jandate kaf'!$H$5:$O$94,8,FALSE)</f>
        <v>1960-61</v>
      </c>
      <c r="O39" s="18">
        <f>LARGE('augdate &amp; jandate kaf'!$H$5:$H$94,'augdate &amp; jandate kaf rank'!$A39)</f>
        <v>444.48593374500001</v>
      </c>
      <c r="P39" s="5" t="str">
        <f>VLOOKUP(Q39,'augdate &amp; jandate kaf'!$I$5:$O$94,7,FALSE)</f>
        <v>1966-67</v>
      </c>
      <c r="Q39" s="18">
        <f>LARGE('augdate &amp; jandate kaf'!$I$5:$I$94,'augdate &amp; jandate kaf rank'!$A39)</f>
        <v>753.9232775129999</v>
      </c>
      <c r="R39" s="5" t="str">
        <f>VLOOKUP(S39,'augdate &amp; jandate kaf'!$J$5:$O$94,6,FALSE)</f>
        <v>1931-32</v>
      </c>
      <c r="S39" s="18">
        <f>LARGE('augdate &amp; jandate kaf'!$J$5:$J$94,'augdate &amp; jandate kaf rank'!$A39)</f>
        <v>1764.5652230849998</v>
      </c>
      <c r="T39" s="5" t="str">
        <f>VLOOKUP(U39,'augdate &amp; jandate kaf'!$K$5:$O$94,5,FALSE)</f>
        <v>1960-61</v>
      </c>
      <c r="U39" s="18">
        <f>LARGE('augdate &amp; jandate kaf'!$K$5:$K$94,'augdate &amp; jandate kaf rank'!$A39)</f>
        <v>4302.271574202</v>
      </c>
      <c r="V39" s="5" t="str">
        <f>VLOOKUP(W39,'augdate &amp; jandate kaf'!$L$5:$O$94,4,FALSE)</f>
        <v>1951-52</v>
      </c>
      <c r="W39" s="18">
        <f>LARGE('augdate &amp; jandate kaf'!$L$5:$L$94,'augdate &amp; jandate kaf rank'!$A39)</f>
        <v>6595.4734716780004</v>
      </c>
      <c r="X39" s="5" t="str">
        <f>VLOOKUP(Y39,'augdate &amp; jandate kaf'!$M$5:$O$94,3,FALSE)</f>
        <v>2005-06</v>
      </c>
      <c r="Y39" s="18">
        <f>LARGE('augdate &amp; jandate kaf'!$M$5:$M$94,'augdate &amp; jandate kaf rank'!$A39)</f>
        <v>7676.4929352720001</v>
      </c>
      <c r="Z39" s="5" t="str">
        <f>VLOOKUP(AA39,'augdate &amp; jandate kaf'!$N$5:$O$94,2,FALSE)</f>
        <v>1977-78</v>
      </c>
      <c r="AA39" s="18">
        <f>LARGE('augdate &amp; jandate kaf'!$N$5:$N$94,'augdate &amp; jandate kaf rank'!$A39)</f>
        <v>8928.6006569129986</v>
      </c>
    </row>
    <row r="40" spans="1:27" x14ac:dyDescent="0.2">
      <c r="A40" s="5">
        <v>35</v>
      </c>
      <c r="B40" s="5" t="str">
        <f>VLOOKUP(C40,'augdate &amp; jandate kaf'!$B$5:$O$94,14,FALSE)</f>
        <v>1933-34</v>
      </c>
      <c r="C40" s="18">
        <f>LARGE('augdate &amp; jandate kaf'!$B$5:$B$94,'augdate &amp; jandate kaf rank'!$A40)</f>
        <v>318.93618638700002</v>
      </c>
      <c r="D40" s="5" t="str">
        <f>VLOOKUP(E40,'augdate &amp; jandate kaf'!$C$5:$O$94,13,FALSE)</f>
        <v>1933-34</v>
      </c>
      <c r="E40" s="18">
        <f>LARGE('augdate &amp; jandate kaf'!$C$5:$C$94,'augdate &amp; jandate kaf rank'!$A40)</f>
        <v>526.60560008699997</v>
      </c>
      <c r="F40" s="5" t="str">
        <f>VLOOKUP(G40,'augdate &amp; jandate kaf'!$D$5:$O$94,12,FALSE)</f>
        <v>1948-49</v>
      </c>
      <c r="G40" s="18">
        <f>LARGE('augdate &amp; jandate kaf'!$D$5:$D$94,'augdate &amp; jandate kaf rank'!$A40)</f>
        <v>744.13286465699991</v>
      </c>
      <c r="H40" s="5" t="str">
        <f>VLOOKUP(I40,'augdate &amp; jandate kaf'!$E$5:$O$94,11,FALSE)</f>
        <v>1958-59</v>
      </c>
      <c r="I40" s="18">
        <f>LARGE('augdate &amp; jandate kaf'!$E$5:$E$94,'augdate &amp; jandate kaf rank'!$A40)</f>
        <v>1047.4055805570001</v>
      </c>
      <c r="J40" s="5" t="str">
        <f>VLOOKUP(K40,'augdate &amp; jandate kaf'!$F$5:$O$94,10,FALSE)</f>
        <v>1996-97</v>
      </c>
      <c r="K40" s="18">
        <f>LARGE('augdate &amp; jandate kaf'!$F$5:$F$94,'augdate &amp; jandate kaf rank'!$A40)</f>
        <v>1309.0888765289999</v>
      </c>
      <c r="L40" s="5" t="str">
        <f>VLOOKUP(M40,'augdate &amp; jandate kaf'!$G$5:$O$94,9,FALSE)</f>
        <v>2011-12</v>
      </c>
      <c r="M40" s="18">
        <f>LARGE('augdate &amp; jandate kaf'!$G$5:$G$94,'augdate &amp; jandate kaf rank'!$A40)</f>
        <v>222.95404122600002</v>
      </c>
      <c r="N40" s="5" t="str">
        <f>VLOOKUP(O40,'augdate &amp; jandate kaf'!$H$5:$O$94,8,FALSE)</f>
        <v>1947-48</v>
      </c>
      <c r="O40" s="18">
        <f>LARGE('augdate &amp; jandate kaf'!$H$5:$H$94,'augdate &amp; jandate kaf rank'!$A40)</f>
        <v>439.30907443500001</v>
      </c>
      <c r="P40" s="5" t="str">
        <f>VLOOKUP(Q40,'augdate &amp; jandate kaf'!$I$5:$O$94,7,FALSE)</f>
        <v>1975-76</v>
      </c>
      <c r="Q40" s="18">
        <f>LARGE('augdate &amp; jandate kaf'!$I$5:$I$94,'augdate &amp; jandate kaf rank'!$A40)</f>
        <v>752.45154203100003</v>
      </c>
      <c r="R40" s="5" t="str">
        <f>VLOOKUP(S40,'augdate &amp; jandate kaf'!$J$5:$O$94,6,FALSE)</f>
        <v>1993-94</v>
      </c>
      <c r="S40" s="18">
        <f>LARGE('augdate &amp; jandate kaf'!$J$5:$J$94,'augdate &amp; jandate kaf rank'!$A40)</f>
        <v>1749.4392732389999</v>
      </c>
      <c r="T40" s="5" t="str">
        <f>VLOOKUP(U40,'augdate &amp; jandate kaf'!$K$5:$O$94,5,FALSE)</f>
        <v>1961-62</v>
      </c>
      <c r="U40" s="18">
        <f>LARGE('augdate &amp; jandate kaf'!$K$5:$K$94,'augdate &amp; jandate kaf rank'!$A40)</f>
        <v>4300.3674420419993</v>
      </c>
      <c r="V40" s="5" t="str">
        <f>VLOOKUP(W40,'augdate &amp; jandate kaf'!$L$5:$O$94,4,FALSE)</f>
        <v>1961-62</v>
      </c>
      <c r="W40" s="18">
        <f>LARGE('augdate &amp; jandate kaf'!$L$5:$L$94,'augdate &amp; jandate kaf rank'!$A40)</f>
        <v>6546.8268619319997</v>
      </c>
      <c r="X40" s="5" t="str">
        <f>VLOOKUP(Y40,'augdate &amp; jandate kaf'!$M$5:$O$94,3,FALSE)</f>
        <v>1974-75</v>
      </c>
      <c r="Y40" s="18">
        <f>LARGE('augdate &amp; jandate kaf'!$M$5:$M$94,'augdate &amp; jandate kaf rank'!$A40)</f>
        <v>7659.6473160690002</v>
      </c>
      <c r="Z40" s="5" t="str">
        <f>VLOOKUP(AA40,'augdate &amp; jandate kaf'!$N$5:$O$94,2,FALSE)</f>
        <v>1974-75</v>
      </c>
      <c r="AA40" s="18">
        <f>LARGE('augdate &amp; jandate kaf'!$N$5:$N$94,'augdate &amp; jandate kaf rank'!$A40)</f>
        <v>8894.1556995269984</v>
      </c>
    </row>
    <row r="41" spans="1:27" x14ac:dyDescent="0.2">
      <c r="A41" s="5">
        <v>36</v>
      </c>
      <c r="B41" s="5" t="str">
        <f>VLOOKUP(C41,'augdate &amp; jandate kaf'!$B$5:$O$94,14,FALSE)</f>
        <v>2012-13</v>
      </c>
      <c r="C41" s="18">
        <f>LARGE('augdate &amp; jandate kaf'!$B$5:$B$94,'augdate &amp; jandate kaf rank'!$A41)</f>
        <v>318.50577318000001</v>
      </c>
      <c r="D41" s="5" t="str">
        <f>VLOOKUP(E41,'augdate &amp; jandate kaf'!$C$5:$O$94,13,FALSE)</f>
        <v>1956-57</v>
      </c>
      <c r="E41" s="18">
        <f>LARGE('augdate &amp; jandate kaf'!$C$5:$C$94,'augdate &amp; jandate kaf rank'!$A41)</f>
        <v>513.92526998400001</v>
      </c>
      <c r="F41" s="5" t="str">
        <f>VLOOKUP(G41,'augdate &amp; jandate kaf'!$D$5:$O$94,12,FALSE)</f>
        <v>2008-09</v>
      </c>
      <c r="G41" s="18">
        <f>LARGE('augdate &amp; jandate kaf'!$D$5:$D$94,'augdate &amp; jandate kaf rank'!$A41)</f>
        <v>743.34542666999994</v>
      </c>
      <c r="H41" s="5" t="str">
        <f>VLOOKUP(I41,'augdate &amp; jandate kaf'!$E$5:$O$94,11,FALSE)</f>
        <v>1980-81</v>
      </c>
      <c r="I41" s="18">
        <f>LARGE('augdate &amp; jandate kaf'!$E$5:$E$94,'augdate &amp; jandate kaf rank'!$A41)</f>
        <v>1031.133184473</v>
      </c>
      <c r="J41" s="5" t="str">
        <f>VLOOKUP(K41,'augdate &amp; jandate kaf'!$F$5:$O$94,10,FALSE)</f>
        <v>1993-94</v>
      </c>
      <c r="K41" s="18">
        <f>LARGE('augdate &amp; jandate kaf'!$F$5:$F$94,'augdate &amp; jandate kaf rank'!$A41)</f>
        <v>1279.340778471</v>
      </c>
      <c r="L41" s="5" t="str">
        <f>VLOOKUP(M41,'augdate &amp; jandate kaf'!$G$5:$O$94,9,FALSE)</f>
        <v>1949-50</v>
      </c>
      <c r="M41" s="18">
        <f>LARGE('augdate &amp; jandate kaf'!$G$5:$G$94,'augdate &amp; jandate kaf rank'!$A41)</f>
        <v>222.21619001400001</v>
      </c>
      <c r="N41" s="5" t="str">
        <f>VLOOKUP(O41,'augdate &amp; jandate kaf'!$H$5:$O$94,8,FALSE)</f>
        <v>2006-07</v>
      </c>
      <c r="O41" s="18">
        <f>LARGE('augdate &amp; jandate kaf'!$H$5:$H$94,'augdate &amp; jandate kaf rank'!$A41)</f>
        <v>438.162628197</v>
      </c>
      <c r="P41" s="5" t="str">
        <f>VLOOKUP(Q41,'augdate &amp; jandate kaf'!$I$5:$O$94,7,FALSE)</f>
        <v>1982-83</v>
      </c>
      <c r="Q41" s="18">
        <f>LARGE('augdate &amp; jandate kaf'!$I$5:$I$94,'augdate &amp; jandate kaf rank'!$A41)</f>
        <v>739.37055078599997</v>
      </c>
      <c r="R41" s="5" t="str">
        <f>VLOOKUP(S41,'augdate &amp; jandate kaf'!$J$5:$O$94,6,FALSE)</f>
        <v>1977-78</v>
      </c>
      <c r="S41" s="18">
        <f>LARGE('augdate &amp; jandate kaf'!$J$5:$J$94,'augdate &amp; jandate kaf rank'!$A41)</f>
        <v>1708.9605970709999</v>
      </c>
      <c r="T41" s="5" t="str">
        <f>VLOOKUP(U41,'augdate &amp; jandate kaf'!$K$5:$O$94,5,FALSE)</f>
        <v>1989-90</v>
      </c>
      <c r="U41" s="18">
        <f>LARGE('augdate &amp; jandate kaf'!$K$5:$K$94,'augdate &amp; jandate kaf rank'!$A41)</f>
        <v>4276.260335508</v>
      </c>
      <c r="V41" s="5" t="str">
        <f>VLOOKUP(W41,'augdate &amp; jandate kaf'!$L$5:$O$94,4,FALSE)</f>
        <v>1952-53</v>
      </c>
      <c r="W41" s="18">
        <f>LARGE('augdate &amp; jandate kaf'!$L$5:$L$94,'augdate &amp; jandate kaf rank'!$A41)</f>
        <v>6541.6420687379996</v>
      </c>
      <c r="X41" s="5" t="str">
        <f>VLOOKUP(Y41,'augdate &amp; jandate kaf'!$M$5:$O$94,3,FALSE)</f>
        <v>1945-46</v>
      </c>
      <c r="Y41" s="18">
        <f>LARGE('augdate &amp; jandate kaf'!$M$5:$M$94,'augdate &amp; jandate kaf rank'!$A41)</f>
        <v>7629.3220279500001</v>
      </c>
      <c r="Z41" s="5" t="str">
        <f>VLOOKUP(AA41,'augdate &amp; jandate kaf'!$N$5:$O$94,2,FALSE)</f>
        <v>1960-61</v>
      </c>
      <c r="AA41" s="18">
        <f>LARGE('augdate &amp; jandate kaf'!$N$5:$N$94,'augdate &amp; jandate kaf rank'!$A41)</f>
        <v>8891.1983442659985</v>
      </c>
    </row>
    <row r="42" spans="1:27" x14ac:dyDescent="0.2">
      <c r="A42" s="5">
        <v>37</v>
      </c>
      <c r="B42" s="5" t="str">
        <f>VLOOKUP(C42,'augdate &amp; jandate kaf'!$B$5:$O$94,14,FALSE)</f>
        <v>1955-56</v>
      </c>
      <c r="C42" s="18">
        <f>LARGE('augdate &amp; jandate kaf'!$B$5:$B$94,'augdate &amp; jandate kaf rank'!$A42)</f>
        <v>310.02048424199995</v>
      </c>
      <c r="D42" s="5" t="str">
        <f>VLOOKUP(E42,'augdate &amp; jandate kaf'!$C$5:$O$94,13,FALSE)</f>
        <v>1943-44</v>
      </c>
      <c r="E42" s="18">
        <f>LARGE('augdate &amp; jandate kaf'!$C$5:$C$94,'augdate &amp; jandate kaf rank'!$A42)</f>
        <v>491.63898982800004</v>
      </c>
      <c r="F42" s="5" t="str">
        <f>VLOOKUP(G42,'augdate &amp; jandate kaf'!$D$5:$O$94,12,FALSE)</f>
        <v>1962-63</v>
      </c>
      <c r="G42" s="18">
        <f>LARGE('augdate &amp; jandate kaf'!$D$5:$D$94,'augdate &amp; jandate kaf rank'!$A42)</f>
        <v>738.08922852000001</v>
      </c>
      <c r="H42" s="5" t="str">
        <f>VLOOKUP(I42,'augdate &amp; jandate kaf'!$E$5:$O$94,11,FALSE)</f>
        <v>1946-47</v>
      </c>
      <c r="I42" s="18">
        <f>LARGE('augdate &amp; jandate kaf'!$E$5:$E$94,'augdate &amp; jandate kaf rank'!$A42)</f>
        <v>1030.0244241840001</v>
      </c>
      <c r="J42" s="5" t="str">
        <f>VLOOKUP(K42,'augdate &amp; jandate kaf'!$F$5:$O$94,10,FALSE)</f>
        <v>1983-84</v>
      </c>
      <c r="K42" s="18">
        <f>LARGE('augdate &amp; jandate kaf'!$F$5:$F$94,'augdate &amp; jandate kaf rank'!$A42)</f>
        <v>1242.3014410170001</v>
      </c>
      <c r="L42" s="5" t="str">
        <f>VLOOKUP(M42,'augdate &amp; jandate kaf'!$G$5:$O$94,9,FALSE)</f>
        <v>2015-16</v>
      </c>
      <c r="M42" s="18">
        <f>LARGE('augdate &amp; jandate kaf'!$G$5:$G$94,'augdate &amp; jandate kaf rank'!$A42)</f>
        <v>220.801975191</v>
      </c>
      <c r="N42" s="5" t="str">
        <f>VLOOKUP(O42,'augdate &amp; jandate kaf'!$H$5:$O$94,8,FALSE)</f>
        <v>1949-50</v>
      </c>
      <c r="O42" s="18">
        <f>LARGE('augdate &amp; jandate kaf'!$H$5:$H$94,'augdate &amp; jandate kaf rank'!$A42)</f>
        <v>426.53750466600002</v>
      </c>
      <c r="P42" s="5" t="str">
        <f>VLOOKUP(Q42,'augdate &amp; jandate kaf'!$I$5:$O$94,7,FALSE)</f>
        <v>1981-82</v>
      </c>
      <c r="Q42" s="18">
        <f>LARGE('augdate &amp; jandate kaf'!$I$5:$I$94,'augdate &amp; jandate kaf rank'!$A42)</f>
        <v>738.396666525</v>
      </c>
      <c r="R42" s="5" t="str">
        <f>VLOOKUP(S42,'augdate &amp; jandate kaf'!$J$5:$O$94,6,FALSE)</f>
        <v>1986-87</v>
      </c>
      <c r="S42" s="18">
        <f>LARGE('augdate &amp; jandate kaf'!$J$5:$J$94,'augdate &amp; jandate kaf rank'!$A42)</f>
        <v>1697.4405975029999</v>
      </c>
      <c r="T42" s="5" t="str">
        <f>VLOOKUP(U42,'augdate &amp; jandate kaf'!$K$5:$O$94,5,FALSE)</f>
        <v>2006-07</v>
      </c>
      <c r="U42" s="18">
        <f>LARGE('augdate &amp; jandate kaf'!$K$5:$K$94,'augdate &amp; jandate kaf rank'!$A42)</f>
        <v>4262.9333938589998</v>
      </c>
      <c r="V42" s="5" t="str">
        <f>VLOOKUP(W42,'augdate &amp; jandate kaf'!$L$5:$O$94,4,FALSE)</f>
        <v>2001-02</v>
      </c>
      <c r="W42" s="18">
        <f>LARGE('augdate &amp; jandate kaf'!$L$5:$L$94,'augdate &amp; jandate kaf rank'!$A42)</f>
        <v>6535.1462012130005</v>
      </c>
      <c r="X42" s="5" t="str">
        <f>VLOOKUP(Y42,'augdate &amp; jandate kaf'!$M$5:$O$94,3,FALSE)</f>
        <v>2007-08</v>
      </c>
      <c r="Y42" s="18">
        <f>LARGE('augdate &amp; jandate kaf'!$M$5:$M$94,'augdate &amp; jandate kaf rank'!$A42)</f>
        <v>7488.2436861329998</v>
      </c>
      <c r="Z42" s="5" t="str">
        <f>VLOOKUP(AA42,'augdate &amp; jandate kaf'!$N$5:$O$94,2,FALSE)</f>
        <v>1945-46</v>
      </c>
      <c r="AA42" s="18">
        <f>LARGE('augdate &amp; jandate kaf'!$N$5:$N$94,'augdate &amp; jandate kaf rank'!$A42)</f>
        <v>8868.5312376780003</v>
      </c>
    </row>
    <row r="43" spans="1:27" x14ac:dyDescent="0.2">
      <c r="A43" s="5">
        <v>38</v>
      </c>
      <c r="B43" s="5" t="str">
        <f>VLOOKUP(C43,'augdate &amp; jandate kaf'!$B$5:$O$94,14,FALSE)</f>
        <v>2008-09</v>
      </c>
      <c r="C43" s="18">
        <f>LARGE('augdate &amp; jandate kaf'!$B$5:$B$94,'augdate &amp; jandate kaf rank'!$A43)</f>
        <v>309.46709583299997</v>
      </c>
      <c r="D43" s="5" t="str">
        <f>VLOOKUP(E43,'augdate &amp; jandate kaf'!$C$5:$O$94,13,FALSE)</f>
        <v>1981-82</v>
      </c>
      <c r="E43" s="18">
        <f>LARGE('augdate &amp; jandate kaf'!$C$5:$C$94,'augdate &amp; jandate kaf rank'!$A43)</f>
        <v>490.33386590999999</v>
      </c>
      <c r="F43" s="5" t="str">
        <f>VLOOKUP(G43,'augdate &amp; jandate kaf'!$D$5:$O$94,12,FALSE)</f>
        <v>1983-84</v>
      </c>
      <c r="G43" s="18">
        <f>LARGE('augdate &amp; jandate kaf'!$D$5:$D$94,'augdate &amp; jandate kaf rank'!$A43)</f>
        <v>734.14013775899991</v>
      </c>
      <c r="H43" s="5" t="str">
        <f>VLOOKUP(I43,'augdate &amp; jandate kaf'!$E$5:$O$94,11,FALSE)</f>
        <v>1982-83</v>
      </c>
      <c r="I43" s="18">
        <f>LARGE('augdate &amp; jandate kaf'!$E$5:$E$94,'augdate &amp; jandate kaf rank'!$A43)</f>
        <v>1001.4406236029999</v>
      </c>
      <c r="J43" s="5" t="str">
        <f>VLOOKUP(K43,'augdate &amp; jandate kaf'!$F$5:$O$94,10,FALSE)</f>
        <v>1976-77</v>
      </c>
      <c r="K43" s="18">
        <f>LARGE('augdate &amp; jandate kaf'!$F$5:$F$94,'augdate &amp; jandate kaf rank'!$A43)</f>
        <v>1238.1024329100001</v>
      </c>
      <c r="L43" s="5" t="str">
        <f>VLOOKUP(M43,'augdate &amp; jandate kaf'!$G$5:$O$94,9,FALSE)</f>
        <v>1982-83</v>
      </c>
      <c r="M43" s="18">
        <f>LARGE('augdate &amp; jandate kaf'!$G$5:$G$94,'augdate &amp; jandate kaf rank'!$A43)</f>
        <v>219.264785166</v>
      </c>
      <c r="N43" s="5" t="str">
        <f>VLOOKUP(O43,'augdate &amp; jandate kaf'!$H$5:$O$94,8,FALSE)</f>
        <v>2008-09</v>
      </c>
      <c r="O43" s="18">
        <f>LARGE('augdate &amp; jandate kaf'!$H$5:$H$94,'augdate &amp; jandate kaf rank'!$A43)</f>
        <v>424.54213283999997</v>
      </c>
      <c r="P43" s="5" t="str">
        <f>VLOOKUP(Q43,'augdate &amp; jandate kaf'!$I$5:$O$94,7,FALSE)</f>
        <v>1934-35</v>
      </c>
      <c r="Q43" s="18">
        <f>LARGE('augdate &amp; jandate kaf'!$I$5:$I$94,'augdate &amp; jandate kaf rank'!$A43)</f>
        <v>737.73617068199997</v>
      </c>
      <c r="R43" s="5" t="str">
        <f>VLOOKUP(S43,'augdate &amp; jandate kaf'!$J$5:$O$94,6,FALSE)</f>
        <v>1929-30</v>
      </c>
      <c r="S43" s="18">
        <f>LARGE('augdate &amp; jandate kaf'!$J$5:$J$94,'augdate &amp; jandate kaf rank'!$A43)</f>
        <v>1682.584399713</v>
      </c>
      <c r="T43" s="5" t="str">
        <f>VLOOKUP(U43,'augdate &amp; jandate kaf'!$K$5:$O$94,5,FALSE)</f>
        <v>1948-49</v>
      </c>
      <c r="U43" s="18">
        <f>LARGE('augdate &amp; jandate kaf'!$K$5:$K$94,'augdate &amp; jandate kaf rank'!$A43)</f>
        <v>4215.8081063700001</v>
      </c>
      <c r="V43" s="5" t="str">
        <f>VLOOKUP(W43,'augdate &amp; jandate kaf'!$L$5:$O$94,4,FALSE)</f>
        <v>2012-13</v>
      </c>
      <c r="W43" s="18">
        <f>LARGE('augdate &amp; jandate kaf'!$L$5:$L$94,'augdate &amp; jandate kaf rank'!$A43)</f>
        <v>6531.3319864799996</v>
      </c>
      <c r="X43" s="5" t="str">
        <f>VLOOKUP(Y43,'augdate &amp; jandate kaf'!$M$5:$O$94,3,FALSE)</f>
        <v>1977-78</v>
      </c>
      <c r="Y43" s="18">
        <f>LARGE('augdate &amp; jandate kaf'!$M$5:$M$94,'augdate &amp; jandate kaf rank'!$A43)</f>
        <v>7411.733275779</v>
      </c>
      <c r="Z43" s="5" t="str">
        <f>VLOOKUP(AA43,'augdate &amp; jandate kaf'!$N$5:$O$94,2,FALSE)</f>
        <v>2007-08</v>
      </c>
      <c r="AA43" s="18">
        <f>LARGE('augdate &amp; jandate kaf'!$N$5:$N$94,'augdate &amp; jandate kaf rank'!$A43)</f>
        <v>8641.7451304800015</v>
      </c>
    </row>
    <row r="44" spans="1:27" x14ac:dyDescent="0.2">
      <c r="A44" s="5">
        <v>39</v>
      </c>
      <c r="B44" s="5" t="str">
        <f>VLOOKUP(C44,'augdate &amp; jandate kaf'!$B$5:$O$94,14,FALSE)</f>
        <v>2010-11</v>
      </c>
      <c r="C44" s="18">
        <f>LARGE('augdate &amp; jandate kaf'!$B$5:$B$94,'augdate &amp; jandate kaf rank'!$A44)</f>
        <v>302.51899692000001</v>
      </c>
      <c r="D44" s="5" t="str">
        <f>VLOOKUP(E44,'augdate &amp; jandate kaf'!$C$5:$O$94,13,FALSE)</f>
        <v>1984-85</v>
      </c>
      <c r="E44" s="18">
        <f>LARGE('augdate &amp; jandate kaf'!$C$5:$C$94,'augdate &amp; jandate kaf rank'!$A44)</f>
        <v>490.107750216</v>
      </c>
      <c r="F44" s="5" t="str">
        <f>VLOOKUP(G44,'augdate &amp; jandate kaf'!$D$5:$O$94,12,FALSE)</f>
        <v>1946-47</v>
      </c>
      <c r="G44" s="18">
        <f>LARGE('augdate &amp; jandate kaf'!$D$5:$D$94,'augdate &amp; jandate kaf rank'!$A44)</f>
        <v>728.69550986399997</v>
      </c>
      <c r="H44" s="5" t="str">
        <f>VLOOKUP(I44,'augdate &amp; jandate kaf'!$E$5:$O$94,11,FALSE)</f>
        <v>1974-75</v>
      </c>
      <c r="I44" s="18">
        <f>LARGE('augdate &amp; jandate kaf'!$E$5:$E$94,'augdate &amp; jandate kaf rank'!$A44)</f>
        <v>997.70773118099999</v>
      </c>
      <c r="J44" s="5" t="str">
        <f>VLOOKUP(K44,'augdate &amp; jandate kaf'!$F$5:$O$94,10,FALSE)</f>
        <v>1956-57</v>
      </c>
      <c r="K44" s="18">
        <f>LARGE('augdate &amp; jandate kaf'!$F$5:$F$94,'augdate &amp; jandate kaf rank'!$A44)</f>
        <v>1231.6482182759999</v>
      </c>
      <c r="L44" s="5" t="str">
        <f>VLOOKUP(M44,'augdate &amp; jandate kaf'!$G$5:$O$94,9,FALSE)</f>
        <v>1932-33</v>
      </c>
      <c r="M44" s="18">
        <f>LARGE('augdate &amp; jandate kaf'!$G$5:$G$94,'augdate &amp; jandate kaf rank'!$A44)</f>
        <v>218.772884358</v>
      </c>
      <c r="N44" s="5" t="str">
        <f>VLOOKUP(O44,'augdate &amp; jandate kaf'!$H$5:$O$94,8,FALSE)</f>
        <v>1941-42</v>
      </c>
      <c r="O44" s="18">
        <f>LARGE('augdate &amp; jandate kaf'!$H$5:$H$94,'augdate &amp; jandate kaf rank'!$A44)</f>
        <v>417.038662047</v>
      </c>
      <c r="P44" s="5" t="str">
        <f>VLOOKUP(Q44,'augdate &amp; jandate kaf'!$I$5:$O$94,7,FALSE)</f>
        <v>1931-32</v>
      </c>
      <c r="Q44" s="18">
        <f>LARGE('augdate &amp; jandate kaf'!$I$5:$I$94,'augdate &amp; jandate kaf rank'!$A44)</f>
        <v>731.81154280499993</v>
      </c>
      <c r="R44" s="5" t="str">
        <f>VLOOKUP(S44,'augdate &amp; jandate kaf'!$J$5:$O$94,6,FALSE)</f>
        <v>1975-76</v>
      </c>
      <c r="S44" s="18">
        <f>LARGE('augdate &amp; jandate kaf'!$J$5:$J$94,'augdate &amp; jandate kaf rank'!$A44)</f>
        <v>1676.6696891910001</v>
      </c>
      <c r="T44" s="5" t="str">
        <f>VLOOKUP(U44,'augdate &amp; jandate kaf'!$K$5:$O$94,5,FALSE)</f>
        <v>1985-86</v>
      </c>
      <c r="U44" s="18">
        <f>LARGE('augdate &amp; jandate kaf'!$K$5:$K$94,'augdate &amp; jandate kaf rank'!$A44)</f>
        <v>4185.0861240510003</v>
      </c>
      <c r="V44" s="5" t="str">
        <f>VLOOKUP(W44,'augdate &amp; jandate kaf'!$L$5:$O$94,4,FALSE)</f>
        <v>1968-69</v>
      </c>
      <c r="W44" s="18">
        <f>LARGE('augdate &amp; jandate kaf'!$L$5:$L$94,'augdate &amp; jandate kaf rank'!$A44)</f>
        <v>6484.5339717060006</v>
      </c>
      <c r="X44" s="5" t="str">
        <f>VLOOKUP(Y44,'augdate &amp; jandate kaf'!$M$5:$O$94,3,FALSE)</f>
        <v>1968-69</v>
      </c>
      <c r="Y44" s="18">
        <f>LARGE('augdate &amp; jandate kaf'!$M$5:$M$94,'augdate &amp; jandate kaf rank'!$A44)</f>
        <v>7403.5276562519994</v>
      </c>
      <c r="Z44" s="5" t="str">
        <f>VLOOKUP(AA44,'augdate &amp; jandate kaf'!$N$5:$O$94,2,FALSE)</f>
        <v>1931-32</v>
      </c>
      <c r="AA44" s="18">
        <f>LARGE('augdate &amp; jandate kaf'!$N$5:$N$94,'augdate &amp; jandate kaf rank'!$A44)</f>
        <v>8595.9209999670002</v>
      </c>
    </row>
    <row r="45" spans="1:27" x14ac:dyDescent="0.2">
      <c r="A45" s="5">
        <v>40</v>
      </c>
      <c r="B45" s="5" t="str">
        <f>VLOOKUP(C45,'augdate &amp; jandate kaf'!$B$5:$O$94,14,FALSE)</f>
        <v>1967-68</v>
      </c>
      <c r="C45" s="18">
        <f>LARGE('augdate &amp; jandate kaf'!$B$5:$B$94,'augdate &amp; jandate kaf rank'!$A45)</f>
        <v>290.15998911899999</v>
      </c>
      <c r="D45" s="5" t="str">
        <f>VLOOKUP(E45,'augdate &amp; jandate kaf'!$C$5:$O$94,13,FALSE)</f>
        <v>1955-56</v>
      </c>
      <c r="E45" s="18">
        <f>LARGE('augdate &amp; jandate kaf'!$C$5:$C$94,'augdate &amp; jandate kaf rank'!$A45)</f>
        <v>470.74113937200002</v>
      </c>
      <c r="F45" s="5" t="str">
        <f>VLOOKUP(G45,'augdate &amp; jandate kaf'!$D$5:$O$94,12,FALSE)</f>
        <v>1984-85</v>
      </c>
      <c r="G45" s="18">
        <f>LARGE('augdate &amp; jandate kaf'!$D$5:$D$94,'augdate &amp; jandate kaf rank'!$A45)</f>
        <v>720.19435315800001</v>
      </c>
      <c r="H45" s="5" t="str">
        <f>VLOOKUP(I45,'augdate &amp; jandate kaf'!$E$5:$O$94,11,FALSE)</f>
        <v>1956-57</v>
      </c>
      <c r="I45" s="18">
        <f>LARGE('augdate &amp; jandate kaf'!$E$5:$E$94,'augdate &amp; jandate kaf rank'!$A45)</f>
        <v>981.82409541300001</v>
      </c>
      <c r="J45" s="5" t="str">
        <f>VLOOKUP(K45,'augdate &amp; jandate kaf'!$F$5:$O$94,10,FALSE)</f>
        <v>2008-09</v>
      </c>
      <c r="K45" s="18">
        <f>LARGE('augdate &amp; jandate kaf'!$F$5:$F$94,'augdate &amp; jandate kaf rank'!$A45)</f>
        <v>1223.654830146</v>
      </c>
      <c r="L45" s="5" t="str">
        <f>VLOOKUP(M45,'augdate &amp; jandate kaf'!$G$5:$O$94,9,FALSE)</f>
        <v>1972-73</v>
      </c>
      <c r="M45" s="18">
        <f>LARGE('augdate &amp; jandate kaf'!$G$5:$G$94,'augdate &amp; jandate kaf rank'!$A45)</f>
        <v>214.09982668199999</v>
      </c>
      <c r="N45" s="5" t="str">
        <f>VLOOKUP(O45,'augdate &amp; jandate kaf'!$H$5:$O$94,8,FALSE)</f>
        <v>1981-82</v>
      </c>
      <c r="O45" s="18">
        <f>LARGE('augdate &amp; jandate kaf'!$H$5:$H$94,'augdate &amp; jandate kaf rank'!$A45)</f>
        <v>413.61915804299997</v>
      </c>
      <c r="P45" s="5" t="str">
        <f>VLOOKUP(Q45,'augdate &amp; jandate kaf'!$I$5:$O$94,7,FALSE)</f>
        <v>1955-56</v>
      </c>
      <c r="Q45" s="18">
        <f>LARGE('augdate &amp; jandate kaf'!$I$5:$I$94,'augdate &amp; jandate kaf rank'!$A45)</f>
        <v>711.31237002</v>
      </c>
      <c r="R45" s="5" t="str">
        <f>VLOOKUP(S45,'augdate &amp; jandate kaf'!$J$5:$O$94,6,FALSE)</f>
        <v>2013-14</v>
      </c>
      <c r="S45" s="18">
        <f>LARGE('augdate &amp; jandate kaf'!$J$5:$J$94,'augdate &amp; jandate kaf rank'!$A45)</f>
        <v>1673.6329950900001</v>
      </c>
      <c r="T45" s="5" t="str">
        <f>VLOOKUP(U45,'augdate &amp; jandate kaf'!$K$5:$O$94,5,FALSE)</f>
        <v>1957-58</v>
      </c>
      <c r="U45" s="18">
        <f>LARGE('augdate &amp; jandate kaf'!$K$5:$K$94,'augdate &amp; jandate kaf rank'!$A45)</f>
        <v>4154.2272822329996</v>
      </c>
      <c r="V45" s="5" t="str">
        <f>VLOOKUP(W45,'augdate &amp; jandate kaf'!$L$5:$O$94,4,FALSE)</f>
        <v>2007-08</v>
      </c>
      <c r="W45" s="18">
        <f>LARGE('augdate &amp; jandate kaf'!$L$5:$L$94,'augdate &amp; jandate kaf rank'!$A45)</f>
        <v>6309.4033997609995</v>
      </c>
      <c r="X45" s="5" t="str">
        <f>VLOOKUP(Y45,'augdate &amp; jandate kaf'!$M$5:$O$94,3,FALSE)</f>
        <v>1951-52</v>
      </c>
      <c r="Y45" s="18">
        <f>LARGE('augdate &amp; jandate kaf'!$M$5:$M$94,'augdate &amp; jandate kaf rank'!$A45)</f>
        <v>7273.6817107079996</v>
      </c>
      <c r="Z45" s="5" t="str">
        <f>VLOOKUP(AA45,'augdate &amp; jandate kaf'!$N$5:$O$94,2,FALSE)</f>
        <v>2001-02</v>
      </c>
      <c r="AA45" s="18">
        <f>LARGE('augdate &amp; jandate kaf'!$N$5:$N$94,'augdate &amp; jandate kaf rank'!$A45)</f>
        <v>8560.1252988300002</v>
      </c>
    </row>
    <row r="46" spans="1:27" x14ac:dyDescent="0.2">
      <c r="A46" s="5">
        <v>41</v>
      </c>
      <c r="B46" s="5" t="str">
        <f>VLOOKUP(C46,'augdate &amp; jandate kaf'!$B$5:$O$94,14,FALSE)</f>
        <v>2009-10</v>
      </c>
      <c r="C46" s="18">
        <f>LARGE('augdate &amp; jandate kaf'!$B$5:$B$94,'augdate &amp; jandate kaf rank'!$A46)</f>
        <v>288.43833629100004</v>
      </c>
      <c r="D46" s="5" t="str">
        <f>VLOOKUP(E46,'augdate &amp; jandate kaf'!$C$5:$O$94,13,FALSE)</f>
        <v>2012-13</v>
      </c>
      <c r="E46" s="18">
        <f>LARGE('augdate &amp; jandate kaf'!$C$5:$C$94,'augdate &amp; jandate kaf rank'!$A46)</f>
        <v>470.06279229</v>
      </c>
      <c r="F46" s="5" t="str">
        <f>VLOOKUP(G46,'augdate &amp; jandate kaf'!$D$5:$O$94,12,FALSE)</f>
        <v>1960-61</v>
      </c>
      <c r="G46" s="18">
        <f>LARGE('augdate &amp; jandate kaf'!$D$5:$D$94,'augdate &amp; jandate kaf rank'!$A46)</f>
        <v>719.16889865099995</v>
      </c>
      <c r="H46" s="5" t="str">
        <f>VLOOKUP(I46,'augdate &amp; jandate kaf'!$E$5:$O$94,11,FALSE)</f>
        <v>1932-33</v>
      </c>
      <c r="I46" s="18">
        <f>LARGE('augdate &amp; jandate kaf'!$E$5:$E$94,'augdate &amp; jandate kaf rank'!$A46)</f>
        <v>963.91335228299999</v>
      </c>
      <c r="J46" s="5" t="str">
        <f>VLOOKUP(K46,'augdate &amp; jandate kaf'!$F$5:$O$94,10,FALSE)</f>
        <v>2017-18</v>
      </c>
      <c r="K46" s="18">
        <f>LARGE('augdate &amp; jandate kaf'!$F$5:$F$94,'augdate &amp; jandate kaf rank'!$A46)</f>
        <v>1221.0624335489999</v>
      </c>
      <c r="L46" s="5" t="str">
        <f>VLOOKUP(M46,'augdate &amp; jandate kaf'!$G$5:$O$94,9,FALSE)</f>
        <v>1999-2000</v>
      </c>
      <c r="M46" s="18">
        <f>LARGE('augdate &amp; jandate kaf'!$G$5:$G$94,'augdate &amp; jandate kaf rank'!$A46)</f>
        <v>213.669413475</v>
      </c>
      <c r="N46" s="5" t="str">
        <f>VLOOKUP(O46,'augdate &amp; jandate kaf'!$H$5:$O$94,8,FALSE)</f>
        <v>2011-12</v>
      </c>
      <c r="O46" s="18">
        <f>LARGE('augdate &amp; jandate kaf'!$H$5:$H$94,'augdate &amp; jandate kaf rank'!$A46)</f>
        <v>410.126265612</v>
      </c>
      <c r="P46" s="5" t="str">
        <f>VLOOKUP(Q46,'augdate &amp; jandate kaf'!$I$5:$O$94,7,FALSE)</f>
        <v>1952-53</v>
      </c>
      <c r="Q46" s="18">
        <f>LARGE('augdate &amp; jandate kaf'!$I$5:$I$94,'augdate &amp; jandate kaf rank'!$A46)</f>
        <v>683.93055286499998</v>
      </c>
      <c r="R46" s="5" t="str">
        <f>VLOOKUP(S46,'augdate &amp; jandate kaf'!$J$5:$O$94,6,FALSE)</f>
        <v>1988-89</v>
      </c>
      <c r="S46" s="18">
        <f>LARGE('augdate &amp; jandate kaf'!$J$5:$J$94,'augdate &amp; jandate kaf rank'!$A46)</f>
        <v>1668.8508465090001</v>
      </c>
      <c r="T46" s="5" t="str">
        <f>VLOOKUP(U46,'augdate &amp; jandate kaf'!$K$5:$O$94,5,FALSE)</f>
        <v>1979-80</v>
      </c>
      <c r="U46" s="18">
        <f>LARGE('augdate &amp; jandate kaf'!$K$5:$K$94,'augdate &amp; jandate kaf rank'!$A46)</f>
        <v>4024.3872871019998</v>
      </c>
      <c r="V46" s="5" t="str">
        <f>VLOOKUP(W46,'augdate &amp; jandate kaf'!$L$5:$O$94,4,FALSE)</f>
        <v>1956-57</v>
      </c>
      <c r="W46" s="18">
        <f>LARGE('augdate &amp; jandate kaf'!$L$5:$L$94,'augdate &amp; jandate kaf rank'!$A46)</f>
        <v>6275.9878638239998</v>
      </c>
      <c r="X46" s="5" t="str">
        <f>VLOOKUP(Y46,'augdate &amp; jandate kaf'!$M$5:$O$94,3,FALSE)</f>
        <v>1961-62</v>
      </c>
      <c r="Y46" s="18">
        <f>LARGE('augdate &amp; jandate kaf'!$M$5:$M$94,'augdate &amp; jandate kaf rank'!$A46)</f>
        <v>7263.7108019910002</v>
      </c>
      <c r="Z46" s="5" t="str">
        <f>VLOOKUP(AA46,'augdate &amp; jandate kaf'!$N$5:$O$94,2,FALSE)</f>
        <v>1952-53</v>
      </c>
      <c r="AA46" s="18">
        <f>LARGE('augdate &amp; jandate kaf'!$N$5:$N$94,'augdate &amp; jandate kaf rank'!$A46)</f>
        <v>8550.3904231619999</v>
      </c>
    </row>
    <row r="47" spans="1:27" x14ac:dyDescent="0.2">
      <c r="A47" s="5">
        <v>42</v>
      </c>
      <c r="B47" s="5" t="str">
        <f>VLOOKUP(C47,'augdate &amp; jandate kaf'!$B$5:$O$94,14,FALSE)</f>
        <v>2002-03</v>
      </c>
      <c r="C47" s="18">
        <f>LARGE('augdate &amp; jandate kaf'!$B$5:$B$94,'augdate &amp; jandate kaf rank'!$A47)</f>
        <v>278.04693172200001</v>
      </c>
      <c r="D47" s="5" t="str">
        <f>VLOOKUP(E47,'augdate &amp; jandate kaf'!$C$5:$O$94,13,FALSE)</f>
        <v>1953-54</v>
      </c>
      <c r="E47" s="18">
        <f>LARGE('augdate &amp; jandate kaf'!$C$5:$C$94,'augdate &amp; jandate kaf rank'!$A47)</f>
        <v>464.91370157400002</v>
      </c>
      <c r="F47" s="5" t="str">
        <f>VLOOKUP(G47,'augdate &amp; jandate kaf'!$D$5:$O$94,12,FALSE)</f>
        <v>1961-62</v>
      </c>
      <c r="G47" s="18">
        <f>LARGE('augdate &amp; jandate kaf'!$D$5:$D$94,'augdate &amp; jandate kaf rank'!$A47)</f>
        <v>691.45385836800006</v>
      </c>
      <c r="H47" s="5" t="str">
        <f>VLOOKUP(I47,'augdate &amp; jandate kaf'!$E$5:$O$94,11,FALSE)</f>
        <v>1984-85</v>
      </c>
      <c r="I47" s="18">
        <f>LARGE('augdate &amp; jandate kaf'!$E$5:$E$94,'augdate &amp; jandate kaf rank'!$A47)</f>
        <v>956.84227816800001</v>
      </c>
      <c r="J47" s="5" t="str">
        <f>VLOOKUP(K47,'augdate &amp; jandate kaf'!$F$5:$O$94,10,FALSE)</f>
        <v>1982-83</v>
      </c>
      <c r="K47" s="18">
        <f>LARGE('augdate &amp; jandate kaf'!$F$5:$F$94,'augdate &amp; jandate kaf rank'!$A47)</f>
        <v>1188.2399554409999</v>
      </c>
      <c r="L47" s="5" t="str">
        <f>VLOOKUP(M47,'augdate &amp; jandate kaf'!$G$5:$O$94,9,FALSE)</f>
        <v>1945-46</v>
      </c>
      <c r="M47" s="18">
        <f>LARGE('augdate &amp; jandate kaf'!$G$5:$G$94,'augdate &amp; jandate kaf rank'!$A47)</f>
        <v>212.00924824799998</v>
      </c>
      <c r="N47" s="5" t="str">
        <f>VLOOKUP(O47,'augdate &amp; jandate kaf'!$H$5:$O$94,8,FALSE)</f>
        <v>1999-2000</v>
      </c>
      <c r="O47" s="18">
        <f>LARGE('augdate &amp; jandate kaf'!$H$5:$H$94,'augdate &amp; jandate kaf rank'!$A47)</f>
        <v>409.75734000599999</v>
      </c>
      <c r="P47" s="5" t="str">
        <f>VLOOKUP(Q47,'augdate &amp; jandate kaf'!$I$5:$O$94,7,FALSE)</f>
        <v>1951-52</v>
      </c>
      <c r="Q47" s="18">
        <f>LARGE('augdate &amp; jandate kaf'!$I$5:$I$94,'augdate &amp; jandate kaf rank'!$A47)</f>
        <v>682.61154464999993</v>
      </c>
      <c r="R47" s="5" t="str">
        <f>VLOOKUP(S47,'augdate &amp; jandate kaf'!$J$5:$O$94,6,FALSE)</f>
        <v>1938-39</v>
      </c>
      <c r="S47" s="18">
        <f>LARGE('augdate &amp; jandate kaf'!$J$5:$J$94,'augdate &amp; jandate kaf rank'!$A47)</f>
        <v>1658.231342775</v>
      </c>
      <c r="T47" s="5" t="str">
        <f>VLOOKUP(U47,'augdate &amp; jandate kaf'!$K$5:$O$94,5,FALSE)</f>
        <v>1959-60</v>
      </c>
      <c r="U47" s="18">
        <f>LARGE('augdate &amp; jandate kaf'!$K$5:$K$94,'augdate &amp; jandate kaf rank'!$A47)</f>
        <v>4013.3274528060001</v>
      </c>
      <c r="V47" s="5" t="str">
        <f>VLOOKUP(W47,'augdate &amp; jandate kaf'!$L$5:$O$94,4,FALSE)</f>
        <v>1977-78</v>
      </c>
      <c r="W47" s="18">
        <f>LARGE('augdate &amp; jandate kaf'!$L$5:$L$94,'augdate &amp; jandate kaf rank'!$A47)</f>
        <v>6222.2556344340001</v>
      </c>
      <c r="X47" s="5" t="str">
        <f>VLOOKUP(Y47,'augdate &amp; jandate kaf'!$M$5:$O$94,3,FALSE)</f>
        <v>2012-13</v>
      </c>
      <c r="Y47" s="18">
        <f>LARGE('augdate &amp; jandate kaf'!$M$5:$M$94,'augdate &amp; jandate kaf rank'!$A47)</f>
        <v>7242.8050176509996</v>
      </c>
      <c r="Z47" s="5" t="str">
        <f>VLOOKUP(AA47,'augdate &amp; jandate kaf'!$N$5:$O$94,2,FALSE)</f>
        <v>1961-62</v>
      </c>
      <c r="AA47" s="18">
        <f>LARGE('augdate &amp; jandate kaf'!$N$5:$N$94,'augdate &amp; jandate kaf rank'!$A47)</f>
        <v>8406.5828252489991</v>
      </c>
    </row>
    <row r="48" spans="1:27" x14ac:dyDescent="0.2">
      <c r="A48" s="5">
        <v>43</v>
      </c>
      <c r="B48" s="5" t="str">
        <f>VLOOKUP(C48,'augdate &amp; jandate kaf'!$B$5:$O$94,14,FALSE)</f>
        <v>1984-85</v>
      </c>
      <c r="C48" s="18">
        <f>LARGE('augdate &amp; jandate kaf'!$B$5:$B$94,'augdate &amp; jandate kaf rank'!$A48)</f>
        <v>275.83337808599998</v>
      </c>
      <c r="D48" s="5" t="str">
        <f>VLOOKUP(E48,'augdate &amp; jandate kaf'!$C$5:$O$94,13,FALSE)</f>
        <v>1966-67</v>
      </c>
      <c r="E48" s="18">
        <f>LARGE('augdate &amp; jandate kaf'!$C$5:$C$94,'augdate &amp; jandate kaf rank'!$A48)</f>
        <v>464.54675943899997</v>
      </c>
      <c r="F48" s="5" t="str">
        <f>VLOOKUP(G48,'augdate &amp; jandate kaf'!$D$5:$O$94,12,FALSE)</f>
        <v>2012-13</v>
      </c>
      <c r="G48" s="18">
        <f>LARGE('augdate &amp; jandate kaf'!$D$5:$D$94,'augdate &amp; jandate kaf rank'!$A48)</f>
        <v>690.68030467800008</v>
      </c>
      <c r="H48" s="5" t="str">
        <f>VLOOKUP(I48,'augdate &amp; jandate kaf'!$E$5:$O$94,11,FALSE)</f>
        <v>1971-72</v>
      </c>
      <c r="I48" s="18">
        <f>LARGE('augdate &amp; jandate kaf'!$E$5:$E$94,'augdate &amp; jandate kaf rank'!$A48)</f>
        <v>955.80888977699999</v>
      </c>
      <c r="J48" s="5" t="str">
        <f>VLOOKUP(K48,'augdate &amp; jandate kaf'!$F$5:$O$94,10,FALSE)</f>
        <v>1966-67</v>
      </c>
      <c r="K48" s="18">
        <f>LARGE('augdate &amp; jandate kaf'!$F$5:$F$94,'augdate &amp; jandate kaf rank'!$A48)</f>
        <v>1176.9064021469999</v>
      </c>
      <c r="L48" s="5" t="str">
        <f>VLOOKUP(M48,'augdate &amp; jandate kaf'!$G$5:$O$94,9,FALSE)</f>
        <v>1942-43</v>
      </c>
      <c r="M48" s="18">
        <f>LARGE('augdate &amp; jandate kaf'!$G$5:$G$94,'augdate &amp; jandate kaf rank'!$A48)</f>
        <v>211.76329784399999</v>
      </c>
      <c r="N48" s="5" t="str">
        <f>VLOOKUP(O48,'augdate &amp; jandate kaf'!$H$5:$O$94,8,FALSE)</f>
        <v>1961-62</v>
      </c>
      <c r="O48" s="18">
        <f>LARGE('augdate &amp; jandate kaf'!$H$5:$H$94,'augdate &amp; jandate kaf rank'!$A48)</f>
        <v>402.34510887900001</v>
      </c>
      <c r="P48" s="5" t="str">
        <f>VLOOKUP(Q48,'augdate &amp; jandate kaf'!$I$5:$O$94,7,FALSE)</f>
        <v>1998-99</v>
      </c>
      <c r="Q48" s="18">
        <f>LARGE('augdate &amp; jandate kaf'!$I$5:$I$94,'augdate &amp; jandate kaf rank'!$A48)</f>
        <v>676.78410685200004</v>
      </c>
      <c r="R48" s="5" t="str">
        <f>VLOOKUP(S48,'augdate &amp; jandate kaf'!$J$5:$O$94,6,FALSE)</f>
        <v>1994-95</v>
      </c>
      <c r="S48" s="18">
        <f>LARGE('augdate &amp; jandate kaf'!$J$5:$J$94,'augdate &amp; jandate kaf rank'!$A48)</f>
        <v>1644.4125003180002</v>
      </c>
      <c r="T48" s="5" t="str">
        <f>VLOOKUP(U48,'augdate &amp; jandate kaf'!$K$5:$O$94,5,FALSE)</f>
        <v>1984-85</v>
      </c>
      <c r="U48" s="18">
        <f>LARGE('augdate &amp; jandate kaf'!$K$5:$K$94,'augdate &amp; jandate kaf rank'!$A48)</f>
        <v>3923.1786958559996</v>
      </c>
      <c r="V48" s="5" t="str">
        <f>VLOOKUP(W48,'augdate &amp; jandate kaf'!$L$5:$O$94,4,FALSE)</f>
        <v>1969-70</v>
      </c>
      <c r="W48" s="18">
        <f>LARGE('augdate &amp; jandate kaf'!$L$5:$L$94,'augdate &amp; jandate kaf rank'!$A48)</f>
        <v>6172.0996032569992</v>
      </c>
      <c r="X48" s="5" t="str">
        <f>VLOOKUP(Y48,'augdate &amp; jandate kaf'!$M$5:$O$94,3,FALSE)</f>
        <v>1965-66</v>
      </c>
      <c r="Y48" s="18">
        <f>LARGE('augdate &amp; jandate kaf'!$M$5:$M$94,'augdate &amp; jandate kaf rank'!$A48)</f>
        <v>7025.2420506029994</v>
      </c>
      <c r="Z48" s="5" t="str">
        <f>VLOOKUP(AA48,'augdate &amp; jandate kaf'!$N$5:$O$94,2,FALSE)</f>
        <v>1965-66</v>
      </c>
      <c r="AA48" s="18">
        <f>LARGE('augdate &amp; jandate kaf'!$N$5:$N$94,'augdate &amp; jandate kaf rank'!$A48)</f>
        <v>8316.840679854</v>
      </c>
    </row>
    <row r="49" spans="1:27" x14ac:dyDescent="0.2">
      <c r="A49" s="5">
        <v>44</v>
      </c>
      <c r="B49" s="5" t="str">
        <f>VLOOKUP(C49,'augdate &amp; jandate kaf'!$B$5:$O$94,14,FALSE)</f>
        <v>1962-63</v>
      </c>
      <c r="C49" s="18">
        <f>LARGE('augdate &amp; jandate kaf'!$B$5:$B$94,'augdate &amp; jandate kaf rank'!$A49)</f>
        <v>275.279989677</v>
      </c>
      <c r="D49" s="5" t="str">
        <f>VLOOKUP(E49,'augdate &amp; jandate kaf'!$C$5:$O$94,13,FALSE)</f>
        <v>1977-78</v>
      </c>
      <c r="E49" s="18">
        <f>LARGE('augdate &amp; jandate kaf'!$C$5:$C$94,'augdate &amp; jandate kaf rank'!$A49)</f>
        <v>450.40857815100003</v>
      </c>
      <c r="F49" s="5" t="str">
        <f>VLOOKUP(G49,'augdate &amp; jandate kaf'!$D$5:$O$94,12,FALSE)</f>
        <v>1943-44</v>
      </c>
      <c r="G49" s="18">
        <f>LARGE('augdate &amp; jandate kaf'!$D$5:$D$94,'augdate &amp; jandate kaf rank'!$A49)</f>
        <v>684.21815616000004</v>
      </c>
      <c r="H49" s="5" t="str">
        <f>VLOOKUP(I49,'augdate &amp; jandate kaf'!$E$5:$O$94,11,FALSE)</f>
        <v>1960-61</v>
      </c>
      <c r="I49" s="18">
        <f>LARGE('augdate &amp; jandate kaf'!$E$5:$E$94,'augdate &amp; jandate kaf rank'!$A49)</f>
        <v>935.168890551</v>
      </c>
      <c r="J49" s="5" t="str">
        <f>VLOOKUP(K49,'augdate &amp; jandate kaf'!$F$5:$O$94,10,FALSE)</f>
        <v>1934-35</v>
      </c>
      <c r="K49" s="18">
        <f>LARGE('augdate &amp; jandate kaf'!$F$5:$F$94,'augdate &amp; jandate kaf rank'!$A49)</f>
        <v>1169.738137953</v>
      </c>
      <c r="L49" s="5" t="str">
        <f>VLOOKUP(M49,'augdate &amp; jandate kaf'!$G$5:$O$94,9,FALSE)</f>
        <v>2009-10</v>
      </c>
      <c r="M49" s="18">
        <f>LARGE('augdate &amp; jandate kaf'!$G$5:$G$94,'augdate &amp; jandate kaf rank'!$A49)</f>
        <v>210.595033425</v>
      </c>
      <c r="N49" s="5" t="str">
        <f>VLOOKUP(O49,'augdate &amp; jandate kaf'!$H$5:$O$94,8,FALSE)</f>
        <v>2013-14</v>
      </c>
      <c r="O49" s="18">
        <f>LARGE('augdate &amp; jandate kaf'!$H$5:$H$94,'augdate &amp; jandate kaf rank'!$A49)</f>
        <v>396.362960343</v>
      </c>
      <c r="P49" s="5" t="str">
        <f>VLOOKUP(Q49,'augdate &amp; jandate kaf'!$I$5:$O$94,7,FALSE)</f>
        <v>1999-2000</v>
      </c>
      <c r="Q49" s="18">
        <f>LARGE('augdate &amp; jandate kaf'!$I$5:$I$94,'augdate &amp; jandate kaf rank'!$A49)</f>
        <v>676.06013993700003</v>
      </c>
      <c r="R49" s="5" t="str">
        <f>VLOOKUP(S49,'augdate &amp; jandate kaf'!$J$5:$O$94,6,FALSE)</f>
        <v>2002-03</v>
      </c>
      <c r="S49" s="18">
        <f>LARGE('augdate &amp; jandate kaf'!$J$5:$J$94,'augdate &amp; jandate kaf rank'!$A49)</f>
        <v>1625.2858894650001</v>
      </c>
      <c r="T49" s="5" t="str">
        <f>VLOOKUP(U49,'augdate &amp; jandate kaf'!$K$5:$O$94,5,FALSE)</f>
        <v>1988-89</v>
      </c>
      <c r="U49" s="18">
        <f>LARGE('augdate &amp; jandate kaf'!$K$5:$K$94,'augdate &amp; jandate kaf rank'!$A49)</f>
        <v>3910.6887789689999</v>
      </c>
      <c r="V49" s="5" t="str">
        <f>VLOOKUP(W49,'augdate &amp; jandate kaf'!$L$5:$O$94,4,FALSE)</f>
        <v>1965-66</v>
      </c>
      <c r="W49" s="18">
        <f>LARGE('augdate &amp; jandate kaf'!$L$5:$L$94,'augdate &amp; jandate kaf rank'!$A49)</f>
        <v>6144.3091910760004</v>
      </c>
      <c r="X49" s="5" t="str">
        <f>VLOOKUP(Y49,'augdate &amp; jandate kaf'!$M$5:$O$94,3,FALSE)</f>
        <v>1934-35</v>
      </c>
      <c r="Y49" s="18">
        <f>LARGE('augdate &amp; jandate kaf'!$M$5:$M$94,'augdate &amp; jandate kaf rank'!$A49)</f>
        <v>6944.5623842069999</v>
      </c>
      <c r="Z49" s="5" t="str">
        <f>VLOOKUP(AA49,'augdate &amp; jandate kaf'!$N$5:$O$94,2,FALSE)</f>
        <v>1934-35</v>
      </c>
      <c r="AA49" s="18">
        <f>LARGE('augdate &amp; jandate kaf'!$N$5:$N$94,'augdate &amp; jandate kaf rank'!$A49)</f>
        <v>8196.9596926140002</v>
      </c>
    </row>
    <row r="50" spans="1:27" x14ac:dyDescent="0.2">
      <c r="A50" s="5">
        <v>45</v>
      </c>
      <c r="B50" s="5" t="str">
        <f>VLOOKUP(C50,'augdate &amp; jandate kaf'!$B$5:$O$94,14,FALSE)</f>
        <v>1970-71</v>
      </c>
      <c r="C50" s="18">
        <f>LARGE('augdate &amp; jandate kaf'!$B$5:$B$94,'augdate &amp; jandate kaf rank'!$A50)</f>
        <v>271.03734520799998</v>
      </c>
      <c r="D50" s="5" t="str">
        <f>VLOOKUP(E50,'augdate &amp; jandate kaf'!$C$5:$O$94,13,FALSE)</f>
        <v>1962-63</v>
      </c>
      <c r="E50" s="18">
        <f>LARGE('augdate &amp; jandate kaf'!$C$5:$C$94,'augdate &amp; jandate kaf rank'!$A50)</f>
        <v>447.06841298700004</v>
      </c>
      <c r="F50" s="5" t="str">
        <f>VLOOKUP(G50,'augdate &amp; jandate kaf'!$D$5:$O$94,12,FALSE)</f>
        <v>1977-78</v>
      </c>
      <c r="G50" s="18">
        <f>LARGE('augdate &amp; jandate kaf'!$D$5:$D$94,'augdate &amp; jandate kaf rank'!$A50)</f>
        <v>665.73815685300008</v>
      </c>
      <c r="H50" s="5" t="str">
        <f>VLOOKUP(I50,'augdate &amp; jandate kaf'!$E$5:$O$94,11,FALSE)</f>
        <v>1967-68</v>
      </c>
      <c r="I50" s="18">
        <f>LARGE('augdate &amp; jandate kaf'!$E$5:$E$94,'augdate &amp; jandate kaf rank'!$A50)</f>
        <v>934.86938642999996</v>
      </c>
      <c r="J50" s="5" t="str">
        <f>VLOOKUP(K50,'augdate &amp; jandate kaf'!$F$5:$O$94,10,FALSE)</f>
        <v>1973-74</v>
      </c>
      <c r="K50" s="18">
        <f>LARGE('augdate &amp; jandate kaf'!$F$5:$F$94,'augdate &amp; jandate kaf rank'!$A50)</f>
        <v>1167.7883859600001</v>
      </c>
      <c r="L50" s="5" t="str">
        <f>VLOOKUP(M50,'augdate &amp; jandate kaf'!$G$5:$O$94,9,FALSE)</f>
        <v>2001-02</v>
      </c>
      <c r="M50" s="18">
        <f>LARGE('augdate &amp; jandate kaf'!$G$5:$G$94,'augdate &amp; jandate kaf rank'!$A50)</f>
        <v>206.78280216299999</v>
      </c>
      <c r="N50" s="5" t="str">
        <f>VLOOKUP(O50,'augdate &amp; jandate kaf'!$H$5:$O$94,8,FALSE)</f>
        <v>1945-46</v>
      </c>
      <c r="O50" s="18">
        <f>LARGE('augdate &amp; jandate kaf'!$H$5:$H$94,'augdate &amp; jandate kaf rank'!$A50)</f>
        <v>392.11634893199999</v>
      </c>
      <c r="P50" s="5" t="str">
        <f>VLOOKUP(Q50,'augdate &amp; jandate kaf'!$I$5:$O$94,7,FALSE)</f>
        <v>1991-92</v>
      </c>
      <c r="Q50" s="18">
        <f>LARGE('augdate &amp; jandate kaf'!$I$5:$I$94,'augdate &amp; jandate kaf rank'!$A50)</f>
        <v>675.588073839</v>
      </c>
      <c r="R50" s="5" t="str">
        <f>VLOOKUP(S50,'augdate &amp; jandate kaf'!$J$5:$O$94,6,FALSE)</f>
        <v>1962-63</v>
      </c>
      <c r="S50" s="18">
        <f>LARGE('augdate &amp; jandate kaf'!$J$5:$J$94,'augdate &amp; jandate kaf rank'!$A50)</f>
        <v>1550.6220906120002</v>
      </c>
      <c r="T50" s="5" t="str">
        <f>VLOOKUP(U50,'augdate &amp; jandate kaf'!$K$5:$O$94,5,FALSE)</f>
        <v>1999-2000</v>
      </c>
      <c r="U50" s="18">
        <f>LARGE('augdate &amp; jandate kaf'!$K$5:$K$94,'augdate &amp; jandate kaf rank'!$A50)</f>
        <v>3886.6590278039998</v>
      </c>
      <c r="V50" s="5" t="str">
        <f>VLOOKUP(W50,'augdate &amp; jandate kaf'!$L$5:$O$94,4,FALSE)</f>
        <v>1974-75</v>
      </c>
      <c r="W50" s="18">
        <f>LARGE('augdate &amp; jandate kaf'!$L$5:$L$94,'augdate &amp; jandate kaf rank'!$A50)</f>
        <v>6122.272828266</v>
      </c>
      <c r="X50" s="5" t="str">
        <f>VLOOKUP(Y50,'augdate &amp; jandate kaf'!$M$5:$O$94,3,FALSE)</f>
        <v>1969-70</v>
      </c>
      <c r="Y50" s="18">
        <f>LARGE('augdate &amp; jandate kaf'!$M$5:$M$94,'augdate &amp; jandate kaf rank'!$A50)</f>
        <v>6926.2450295219996</v>
      </c>
      <c r="Z50" s="5" t="str">
        <f>VLOOKUP(AA50,'augdate &amp; jandate kaf'!$N$5:$O$94,2,FALSE)</f>
        <v>1985-86</v>
      </c>
      <c r="AA50" s="18">
        <f>LARGE('augdate &amp; jandate kaf'!$N$5:$N$94,'augdate &amp; jandate kaf rank'!$A50)</f>
        <v>8092.7600270999992</v>
      </c>
    </row>
    <row r="51" spans="1:27" x14ac:dyDescent="0.2">
      <c r="A51" s="5">
        <v>46</v>
      </c>
      <c r="B51" s="5" t="str">
        <f>VLOOKUP(C51,'augdate &amp; jandate kaf'!$B$5:$O$94,14,FALSE)</f>
        <v>1966-67</v>
      </c>
      <c r="C51" s="18">
        <f>LARGE('augdate &amp; jandate kaf'!$B$5:$B$94,'augdate &amp; jandate kaf rank'!$A51)</f>
        <v>269.25420477900002</v>
      </c>
      <c r="D51" s="5" t="str">
        <f>VLOOKUP(E51,'augdate &amp; jandate kaf'!$C$5:$O$94,13,FALSE)</f>
        <v>1967-68</v>
      </c>
      <c r="E51" s="18">
        <f>LARGE('augdate &amp; jandate kaf'!$C$5:$C$94,'augdate &amp; jandate kaf rank'!$A51)</f>
        <v>443.26411560899999</v>
      </c>
      <c r="F51" s="5" t="str">
        <f>VLOOKUP(G51,'augdate &amp; jandate kaf'!$D$5:$O$94,12,FALSE)</f>
        <v>1991-92</v>
      </c>
      <c r="G51" s="18">
        <f>LARGE('augdate &amp; jandate kaf'!$D$5:$D$94,'augdate &amp; jandate kaf rank'!$A51)</f>
        <v>662.80460324399996</v>
      </c>
      <c r="H51" s="5" t="str">
        <f>VLOOKUP(I51,'augdate &amp; jandate kaf'!$E$5:$O$94,11,FALSE)</f>
        <v>1934-35</v>
      </c>
      <c r="I51" s="18">
        <f>LARGE('augdate &amp; jandate kaf'!$E$5:$E$94,'augdate &amp; jandate kaf rank'!$A51)</f>
        <v>927.10806440699992</v>
      </c>
      <c r="J51" s="5" t="str">
        <f>VLOOKUP(K51,'augdate &amp; jandate kaf'!$F$5:$O$94,10,FALSE)</f>
        <v>1977-78</v>
      </c>
      <c r="K51" s="18">
        <f>LARGE('augdate &amp; jandate kaf'!$F$5:$F$94,'augdate &amp; jandate kaf rank'!$A51)</f>
        <v>1162.4468985570002</v>
      </c>
      <c r="L51" s="5" t="str">
        <f>VLOOKUP(M51,'augdate &amp; jandate kaf'!$G$5:$O$94,9,FALSE)</f>
        <v>1965-66</v>
      </c>
      <c r="M51" s="18">
        <f>LARGE('augdate &amp; jandate kaf'!$G$5:$G$94,'augdate &amp; jandate kaf rank'!$A51)</f>
        <v>203.831397315</v>
      </c>
      <c r="N51" s="5" t="str">
        <f>VLOOKUP(O51,'augdate &amp; jandate kaf'!$H$5:$O$94,8,FALSE)</f>
        <v>1982-83</v>
      </c>
      <c r="O51" s="18">
        <f>LARGE('augdate &amp; jandate kaf'!$H$5:$H$94,'augdate &amp; jandate kaf rank'!$A51)</f>
        <v>389.87502670200001</v>
      </c>
      <c r="P51" s="5" t="str">
        <f>VLOOKUP(Q51,'augdate &amp; jandate kaf'!$I$5:$O$94,7,FALSE)</f>
        <v>2008-09</v>
      </c>
      <c r="Q51" s="18">
        <f>LARGE('augdate &amp; jandate kaf'!$I$5:$I$94,'augdate &amp; jandate kaf rank'!$A51)</f>
        <v>670.24658643599992</v>
      </c>
      <c r="R51" s="5" t="str">
        <f>VLOOKUP(S51,'augdate &amp; jandate kaf'!$J$5:$O$94,6,FALSE)</f>
        <v>1983-84</v>
      </c>
      <c r="S51" s="18">
        <f>LARGE('augdate &amp; jandate kaf'!$J$5:$J$94,'augdate &amp; jandate kaf rank'!$A51)</f>
        <v>1542.4720082729998</v>
      </c>
      <c r="T51" s="5" t="str">
        <f>VLOOKUP(U51,'augdate &amp; jandate kaf'!$K$5:$O$94,5,FALSE)</f>
        <v>1978-79</v>
      </c>
      <c r="U51" s="18">
        <f>LARGE('augdate &amp; jandate kaf'!$K$5:$K$94,'augdate &amp; jandate kaf rank'!$A51)</f>
        <v>3836.4712610910001</v>
      </c>
      <c r="V51" s="5" t="str">
        <f>VLOOKUP(W51,'augdate &amp; jandate kaf'!$L$5:$O$94,4,FALSE)</f>
        <v>1934-35</v>
      </c>
      <c r="W51" s="18">
        <f>LARGE('augdate &amp; jandate kaf'!$L$5:$L$94,'augdate &amp; jandate kaf rank'!$A51)</f>
        <v>6106.4863825769999</v>
      </c>
      <c r="X51" s="5" t="str">
        <f>VLOOKUP(Y51,'augdate &amp; jandate kaf'!$M$5:$O$94,3,FALSE)</f>
        <v>1998-99</v>
      </c>
      <c r="Y51" s="18">
        <f>LARGE('augdate &amp; jandate kaf'!$M$5:$M$94,'augdate &amp; jandate kaf rank'!$A51)</f>
        <v>6849.3994125690006</v>
      </c>
      <c r="Z51" s="5" t="str">
        <f>VLOOKUP(AA51,'augdate &amp; jandate kaf'!$N$5:$O$94,2,FALSE)</f>
        <v>1967-68</v>
      </c>
      <c r="AA51" s="18">
        <f>LARGE('augdate &amp; jandate kaf'!$N$5:$N$94,'augdate &amp; jandate kaf rank'!$A51)</f>
        <v>8055.0145739700001</v>
      </c>
    </row>
    <row r="52" spans="1:27" x14ac:dyDescent="0.2">
      <c r="A52" s="5">
        <v>47</v>
      </c>
      <c r="B52" s="5" t="str">
        <f>VLOOKUP(C52,'augdate &amp; jandate kaf'!$B$5:$O$94,14,FALSE)</f>
        <v>1980-81</v>
      </c>
      <c r="C52" s="18">
        <f>LARGE('augdate &amp; jandate kaf'!$B$5:$B$94,'augdate &amp; jandate kaf rank'!$A52)</f>
        <v>265.25751071399998</v>
      </c>
      <c r="D52" s="5" t="str">
        <f>VLOOKUP(E52,'augdate &amp; jandate kaf'!$C$5:$O$94,13,FALSE)</f>
        <v>1963-64</v>
      </c>
      <c r="E52" s="18">
        <f>LARGE('augdate &amp; jandate kaf'!$C$5:$C$94,'augdate &amp; jandate kaf rank'!$A52)</f>
        <v>441.826099134</v>
      </c>
      <c r="F52" s="5" t="str">
        <f>VLOOKUP(G52,'augdate &amp; jandate kaf'!$D$5:$O$94,12,FALSE)</f>
        <v>1966-67</v>
      </c>
      <c r="G52" s="18">
        <f>LARGE('augdate &amp; jandate kaf'!$D$5:$D$94,'augdate &amp; jandate kaf rank'!$A52)</f>
        <v>653.86708291799994</v>
      </c>
      <c r="H52" s="5" t="str">
        <f>VLOOKUP(I52,'augdate &amp; jandate kaf'!$E$5:$O$94,11,FALSE)</f>
        <v>1961-62</v>
      </c>
      <c r="I52" s="18">
        <f>LARGE('augdate &amp; jandate kaf'!$E$5:$E$94,'augdate &amp; jandate kaf rank'!$A52)</f>
        <v>921.73484146800001</v>
      </c>
      <c r="J52" s="5" t="str">
        <f>VLOOKUP(K52,'augdate &amp; jandate kaf'!$F$5:$O$94,10,FALSE)</f>
        <v>1974-75</v>
      </c>
      <c r="K52" s="18">
        <f>LARGE('augdate &amp; jandate kaf'!$F$5:$F$94,'augdate &amp; jandate kaf rank'!$A52)</f>
        <v>1140.789378708</v>
      </c>
      <c r="L52" s="5" t="str">
        <f>VLOOKUP(M52,'augdate &amp; jandate kaf'!$G$5:$O$94,9,FALSE)</f>
        <v>1985-86</v>
      </c>
      <c r="M52" s="18">
        <f>LARGE('augdate &amp; jandate kaf'!$G$5:$G$94,'augdate &amp; jandate kaf rank'!$A52)</f>
        <v>202.29420729</v>
      </c>
      <c r="N52" s="5" t="str">
        <f>VLOOKUP(O52,'augdate &amp; jandate kaf'!$H$5:$O$94,8,FALSE)</f>
        <v>1942-43</v>
      </c>
      <c r="O52" s="18">
        <f>LARGE('augdate &amp; jandate kaf'!$H$5:$H$94,'augdate &amp; jandate kaf rank'!$A52)</f>
        <v>384.65056408800001</v>
      </c>
      <c r="P52" s="5" t="str">
        <f>VLOOKUP(Q52,'augdate &amp; jandate kaf'!$I$5:$O$94,7,FALSE)</f>
        <v>1977-78</v>
      </c>
      <c r="Q52" s="18">
        <f>LARGE('augdate &amp; jandate kaf'!$I$5:$I$94,'augdate &amp; jandate kaf rank'!$A52)</f>
        <v>666.56724773099995</v>
      </c>
      <c r="R52" s="5" t="str">
        <f>VLOOKUP(S52,'augdate &amp; jandate kaf'!$J$5:$O$94,6,FALSE)</f>
        <v>1935-36</v>
      </c>
      <c r="S52" s="18">
        <f>LARGE('augdate &amp; jandate kaf'!$J$5:$J$94,'augdate &amp; jandate kaf rank'!$A52)</f>
        <v>1521.9827528430001</v>
      </c>
      <c r="T52" s="5" t="str">
        <f>VLOOKUP(U52,'augdate &amp; jandate kaf'!$K$5:$O$94,5,FALSE)</f>
        <v>1977-78</v>
      </c>
      <c r="U52" s="18">
        <f>LARGE('augdate &amp; jandate kaf'!$K$5:$K$94,'augdate &amp; jandate kaf rank'!$A52)</f>
        <v>3801.5681219040002</v>
      </c>
      <c r="V52" s="5" t="str">
        <f>VLOOKUP(W52,'augdate &amp; jandate kaf'!$L$5:$O$94,4,FALSE)</f>
        <v>1988-89</v>
      </c>
      <c r="W52" s="18">
        <f>LARGE('augdate &amp; jandate kaf'!$L$5:$L$94,'augdate &amp; jandate kaf rank'!$A52)</f>
        <v>6019.1581213889995</v>
      </c>
      <c r="X52" s="5" t="str">
        <f>VLOOKUP(Y52,'augdate &amp; jandate kaf'!$M$5:$O$94,3,FALSE)</f>
        <v>1956-57</v>
      </c>
      <c r="Y52" s="18">
        <f>LARGE('augdate &amp; jandate kaf'!$M$5:$M$94,'augdate &amp; jandate kaf rank'!$A52)</f>
        <v>6802.9980919950003</v>
      </c>
      <c r="Z52" s="5" t="str">
        <f>VLOOKUP(AA52,'augdate &amp; jandate kaf'!$N$5:$O$94,2,FALSE)</f>
        <v>1988-89</v>
      </c>
      <c r="AA52" s="18">
        <f>LARGE('augdate &amp; jandate kaf'!$N$5:$N$94,'augdate &amp; jandate kaf rank'!$A52)</f>
        <v>7998.469782702</v>
      </c>
    </row>
    <row r="53" spans="1:27" x14ac:dyDescent="0.2">
      <c r="A53" s="5">
        <v>48</v>
      </c>
      <c r="B53" s="5" t="str">
        <f>VLOOKUP(C53,'augdate &amp; jandate kaf'!$B$5:$O$94,14,FALSE)</f>
        <v>1942-43</v>
      </c>
      <c r="C53" s="18">
        <f>LARGE('augdate &amp; jandate kaf'!$B$5:$B$94,'augdate &amp; jandate kaf rank'!$A53)</f>
        <v>253.75932932699999</v>
      </c>
      <c r="D53" s="5" t="str">
        <f>VLOOKUP(E53,'augdate &amp; jandate kaf'!$C$5:$O$94,13,FALSE)</f>
        <v>1970-71</v>
      </c>
      <c r="E53" s="18">
        <f>LARGE('augdate &amp; jandate kaf'!$C$5:$C$94,'augdate &amp; jandate kaf rank'!$A53)</f>
        <v>440.56461157799998</v>
      </c>
      <c r="F53" s="5" t="str">
        <f>VLOOKUP(G53,'augdate &amp; jandate kaf'!$D$5:$O$94,12,FALSE)</f>
        <v>2013-14</v>
      </c>
      <c r="G53" s="18">
        <f>LARGE('augdate &amp; jandate kaf'!$D$5:$D$94,'augdate &amp; jandate kaf rank'!$A53)</f>
        <v>649.04129797500002</v>
      </c>
      <c r="H53" s="5" t="str">
        <f>VLOOKUP(I53,'augdate &amp; jandate kaf'!$E$5:$O$94,11,FALSE)</f>
        <v>1966-67</v>
      </c>
      <c r="I53" s="18">
        <f>LARGE('augdate &amp; jandate kaf'!$E$5:$E$94,'augdate &amp; jandate kaf rank'!$A53)</f>
        <v>900.27368524799999</v>
      </c>
      <c r="J53" s="5" t="str">
        <f>VLOOKUP(K53,'augdate &amp; jandate kaf'!$F$5:$O$94,10,FALSE)</f>
        <v>1967-68</v>
      </c>
      <c r="K53" s="18">
        <f>LARGE('augdate &amp; jandate kaf'!$F$5:$F$94,'augdate &amp; jandate kaf rank'!$A53)</f>
        <v>1133.1668996550002</v>
      </c>
      <c r="L53" s="5" t="str">
        <f>VLOOKUP(M53,'augdate &amp; jandate kaf'!$G$5:$O$94,9,FALSE)</f>
        <v>1954-55</v>
      </c>
      <c r="M53" s="18">
        <f>LARGE('augdate &amp; jandate kaf'!$G$5:$G$94,'augdate &amp; jandate kaf rank'!$A53)</f>
        <v>201.86379408299999</v>
      </c>
      <c r="N53" s="5" t="str">
        <f>VLOOKUP(O53,'augdate &amp; jandate kaf'!$H$5:$O$94,8,FALSE)</f>
        <v>1954-55</v>
      </c>
      <c r="O53" s="18">
        <f>LARGE('augdate &amp; jandate kaf'!$H$5:$H$94,'augdate &amp; jandate kaf rank'!$A53)</f>
        <v>383.52593603100001</v>
      </c>
      <c r="P53" s="5" t="str">
        <f>VLOOKUP(Q53,'augdate &amp; jandate kaf'!$I$5:$O$94,7,FALSE)</f>
        <v>1945-46</v>
      </c>
      <c r="Q53" s="18">
        <f>LARGE('augdate &amp; jandate kaf'!$I$5:$I$94,'augdate &amp; jandate kaf rank'!$A53)</f>
        <v>661.49352891299998</v>
      </c>
      <c r="R53" s="5" t="str">
        <f>VLOOKUP(S53,'augdate &amp; jandate kaf'!$J$5:$O$94,6,FALSE)</f>
        <v>2008-09</v>
      </c>
      <c r="S53" s="18">
        <f>LARGE('augdate &amp; jandate kaf'!$J$5:$J$94,'augdate &amp; jandate kaf rank'!$A53)</f>
        <v>1515.3242406959998</v>
      </c>
      <c r="T53" s="5" t="str">
        <f>VLOOKUP(U53,'augdate &amp; jandate kaf'!$K$5:$O$94,5,FALSE)</f>
        <v>1937-38</v>
      </c>
      <c r="U53" s="18">
        <f>LARGE('augdate &amp; jandate kaf'!$K$5:$K$94,'augdate &amp; jandate kaf rank'!$A53)</f>
        <v>3777.5958913980003</v>
      </c>
      <c r="V53" s="5" t="str">
        <f>VLOOKUP(W53,'augdate &amp; jandate kaf'!$L$5:$O$94,4,FALSE)</f>
        <v>1937-38</v>
      </c>
      <c r="W53" s="18">
        <f>LARGE('augdate &amp; jandate kaf'!$L$5:$L$94,'augdate &amp; jandate kaf rank'!$A53)</f>
        <v>5990.4949819679996</v>
      </c>
      <c r="X53" s="5" t="str">
        <f>VLOOKUP(Y53,'augdate &amp; jandate kaf'!$M$5:$O$94,3,FALSE)</f>
        <v>1994-95</v>
      </c>
      <c r="Y53" s="18">
        <f>LARGE('augdate &amp; jandate kaf'!$M$5:$M$94,'augdate &amp; jandate kaf rank'!$A53)</f>
        <v>6731.66255748</v>
      </c>
      <c r="Z53" s="5" t="str">
        <f>VLOOKUP(AA53,'augdate &amp; jandate kaf'!$N$5:$O$94,2,FALSE)</f>
        <v>1954-55</v>
      </c>
      <c r="AA53" s="18">
        <f>LARGE('augdate &amp; jandate kaf'!$N$5:$N$94,'augdate &amp; jandate kaf rank'!$A53)</f>
        <v>7977.4132545659995</v>
      </c>
    </row>
    <row r="54" spans="1:27" x14ac:dyDescent="0.2">
      <c r="A54" s="5">
        <v>49</v>
      </c>
      <c r="B54" s="5" t="str">
        <f>VLOOKUP(C54,'augdate &amp; jandate kaf'!$B$5:$O$94,14,FALSE)</f>
        <v>1963-64</v>
      </c>
      <c r="C54" s="18">
        <f>LARGE('augdate &amp; jandate kaf'!$B$5:$B$94,'augdate &amp; jandate kaf rank'!$A54)</f>
        <v>251.115362484</v>
      </c>
      <c r="D54" s="5" t="str">
        <f>VLOOKUP(E54,'augdate &amp; jandate kaf'!$C$5:$O$94,13,FALSE)</f>
        <v>2002-03</v>
      </c>
      <c r="E54" s="18">
        <f>LARGE('augdate &amp; jandate kaf'!$C$5:$C$94,'augdate &amp; jandate kaf rank'!$A54)</f>
        <v>438.52957033199999</v>
      </c>
      <c r="F54" s="5" t="str">
        <f>VLOOKUP(G54,'augdate &amp; jandate kaf'!$D$5:$O$94,12,FALSE)</f>
        <v>1969-70</v>
      </c>
      <c r="G54" s="18">
        <f>LARGE('augdate &amp; jandate kaf'!$D$5:$D$94,'augdate &amp; jandate kaf rank'!$A54)</f>
        <v>647.67865339799994</v>
      </c>
      <c r="H54" s="5" t="str">
        <f>VLOOKUP(I54,'augdate &amp; jandate kaf'!$E$5:$O$94,11,FALSE)</f>
        <v>1948-49</v>
      </c>
      <c r="I54" s="18">
        <f>LARGE('augdate &amp; jandate kaf'!$E$5:$E$94,'augdate &amp; jandate kaf rank'!$A54)</f>
        <v>897.83203244700007</v>
      </c>
      <c r="J54" s="5" t="str">
        <f>VLOOKUP(K54,'augdate &amp; jandate kaf'!$F$5:$O$94,10,FALSE)</f>
        <v>1949-50</v>
      </c>
      <c r="K54" s="18">
        <f>LARGE('augdate &amp; jandate kaf'!$F$5:$F$94,'augdate &amp; jandate kaf rank'!$A54)</f>
        <v>1131.4591311240001</v>
      </c>
      <c r="L54" s="5" t="str">
        <f>VLOOKUP(M54,'augdate &amp; jandate kaf'!$G$5:$O$94,9,FALSE)</f>
        <v>1977-78</v>
      </c>
      <c r="M54" s="18">
        <f>LARGE('augdate &amp; jandate kaf'!$G$5:$G$94,'augdate &amp; jandate kaf rank'!$A54)</f>
        <v>199.711728048</v>
      </c>
      <c r="N54" s="5" t="str">
        <f>VLOOKUP(O54,'augdate &amp; jandate kaf'!$H$5:$O$94,8,FALSE)</f>
        <v>1965-66</v>
      </c>
      <c r="O54" s="18">
        <f>LARGE('augdate &amp; jandate kaf'!$H$5:$H$94,'augdate &amp; jandate kaf rank'!$A54)</f>
        <v>377.10742387499999</v>
      </c>
      <c r="P54" s="5" t="str">
        <f>VLOOKUP(Q54,'augdate &amp; jandate kaf'!$I$5:$O$94,7,FALSE)</f>
        <v>1947-48</v>
      </c>
      <c r="Q54" s="18">
        <f>LARGE('augdate &amp; jandate kaf'!$I$5:$I$94,'augdate &amp; jandate kaf rank'!$A54)</f>
        <v>640.18906690200004</v>
      </c>
      <c r="R54" s="5" t="str">
        <f>VLOOKUP(S54,'augdate &amp; jandate kaf'!$J$5:$O$94,6,FALSE)</f>
        <v>1937-38</v>
      </c>
      <c r="S54" s="18">
        <f>LARGE('augdate &amp; jandate kaf'!$J$5:$J$94,'augdate &amp; jandate kaf rank'!$A54)</f>
        <v>1496.2214314949999</v>
      </c>
      <c r="T54" s="5" t="str">
        <f>VLOOKUP(U54,'augdate &amp; jandate kaf'!$K$5:$O$94,5,FALSE)</f>
        <v>1986-87</v>
      </c>
      <c r="U54" s="18">
        <f>LARGE('augdate &amp; jandate kaf'!$K$5:$K$94,'augdate &amp; jandate kaf rank'!$A54)</f>
        <v>3740.6120911319999</v>
      </c>
      <c r="V54" s="5" t="str">
        <f>VLOOKUP(W54,'augdate &amp; jandate kaf'!$L$5:$O$94,4,FALSE)</f>
        <v>1935-36</v>
      </c>
      <c r="W54" s="18">
        <f>LARGE('augdate &amp; jandate kaf'!$L$5:$L$94,'augdate &amp; jandate kaf rank'!$A54)</f>
        <v>5934.9458931419995</v>
      </c>
      <c r="X54" s="5" t="str">
        <f>VLOOKUP(Y54,'augdate &amp; jandate kaf'!$M$5:$O$94,3,FALSE)</f>
        <v>1988-89</v>
      </c>
      <c r="Y54" s="18">
        <f>LARGE('augdate &amp; jandate kaf'!$M$5:$M$94,'augdate &amp; jandate kaf rank'!$A54)</f>
        <v>6719.9937975869998</v>
      </c>
      <c r="Z54" s="5" t="str">
        <f>VLOOKUP(AA54,'augdate &amp; jandate kaf'!$N$5:$O$94,2,FALSE)</f>
        <v>1969-70</v>
      </c>
      <c r="AA54" s="18">
        <f>LARGE('augdate &amp; jandate kaf'!$N$5:$N$94,'augdate &amp; jandate kaf rank'!$A54)</f>
        <v>7895.7696212639994</v>
      </c>
    </row>
    <row r="55" spans="1:27" x14ac:dyDescent="0.2">
      <c r="A55" s="5">
        <v>50</v>
      </c>
      <c r="B55" s="5" t="str">
        <f>VLOOKUP(C55,'augdate &amp; jandate kaf'!$B$5:$O$94,14,FALSE)</f>
        <v>1932-33</v>
      </c>
      <c r="C55" s="18">
        <f>LARGE('augdate &amp; jandate kaf'!$B$5:$B$94,'augdate &amp; jandate kaf rank'!$A55)</f>
        <v>250.56197407499999</v>
      </c>
      <c r="D55" s="5" t="str">
        <f>VLOOKUP(E55,'augdate &amp; jandate kaf'!$C$5:$O$94,13,FALSE)</f>
        <v>1969-70</v>
      </c>
      <c r="E55" s="18">
        <f>LARGE('augdate &amp; jandate kaf'!$C$5:$C$94,'augdate &amp; jandate kaf rank'!$A55)</f>
        <v>431.61122348399999</v>
      </c>
      <c r="F55" s="5" t="str">
        <f>VLOOKUP(G55,'augdate &amp; jandate kaf'!$D$5:$O$94,12,FALSE)</f>
        <v>1967-68</v>
      </c>
      <c r="G55" s="18">
        <f>LARGE('augdate &amp; jandate kaf'!$D$5:$D$94,'augdate &amp; jandate kaf rank'!$A55)</f>
        <v>629.01815822999993</v>
      </c>
      <c r="H55" s="5" t="str">
        <f>VLOOKUP(I55,'augdate &amp; jandate kaf'!$E$5:$O$94,11,FALSE)</f>
        <v>1941-42</v>
      </c>
      <c r="I55" s="18">
        <f>LARGE('augdate &amp; jandate kaf'!$E$5:$E$94,'augdate &amp; jandate kaf rank'!$A55)</f>
        <v>882.311371872</v>
      </c>
      <c r="J55" s="5" t="str">
        <f>VLOOKUP(K55,'augdate &amp; jandate kaf'!$F$5:$O$94,10,FALSE)</f>
        <v>1971-72</v>
      </c>
      <c r="K55" s="18">
        <f>LARGE('augdate &amp; jandate kaf'!$F$5:$F$94,'augdate &amp; jandate kaf rank'!$A55)</f>
        <v>1120.0422720480001</v>
      </c>
      <c r="L55" s="5" t="str">
        <f>VLOOKUP(M55,'augdate &amp; jandate kaf'!$G$5:$O$94,9,FALSE)</f>
        <v>1967-68</v>
      </c>
      <c r="M55" s="18">
        <f>LARGE('augdate &amp; jandate kaf'!$G$5:$G$94,'augdate &amp; jandate kaf rank'!$A55)</f>
        <v>193.68594315000001</v>
      </c>
      <c r="N55" s="5" t="str">
        <f>VLOOKUP(O55,'augdate &amp; jandate kaf'!$H$5:$O$94,8,FALSE)</f>
        <v>1971-72</v>
      </c>
      <c r="O55" s="18">
        <f>LARGE('augdate &amp; jandate kaf'!$H$5:$H$94,'augdate &amp; jandate kaf rank'!$A55)</f>
        <v>374.71337437799997</v>
      </c>
      <c r="P55" s="5" t="str">
        <f>VLOOKUP(Q55,'augdate &amp; jandate kaf'!$I$5:$O$94,7,FALSE)</f>
        <v>2002-03</v>
      </c>
      <c r="Q55" s="18">
        <f>LARGE('augdate &amp; jandate kaf'!$I$5:$I$94,'augdate &amp; jandate kaf rank'!$A55)</f>
        <v>629.48427391500002</v>
      </c>
      <c r="R55" s="5" t="str">
        <f>VLOOKUP(S55,'augdate &amp; jandate kaf'!$J$5:$O$94,6,FALSE)</f>
        <v>1965-66</v>
      </c>
      <c r="S55" s="18">
        <f>LARGE('augdate &amp; jandate kaf'!$J$5:$J$94,'augdate &amp; jandate kaf rank'!$A55)</f>
        <v>1489.235646633</v>
      </c>
      <c r="T55" s="5" t="str">
        <f>VLOOKUP(U55,'augdate &amp; jandate kaf'!$K$5:$O$94,5,FALSE)</f>
        <v>1965-66</v>
      </c>
      <c r="U55" s="18">
        <f>LARGE('augdate &amp; jandate kaf'!$K$5:$K$94,'augdate &amp; jandate kaf rank'!$A55)</f>
        <v>3734.3324219460001</v>
      </c>
      <c r="V55" s="5" t="str">
        <f>VLOOKUP(W55,'augdate &amp; jandate kaf'!$L$5:$O$94,4,FALSE)</f>
        <v>1985-86</v>
      </c>
      <c r="W55" s="18">
        <f>LARGE('augdate &amp; jandate kaf'!$L$5:$L$94,'augdate &amp; jandate kaf rank'!$A55)</f>
        <v>5880.5968042709992</v>
      </c>
      <c r="X55" s="5" t="str">
        <f>VLOOKUP(Y55,'augdate &amp; jandate kaf'!$M$5:$O$94,3,FALSE)</f>
        <v>1937-38</v>
      </c>
      <c r="Y55" s="18">
        <f>LARGE('augdate &amp; jandate kaf'!$M$5:$M$94,'augdate &amp; jandate kaf rank'!$A55)</f>
        <v>6604.202727549</v>
      </c>
      <c r="Z55" s="5" t="str">
        <f>VLOOKUP(AA55,'augdate &amp; jandate kaf'!$N$5:$O$94,2,FALSE)</f>
        <v>1998-99</v>
      </c>
      <c r="AA55" s="18">
        <f>LARGE('augdate &amp; jandate kaf'!$N$5:$N$94,'augdate &amp; jandate kaf rank'!$A55)</f>
        <v>7866.9517711050003</v>
      </c>
    </row>
    <row r="56" spans="1:27" x14ac:dyDescent="0.2">
      <c r="A56" s="5">
        <v>51</v>
      </c>
      <c r="B56" s="5" t="str">
        <f>VLOOKUP(C56,'augdate &amp; jandate kaf'!$B$5:$O$94,14,FALSE)</f>
        <v>1969-70</v>
      </c>
      <c r="C56" s="18">
        <f>LARGE('augdate &amp; jandate kaf'!$B$5:$B$94,'augdate &amp; jandate kaf rank'!$A56)</f>
        <v>249.885610464</v>
      </c>
      <c r="D56" s="5" t="str">
        <f>VLOOKUP(E56,'augdate &amp; jandate kaf'!$C$5:$O$94,13,FALSE)</f>
        <v>2013-14</v>
      </c>
      <c r="E56" s="18">
        <f>LARGE('augdate &amp; jandate kaf'!$C$5:$C$94,'augdate &amp; jandate kaf rank'!$A56)</f>
        <v>428.48527318800001</v>
      </c>
      <c r="F56" s="5" t="str">
        <f>VLOOKUP(G56,'augdate &amp; jandate kaf'!$D$5:$O$94,12,FALSE)</f>
        <v>1958-59</v>
      </c>
      <c r="G56" s="18">
        <f>LARGE('augdate &amp; jandate kaf'!$D$5:$D$94,'augdate &amp; jandate kaf rank'!$A56)</f>
        <v>624.45022451700004</v>
      </c>
      <c r="H56" s="5" t="str">
        <f>VLOOKUP(I56,'augdate &amp; jandate kaf'!$E$5:$O$94,11,FALSE)</f>
        <v>2013-14</v>
      </c>
      <c r="I56" s="18">
        <f>LARGE('augdate &amp; jandate kaf'!$E$5:$E$94,'augdate &amp; jandate kaf rank'!$A56)</f>
        <v>879.38178520499991</v>
      </c>
      <c r="J56" s="5" t="str">
        <f>VLOOKUP(K56,'augdate &amp; jandate kaf'!$F$5:$O$94,10,FALSE)</f>
        <v>1945-46</v>
      </c>
      <c r="K56" s="18">
        <f>LARGE('augdate &amp; jandate kaf'!$F$5:$F$94,'augdate &amp; jandate kaf rank'!$A56)</f>
        <v>1119.0267348960001</v>
      </c>
      <c r="L56" s="5" t="str">
        <f>VLOOKUP(M56,'augdate &amp; jandate kaf'!$G$5:$O$94,9,FALSE)</f>
        <v>1998-99</v>
      </c>
      <c r="M56" s="18">
        <f>LARGE('augdate &amp; jandate kaf'!$G$5:$G$94,'augdate &amp; jandate kaf rank'!$A56)</f>
        <v>191.22643911</v>
      </c>
      <c r="N56" s="5" t="str">
        <f>VLOOKUP(O56,'augdate &amp; jandate kaf'!$H$5:$O$94,8,FALSE)</f>
        <v>2001-02</v>
      </c>
      <c r="O56" s="18">
        <f>LARGE('augdate &amp; jandate kaf'!$H$5:$H$94,'augdate &amp; jandate kaf rank'!$A56)</f>
        <v>372.56130834300001</v>
      </c>
      <c r="P56" s="5" t="str">
        <f>VLOOKUP(Q56,'augdate &amp; jandate kaf'!$I$5:$O$94,7,FALSE)</f>
        <v>1978-79</v>
      </c>
      <c r="Q56" s="18">
        <f>LARGE('augdate &amp; jandate kaf'!$I$5:$I$94,'augdate &amp; jandate kaf rank'!$A56)</f>
        <v>607.93187802900002</v>
      </c>
      <c r="R56" s="5" t="str">
        <f>VLOOKUP(S56,'augdate &amp; jandate kaf'!$J$5:$O$94,6,FALSE)</f>
        <v>1941-42</v>
      </c>
      <c r="S56" s="18">
        <f>LARGE('augdate &amp; jandate kaf'!$J$5:$J$94,'augdate &amp; jandate kaf rank'!$A56)</f>
        <v>1487.121266547</v>
      </c>
      <c r="T56" s="5" t="str">
        <f>VLOOKUP(U56,'augdate &amp; jandate kaf'!$K$5:$O$94,5,FALSE)</f>
        <v>1949-50</v>
      </c>
      <c r="U56" s="18">
        <f>LARGE('augdate &amp; jandate kaf'!$K$5:$K$94,'augdate &amp; jandate kaf rank'!$A56)</f>
        <v>3705.5601916200003</v>
      </c>
      <c r="V56" s="5" t="str">
        <f>VLOOKUP(W56,'augdate &amp; jandate kaf'!$L$5:$O$94,4,FALSE)</f>
        <v>1938-39</v>
      </c>
      <c r="W56" s="18">
        <f>LARGE('augdate &amp; jandate kaf'!$L$5:$L$94,'augdate &amp; jandate kaf rank'!$A56)</f>
        <v>5865.585895743</v>
      </c>
      <c r="X56" s="5" t="str">
        <f>VLOOKUP(Y56,'augdate &amp; jandate kaf'!$M$5:$O$94,3,FALSE)</f>
        <v>1954-55</v>
      </c>
      <c r="Y56" s="18">
        <f>LARGE('augdate &amp; jandate kaf'!$M$5:$M$94,'augdate &amp; jandate kaf rank'!$A56)</f>
        <v>6598.0619013329997</v>
      </c>
      <c r="Z56" s="5" t="str">
        <f>VLOOKUP(AA56,'augdate &amp; jandate kaf'!$N$5:$O$94,2,FALSE)</f>
        <v>1956-57</v>
      </c>
      <c r="AA56" s="18">
        <f>LARGE('augdate &amp; jandate kaf'!$N$5:$N$94,'augdate &amp; jandate kaf rank'!$A56)</f>
        <v>7809.9388806809993</v>
      </c>
    </row>
    <row r="57" spans="1:27" x14ac:dyDescent="0.2">
      <c r="A57" s="5">
        <v>52</v>
      </c>
      <c r="B57" s="5" t="str">
        <f>VLOOKUP(C57,'augdate &amp; jandate kaf'!$B$5:$O$94,14,FALSE)</f>
        <v>1946-47</v>
      </c>
      <c r="C57" s="18">
        <f>LARGE('augdate &amp; jandate kaf'!$B$5:$B$94,'augdate &amp; jandate kaf rank'!$A57)</f>
        <v>243.55238756100002</v>
      </c>
      <c r="D57" s="5" t="str">
        <f>VLOOKUP(E57,'augdate &amp; jandate kaf'!$C$5:$O$94,13,FALSE)</f>
        <v>1942-43</v>
      </c>
      <c r="E57" s="18">
        <f>LARGE('augdate &amp; jandate kaf'!$C$5:$C$94,'augdate &amp; jandate kaf rank'!$A57)</f>
        <v>419.89486028700003</v>
      </c>
      <c r="F57" s="5" t="str">
        <f>VLOOKUP(G57,'augdate &amp; jandate kaf'!$D$5:$O$94,12,FALSE)</f>
        <v>1981-82</v>
      </c>
      <c r="G57" s="18">
        <f>LARGE('augdate &amp; jandate kaf'!$D$5:$D$94,'augdate &amp; jandate kaf rank'!$A57)</f>
        <v>621.97881965099998</v>
      </c>
      <c r="H57" s="5" t="str">
        <f>VLOOKUP(I57,'augdate &amp; jandate kaf'!$E$5:$O$94,11,FALSE)</f>
        <v>1986-87</v>
      </c>
      <c r="I57" s="18">
        <f>LARGE('augdate &amp; jandate kaf'!$E$5:$E$94,'augdate &amp; jandate kaf rank'!$A57)</f>
        <v>866.03104190399995</v>
      </c>
      <c r="J57" s="5" t="str">
        <f>VLOOKUP(K57,'augdate &amp; jandate kaf'!$F$5:$O$94,10,FALSE)</f>
        <v>1984-85</v>
      </c>
      <c r="K57" s="18">
        <f>LARGE('augdate &amp; jandate kaf'!$F$5:$F$94,'augdate &amp; jandate kaf rank'!$A57)</f>
        <v>1118.9850820049999</v>
      </c>
      <c r="L57" s="5" t="str">
        <f>VLOOKUP(M57,'augdate &amp; jandate kaf'!$G$5:$O$94,9,FALSE)</f>
        <v>1994-95</v>
      </c>
      <c r="M57" s="18">
        <f>LARGE('augdate &amp; jandate kaf'!$G$5:$G$94,'augdate &amp; jandate kaf rank'!$A57)</f>
        <v>187.22974504499999</v>
      </c>
      <c r="N57" s="5" t="str">
        <f>VLOOKUP(O57,'augdate &amp; jandate kaf'!$H$5:$O$94,8,FALSE)</f>
        <v>2009-10</v>
      </c>
      <c r="O57" s="18">
        <f>LARGE('augdate &amp; jandate kaf'!$H$5:$H$94,'augdate &amp; jandate kaf rank'!$A57)</f>
        <v>370.09783736100002</v>
      </c>
      <c r="P57" s="5" t="str">
        <f>VLOOKUP(Q57,'augdate &amp; jandate kaf'!$I$5:$O$94,7,FALSE)</f>
        <v>1986-87</v>
      </c>
      <c r="Q57" s="18">
        <f>LARGE('augdate &amp; jandate kaf'!$I$5:$I$94,'augdate &amp; jandate kaf rank'!$A57)</f>
        <v>607.68196068300006</v>
      </c>
      <c r="R57" s="5" t="str">
        <f>VLOOKUP(S57,'augdate &amp; jandate kaf'!$J$5:$O$94,6,FALSE)</f>
        <v>1960-61</v>
      </c>
      <c r="S57" s="18">
        <f>LARGE('augdate &amp; jandate kaf'!$J$5:$J$94,'augdate &amp; jandate kaf rank'!$A57)</f>
        <v>1481.1589527209999</v>
      </c>
      <c r="T57" s="5" t="str">
        <f>VLOOKUP(U57,'augdate &amp; jandate kaf'!$K$5:$O$94,5,FALSE)</f>
        <v>1934-35</v>
      </c>
      <c r="U57" s="18">
        <f>LARGE('augdate &amp; jandate kaf'!$K$5:$K$94,'augdate &amp; jandate kaf rank'!$A57)</f>
        <v>3649.2038300970003</v>
      </c>
      <c r="V57" s="5" t="str">
        <f>VLOOKUP(W57,'augdate &amp; jandate kaf'!$L$5:$O$94,4,FALSE)</f>
        <v>1978-79</v>
      </c>
      <c r="W57" s="18">
        <f>LARGE('augdate &amp; jandate kaf'!$L$5:$L$94,'augdate &amp; jandate kaf rank'!$A57)</f>
        <v>5828.074492191</v>
      </c>
      <c r="X57" s="5" t="str">
        <f>VLOOKUP(Y57,'augdate &amp; jandate kaf'!$M$5:$O$94,3,FALSE)</f>
        <v>1978-79</v>
      </c>
      <c r="Y57" s="18">
        <f>LARGE('augdate &amp; jandate kaf'!$M$5:$M$94,'augdate &amp; jandate kaf rank'!$A57)</f>
        <v>6439.0767833279997</v>
      </c>
      <c r="Z57" s="5" t="str">
        <f>VLOOKUP(AA57,'augdate &amp; jandate kaf'!$N$5:$O$94,2,FALSE)</f>
        <v>1994-95</v>
      </c>
      <c r="AA57" s="18">
        <f>LARGE('augdate &amp; jandate kaf'!$N$5:$N$94,'augdate &amp; jandate kaf rank'!$A57)</f>
        <v>7673.1388858110004</v>
      </c>
    </row>
    <row r="58" spans="1:27" x14ac:dyDescent="0.2">
      <c r="A58" s="5">
        <v>53</v>
      </c>
      <c r="B58" s="5" t="str">
        <f>VLOOKUP(C58,'augdate &amp; jandate kaf'!$B$5:$O$94,14,FALSE)</f>
        <v>2013-14</v>
      </c>
      <c r="C58" s="18">
        <f>LARGE('augdate &amp; jandate kaf'!$B$5:$B$94,'augdate &amp; jandate kaf rank'!$A58)</f>
        <v>241.52329672799999</v>
      </c>
      <c r="D58" s="5" t="str">
        <f>VLOOKUP(E58,'augdate &amp; jandate kaf'!$C$5:$O$94,13,FALSE)</f>
        <v>1946-47</v>
      </c>
      <c r="E58" s="18">
        <f>LARGE('augdate &amp; jandate kaf'!$C$5:$C$94,'augdate &amp; jandate kaf rank'!$A58)</f>
        <v>418.61353802100001</v>
      </c>
      <c r="F58" s="5" t="str">
        <f>VLOOKUP(G58,'augdate &amp; jandate kaf'!$D$5:$O$94,12,FALSE)</f>
        <v>1970-71</v>
      </c>
      <c r="G58" s="18">
        <f>LARGE('augdate &amp; jandate kaf'!$D$5:$D$94,'augdate &amp; jandate kaf rank'!$A58)</f>
        <v>618.20229086699999</v>
      </c>
      <c r="H58" s="5" t="str">
        <f>VLOOKUP(I58,'augdate &amp; jandate kaf'!$E$5:$O$94,11,FALSE)</f>
        <v>1991-92</v>
      </c>
      <c r="I58" s="18">
        <f>LARGE('augdate &amp; jandate kaf'!$E$5:$E$94,'augdate &amp; jandate kaf rank'!$A58)</f>
        <v>862.85748830399996</v>
      </c>
      <c r="J58" s="5" t="str">
        <f>VLOOKUP(K58,'augdate &amp; jandate kaf'!$F$5:$O$94,10,FALSE)</f>
        <v>1960-61</v>
      </c>
      <c r="K58" s="18">
        <f>LARGE('augdate &amp; jandate kaf'!$F$5:$F$94,'augdate &amp; jandate kaf rank'!$A58)</f>
        <v>1106.350371735</v>
      </c>
      <c r="L58" s="5" t="str">
        <f>VLOOKUP(M58,'augdate &amp; jandate kaf'!$G$5:$O$94,9,FALSE)</f>
        <v>1937-38</v>
      </c>
      <c r="M58" s="18">
        <f>LARGE('augdate &amp; jandate kaf'!$G$5:$G$94,'augdate &amp; jandate kaf rank'!$A58)</f>
        <v>180.89652214200001</v>
      </c>
      <c r="N58" s="5" t="str">
        <f>VLOOKUP(O58,'augdate &amp; jandate kaf'!$H$5:$O$94,8,FALSE)</f>
        <v>1932-33</v>
      </c>
      <c r="O58" s="18">
        <f>LARGE('augdate &amp; jandate kaf'!$H$5:$H$94,'augdate &amp; jandate kaf rank'!$A58)</f>
        <v>369.278663838</v>
      </c>
      <c r="P58" s="5" t="str">
        <f>VLOOKUP(Q58,'augdate &amp; jandate kaf'!$I$5:$O$94,7,FALSE)</f>
        <v>1961-62</v>
      </c>
      <c r="Q58" s="18">
        <f>LARGE('augdate &amp; jandate kaf'!$I$5:$I$94,'augdate &amp; jandate kaf rank'!$A58)</f>
        <v>606.48394419900001</v>
      </c>
      <c r="R58" s="5" t="str">
        <f>VLOOKUP(S58,'augdate &amp; jandate kaf'!$J$5:$O$94,6,FALSE)</f>
        <v>1991-92</v>
      </c>
      <c r="S58" s="18">
        <f>LARGE('augdate &amp; jandate kaf'!$J$5:$J$94,'augdate &amp; jandate kaf rank'!$A58)</f>
        <v>1473.300440619</v>
      </c>
      <c r="T58" s="5" t="str">
        <f>VLOOKUP(U58,'augdate &amp; jandate kaf'!$K$5:$O$94,5,FALSE)</f>
        <v>1993-94</v>
      </c>
      <c r="U58" s="18">
        <f>LARGE('augdate &amp; jandate kaf'!$K$5:$K$94,'augdate &amp; jandate kaf rank'!$A58)</f>
        <v>3638.8302767670002</v>
      </c>
      <c r="V58" s="5" t="str">
        <f>VLOOKUP(W58,'augdate &amp; jandate kaf'!$L$5:$O$94,4,FALSE)</f>
        <v>1948-49</v>
      </c>
      <c r="W58" s="18">
        <f>LARGE('augdate &amp; jandate kaf'!$L$5:$L$94,'augdate &amp; jandate kaf rank'!$A58)</f>
        <v>5790.4063944300005</v>
      </c>
      <c r="X58" s="5" t="str">
        <f>VLOOKUP(Y58,'augdate &amp; jandate kaf'!$M$5:$O$94,3,FALSE)</f>
        <v>1938-39</v>
      </c>
      <c r="Y58" s="18">
        <f>LARGE('augdate &amp; jandate kaf'!$M$5:$M$94,'augdate &amp; jandate kaf rank'!$A58)</f>
        <v>6433.3009157760007</v>
      </c>
      <c r="Z58" s="5" t="str">
        <f>VLOOKUP(AA58,'augdate &amp; jandate kaf'!$N$5:$O$94,2,FALSE)</f>
        <v>1941-42</v>
      </c>
      <c r="AA58" s="18">
        <f>LARGE('augdate &amp; jandate kaf'!$N$5:$N$94,'augdate &amp; jandate kaf rank'!$A58)</f>
        <v>7629.7940940480003</v>
      </c>
    </row>
    <row r="59" spans="1:27" x14ac:dyDescent="0.2">
      <c r="A59" s="5">
        <v>54</v>
      </c>
      <c r="B59" s="5" t="str">
        <f>VLOOKUP(C59,'augdate &amp; jandate kaf'!$B$5:$O$94,14,FALSE)</f>
        <v>1952-53</v>
      </c>
      <c r="C59" s="18">
        <f>LARGE('augdate &amp; jandate kaf'!$B$5:$B$94,'augdate &amp; jandate kaf rank'!$A59)</f>
        <v>240.78544551600001</v>
      </c>
      <c r="D59" s="5" t="str">
        <f>VLOOKUP(E59,'augdate &amp; jandate kaf'!$C$5:$O$94,13,FALSE)</f>
        <v>2009-10</v>
      </c>
      <c r="E59" s="18">
        <f>LARGE('augdate &amp; jandate kaf'!$C$5:$C$94,'augdate &amp; jandate kaf rank'!$A59)</f>
        <v>411.67138952099998</v>
      </c>
      <c r="F59" s="5" t="str">
        <f>VLOOKUP(G59,'augdate &amp; jandate kaf'!$D$5:$O$94,12,FALSE)</f>
        <v>1941-42</v>
      </c>
      <c r="G59" s="18">
        <f>LARGE('augdate &amp; jandate kaf'!$D$5:$D$94,'augdate &amp; jandate kaf rank'!$A59)</f>
        <v>603.23700217199996</v>
      </c>
      <c r="H59" s="5" t="str">
        <f>VLOOKUP(I59,'augdate &amp; jandate kaf'!$E$5:$O$94,11,FALSE)</f>
        <v>1977-78</v>
      </c>
      <c r="I59" s="18">
        <f>LARGE('augdate &amp; jandate kaf'!$E$5:$E$94,'augdate &amp; jandate kaf rank'!$A59)</f>
        <v>853.53319113299995</v>
      </c>
      <c r="J59" s="5" t="str">
        <f>VLOOKUP(K59,'augdate &amp; jandate kaf'!$F$5:$O$94,10,FALSE)</f>
        <v>1961-62</v>
      </c>
      <c r="K59" s="18">
        <f>LARGE('augdate &amp; jandate kaf'!$F$5:$F$94,'augdate &amp; jandate kaf rank'!$A59)</f>
        <v>1103.1847520189999</v>
      </c>
      <c r="L59" s="5" t="str">
        <f>VLOOKUP(M59,'augdate &amp; jandate kaf'!$G$5:$O$94,9,FALSE)</f>
        <v>1969-70</v>
      </c>
      <c r="M59" s="18">
        <f>LARGE('augdate &amp; jandate kaf'!$G$5:$G$94,'augdate &amp; jandate kaf rank'!$A59)</f>
        <v>178.86743130900001</v>
      </c>
      <c r="N59" s="5" t="str">
        <f>VLOOKUP(O59,'augdate &amp; jandate kaf'!$H$5:$O$94,8,FALSE)</f>
        <v>1998-99</v>
      </c>
      <c r="O59" s="18">
        <f>LARGE('augdate &amp; jandate kaf'!$H$5:$H$94,'augdate &amp; jandate kaf rank'!$A59)</f>
        <v>369.22312664999998</v>
      </c>
      <c r="P59" s="5" t="str">
        <f>VLOOKUP(Q59,'augdate &amp; jandate kaf'!$I$5:$O$94,7,FALSE)</f>
        <v>1953-54</v>
      </c>
      <c r="Q59" s="18">
        <f>LARGE('augdate &amp; jandate kaf'!$I$5:$I$94,'augdate &amp; jandate kaf rank'!$A59)</f>
        <v>601.69187826300004</v>
      </c>
      <c r="R59" s="5" t="str">
        <f>VLOOKUP(S59,'augdate &amp; jandate kaf'!$J$5:$O$94,6,FALSE)</f>
        <v>1949-50</v>
      </c>
      <c r="S59" s="18">
        <f>LARGE('augdate &amp; jandate kaf'!$J$5:$J$94,'augdate &amp; jandate kaf rank'!$A59)</f>
        <v>1436.6062271189999</v>
      </c>
      <c r="T59" s="5" t="str">
        <f>VLOOKUP(U59,'augdate &amp; jandate kaf'!$K$5:$O$94,5,FALSE)</f>
        <v>1966-67</v>
      </c>
      <c r="U59" s="18">
        <f>LARGE('augdate &amp; jandate kaf'!$K$5:$K$94,'augdate &amp; jandate kaf rank'!$A59)</f>
        <v>3630.18829362</v>
      </c>
      <c r="V59" s="5" t="str">
        <f>VLOOKUP(W59,'augdate &amp; jandate kaf'!$L$5:$O$94,4,FALSE)</f>
        <v>2015-16</v>
      </c>
      <c r="W59" s="18">
        <f>LARGE('augdate &amp; jandate kaf'!$L$5:$L$94,'augdate &amp; jandate kaf rank'!$A59)</f>
        <v>5785.7789565869998</v>
      </c>
      <c r="X59" s="5" t="str">
        <f>VLOOKUP(Y59,'augdate &amp; jandate kaf'!$M$5:$O$94,3,FALSE)</f>
        <v>1967-68</v>
      </c>
      <c r="Y59" s="18">
        <f>LARGE('augdate &amp; jandate kaf'!$M$5:$M$94,'augdate &amp; jandate kaf rank'!$A59)</f>
        <v>6417.8833956930002</v>
      </c>
      <c r="Z59" s="5" t="str">
        <f>VLOOKUP(AA59,'augdate &amp; jandate kaf'!$N$5:$O$94,2,FALSE)</f>
        <v>1999-2000</v>
      </c>
      <c r="AA59" s="18">
        <f>LARGE('augdate &amp; jandate kaf'!$N$5:$N$94,'augdate &amp; jandate kaf rank'!$A59)</f>
        <v>7626.582854499</v>
      </c>
    </row>
    <row r="60" spans="1:27" x14ac:dyDescent="0.2">
      <c r="A60" s="5">
        <v>55</v>
      </c>
      <c r="B60" s="5" t="str">
        <f>VLOOKUP(C60,'augdate &amp; jandate kaf'!$B$5:$O$94,14,FALSE)</f>
        <v>1985-86</v>
      </c>
      <c r="C60" s="18">
        <f>LARGE('augdate &amp; jandate kaf'!$B$5:$B$94,'augdate &amp; jandate kaf rank'!$A60)</f>
        <v>237.465115062</v>
      </c>
      <c r="D60" s="5" t="str">
        <f>VLOOKUP(E60,'augdate &amp; jandate kaf'!$C$5:$O$94,13,FALSE)</f>
        <v>1961-62</v>
      </c>
      <c r="E60" s="18">
        <f>LARGE('augdate &amp; jandate kaf'!$C$5:$C$94,'augdate &amp; jandate kaf rank'!$A60)</f>
        <v>407.381141748</v>
      </c>
      <c r="F60" s="5" t="str">
        <f>VLOOKUP(G60,'augdate &amp; jandate kaf'!$D$5:$O$94,12,FALSE)</f>
        <v>1953-54</v>
      </c>
      <c r="G60" s="18">
        <f>LARGE('augdate &amp; jandate kaf'!$D$5:$D$94,'augdate &amp; jandate kaf rank'!$A60)</f>
        <v>601.04725018800002</v>
      </c>
      <c r="H60" s="5" t="str">
        <f>VLOOKUP(I60,'augdate &amp; jandate kaf'!$E$5:$O$94,11,FALSE)</f>
        <v>1943-44</v>
      </c>
      <c r="I60" s="18">
        <f>LARGE('augdate &amp; jandate kaf'!$E$5:$E$94,'augdate &amp; jandate kaf rank'!$A60)</f>
        <v>853.32889362000003</v>
      </c>
      <c r="J60" s="5" t="str">
        <f>VLOOKUP(K60,'augdate &amp; jandate kaf'!$F$5:$O$94,10,FALSE)</f>
        <v>1942-43</v>
      </c>
      <c r="K60" s="18">
        <f>LARGE('augdate &amp; jandate kaf'!$F$5:$F$94,'augdate &amp; jandate kaf rank'!$A60)</f>
        <v>1069.3288855200001</v>
      </c>
      <c r="L60" s="5" t="str">
        <f>VLOOKUP(M60,'augdate &amp; jandate kaf'!$G$5:$O$94,9,FALSE)</f>
        <v>1953-54</v>
      </c>
      <c r="M60" s="18">
        <f>LARGE('augdate &amp; jandate kaf'!$G$5:$G$94,'augdate &amp; jandate kaf rank'!$A60)</f>
        <v>178.00660489500001</v>
      </c>
      <c r="N60" s="5" t="str">
        <f>VLOOKUP(O60,'augdate &amp; jandate kaf'!$H$5:$O$94,8,FALSE)</f>
        <v>1953-54</v>
      </c>
      <c r="O60" s="18">
        <f>LARGE('augdate &amp; jandate kaf'!$H$5:$H$94,'augdate &amp; jandate kaf rank'!$A60)</f>
        <v>367.05519284699994</v>
      </c>
      <c r="P60" s="5" t="str">
        <f>VLOOKUP(Q60,'augdate &amp; jandate kaf'!$I$5:$O$94,7,FALSE)</f>
        <v>1997-98</v>
      </c>
      <c r="Q60" s="18">
        <f>LARGE('augdate &amp; jandate kaf'!$I$5:$I$94,'augdate &amp; jandate kaf rank'!$A60)</f>
        <v>597.29253958499999</v>
      </c>
      <c r="R60" s="5" t="str">
        <f>VLOOKUP(S60,'augdate &amp; jandate kaf'!$J$5:$O$94,6,FALSE)</f>
        <v>1947-48</v>
      </c>
      <c r="S60" s="18">
        <f>LARGE('augdate &amp; jandate kaf'!$J$5:$J$94,'augdate &amp; jandate kaf rank'!$A60)</f>
        <v>1428.916310052</v>
      </c>
      <c r="T60" s="5" t="str">
        <f>VLOOKUP(U60,'augdate &amp; jandate kaf'!$K$5:$O$94,5,FALSE)</f>
        <v>1997-98</v>
      </c>
      <c r="U60" s="18">
        <f>LARGE('augdate &amp; jandate kaf'!$K$5:$K$94,'augdate &amp; jandate kaf rank'!$A60)</f>
        <v>3583.8682953570001</v>
      </c>
      <c r="V60" s="5" t="str">
        <f>VLOOKUP(W60,'augdate &amp; jandate kaf'!$L$5:$O$94,4,FALSE)</f>
        <v>1984-85</v>
      </c>
      <c r="W60" s="18">
        <f>LARGE('augdate &amp; jandate kaf'!$L$5:$L$94,'augdate &amp; jandate kaf rank'!$A60)</f>
        <v>5776.9703618759995</v>
      </c>
      <c r="X60" s="5" t="str">
        <f>VLOOKUP(Y60,'augdate &amp; jandate kaf'!$M$5:$O$94,3,FALSE)</f>
        <v>1985-86</v>
      </c>
      <c r="Y60" s="18">
        <f>LARGE('augdate &amp; jandate kaf'!$M$5:$M$94,'augdate &amp; jandate kaf rank'!$A60)</f>
        <v>6349.0708362900004</v>
      </c>
      <c r="Z60" s="5" t="str">
        <f>VLOOKUP(AA60,'augdate &amp; jandate kaf'!$N$5:$O$94,2,FALSE)</f>
        <v>2004-05</v>
      </c>
      <c r="AA60" s="18">
        <f>LARGE('augdate &amp; jandate kaf'!$N$5:$N$94,'augdate &amp; jandate kaf rank'!$A60)</f>
        <v>7582.6787239140003</v>
      </c>
    </row>
    <row r="61" spans="1:27" x14ac:dyDescent="0.2">
      <c r="A61" s="5">
        <v>56</v>
      </c>
      <c r="B61" s="5" t="str">
        <f>VLOOKUP(C61,'augdate &amp; jandate kaf'!$B$5:$O$94,14,FALSE)</f>
        <v>1987-88</v>
      </c>
      <c r="C61" s="18">
        <f>LARGE('augdate &amp; jandate kaf'!$B$5:$B$94,'augdate &amp; jandate kaf rank'!$A61)</f>
        <v>231.25486736100001</v>
      </c>
      <c r="D61" s="5" t="str">
        <f>VLOOKUP(E61,'augdate &amp; jandate kaf'!$C$5:$O$94,13,FALSE)</f>
        <v>2005-06</v>
      </c>
      <c r="E61" s="18">
        <f>LARGE('augdate &amp; jandate kaf'!$C$5:$C$94,'augdate &amp; jandate kaf rank'!$A61)</f>
        <v>396.51965455200002</v>
      </c>
      <c r="F61" s="5" t="str">
        <f>VLOOKUP(G61,'augdate &amp; jandate kaf'!$D$5:$O$94,12,FALSE)</f>
        <v>1986-87</v>
      </c>
      <c r="G61" s="18">
        <f>LARGE('augdate &amp; jandate kaf'!$D$5:$D$94,'augdate &amp; jandate kaf rank'!$A61)</f>
        <v>593.56163063399993</v>
      </c>
      <c r="H61" s="5" t="str">
        <f>VLOOKUP(I61,'augdate &amp; jandate kaf'!$E$5:$O$94,11,FALSE)</f>
        <v>1945-46</v>
      </c>
      <c r="I61" s="18">
        <f>LARGE('augdate &amp; jandate kaf'!$E$5:$E$94,'augdate &amp; jandate kaf rank'!$A61)</f>
        <v>850.940794536</v>
      </c>
      <c r="J61" s="5" t="str">
        <f>VLOOKUP(K61,'augdate &amp; jandate kaf'!$F$5:$O$94,10,FALSE)</f>
        <v>1986-87</v>
      </c>
      <c r="K61" s="18">
        <f>LARGE('augdate &amp; jandate kaf'!$F$5:$F$94,'augdate &amp; jandate kaf rank'!$A61)</f>
        <v>1065.9887203559999</v>
      </c>
      <c r="L61" s="5" t="str">
        <f>VLOOKUP(M61,'augdate &amp; jandate kaf'!$G$5:$O$94,9,FALSE)</f>
        <v>1956-57</v>
      </c>
      <c r="M61" s="18">
        <f>LARGE('augdate &amp; jandate kaf'!$G$5:$G$94,'augdate &amp; jandate kaf rank'!$A61)</f>
        <v>175.055200047</v>
      </c>
      <c r="N61" s="5" t="str">
        <f>VLOOKUP(O61,'augdate &amp; jandate kaf'!$H$5:$O$94,8,FALSE)</f>
        <v>1972-73</v>
      </c>
      <c r="O61" s="18">
        <f>LARGE('augdate &amp; jandate kaf'!$H$5:$H$94,'augdate &amp; jandate kaf rank'!$A61)</f>
        <v>356.55271390199999</v>
      </c>
      <c r="P61" s="5" t="str">
        <f>VLOOKUP(Q61,'augdate &amp; jandate kaf'!$I$5:$O$94,7,FALSE)</f>
        <v>2001-02</v>
      </c>
      <c r="Q61" s="18">
        <f>LARGE('augdate &amp; jandate kaf'!$I$5:$I$94,'augdate &amp; jandate kaf rank'!$A61)</f>
        <v>594.83898595799997</v>
      </c>
      <c r="R61" s="5" t="str">
        <f>VLOOKUP(S61,'augdate &amp; jandate kaf'!$J$5:$O$94,6,FALSE)</f>
        <v>1948-49</v>
      </c>
      <c r="S61" s="18">
        <f>LARGE('augdate &amp; jandate kaf'!$J$5:$J$94,'augdate &amp; jandate kaf rank'!$A61)</f>
        <v>1428.4521778379999</v>
      </c>
      <c r="T61" s="5" t="str">
        <f>VLOOKUP(U61,'augdate &amp; jandate kaf'!$K$5:$O$94,5,FALSE)</f>
        <v>2004-05</v>
      </c>
      <c r="U61" s="18">
        <f>LARGE('augdate &amp; jandate kaf'!$K$5:$K$94,'augdate &amp; jandate kaf rank'!$A61)</f>
        <v>3548.830280142</v>
      </c>
      <c r="V61" s="5" t="str">
        <f>VLOOKUP(W61,'augdate &amp; jandate kaf'!$L$5:$O$94,4,FALSE)</f>
        <v>2006-07</v>
      </c>
      <c r="W61" s="18">
        <f>LARGE('augdate &amp; jandate kaf'!$L$5:$L$94,'augdate &amp; jandate kaf rank'!$A61)</f>
        <v>5745.1217680290001</v>
      </c>
      <c r="X61" s="5" t="str">
        <f>VLOOKUP(Y61,'augdate &amp; jandate kaf'!$M$5:$O$94,3,FALSE)</f>
        <v>2015-16</v>
      </c>
      <c r="Y61" s="18">
        <f>LARGE('augdate &amp; jandate kaf'!$M$5:$M$94,'augdate &amp; jandate kaf rank'!$A61)</f>
        <v>6321.8278621049994</v>
      </c>
      <c r="Z61" s="5" t="str">
        <f>VLOOKUP(AA61,'augdate &amp; jandate kaf'!$N$5:$O$94,2,FALSE)</f>
        <v>1984-85</v>
      </c>
      <c r="AA61" s="18">
        <f>LARGE('augdate &amp; jandate kaf'!$N$5:$N$94,'augdate &amp; jandate kaf rank'!$A61)</f>
        <v>7576.0618646579996</v>
      </c>
    </row>
    <row r="62" spans="1:27" x14ac:dyDescent="0.2">
      <c r="A62" s="5">
        <v>57</v>
      </c>
      <c r="B62" s="5" t="str">
        <f>VLOOKUP(C62,'augdate &amp; jandate kaf'!$B$5:$O$94,14,FALSE)</f>
        <v>1961-62</v>
      </c>
      <c r="C62" s="18">
        <f>LARGE('augdate &amp; jandate kaf'!$B$5:$B$94,'augdate &amp; jandate kaf rank'!$A62)</f>
        <v>229.22577652799998</v>
      </c>
      <c r="D62" s="5" t="str">
        <f>VLOOKUP(E62,'augdate &amp; jandate kaf'!$C$5:$O$94,13,FALSE)</f>
        <v>1952-53</v>
      </c>
      <c r="E62" s="18">
        <f>LARGE('augdate &amp; jandate kaf'!$C$5:$C$94,'augdate &amp; jandate kaf rank'!$A62)</f>
        <v>390.55734072600001</v>
      </c>
      <c r="F62" s="5" t="str">
        <f>VLOOKUP(G62,'augdate &amp; jandate kaf'!$D$5:$O$94,12,FALSE)</f>
        <v>1932-33</v>
      </c>
      <c r="G62" s="18">
        <f>LARGE('augdate &amp; jandate kaf'!$D$5:$D$94,'augdate &amp; jandate kaf rank'!$A62)</f>
        <v>584.87204418299996</v>
      </c>
      <c r="H62" s="5" t="str">
        <f>VLOOKUP(I62,'augdate &amp; jandate kaf'!$E$5:$O$94,11,FALSE)</f>
        <v>2017-18</v>
      </c>
      <c r="I62" s="18">
        <f>LARGE('augdate &amp; jandate kaf'!$E$5:$E$94,'augdate &amp; jandate kaf rank'!$A62)</f>
        <v>844.57385262599996</v>
      </c>
      <c r="J62" s="5" t="str">
        <f>VLOOKUP(K62,'augdate &amp; jandate kaf'!$F$5:$O$94,10,FALSE)</f>
        <v>2013-14</v>
      </c>
      <c r="K62" s="18">
        <f>LARGE('augdate &amp; jandate kaf'!$F$5:$F$94,'augdate &amp; jandate kaf rank'!$A62)</f>
        <v>1038.32723379</v>
      </c>
      <c r="L62" s="5" t="str">
        <f>VLOOKUP(M62,'augdate &amp; jandate kaf'!$G$5:$O$94,9,FALSE)</f>
        <v>1938-39</v>
      </c>
      <c r="M62" s="18">
        <f>LARGE('augdate &amp; jandate kaf'!$G$5:$G$94,'augdate &amp; jandate kaf rank'!$A62)</f>
        <v>172.96462161299999</v>
      </c>
      <c r="N62" s="5" t="str">
        <f>VLOOKUP(O62,'augdate &amp; jandate kaf'!$H$5:$O$94,8,FALSE)</f>
        <v>1956-57</v>
      </c>
      <c r="O62" s="18">
        <f>LARGE('augdate &amp; jandate kaf'!$H$5:$H$94,'augdate &amp; jandate kaf rank'!$A62)</f>
        <v>349.83073068300001</v>
      </c>
      <c r="P62" s="5" t="str">
        <f>VLOOKUP(Q62,'augdate &amp; jandate kaf'!$I$5:$O$94,7,FALSE)</f>
        <v>1965-66</v>
      </c>
      <c r="Q62" s="18">
        <f>LARGE('augdate &amp; jandate kaf'!$I$5:$I$94,'augdate &amp; jandate kaf rank'!$A62)</f>
        <v>594.65055621299996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1424.8144920239999</v>
      </c>
      <c r="T62" s="5" t="str">
        <f>VLOOKUP(U62,'augdate &amp; jandate kaf'!$K$5:$O$94,5,FALSE)</f>
        <v>1992-93</v>
      </c>
      <c r="U62" s="18">
        <f>LARGE('augdate &amp; jandate kaf'!$K$5:$K$94,'augdate &amp; jandate kaf rank'!$A62)</f>
        <v>3547.0253215319999</v>
      </c>
      <c r="V62" s="5" t="str">
        <f>VLOOKUP(W62,'augdate &amp; jandate kaf'!$L$5:$O$94,4,FALSE)</f>
        <v>1994-95</v>
      </c>
      <c r="W62" s="18">
        <f>LARGE('augdate &amp; jandate kaf'!$L$5:$L$94,'augdate &amp; jandate kaf rank'!$A62)</f>
        <v>5710.7839180770006</v>
      </c>
      <c r="X62" s="5" t="str">
        <f>VLOOKUP(Y62,'augdate &amp; jandate kaf'!$M$5:$O$94,3,FALSE)</f>
        <v>1948-49</v>
      </c>
      <c r="Y62" s="18">
        <f>LARGE('augdate &amp; jandate kaf'!$M$5:$M$94,'augdate &amp; jandate kaf rank'!$A62)</f>
        <v>6263.4919965239997</v>
      </c>
      <c r="Z62" s="5" t="str">
        <f>VLOOKUP(AA62,'augdate &amp; jandate kaf'!$N$5:$O$94,2,FALSE)</f>
        <v>2006-07</v>
      </c>
      <c r="AA62" s="18">
        <f>LARGE('augdate &amp; jandate kaf'!$N$5:$N$94,'augdate &amp; jandate kaf rank'!$A62)</f>
        <v>7573.5964102050002</v>
      </c>
    </row>
    <row r="63" spans="1:27" x14ac:dyDescent="0.2">
      <c r="A63" s="5">
        <v>58</v>
      </c>
      <c r="B63" s="5" t="str">
        <f>VLOOKUP(C63,'augdate &amp; jandate kaf'!$B$5:$O$94,14,FALSE)</f>
        <v>1935-36</v>
      </c>
      <c r="C63" s="18">
        <f>LARGE('augdate &amp; jandate kaf'!$B$5:$B$94,'augdate &amp; jandate kaf rank'!$A63)</f>
        <v>227.811561705</v>
      </c>
      <c r="D63" s="5" t="str">
        <f>VLOOKUP(E63,'augdate &amp; jandate kaf'!$C$5:$O$94,13,FALSE)</f>
        <v>1932-33</v>
      </c>
      <c r="E63" s="18">
        <f>LARGE('augdate &amp; jandate kaf'!$C$5:$C$94,'augdate &amp; jandate kaf rank'!$A63)</f>
        <v>388.84957219500001</v>
      </c>
      <c r="F63" s="5" t="str">
        <f>VLOOKUP(G63,'augdate &amp; jandate kaf'!$D$5:$O$94,12,FALSE)</f>
        <v>1963-64</v>
      </c>
      <c r="G63" s="18">
        <f>LARGE('augdate &amp; jandate kaf'!$D$5:$D$94,'augdate &amp; jandate kaf rank'!$A63)</f>
        <v>580.66510219200006</v>
      </c>
      <c r="H63" s="5" t="str">
        <f>VLOOKUP(I63,'augdate &amp; jandate kaf'!$E$5:$O$94,11,FALSE)</f>
        <v>1969-70</v>
      </c>
      <c r="I63" s="18">
        <f>LARGE('augdate &amp; jandate kaf'!$E$5:$E$94,'augdate &amp; jandate kaf rank'!$A63)</f>
        <v>828.98773750800001</v>
      </c>
      <c r="J63" s="5" t="str">
        <f>VLOOKUP(K63,'augdate &amp; jandate kaf'!$F$5:$O$94,10,FALSE)</f>
        <v>1948-49</v>
      </c>
      <c r="K63" s="18">
        <f>LARGE('augdate &amp; jandate kaf'!$F$5:$F$94,'augdate &amp; jandate kaf rank'!$A63)</f>
        <v>1035.6257462880001</v>
      </c>
      <c r="L63" s="5" t="str">
        <f>VLOOKUP(M63,'augdate &amp; jandate kaf'!$G$5:$O$94,9,FALSE)</f>
        <v>1997-98</v>
      </c>
      <c r="M63" s="18">
        <f>LARGE('augdate &amp; jandate kaf'!$G$5:$G$94,'augdate &amp; jandate kaf rank'!$A63)</f>
        <v>172.04230759799998</v>
      </c>
      <c r="N63" s="5" t="str">
        <f>VLOOKUP(O63,'augdate &amp; jandate kaf'!$H$5:$O$94,8,FALSE)</f>
        <v>2007-08</v>
      </c>
      <c r="O63" s="18">
        <f>LARGE('augdate &amp; jandate kaf'!$H$5:$H$94,'augdate &amp; jandate kaf rank'!$A63)</f>
        <v>341.89089626999998</v>
      </c>
      <c r="P63" s="5" t="str">
        <f>VLOOKUP(Q63,'augdate &amp; jandate kaf'!$I$5:$O$94,7,FALSE)</f>
        <v>2003-04</v>
      </c>
      <c r="Q63" s="18">
        <f>LARGE('augdate &amp; jandate kaf'!$I$5:$I$94,'augdate &amp; jandate kaf rank'!$A63)</f>
        <v>592.58576290199994</v>
      </c>
      <c r="R63" s="5" t="str">
        <f>VLOOKUP(S63,'augdate &amp; jandate kaf'!$J$5:$O$94,6,FALSE)</f>
        <v>1998-99</v>
      </c>
      <c r="S63" s="18">
        <f>LARGE('augdate &amp; jandate kaf'!$J$5:$J$94,'augdate &amp; jandate kaf rank'!$A63)</f>
        <v>1398.5692037519998</v>
      </c>
      <c r="T63" s="5" t="str">
        <f>VLOOKUP(U63,'augdate &amp; jandate kaf'!$K$5:$O$94,5,FALSE)</f>
        <v>2007-08</v>
      </c>
      <c r="U63" s="18">
        <f>LARGE('augdate &amp; jandate kaf'!$K$5:$K$94,'augdate &amp; jandate kaf rank'!$A63)</f>
        <v>3541.5687928109996</v>
      </c>
      <c r="V63" s="5" t="str">
        <f>VLOOKUP(W63,'augdate &amp; jandate kaf'!$L$5:$O$94,4,FALSE)</f>
        <v>1957-58</v>
      </c>
      <c r="W63" s="18">
        <f>LARGE('augdate &amp; jandate kaf'!$L$5:$L$94,'augdate &amp; jandate kaf rank'!$A63)</f>
        <v>5683.0073901929991</v>
      </c>
      <c r="X63" s="5" t="str">
        <f>VLOOKUP(Y63,'augdate &amp; jandate kaf'!$M$5:$O$94,3,FALSE)</f>
        <v>1935-36</v>
      </c>
      <c r="Y63" s="18">
        <f>LARGE('augdate &amp; jandate kaf'!$M$5:$M$94,'augdate &amp; jandate kaf rank'!$A63)</f>
        <v>6256.6490215739996</v>
      </c>
      <c r="Z63" s="5" t="str">
        <f>VLOOKUP(AA63,'augdate &amp; jandate kaf'!$N$5:$O$94,2,FALSE)</f>
        <v>1962-63</v>
      </c>
      <c r="AA63" s="18">
        <f>LARGE('augdate &amp; jandate kaf'!$N$5:$N$94,'augdate &amp; jandate kaf rank'!$A63)</f>
        <v>7563.891286602</v>
      </c>
    </row>
    <row r="64" spans="1:27" x14ac:dyDescent="0.2">
      <c r="A64" s="5">
        <v>59</v>
      </c>
      <c r="B64" s="5" t="str">
        <f>VLOOKUP(C64,'augdate &amp; jandate kaf'!$B$5:$O$94,14,FALSE)</f>
        <v>1998-99</v>
      </c>
      <c r="C64" s="18">
        <f>LARGE('augdate &amp; jandate kaf'!$B$5:$B$94,'augdate &amp; jandate kaf rank'!$A64)</f>
        <v>225.229082463</v>
      </c>
      <c r="D64" s="5" t="str">
        <f>VLOOKUP(E64,'augdate &amp; jandate kaf'!$C$5:$O$94,13,FALSE)</f>
        <v>1986-87</v>
      </c>
      <c r="E64" s="18">
        <f>LARGE('augdate &amp; jandate kaf'!$C$5:$C$94,'augdate &amp; jandate kaf rank'!$A64)</f>
        <v>385.54907645100002</v>
      </c>
      <c r="F64" s="5" t="str">
        <f>VLOOKUP(G64,'augdate &amp; jandate kaf'!$D$5:$O$94,12,FALSE)</f>
        <v>1942-43</v>
      </c>
      <c r="G64" s="18">
        <f>LARGE('augdate &amp; jandate kaf'!$D$5:$D$94,'augdate &amp; jandate kaf rank'!$A64)</f>
        <v>578.40989566499991</v>
      </c>
      <c r="H64" s="5" t="str">
        <f>VLOOKUP(I64,'augdate &amp; jandate kaf'!$E$5:$O$94,11,FALSE)</f>
        <v>1949-50</v>
      </c>
      <c r="I64" s="18">
        <f>LARGE('augdate &amp; jandate kaf'!$E$5:$E$94,'augdate &amp; jandate kaf rank'!$A64)</f>
        <v>825.43534094699999</v>
      </c>
      <c r="J64" s="5" t="str">
        <f>VLOOKUP(K64,'augdate &amp; jandate kaf'!$F$5:$O$94,10,FALSE)</f>
        <v>1970-71</v>
      </c>
      <c r="K64" s="18">
        <f>LARGE('augdate &amp; jandate kaf'!$F$5:$F$94,'augdate &amp; jandate kaf rank'!$A64)</f>
        <v>1031.446572891</v>
      </c>
      <c r="L64" s="5" t="str">
        <f>VLOOKUP(M64,'augdate &amp; jandate kaf'!$G$5:$O$94,9,FALSE)</f>
        <v>2007-08</v>
      </c>
      <c r="M64" s="18">
        <f>LARGE('augdate &amp; jandate kaf'!$G$5:$G$94,'augdate &amp; jandate kaf rank'!$A64)</f>
        <v>170.997018381</v>
      </c>
      <c r="N64" s="5" t="str">
        <f>VLOOKUP(O64,'augdate &amp; jandate kaf'!$H$5:$O$94,8,FALSE)</f>
        <v>1969-70</v>
      </c>
      <c r="O64" s="18">
        <f>LARGE('augdate &amp; jandate kaf'!$H$5:$H$94,'augdate &amp; jandate kaf rank'!$A64)</f>
        <v>341.202631833</v>
      </c>
      <c r="P64" s="5" t="str">
        <f>VLOOKUP(Q64,'augdate &amp; jandate kaf'!$I$5:$O$94,7,FALSE)</f>
        <v>1993-94</v>
      </c>
      <c r="Q64" s="18">
        <f>LARGE('augdate &amp; jandate kaf'!$I$5:$I$94,'augdate &amp; jandate kaf rank'!$A64)</f>
        <v>587.26411020899991</v>
      </c>
      <c r="R64" s="5" t="str">
        <f>VLOOKUP(S64,'augdate &amp; jandate kaf'!$J$5:$O$94,6,FALSE)</f>
        <v>1982-83</v>
      </c>
      <c r="S64" s="18">
        <f>LARGE('augdate &amp; jandate kaf'!$J$5:$J$94,'augdate &amp; jandate kaf rank'!$A64)</f>
        <v>1368.9242461860001</v>
      </c>
      <c r="T64" s="5" t="str">
        <f>VLOOKUP(U64,'augdate &amp; jandate kaf'!$K$5:$O$94,5,FALSE)</f>
        <v>1981-82</v>
      </c>
      <c r="U64" s="18">
        <f>LARGE('augdate &amp; jandate kaf'!$K$5:$K$94,'augdate &amp; jandate kaf rank'!$A64)</f>
        <v>3529.2792064949999</v>
      </c>
      <c r="V64" s="5" t="str">
        <f>VLOOKUP(W64,'augdate &amp; jandate kaf'!$L$5:$O$94,4,FALSE)</f>
        <v>1999-2000</v>
      </c>
      <c r="W64" s="18">
        <f>LARGE('augdate &amp; jandate kaf'!$L$5:$L$94,'augdate &amp; jandate kaf rank'!$A64)</f>
        <v>5657.382928344</v>
      </c>
      <c r="X64" s="5" t="str">
        <f>VLOOKUP(Y64,'augdate &amp; jandate kaf'!$M$5:$O$94,3,FALSE)</f>
        <v>1999-2000</v>
      </c>
      <c r="Y64" s="18">
        <f>LARGE('augdate &amp; jandate kaf'!$M$5:$M$94,'augdate &amp; jandate kaf rank'!$A64)</f>
        <v>6253.0748068319999</v>
      </c>
      <c r="Z64" s="5" t="str">
        <f>VLOOKUP(AA64,'augdate &amp; jandate kaf'!$N$5:$O$94,2,FALSE)</f>
        <v>1992-93</v>
      </c>
      <c r="AA64" s="18">
        <f>LARGE('augdate &amp; jandate kaf'!$N$5:$N$94,'augdate &amp; jandate kaf rank'!$A64)</f>
        <v>7512.5888091869992</v>
      </c>
    </row>
    <row r="65" spans="1:27" x14ac:dyDescent="0.2">
      <c r="A65" s="5">
        <v>60</v>
      </c>
      <c r="B65" s="5" t="str">
        <f>VLOOKUP(C65,'augdate &amp; jandate kaf'!$B$5:$O$94,14,FALSE)</f>
        <v>1979-80</v>
      </c>
      <c r="C65" s="18">
        <f>LARGE('augdate &amp; jandate kaf'!$B$5:$B$94,'augdate &amp; jandate kaf rank'!$A65)</f>
        <v>219.941148777</v>
      </c>
      <c r="D65" s="5" t="str">
        <f>VLOOKUP(E65,'augdate &amp; jandate kaf'!$C$5:$O$94,13,FALSE)</f>
        <v>1998-99</v>
      </c>
      <c r="E65" s="18">
        <f>LARGE('augdate &amp; jandate kaf'!$C$5:$C$94,'augdate &amp; jandate kaf rank'!$A65)</f>
        <v>378.39271308299999</v>
      </c>
      <c r="F65" s="5" t="str">
        <f>VLOOKUP(G65,'augdate &amp; jandate kaf'!$D$5:$O$94,12,FALSE)</f>
        <v>2009-10</v>
      </c>
      <c r="G65" s="18">
        <f>LARGE('augdate &amp; jandate kaf'!$D$5:$D$94,'augdate &amp; jandate kaf rank'!$A65)</f>
        <v>573.383780151</v>
      </c>
      <c r="H65" s="5" t="str">
        <f>VLOOKUP(I65,'augdate &amp; jandate kaf'!$E$5:$O$94,11,FALSE)</f>
        <v>1973-74</v>
      </c>
      <c r="I65" s="18">
        <f>LARGE('augdate &amp; jandate kaf'!$E$5:$E$94,'augdate &amp; jandate kaf rank'!$A65)</f>
        <v>823.51930796099998</v>
      </c>
      <c r="J65" s="5" t="str">
        <f>VLOOKUP(K65,'augdate &amp; jandate kaf'!$F$5:$O$94,10,FALSE)</f>
        <v>1991-92</v>
      </c>
      <c r="K65" s="18">
        <f>LARGE('augdate &amp; jandate kaf'!$F$5:$F$94,'augdate &amp; jandate kaf rank'!$A65)</f>
        <v>1029.7348374179999</v>
      </c>
      <c r="L65" s="5" t="str">
        <f>VLOOKUP(M65,'augdate &amp; jandate kaf'!$G$5:$O$94,9,FALSE)</f>
        <v>1961-62</v>
      </c>
      <c r="M65" s="18">
        <f>LARGE('augdate &amp; jandate kaf'!$G$5:$G$94,'augdate &amp; jandate kaf rank'!$A65)</f>
        <v>169.64429115899998</v>
      </c>
      <c r="N65" s="5" t="str">
        <f>VLOOKUP(O65,'augdate &amp; jandate kaf'!$H$5:$O$94,8,FALSE)</f>
        <v>1977-78</v>
      </c>
      <c r="O65" s="18">
        <f>LARGE('augdate &amp; jandate kaf'!$H$5:$H$94,'augdate &amp; jandate kaf rank'!$A65)</f>
        <v>338.77684679999999</v>
      </c>
      <c r="P65" s="5" t="str">
        <f>VLOOKUP(Q65,'augdate &amp; jandate kaf'!$I$5:$O$94,7,FALSE)</f>
        <v>2009-10</v>
      </c>
      <c r="Q65" s="18">
        <f>LARGE('augdate &amp; jandate kaf'!$I$5:$I$94,'augdate &amp; jandate kaf rank'!$A65)</f>
        <v>582.78344921999997</v>
      </c>
      <c r="R65" s="5" t="str">
        <f>VLOOKUP(S65,'augdate &amp; jandate kaf'!$J$5:$O$94,6,FALSE)</f>
        <v>1997-98</v>
      </c>
      <c r="S65" s="18">
        <f>LARGE('augdate &amp; jandate kaf'!$J$5:$J$94,'augdate &amp; jandate kaf rank'!$A65)</f>
        <v>1355.4346599149999</v>
      </c>
      <c r="T65" s="5" t="str">
        <f>VLOOKUP(U65,'augdate &amp; jandate kaf'!$K$5:$O$94,5,FALSE)</f>
        <v>2003-04</v>
      </c>
      <c r="U65" s="18">
        <f>LARGE('augdate &amp; jandate kaf'!$K$5:$K$94,'augdate &amp; jandate kaf rank'!$A65)</f>
        <v>3417.9152437289999</v>
      </c>
      <c r="V65" s="5" t="str">
        <f>VLOOKUP(W65,'augdate &amp; jandate kaf'!$L$5:$O$94,4,FALSE)</f>
        <v>2014-15</v>
      </c>
      <c r="W65" s="18">
        <f>LARGE('augdate &amp; jandate kaf'!$L$5:$L$94,'augdate &amp; jandate kaf rank'!$A65)</f>
        <v>5656.2662341710002</v>
      </c>
      <c r="X65" s="5" t="str">
        <f>VLOOKUP(Y65,'augdate &amp; jandate kaf'!$M$5:$O$94,3,FALSE)</f>
        <v>1979-80</v>
      </c>
      <c r="Y65" s="18">
        <f>LARGE('augdate &amp; jandate kaf'!$M$5:$M$94,'augdate &amp; jandate kaf rank'!$A65)</f>
        <v>6212.8619157779995</v>
      </c>
      <c r="Z65" s="5" t="str">
        <f>VLOOKUP(AA65,'augdate &amp; jandate kaf'!$N$5:$O$94,2,FALSE)</f>
        <v>1937-38</v>
      </c>
      <c r="AA65" s="18">
        <f>LARGE('augdate &amp; jandate kaf'!$N$5:$N$94,'augdate &amp; jandate kaf rank'!$A65)</f>
        <v>7472.4592239149997</v>
      </c>
    </row>
    <row r="66" spans="1:27" x14ac:dyDescent="0.2">
      <c r="A66" s="5">
        <v>61</v>
      </c>
      <c r="B66" s="5" t="str">
        <f>VLOOKUP(C66,'augdate &amp; jandate kaf'!$B$5:$O$94,14,FALSE)</f>
        <v>2005-06</v>
      </c>
      <c r="C66" s="18">
        <f>LARGE('augdate &amp; jandate kaf'!$B$5:$B$94,'augdate &amp; jandate kaf rank'!$A66)</f>
        <v>204.26181052199999</v>
      </c>
      <c r="D66" s="5" t="str">
        <f>VLOOKUP(E66,'augdate &amp; jandate kaf'!$C$5:$O$94,13,FALSE)</f>
        <v>1979-80</v>
      </c>
      <c r="E66" s="18">
        <f>LARGE('augdate &amp; jandate kaf'!$C$5:$C$94,'augdate &amp; jandate kaf rank'!$A66)</f>
        <v>362.21552360700002</v>
      </c>
      <c r="F66" s="5" t="str">
        <f>VLOOKUP(G66,'augdate &amp; jandate kaf'!$D$5:$O$94,12,FALSE)</f>
        <v>1992-93</v>
      </c>
      <c r="G66" s="18">
        <f>LARGE('augdate &amp; jandate kaf'!$D$5:$D$94,'augdate &amp; jandate kaf rank'!$A66)</f>
        <v>558.68626004099997</v>
      </c>
      <c r="H66" s="5" t="str">
        <f>VLOOKUP(I66,'augdate &amp; jandate kaf'!$E$5:$O$94,11,FALSE)</f>
        <v>1970-71</v>
      </c>
      <c r="I66" s="18">
        <f>LARGE('augdate &amp; jandate kaf'!$E$5:$E$94,'augdate &amp; jandate kaf rank'!$A66)</f>
        <v>819.68327504700005</v>
      </c>
      <c r="J66" s="5" t="str">
        <f>VLOOKUP(K66,'augdate &amp; jandate kaf'!$F$5:$O$94,10,FALSE)</f>
        <v>1943-44</v>
      </c>
      <c r="K66" s="18">
        <f>LARGE('augdate &amp; jandate kaf'!$F$5:$F$94,'augdate &amp; jandate kaf rank'!$A66)</f>
        <v>994.319962713</v>
      </c>
      <c r="L66" s="5" t="str">
        <f>VLOOKUP(M66,'augdate &amp; jandate kaf'!$G$5:$O$94,9,FALSE)</f>
        <v>1971-72</v>
      </c>
      <c r="M66" s="18">
        <f>LARGE('augdate &amp; jandate kaf'!$G$5:$G$94,'augdate &amp; jandate kaf rank'!$A66)</f>
        <v>167.98412593199998</v>
      </c>
      <c r="N66" s="5" t="str">
        <f>VLOOKUP(O66,'augdate &amp; jandate kaf'!$H$5:$O$94,8,FALSE)</f>
        <v>1937-38</v>
      </c>
      <c r="O66" s="18">
        <f>LARGE('augdate &amp; jandate kaf'!$H$5:$H$94,'augdate &amp; jandate kaf rank'!$A66)</f>
        <v>329.68064879399998</v>
      </c>
      <c r="P66" s="5" t="str">
        <f>VLOOKUP(Q66,'augdate &amp; jandate kaf'!$I$5:$O$94,7,FALSE)</f>
        <v>1956-57</v>
      </c>
      <c r="Q66" s="18">
        <f>LARGE('augdate &amp; jandate kaf'!$I$5:$I$94,'augdate &amp; jandate kaf rank'!$A66)</f>
        <v>576.84295357500002</v>
      </c>
      <c r="R66" s="5" t="str">
        <f>VLOOKUP(S66,'augdate &amp; jandate kaf'!$J$5:$O$94,6,FALSE)</f>
        <v>2001-02</v>
      </c>
      <c r="S66" s="18">
        <f>LARGE('augdate &amp; jandate kaf'!$J$5:$J$94,'augdate &amp; jandate kaf rank'!$A66)</f>
        <v>1349.410858488</v>
      </c>
      <c r="T66" s="5" t="str">
        <f>VLOOKUP(U66,'augdate &amp; jandate kaf'!$K$5:$O$94,5,FALSE)</f>
        <v>2008-09</v>
      </c>
      <c r="U66" s="18">
        <f>LARGE('augdate &amp; jandate kaf'!$K$5:$K$94,'augdate &amp; jandate kaf rank'!$A66)</f>
        <v>3376.7998733700001</v>
      </c>
      <c r="V66" s="5" t="str">
        <f>VLOOKUP(W66,'augdate &amp; jandate kaf'!$L$5:$O$94,4,FALSE)</f>
        <v>1998-99</v>
      </c>
      <c r="W66" s="18">
        <f>LARGE('augdate &amp; jandate kaf'!$L$5:$L$94,'augdate &amp; jandate kaf rank'!$A66)</f>
        <v>5611.7769796410003</v>
      </c>
      <c r="X66" s="5" t="str">
        <f>VLOOKUP(Y66,'augdate &amp; jandate kaf'!$M$5:$O$94,3,FALSE)</f>
        <v>2006-07</v>
      </c>
      <c r="Y66" s="18">
        <f>LARGE('augdate &amp; jandate kaf'!$M$5:$M$94,'augdate &amp; jandate kaf rank'!$A66)</f>
        <v>6201.7286930549999</v>
      </c>
      <c r="Z66" s="5" t="str">
        <f>VLOOKUP(AA66,'augdate &amp; jandate kaf'!$N$5:$O$94,2,FALSE)</f>
        <v>1982-83</v>
      </c>
      <c r="AA66" s="18">
        <f>LARGE('augdate &amp; jandate kaf'!$N$5:$N$94,'augdate &amp; jandate kaf rank'!$A66)</f>
        <v>7339.2294768450001</v>
      </c>
    </row>
    <row r="67" spans="1:27" x14ac:dyDescent="0.2">
      <c r="A67" s="11">
        <v>62</v>
      </c>
      <c r="B67" s="5" t="str">
        <f>VLOOKUP(C67,'augdate &amp; jandate kaf'!$B$5:$O$94,14,FALSE)</f>
        <v>1949-50</v>
      </c>
      <c r="C67" s="18">
        <f>LARGE('augdate &amp; jandate kaf'!$B$5:$B$94,'augdate &amp; jandate kaf rank'!$A67)</f>
        <v>201.433380876</v>
      </c>
      <c r="D67" s="5" t="str">
        <f>VLOOKUP(E67,'augdate &amp; jandate kaf'!$C$5:$O$94,13,FALSE)</f>
        <v>2016-17</v>
      </c>
      <c r="E67" s="18">
        <f>LARGE('augdate &amp; jandate kaf'!$C$5:$C$94,'augdate &amp; jandate kaf rank'!$A67)</f>
        <v>361.683953379</v>
      </c>
      <c r="F67" s="5" t="str">
        <f>VLOOKUP(G67,'augdate &amp; jandate kaf'!$D$5:$O$94,12,FALSE)</f>
        <v>2002-03</v>
      </c>
      <c r="G67" s="18">
        <f>LARGE('augdate &amp; jandate kaf'!$D$5:$D$94,'augdate &amp; jandate kaf rank'!$A67)</f>
        <v>544.34973165300005</v>
      </c>
      <c r="H67" s="5" t="str">
        <f>VLOOKUP(I67,'augdate &amp; jandate kaf'!$E$5:$O$94,11,FALSE)</f>
        <v>2009-10</v>
      </c>
      <c r="I67" s="18">
        <f>LARGE('augdate &amp; jandate kaf'!$E$5:$E$94,'augdate &amp; jandate kaf rank'!$A67)</f>
        <v>812.35236623100002</v>
      </c>
      <c r="J67" s="5" t="str">
        <f>VLOOKUP(K67,'augdate &amp; jandate kaf'!$F$5:$O$94,10,FALSE)</f>
        <v>1969-70</v>
      </c>
      <c r="K67" s="18">
        <f>LARGE('augdate &amp; jandate kaf'!$F$5:$F$94,'augdate &amp; jandate kaf rank'!$A67)</f>
        <v>960.57120364800005</v>
      </c>
      <c r="L67" s="5" t="str">
        <f>VLOOKUP(M67,'augdate &amp; jandate kaf'!$G$5:$O$94,9,FALSE)</f>
        <v>1944-45</v>
      </c>
      <c r="M67" s="18">
        <f>LARGE('augdate &amp; jandate kaf'!$G$5:$G$94,'augdate &amp; jandate kaf rank'!$A67)</f>
        <v>162.819167448</v>
      </c>
      <c r="N67" s="5" t="str">
        <f>VLOOKUP(O67,'augdate &amp; jandate kaf'!$H$5:$O$94,8,FALSE)</f>
        <v>1957-58</v>
      </c>
      <c r="O67" s="18">
        <f>LARGE('augdate &amp; jandate kaf'!$H$5:$H$94,'augdate &amp; jandate kaf rank'!$A67)</f>
        <v>328.92296287200003</v>
      </c>
      <c r="P67" s="5" t="str">
        <f>VLOOKUP(Q67,'augdate &amp; jandate kaf'!$I$5:$O$94,7,FALSE)</f>
        <v>1942-43</v>
      </c>
      <c r="Q67" s="18">
        <f>LARGE('augdate &amp; jandate kaf'!$I$5:$I$94,'augdate &amp; jandate kaf rank'!$A67)</f>
        <v>571.01948271899994</v>
      </c>
      <c r="R67" s="5" t="str">
        <f>VLOOKUP(S67,'augdate &amp; jandate kaf'!$J$5:$O$94,6,FALSE)</f>
        <v>1984-85</v>
      </c>
      <c r="S67" s="18">
        <f>LARGE('augdate &amp; jandate kaf'!$J$5:$J$94,'augdate &amp; jandate kaf rank'!$A67)</f>
        <v>1310.7549921689999</v>
      </c>
      <c r="T67" s="5" t="str">
        <f>VLOOKUP(U67,'augdate &amp; jandate kaf'!$K$5:$O$94,5,FALSE)</f>
        <v>1952-53</v>
      </c>
      <c r="U67" s="18">
        <f>LARGE('augdate &amp; jandate kaf'!$K$5:$K$94,'augdate &amp; jandate kaf rank'!$A67)</f>
        <v>3375.843840348</v>
      </c>
      <c r="V67" s="5" t="str">
        <f>VLOOKUP(W67,'augdate &amp; jandate kaf'!$L$5:$O$94,4,FALSE)</f>
        <v>1979-80</v>
      </c>
      <c r="W67" s="18">
        <f>LARGE('augdate &amp; jandate kaf'!$L$5:$L$94,'augdate &amp; jandate kaf rank'!$A67)</f>
        <v>5604.9954922919997</v>
      </c>
      <c r="X67" s="5" t="str">
        <f>VLOOKUP(Y67,'augdate &amp; jandate kaf'!$M$5:$O$94,3,FALSE)</f>
        <v>1984-85</v>
      </c>
      <c r="Y67" s="18">
        <f>LARGE('augdate &amp; jandate kaf'!$M$5:$M$94,'augdate &amp; jandate kaf rank'!$A67)</f>
        <v>6200.0665443569997</v>
      </c>
      <c r="Z67" s="5" t="str">
        <f>VLOOKUP(AA67,'augdate &amp; jandate kaf'!$N$5:$O$94,2,FALSE)</f>
        <v>1978-79</v>
      </c>
      <c r="AA67" s="18">
        <f>LARGE('augdate &amp; jandate kaf'!$N$5:$N$94,'augdate &amp; jandate kaf rank'!$A67)</f>
        <v>7327.0112954850001</v>
      </c>
    </row>
    <row r="68" spans="1:27" x14ac:dyDescent="0.2">
      <c r="A68" s="11">
        <v>63</v>
      </c>
      <c r="B68" s="5" t="str">
        <f>VLOOKUP(C68,'augdate &amp; jandate kaf'!$B$5:$O$94,14,FALSE)</f>
        <v>2016-17</v>
      </c>
      <c r="C68" s="18">
        <f>LARGE('augdate &amp; jandate kaf'!$B$5:$B$94,'augdate &amp; jandate kaf rank'!$A68)</f>
        <v>197.92858761899998</v>
      </c>
      <c r="D68" s="5" t="str">
        <f>VLOOKUP(E68,'augdate &amp; jandate kaf'!$C$5:$O$94,13,FALSE)</f>
        <v>1935-36</v>
      </c>
      <c r="E68" s="18">
        <f>LARGE('augdate &amp; jandate kaf'!$C$5:$C$94,'augdate &amp; jandate kaf rank'!$A68)</f>
        <v>347.89089604499998</v>
      </c>
      <c r="F68" s="5" t="str">
        <f>VLOOKUP(G68,'augdate &amp; jandate kaf'!$D$5:$O$94,12,FALSE)</f>
        <v>2000-01</v>
      </c>
      <c r="G68" s="18">
        <f>LARGE('augdate &amp; jandate kaf'!$D$5:$D$94,'augdate &amp; jandate kaf rank'!$A68)</f>
        <v>532.84758332399997</v>
      </c>
      <c r="H68" s="5" t="str">
        <f>VLOOKUP(I68,'augdate &amp; jandate kaf'!$E$5:$O$94,11,FALSE)</f>
        <v>1942-43</v>
      </c>
      <c r="I68" s="18">
        <f>LARGE('augdate &amp; jandate kaf'!$E$5:$E$94,'augdate &amp; jandate kaf rank'!$A68)</f>
        <v>803.39501119500005</v>
      </c>
      <c r="J68" s="5" t="str">
        <f>VLOOKUP(K68,'augdate &amp; jandate kaf'!$F$5:$O$94,10,FALSE)</f>
        <v>2009-10</v>
      </c>
      <c r="K68" s="18">
        <f>LARGE('augdate &amp; jandate kaf'!$F$5:$F$94,'augdate &amp; jandate kaf rank'!$A68)</f>
        <v>955.24955095500002</v>
      </c>
      <c r="L68" s="5" t="str">
        <f>VLOOKUP(M68,'augdate &amp; jandate kaf'!$G$5:$O$94,9,FALSE)</f>
        <v>1974-75</v>
      </c>
      <c r="M68" s="18">
        <f>LARGE('augdate &amp; jandate kaf'!$G$5:$G$94,'augdate &amp; jandate kaf rank'!$A68)</f>
        <v>162.75767984699999</v>
      </c>
      <c r="N68" s="5" t="str">
        <f>VLOOKUP(O68,'augdate &amp; jandate kaf'!$H$5:$O$94,8,FALSE)</f>
        <v>2002-03</v>
      </c>
      <c r="O68" s="18">
        <f>LARGE('augdate &amp; jandate kaf'!$H$5:$H$94,'augdate &amp; jandate kaf rank'!$A68)</f>
        <v>326.96527699500001</v>
      </c>
      <c r="P68" s="5" t="str">
        <f>VLOOKUP(Q68,'augdate &amp; jandate kaf'!$I$5:$O$94,7,FALSE)</f>
        <v>1941-42</v>
      </c>
      <c r="Q68" s="18">
        <f>LARGE('augdate &amp; jandate kaf'!$I$5:$I$94,'augdate &amp; jandate kaf rank'!$A68)</f>
        <v>570.75766454699999</v>
      </c>
      <c r="R68" s="5" t="str">
        <f>VLOOKUP(S68,'augdate &amp; jandate kaf'!$J$5:$O$94,6,FALSE)</f>
        <v>1967-68</v>
      </c>
      <c r="S68" s="18">
        <f>LARGE('augdate &amp; jandate kaf'!$J$5:$J$94,'augdate &amp; jandate kaf rank'!$A68)</f>
        <v>1309.840612038</v>
      </c>
      <c r="T68" s="5" t="str">
        <f>VLOOKUP(U68,'augdate &amp; jandate kaf'!$K$5:$O$94,5,FALSE)</f>
        <v>1932-33</v>
      </c>
      <c r="U68" s="18">
        <f>LARGE('augdate &amp; jandate kaf'!$K$5:$K$94,'augdate &amp; jandate kaf rank'!$A68)</f>
        <v>3350.7430148430003</v>
      </c>
      <c r="V68" s="5" t="str">
        <f>VLOOKUP(W68,'augdate &amp; jandate kaf'!$L$5:$O$94,4,FALSE)</f>
        <v>1967-68</v>
      </c>
      <c r="W68" s="18">
        <f>LARGE('augdate &amp; jandate kaf'!$L$5:$L$94,'augdate &amp; jandate kaf rank'!$A68)</f>
        <v>5575.9951628010003</v>
      </c>
      <c r="X68" s="5" t="str">
        <f>VLOOKUP(Y68,'augdate &amp; jandate kaf'!$M$5:$O$94,3,FALSE)</f>
        <v>1982-83</v>
      </c>
      <c r="Y68" s="18">
        <f>LARGE('augdate &amp; jandate kaf'!$M$5:$M$94,'augdate &amp; jandate kaf rank'!$A68)</f>
        <v>6186.9379498079998</v>
      </c>
      <c r="Z68" s="5" t="str">
        <f>VLOOKUP(AA68,'augdate &amp; jandate kaf'!$N$5:$O$94,2,FALSE)</f>
        <v>2015-16</v>
      </c>
      <c r="AA68" s="18">
        <f>LARGE('augdate &amp; jandate kaf'!$N$5:$N$94,'augdate &amp; jandate kaf rank'!$A68)</f>
        <v>7326.5550971550001</v>
      </c>
    </row>
    <row r="69" spans="1:27" x14ac:dyDescent="0.2">
      <c r="A69" s="11">
        <v>64</v>
      </c>
      <c r="B69" s="5" t="str">
        <f>VLOOKUP(C69,'augdate &amp; jandate kaf'!$B$5:$O$94,14,FALSE)</f>
        <v>1977-78</v>
      </c>
      <c r="C69" s="18">
        <f>LARGE('augdate &amp; jandate kaf'!$B$5:$B$94,'augdate &amp; jandate kaf rank'!$A69)</f>
        <v>196.20693479100001</v>
      </c>
      <c r="D69" s="5" t="str">
        <f>VLOOKUP(E69,'augdate &amp; jandate kaf'!$C$5:$O$94,13,FALSE)</f>
        <v>2000-01</v>
      </c>
      <c r="E69" s="18">
        <f>LARGE('augdate &amp; jandate kaf'!$C$5:$C$94,'augdate &amp; jandate kaf rank'!$A69)</f>
        <v>344.69552426400003</v>
      </c>
      <c r="F69" s="5" t="str">
        <f>VLOOKUP(G69,'augdate &amp; jandate kaf'!$D$5:$O$94,12,FALSE)</f>
        <v>1952-53</v>
      </c>
      <c r="G69" s="18">
        <f>LARGE('augdate &amp; jandate kaf'!$D$5:$D$94,'augdate &amp; jandate kaf rank'!$A69)</f>
        <v>513.348079923</v>
      </c>
      <c r="H69" s="5" t="str">
        <f>VLOOKUP(I69,'augdate &amp; jandate kaf'!$E$5:$O$94,11,FALSE)</f>
        <v>1981-82</v>
      </c>
      <c r="I69" s="18">
        <f>LARGE('augdate &amp; jandate kaf'!$E$5:$E$94,'augdate &amp; jandate kaf rank'!$A69)</f>
        <v>767.704434021</v>
      </c>
      <c r="J69" s="5" t="str">
        <f>VLOOKUP(K69,'augdate &amp; jandate kaf'!$F$5:$O$94,10,FALSE)</f>
        <v>1953-54</v>
      </c>
      <c r="K69" s="18">
        <f>LARGE('augdate &amp; jandate kaf'!$F$5:$F$94,'augdate &amp; jandate kaf rank'!$A69)</f>
        <v>938.87203090799994</v>
      </c>
      <c r="L69" s="5" t="str">
        <f>VLOOKUP(M69,'augdate &amp; jandate kaf'!$G$5:$O$94,9,FALSE)</f>
        <v>1993-94</v>
      </c>
      <c r="M69" s="18">
        <f>LARGE('augdate &amp; jandate kaf'!$G$5:$G$94,'augdate &amp; jandate kaf rank'!$A69)</f>
        <v>161.589415428</v>
      </c>
      <c r="N69" s="5" t="str">
        <f>VLOOKUP(O69,'augdate &amp; jandate kaf'!$H$5:$O$94,8,FALSE)</f>
        <v>1991-92</v>
      </c>
      <c r="O69" s="18">
        <f>LARGE('augdate &amp; jandate kaf'!$H$5:$H$94,'augdate &amp; jandate kaf rank'!$A69)</f>
        <v>325.23172334099996</v>
      </c>
      <c r="P69" s="5" t="str">
        <f>VLOOKUP(Q69,'augdate &amp; jandate kaf'!$I$5:$O$94,7,FALSE)</f>
        <v>1932-33</v>
      </c>
      <c r="Q69" s="18">
        <f>LARGE('augdate &amp; jandate kaf'!$I$5:$I$94,'augdate &amp; jandate kaf rank'!$A69)</f>
        <v>564.74774741700003</v>
      </c>
      <c r="R69" s="5" t="str">
        <f>VLOOKUP(S69,'augdate &amp; jandate kaf'!$J$5:$O$94,6,FALSE)</f>
        <v>1952-53</v>
      </c>
      <c r="S69" s="18">
        <f>LARGE('augdate &amp; jandate kaf'!$J$5:$J$94,'augdate &amp; jandate kaf rank'!$A69)</f>
        <v>1296.7635877350001</v>
      </c>
      <c r="T69" s="5" t="str">
        <f>VLOOKUP(U69,'augdate &amp; jandate kaf'!$K$5:$O$94,5,FALSE)</f>
        <v>1929-30</v>
      </c>
      <c r="U69" s="18">
        <f>LARGE('augdate &amp; jandate kaf'!$K$5:$K$94,'augdate &amp; jandate kaf rank'!$A69)</f>
        <v>3347.7916099950003</v>
      </c>
      <c r="V69" s="5" t="str">
        <f>VLOOKUP(W69,'augdate &amp; jandate kaf'!$L$5:$O$94,4,FALSE)</f>
        <v>2004-05</v>
      </c>
      <c r="W69" s="18">
        <f>LARGE('augdate &amp; jandate kaf'!$L$5:$L$94,'augdate &amp; jandate kaf rank'!$A69)</f>
        <v>5418.926077782</v>
      </c>
      <c r="X69" s="5" t="str">
        <f>VLOOKUP(Y69,'augdate &amp; jandate kaf'!$M$5:$O$94,3,FALSE)</f>
        <v>1992-93</v>
      </c>
      <c r="Y69" s="18">
        <f>LARGE('augdate &amp; jandate kaf'!$M$5:$M$94,'augdate &amp; jandate kaf rank'!$A69)</f>
        <v>6180.5134872390008</v>
      </c>
      <c r="Z69" s="5" t="str">
        <f>VLOOKUP(AA69,'augdate &amp; jandate kaf'!$N$5:$O$94,2,FALSE)</f>
        <v>2014-15</v>
      </c>
      <c r="AA69" s="18">
        <f>LARGE('augdate &amp; jandate kaf'!$N$5:$N$94,'augdate &amp; jandate kaf rank'!$A69)</f>
        <v>7252.1729511840003</v>
      </c>
    </row>
    <row r="70" spans="1:27" x14ac:dyDescent="0.2">
      <c r="A70" s="11">
        <v>65</v>
      </c>
      <c r="B70" s="5" t="str">
        <f>VLOOKUP(C70,'augdate &amp; jandate kaf'!$B$5:$O$94,14,FALSE)</f>
        <v>1986-87</v>
      </c>
      <c r="C70" s="18">
        <f>LARGE('augdate &amp; jandate kaf'!$B$5:$B$94,'augdate &amp; jandate kaf rank'!$A70)</f>
        <v>194.36230676099999</v>
      </c>
      <c r="D70" s="5" t="str">
        <f>VLOOKUP(E70,'augdate &amp; jandate kaf'!$C$5:$O$94,13,FALSE)</f>
        <v>1949-50</v>
      </c>
      <c r="E70" s="18">
        <f>LARGE('augdate &amp; jandate kaf'!$C$5:$C$94,'augdate &amp; jandate kaf rank'!$A70)</f>
        <v>342.696185496</v>
      </c>
      <c r="F70" s="5" t="str">
        <f>VLOOKUP(G70,'augdate &amp; jandate kaf'!$D$5:$O$94,12,FALSE)</f>
        <v>1945-46</v>
      </c>
      <c r="G70" s="18">
        <f>LARGE('augdate &amp; jandate kaf'!$D$5:$D$94,'augdate &amp; jandate kaf rank'!$A70)</f>
        <v>509.149071816</v>
      </c>
      <c r="H70" s="5" t="str">
        <f>VLOOKUP(I70,'augdate &amp; jandate kaf'!$E$5:$O$94,11,FALSE)</f>
        <v>1953-54</v>
      </c>
      <c r="I70" s="18">
        <f>LARGE('augdate &amp; jandate kaf'!$E$5:$E$94,'augdate &amp; jandate kaf rank'!$A70)</f>
        <v>766.70674810800006</v>
      </c>
      <c r="J70" s="5" t="str">
        <f>VLOOKUP(K70,'augdate &amp; jandate kaf'!$F$5:$O$94,10,FALSE)</f>
        <v>1981-82</v>
      </c>
      <c r="K70" s="18">
        <f>LARGE('augdate &amp; jandate kaf'!$F$5:$F$94,'augdate &amp; jandate kaf rank'!$A70)</f>
        <v>925.29715538400001</v>
      </c>
      <c r="L70" s="5" t="str">
        <f>VLOOKUP(M70,'augdate &amp; jandate kaf'!$G$5:$O$94,9,FALSE)</f>
        <v>1991-92</v>
      </c>
      <c r="M70" s="18">
        <f>LARGE('augdate &amp; jandate kaf'!$G$5:$G$94,'augdate &amp; jandate kaf rank'!$A70)</f>
        <v>161.52792782700001</v>
      </c>
      <c r="N70" s="5" t="str">
        <f>VLOOKUP(O70,'augdate &amp; jandate kaf'!$H$5:$O$94,8,FALSE)</f>
        <v>1978-79</v>
      </c>
      <c r="O70" s="18">
        <f>LARGE('augdate &amp; jandate kaf'!$H$5:$H$94,'augdate &amp; jandate kaf rank'!$A70)</f>
        <v>321.21519456600004</v>
      </c>
      <c r="P70" s="5" t="str">
        <f>VLOOKUP(Q70,'augdate &amp; jandate kaf'!$I$5:$O$94,7,FALSE)</f>
        <v>1972-73</v>
      </c>
      <c r="Q70" s="18">
        <f>LARGE('augdate &amp; jandate kaf'!$I$5:$I$94,'augdate &amp; jandate kaf rank'!$A70)</f>
        <v>557.06378076300007</v>
      </c>
      <c r="R70" s="5" t="str">
        <f>VLOOKUP(S70,'augdate &amp; jandate kaf'!$J$5:$O$94,6,FALSE)</f>
        <v>1934-35</v>
      </c>
      <c r="S70" s="18">
        <f>LARGE('augdate &amp; jandate kaf'!$J$5:$J$94,'augdate &amp; jandate kaf rank'!$A70)</f>
        <v>1282.8535056119999</v>
      </c>
      <c r="T70" s="5" t="str">
        <f>VLOOKUP(U70,'augdate &amp; jandate kaf'!$K$5:$O$94,5,FALSE)</f>
        <v>1962-63</v>
      </c>
      <c r="U70" s="18">
        <f>LARGE('augdate &amp; jandate kaf'!$K$5:$K$94,'augdate &amp; jandate kaf rank'!$A70)</f>
        <v>3339.2349161009997</v>
      </c>
      <c r="V70" s="5" t="str">
        <f>VLOOKUP(W70,'augdate &amp; jandate kaf'!$L$5:$O$94,4,FALSE)</f>
        <v>1954-55</v>
      </c>
      <c r="W70" s="18">
        <f>LARGE('augdate &amp; jandate kaf'!$L$5:$L$94,'augdate &amp; jandate kaf rank'!$A70)</f>
        <v>5340.8249236859992</v>
      </c>
      <c r="X70" s="5" t="str">
        <f>VLOOKUP(Y70,'augdate &amp; jandate kaf'!$M$5:$O$94,3,FALSE)</f>
        <v>1962-63</v>
      </c>
      <c r="Y70" s="18">
        <f>LARGE('augdate &amp; jandate kaf'!$M$5:$M$94,'augdate &amp; jandate kaf rank'!$A70)</f>
        <v>6170.8837355340002</v>
      </c>
      <c r="Z70" s="5" t="str">
        <f>VLOOKUP(AA70,'augdate &amp; jandate kaf'!$N$5:$O$94,2,FALSE)</f>
        <v>2009-10</v>
      </c>
      <c r="AA70" s="18">
        <f>LARGE('augdate &amp; jandate kaf'!$N$5:$N$94,'augdate &amp; jandate kaf rank'!$A70)</f>
        <v>7171.8225409739998</v>
      </c>
    </row>
    <row r="71" spans="1:27" x14ac:dyDescent="0.2">
      <c r="A71" s="11">
        <v>66</v>
      </c>
      <c r="B71" s="5" t="str">
        <f>VLOOKUP(C71,'augdate &amp; jandate kaf'!$B$5:$O$94,14,FALSE)</f>
        <v>2000-01</v>
      </c>
      <c r="C71" s="18">
        <f>LARGE('augdate &amp; jandate kaf'!$B$5:$B$94,'augdate &amp; jandate kaf rank'!$A71)</f>
        <v>182.24924936399998</v>
      </c>
      <c r="D71" s="5" t="str">
        <f>VLOOKUP(E71,'augdate &amp; jandate kaf'!$C$5:$O$94,13,FALSE)</f>
        <v>2006-07</v>
      </c>
      <c r="E71" s="18">
        <f>LARGE('augdate &amp; jandate kaf'!$C$5:$C$94,'augdate &amp; jandate kaf rank'!$A71)</f>
        <v>336.95205348000002</v>
      </c>
      <c r="F71" s="5" t="str">
        <f>VLOOKUP(G71,'augdate &amp; jandate kaf'!$D$5:$O$94,12,FALSE)</f>
        <v>1949-50</v>
      </c>
      <c r="G71" s="18">
        <f>LARGE('augdate &amp; jandate kaf'!$D$5:$D$94,'augdate &amp; jandate kaf rank'!$A71)</f>
        <v>508.15931978700002</v>
      </c>
      <c r="H71" s="5" t="str">
        <f>VLOOKUP(I71,'augdate &amp; jandate kaf'!$E$5:$O$94,11,FALSE)</f>
        <v>1992-93</v>
      </c>
      <c r="I71" s="18">
        <f>LARGE('augdate &amp; jandate kaf'!$E$5:$E$94,'augdate &amp; jandate kaf rank'!$A71)</f>
        <v>753.264765141</v>
      </c>
      <c r="J71" s="5" t="str">
        <f>VLOOKUP(K71,'augdate &amp; jandate kaf'!$F$5:$O$94,10,FALSE)</f>
        <v>1963-64</v>
      </c>
      <c r="K71" s="18">
        <f>LARGE('augdate &amp; jandate kaf'!$F$5:$F$94,'augdate &amp; jandate kaf rank'!$A71)</f>
        <v>889.51137160199994</v>
      </c>
      <c r="L71" s="5" t="str">
        <f>VLOOKUP(M71,'augdate &amp; jandate kaf'!$G$5:$O$94,9,FALSE)</f>
        <v>1988-89</v>
      </c>
      <c r="M71" s="18">
        <f>LARGE('augdate &amp; jandate kaf'!$G$5:$G$94,'augdate &amp; jandate kaf rank'!$A71)</f>
        <v>161.03602701899999</v>
      </c>
      <c r="N71" s="5" t="str">
        <f>VLOOKUP(O71,'augdate &amp; jandate kaf'!$H$5:$O$94,8,FALSE)</f>
        <v>1930-31</v>
      </c>
      <c r="O71" s="18">
        <f>LARGE('augdate &amp; jandate kaf'!$H$5:$H$94,'augdate &amp; jandate kaf rank'!$A71)</f>
        <v>316.44494681100002</v>
      </c>
      <c r="P71" s="5" t="str">
        <f>VLOOKUP(Q71,'augdate &amp; jandate kaf'!$I$5:$O$94,7,FALSE)</f>
        <v>1930-31</v>
      </c>
      <c r="Q71" s="18">
        <f>LARGE('augdate &amp; jandate kaf'!$I$5:$I$94,'augdate &amp; jandate kaf rank'!$A71)</f>
        <v>548.74510338899995</v>
      </c>
      <c r="R71" s="5" t="str">
        <f>VLOOKUP(S71,'augdate &amp; jandate kaf'!$J$5:$O$94,6,FALSE)</f>
        <v>1939-40</v>
      </c>
      <c r="S71" s="18">
        <f>LARGE('augdate &amp; jandate kaf'!$J$5:$J$94,'augdate &amp; jandate kaf rank'!$A71)</f>
        <v>1262.9533410690001</v>
      </c>
      <c r="T71" s="5" t="str">
        <f>VLOOKUP(U71,'augdate &amp; jandate kaf'!$K$5:$O$94,5,FALSE)</f>
        <v>1941-42</v>
      </c>
      <c r="U71" s="18">
        <f>LARGE('augdate &amp; jandate kaf'!$K$5:$K$94,'augdate &amp; jandate kaf rank'!$A71)</f>
        <v>3311.458388217</v>
      </c>
      <c r="V71" s="5" t="str">
        <f>VLOOKUP(W71,'augdate &amp; jandate kaf'!$L$5:$O$94,4,FALSE)</f>
        <v>1962-63</v>
      </c>
      <c r="W71" s="18">
        <f>LARGE('augdate &amp; jandate kaf'!$L$5:$L$94,'augdate &amp; jandate kaf rank'!$A71)</f>
        <v>5288.3521983810006</v>
      </c>
      <c r="X71" s="5" t="str">
        <f>VLOOKUP(Y71,'augdate &amp; jandate kaf'!$M$5:$O$94,3,FALSE)</f>
        <v>1957-58</v>
      </c>
      <c r="Y71" s="18">
        <f>LARGE('augdate &amp; jandate kaf'!$M$5:$M$94,'augdate &amp; jandate kaf rank'!$A71)</f>
        <v>6133.1581171139997</v>
      </c>
      <c r="Z71" s="5" t="str">
        <f>VLOOKUP(AA71,'augdate &amp; jandate kaf'!$N$5:$O$94,2,FALSE)</f>
        <v>1979-80</v>
      </c>
      <c r="AA71" s="18">
        <f>LARGE('augdate &amp; jandate kaf'!$N$5:$N$94,'augdate &amp; jandate kaf rank'!$A71)</f>
        <v>7131.7722945420001</v>
      </c>
    </row>
    <row r="72" spans="1:27" x14ac:dyDescent="0.2">
      <c r="A72" s="11">
        <v>67</v>
      </c>
      <c r="B72" s="5" t="str">
        <f>VLOOKUP(C72,'augdate &amp; jandate kaf'!$B$5:$O$94,14,FALSE)</f>
        <v>2006-07</v>
      </c>
      <c r="C72" s="18">
        <f>LARGE('augdate &amp; jandate kaf'!$B$5:$B$94,'augdate &amp; jandate kaf rank'!$A72)</f>
        <v>182.00329896</v>
      </c>
      <c r="D72" s="5" t="str">
        <f>VLOOKUP(E72,'augdate &amp; jandate kaf'!$C$5:$O$94,13,FALSE)</f>
        <v>1992-93</v>
      </c>
      <c r="E72" s="18">
        <f>LARGE('augdate &amp; jandate kaf'!$C$5:$C$94,'augdate &amp; jandate kaf rank'!$A72)</f>
        <v>329.39899591200003</v>
      </c>
      <c r="F72" s="5" t="str">
        <f>VLOOKUP(G72,'augdate &amp; jandate kaf'!$D$5:$O$94,12,FALSE)</f>
        <v>1998-99</v>
      </c>
      <c r="G72" s="18">
        <f>LARGE('augdate &amp; jandate kaf'!$D$5:$D$94,'augdate &amp; jandate kaf rank'!$A72)</f>
        <v>500.261138265</v>
      </c>
      <c r="H72" s="5" t="str">
        <f>VLOOKUP(I72,'augdate &amp; jandate kaf'!$E$5:$O$94,11,FALSE)</f>
        <v>1963-64</v>
      </c>
      <c r="I72" s="18">
        <f>LARGE('augdate &amp; jandate kaf'!$E$5:$E$94,'augdate &amp; jandate kaf rank'!$A72)</f>
        <v>722.87997289199996</v>
      </c>
      <c r="J72" s="5" t="str">
        <f>VLOOKUP(K72,'augdate &amp; jandate kaf'!$F$5:$O$94,10,FALSE)</f>
        <v>1992-93</v>
      </c>
      <c r="K72" s="18">
        <f>LARGE('augdate &amp; jandate kaf'!$F$5:$F$94,'augdate &amp; jandate kaf rank'!$A72)</f>
        <v>887.43071052300002</v>
      </c>
      <c r="L72" s="5" t="str">
        <f>VLOOKUP(M72,'augdate &amp; jandate kaf'!$G$5:$O$94,9,FALSE)</f>
        <v>1963-64</v>
      </c>
      <c r="M72" s="18">
        <f>LARGE('augdate &amp; jandate kaf'!$G$5:$G$94,'augdate &amp; jandate kaf rank'!$A72)</f>
        <v>159.99073780199998</v>
      </c>
      <c r="N72" s="5" t="str">
        <f>VLOOKUP(O72,'augdate &amp; jandate kaf'!$H$5:$O$94,8,FALSE)</f>
        <v>1974-75</v>
      </c>
      <c r="O72" s="18">
        <f>LARGE('augdate &amp; jandate kaf'!$H$5:$H$94,'augdate &amp; jandate kaf rank'!$A72)</f>
        <v>313.81883120700002</v>
      </c>
      <c r="P72" s="5" t="str">
        <f>VLOOKUP(Q72,'augdate &amp; jandate kaf'!$I$5:$O$94,7,FALSE)</f>
        <v>1937-38</v>
      </c>
      <c r="Q72" s="18">
        <f>LARGE('augdate &amp; jandate kaf'!$I$5:$I$94,'augdate &amp; jandate kaf rank'!$A72)</f>
        <v>540.64460782499998</v>
      </c>
      <c r="R72" s="5" t="str">
        <f>VLOOKUP(S72,'augdate &amp; jandate kaf'!$J$5:$O$94,6,FALSE)</f>
        <v>2009-10</v>
      </c>
      <c r="S72" s="18">
        <f>LARGE('augdate &amp; jandate kaf'!$J$5:$J$94,'augdate &amp; jandate kaf rank'!$A72)</f>
        <v>1255.4181347399999</v>
      </c>
      <c r="T72" s="5" t="str">
        <f>VLOOKUP(U72,'augdate &amp; jandate kaf'!$K$5:$O$94,5,FALSE)</f>
        <v>1994-95</v>
      </c>
      <c r="U72" s="18">
        <f>LARGE('augdate &amp; jandate kaf'!$K$5:$K$94,'augdate &amp; jandate kaf rank'!$A72)</f>
        <v>3252.2517788669998</v>
      </c>
      <c r="V72" s="5" t="str">
        <f>VLOOKUP(W72,'augdate &amp; jandate kaf'!$L$5:$O$94,4,FALSE)</f>
        <v>2008-09</v>
      </c>
      <c r="W72" s="18">
        <f>LARGE('augdate &amp; jandate kaf'!$L$5:$L$94,'augdate &amp; jandate kaf rank'!$A72)</f>
        <v>5264.5683976199998</v>
      </c>
      <c r="X72" s="5" t="str">
        <f>VLOOKUP(Y72,'augdate &amp; jandate kaf'!$M$5:$O$94,3,FALSE)</f>
        <v>1941-42</v>
      </c>
      <c r="Y72" s="18">
        <f>LARGE('augdate &amp; jandate kaf'!$M$5:$M$94,'augdate &amp; jandate kaf rank'!$A72)</f>
        <v>6061.8205991279992</v>
      </c>
      <c r="Z72" s="5" t="str">
        <f>VLOOKUP(AA72,'augdate &amp; jandate kaf'!$N$5:$O$94,2,FALSE)</f>
        <v>1983-84</v>
      </c>
      <c r="AA72" s="18">
        <f>LARGE('augdate &amp; jandate kaf'!$N$5:$N$94,'augdate &amp; jandate kaf rank'!$A72)</f>
        <v>7122.9577494179994</v>
      </c>
    </row>
    <row r="73" spans="1:27" x14ac:dyDescent="0.2">
      <c r="A73" s="11">
        <v>68</v>
      </c>
      <c r="B73" s="5" t="str">
        <f>VLOOKUP(C73,'augdate &amp; jandate kaf'!$B$5:$O$94,14,FALSE)</f>
        <v>1957-58</v>
      </c>
      <c r="C73" s="18">
        <f>LARGE('augdate &amp; jandate kaf'!$B$5:$B$94,'augdate &amp; jandate kaf rank'!$A73)</f>
        <v>181.63437335400002</v>
      </c>
      <c r="D73" s="5" t="str">
        <f>VLOOKUP(E73,'augdate &amp; jandate kaf'!$C$5:$O$94,13,FALSE)</f>
        <v>1958-59</v>
      </c>
      <c r="E73" s="18">
        <f>LARGE('augdate &amp; jandate kaf'!$C$5:$C$94,'augdate &amp; jandate kaf rank'!$A73)</f>
        <v>327.09618608100004</v>
      </c>
      <c r="F73" s="5" t="str">
        <f>VLOOKUP(G73,'augdate &amp; jandate kaf'!$D$5:$O$94,12,FALSE)</f>
        <v>1979-80</v>
      </c>
      <c r="G73" s="18">
        <f>LARGE('augdate &amp; jandate kaf'!$D$5:$D$94,'augdate &amp; jandate kaf rank'!$A73)</f>
        <v>483.46907277899999</v>
      </c>
      <c r="H73" s="5" t="str">
        <f>VLOOKUP(I73,'augdate &amp; jandate kaf'!$E$5:$O$94,11,FALSE)</f>
        <v>1930-31</v>
      </c>
      <c r="I73" s="18">
        <f>LARGE('augdate &amp; jandate kaf'!$E$5:$E$94,'augdate &amp; jandate kaf rank'!$A73)</f>
        <v>684.44823879600006</v>
      </c>
      <c r="J73" s="5" t="str">
        <f>VLOOKUP(K73,'augdate &amp; jandate kaf'!$F$5:$O$94,10,FALSE)</f>
        <v>2015-16</v>
      </c>
      <c r="K73" s="18">
        <f>LARGE('augdate &amp; jandate kaf'!$F$5:$F$94,'augdate &amp; jandate kaf rank'!$A73)</f>
        <v>871.60062847200004</v>
      </c>
      <c r="L73" s="5" t="str">
        <f>VLOOKUP(M73,'augdate &amp; jandate kaf'!$G$5:$O$94,9,FALSE)</f>
        <v>1960-61</v>
      </c>
      <c r="M73" s="18">
        <f>LARGE('augdate &amp; jandate kaf'!$G$5:$G$94,'augdate &amp; jandate kaf rank'!$A73)</f>
        <v>159.19139898900002</v>
      </c>
      <c r="N73" s="5" t="str">
        <f>VLOOKUP(O73,'augdate &amp; jandate kaf'!$H$5:$O$94,8,FALSE)</f>
        <v>1997-98</v>
      </c>
      <c r="O73" s="18">
        <f>LARGE('augdate &amp; jandate kaf'!$H$5:$H$94,'augdate &amp; jandate kaf rank'!$A73)</f>
        <v>312.05155854599997</v>
      </c>
      <c r="P73" s="5" t="str">
        <f>VLOOKUP(Q73,'augdate &amp; jandate kaf'!$I$5:$O$94,7,FALSE)</f>
        <v>1969-70</v>
      </c>
      <c r="Q73" s="18">
        <f>LARGE('augdate &amp; jandate kaf'!$I$5:$I$94,'augdate &amp; jandate kaf rank'!$A73)</f>
        <v>535.62642619499991</v>
      </c>
      <c r="R73" s="5" t="str">
        <f>VLOOKUP(S73,'augdate &amp; jandate kaf'!$J$5:$O$94,6,FALSE)</f>
        <v>1981-82</v>
      </c>
      <c r="S73" s="18">
        <f>LARGE('augdate &amp; jandate kaf'!$J$5:$J$94,'augdate &amp; jandate kaf rank'!$A73)</f>
        <v>1250.5487134350001</v>
      </c>
      <c r="T73" s="5" t="str">
        <f>VLOOKUP(U73,'augdate &amp; jandate kaf'!$K$5:$O$94,5,FALSE)</f>
        <v>2001-02</v>
      </c>
      <c r="U73" s="18">
        <f>LARGE('augdate &amp; jandate kaf'!$K$5:$K$94,'augdate &amp; jandate kaf rank'!$A73)</f>
        <v>3251.529795423</v>
      </c>
      <c r="V73" s="5" t="str">
        <f>VLOOKUP(W73,'augdate &amp; jandate kaf'!$L$5:$O$94,4,FALSE)</f>
        <v>1997-98</v>
      </c>
      <c r="W73" s="18">
        <f>LARGE('augdate &amp; jandate kaf'!$L$5:$L$94,'augdate &amp; jandate kaf rank'!$A73)</f>
        <v>5187.3260864670001</v>
      </c>
      <c r="X73" s="5" t="str">
        <f>VLOOKUP(Y73,'augdate &amp; jandate kaf'!$M$5:$O$94,3,FALSE)</f>
        <v>2009-10</v>
      </c>
      <c r="Y73" s="18">
        <f>LARGE('augdate &amp; jandate kaf'!$M$5:$M$94,'augdate &amp; jandate kaf rank'!$A73)</f>
        <v>6009.4609316699998</v>
      </c>
      <c r="Z73" s="5" t="str">
        <f>VLOOKUP(AA73,'augdate &amp; jandate kaf'!$N$5:$O$94,2,FALSE)</f>
        <v>1938-39</v>
      </c>
      <c r="AA73" s="18">
        <f>LARGE('augdate &amp; jandate kaf'!$N$5:$N$94,'augdate &amp; jandate kaf rank'!$A73)</f>
        <v>7117.4734521030005</v>
      </c>
    </row>
    <row r="74" spans="1:27" x14ac:dyDescent="0.2">
      <c r="A74" s="11">
        <v>69</v>
      </c>
      <c r="B74" s="5" t="str">
        <f>VLOOKUP(C74,'augdate &amp; jandate kaf'!$B$5:$O$94,14,FALSE)</f>
        <v>1938-39</v>
      </c>
      <c r="C74" s="18">
        <f>LARGE('augdate &amp; jandate kaf'!$B$5:$B$94,'augdate &amp; jandate kaf rank'!$A74)</f>
        <v>177.268753683</v>
      </c>
      <c r="D74" s="5" t="str">
        <f>VLOOKUP(E74,'augdate &amp; jandate kaf'!$C$5:$O$94,13,FALSE)</f>
        <v>1987-88</v>
      </c>
      <c r="E74" s="18">
        <f>LARGE('augdate &amp; jandate kaf'!$C$5:$C$94,'augdate &amp; jandate kaf rank'!$A74)</f>
        <v>323.06973995100003</v>
      </c>
      <c r="F74" s="5" t="str">
        <f>VLOOKUP(G74,'augdate &amp; jandate kaf'!$D$5:$O$94,12,FALSE)</f>
        <v>2006-07</v>
      </c>
      <c r="G74" s="18">
        <f>LARGE('augdate &amp; jandate kaf'!$D$5:$D$94,'augdate &amp; jandate kaf rank'!$A74)</f>
        <v>478.742461386</v>
      </c>
      <c r="H74" s="5" t="str">
        <f>VLOOKUP(I74,'augdate &amp; jandate kaf'!$E$5:$O$94,11,FALSE)</f>
        <v>2002-03</v>
      </c>
      <c r="I74" s="18">
        <f>LARGE('augdate &amp; jandate kaf'!$E$5:$E$94,'augdate &amp; jandate kaf rank'!$A74)</f>
        <v>669.24890052300009</v>
      </c>
      <c r="J74" s="5" t="str">
        <f>VLOOKUP(K74,'augdate &amp; jandate kaf'!$F$5:$O$94,10,FALSE)</f>
        <v>1988-89</v>
      </c>
      <c r="K74" s="18">
        <f>LARGE('augdate &amp; jandate kaf'!$F$5:$F$94,'augdate &amp; jandate kaf rank'!$A74)</f>
        <v>859.97947188299997</v>
      </c>
      <c r="L74" s="5" t="str">
        <f>VLOOKUP(M74,'augdate &amp; jandate kaf'!$G$5:$O$94,9,FALSE)</f>
        <v>1957-58</v>
      </c>
      <c r="M74" s="18">
        <f>LARGE('augdate &amp; jandate kaf'!$G$5:$G$94,'augdate &amp; jandate kaf rank'!$A74)</f>
        <v>156.42445694400001</v>
      </c>
      <c r="N74" s="5" t="str">
        <f>VLOOKUP(O74,'augdate &amp; jandate kaf'!$H$5:$O$94,8,FALSE)</f>
        <v>1931-32</v>
      </c>
      <c r="O74" s="18">
        <f>LARGE('augdate &amp; jandate kaf'!$H$5:$H$94,'augdate &amp; jandate kaf rank'!$A74)</f>
        <v>309.02279832900001</v>
      </c>
      <c r="P74" s="5" t="str">
        <f>VLOOKUP(Q74,'augdate &amp; jandate kaf'!$I$5:$O$94,7,FALSE)</f>
        <v>1938-39</v>
      </c>
      <c r="Q74" s="18">
        <f>LARGE('augdate &amp; jandate kaf'!$I$5:$I$94,'augdate &amp; jandate kaf rank'!$A74)</f>
        <v>528.00989755500007</v>
      </c>
      <c r="R74" s="5" t="str">
        <f>VLOOKUP(S74,'augdate &amp; jandate kaf'!$J$5:$O$94,6,FALSE)</f>
        <v>1932-33</v>
      </c>
      <c r="S74" s="18">
        <f>LARGE('augdate &amp; jandate kaf'!$J$5:$J$94,'augdate &amp; jandate kaf rank'!$A74)</f>
        <v>1241.964250947</v>
      </c>
      <c r="T74" s="5" t="str">
        <f>VLOOKUP(U74,'augdate &amp; jandate kaf'!$K$5:$O$94,5,FALSE)</f>
        <v>1969-70</v>
      </c>
      <c r="U74" s="18">
        <f>LARGE('augdate &amp; jandate kaf'!$K$5:$K$94,'augdate &amp; jandate kaf rank'!$A74)</f>
        <v>3244.3178948670002</v>
      </c>
      <c r="V74" s="5" t="str">
        <f>VLOOKUP(W74,'augdate &amp; jandate kaf'!$L$5:$O$94,4,FALSE)</f>
        <v>1941-42</v>
      </c>
      <c r="W74" s="18">
        <f>LARGE('augdate &amp; jandate kaf'!$L$5:$L$94,'augdate &amp; jandate kaf rank'!$A74)</f>
        <v>5159.1211288470004</v>
      </c>
      <c r="X74" s="5" t="str">
        <f>VLOOKUP(Y74,'augdate &amp; jandate kaf'!$M$5:$O$94,3,FALSE)</f>
        <v>2004-05</v>
      </c>
      <c r="Y74" s="18">
        <f>LARGE('augdate &amp; jandate kaf'!$M$5:$M$94,'augdate &amp; jandate kaf rank'!$A74)</f>
        <v>5994.6344859450001</v>
      </c>
      <c r="Z74" s="5" t="str">
        <f>VLOOKUP(AA74,'augdate &amp; jandate kaf'!$N$5:$O$94,2,FALSE)</f>
        <v>2008-09</v>
      </c>
      <c r="AA74" s="18">
        <f>LARGE('augdate &amp; jandate kaf'!$N$5:$N$94,'augdate &amp; jandate kaf rank'!$A74)</f>
        <v>7062.8149417559998</v>
      </c>
    </row>
    <row r="75" spans="1:27" x14ac:dyDescent="0.2">
      <c r="A75" s="11">
        <v>70</v>
      </c>
      <c r="B75" s="5" t="str">
        <f>VLOOKUP(C75,'augdate &amp; jandate kaf'!$B$5:$O$94,14,FALSE)</f>
        <v>2017-18</v>
      </c>
      <c r="C75" s="18">
        <f>LARGE('augdate &amp; jandate kaf'!$B$5:$B$94,'augdate &amp; jandate kaf rank'!$A75)</f>
        <v>171.61189439100002</v>
      </c>
      <c r="D75" s="5" t="str">
        <f>VLOOKUP(E75,'augdate &amp; jandate kaf'!$C$5:$O$94,13,FALSE)</f>
        <v>1938-39</v>
      </c>
      <c r="E75" s="18">
        <f>LARGE('augdate &amp; jandate kaf'!$C$5:$C$94,'augdate &amp; jandate kaf rank'!$A75)</f>
        <v>309.96296358300003</v>
      </c>
      <c r="F75" s="5" t="str">
        <f>VLOOKUP(G75,'augdate &amp; jandate kaf'!$D$5:$O$94,12,FALSE)</f>
        <v>1930-31</v>
      </c>
      <c r="G75" s="18">
        <f>LARGE('augdate &amp; jandate kaf'!$D$5:$D$94,'augdate &amp; jandate kaf rank'!$A75)</f>
        <v>477.79039530599999</v>
      </c>
      <c r="H75" s="5" t="str">
        <f>VLOOKUP(I75,'augdate &amp; jandate kaf'!$E$5:$O$94,11,FALSE)</f>
        <v>1988-89</v>
      </c>
      <c r="I75" s="18">
        <f>LARGE('augdate &amp; jandate kaf'!$E$5:$E$94,'augdate &amp; jandate kaf rank'!$A75)</f>
        <v>665.30972711700008</v>
      </c>
      <c r="J75" s="5" t="str">
        <f>VLOOKUP(K75,'augdate &amp; jandate kaf'!$F$5:$O$94,10,FALSE)</f>
        <v>2007-08</v>
      </c>
      <c r="K75" s="18">
        <f>LARGE('augdate &amp; jandate kaf'!$F$5:$F$94,'augdate &amp; jandate kaf rank'!$A75)</f>
        <v>855.99666211499994</v>
      </c>
      <c r="L75" s="5" t="str">
        <f>VLOOKUP(M75,'augdate &amp; jandate kaf'!$G$5:$O$94,9,FALSE)</f>
        <v>1978-79</v>
      </c>
      <c r="M75" s="18">
        <f>LARGE('augdate &amp; jandate kaf'!$G$5:$G$94,'augdate &amp; jandate kaf rank'!$A75)</f>
        <v>154.82577931799997</v>
      </c>
      <c r="N75" s="5" t="str">
        <f>VLOOKUP(O75,'augdate &amp; jandate kaf'!$H$5:$O$94,8,FALSE)</f>
        <v>1963-64</v>
      </c>
      <c r="O75" s="18">
        <f>LARGE('augdate &amp; jandate kaf'!$H$5:$H$94,'augdate &amp; jandate kaf rank'!$A75)</f>
        <v>303.274699371</v>
      </c>
      <c r="P75" s="5" t="str">
        <f>VLOOKUP(Q75,'augdate &amp; jandate kaf'!$I$5:$O$94,7,FALSE)</f>
        <v>2007-08</v>
      </c>
      <c r="Q75" s="18">
        <f>LARGE('augdate &amp; jandate kaf'!$I$5:$I$94,'augdate &amp; jandate kaf rank'!$A75)</f>
        <v>527.091550482</v>
      </c>
      <c r="R75" s="5" t="str">
        <f>VLOOKUP(S75,'augdate &amp; jandate kaf'!$J$5:$O$94,6,FALSE)</f>
        <v>1966-67</v>
      </c>
      <c r="S75" s="18">
        <f>LARGE('augdate &amp; jandate kaf'!$J$5:$J$94,'augdate &amp; jandate kaf rank'!$A75)</f>
        <v>1196.693508843</v>
      </c>
      <c r="T75" s="5" t="str">
        <f>VLOOKUP(U75,'augdate &amp; jandate kaf'!$K$5:$O$94,5,FALSE)</f>
        <v>2002-03</v>
      </c>
      <c r="U75" s="18">
        <f>LARGE('augdate &amp; jandate kaf'!$K$5:$K$94,'augdate &amp; jandate kaf rank'!$A75)</f>
        <v>3222.180375036</v>
      </c>
      <c r="V75" s="5" t="str">
        <f>VLOOKUP(W75,'augdate &amp; jandate kaf'!$L$5:$O$94,4,FALSE)</f>
        <v>1983-84</v>
      </c>
      <c r="W75" s="18">
        <f>LARGE('augdate &amp; jandate kaf'!$L$5:$L$94,'augdate &amp; jandate kaf rank'!$A75)</f>
        <v>5138.0586502980004</v>
      </c>
      <c r="X75" s="5" t="str">
        <f>VLOOKUP(Y75,'augdate &amp; jandate kaf'!$M$5:$O$94,3,FALSE)</f>
        <v>2008-09</v>
      </c>
      <c r="Y75" s="18">
        <f>LARGE('augdate &amp; jandate kaf'!$M$5:$M$94,'augdate &amp; jandate kaf rank'!$A75)</f>
        <v>5955.8120080620001</v>
      </c>
      <c r="Z75" s="5" t="str">
        <f>VLOOKUP(AA75,'augdate &amp; jandate kaf'!$N$5:$O$94,2,FALSE)</f>
        <v>1948-49</v>
      </c>
      <c r="AA75" s="18">
        <f>LARGE('augdate &amp; jandate kaf'!$N$5:$N$94,'augdate &amp; jandate kaf rank'!$A75)</f>
        <v>7053.6136197870001</v>
      </c>
    </row>
    <row r="76" spans="1:27" x14ac:dyDescent="0.2">
      <c r="A76" s="11">
        <v>71</v>
      </c>
      <c r="B76" s="5" t="str">
        <f>VLOOKUP(C76,'augdate &amp; jandate kaf'!$B$5:$O$94,14,FALSE)</f>
        <v>1973-74</v>
      </c>
      <c r="C76" s="18">
        <f>LARGE('augdate &amp; jandate kaf'!$B$5:$B$94,'augdate &amp; jandate kaf rank'!$A76)</f>
        <v>170.25916716899999</v>
      </c>
      <c r="D76" s="5" t="str">
        <f>VLOOKUP(E76,'augdate &amp; jandate kaf'!$C$5:$O$94,13,FALSE)</f>
        <v>1973-74</v>
      </c>
      <c r="E76" s="18">
        <f>LARGE('augdate &amp; jandate kaf'!$C$5:$C$94,'augdate &amp; jandate kaf rank'!$A76)</f>
        <v>300.335195349</v>
      </c>
      <c r="F76" s="5" t="str">
        <f>VLOOKUP(G76,'augdate &amp; jandate kaf'!$D$5:$O$94,12,FALSE)</f>
        <v>1935-36</v>
      </c>
      <c r="G76" s="18">
        <f>LARGE('augdate &amp; jandate kaf'!$D$5:$D$94,'augdate &amp; jandate kaf rank'!$A76)</f>
        <v>472.587750873</v>
      </c>
      <c r="H76" s="5" t="str">
        <f>VLOOKUP(I76,'augdate &amp; jandate kaf'!$E$5:$O$94,11,FALSE)</f>
        <v>1998-99</v>
      </c>
      <c r="I76" s="18">
        <f>LARGE('augdate &amp; jandate kaf'!$E$5:$E$94,'augdate &amp; jandate kaf rank'!$A76)</f>
        <v>661.63633882499994</v>
      </c>
      <c r="J76" s="5" t="str">
        <f>VLOOKUP(K76,'augdate &amp; jandate kaf'!$F$5:$O$94,10,FALSE)</f>
        <v>1998-99</v>
      </c>
      <c r="K76" s="18">
        <f>LARGE('augdate &amp; jandate kaf'!$F$5:$F$94,'augdate &amp; jandate kaf rank'!$A76)</f>
        <v>841.36459654800001</v>
      </c>
      <c r="L76" s="5" t="str">
        <f>VLOOKUP(M76,'augdate &amp; jandate kaf'!$G$5:$O$94,9,FALSE)</f>
        <v>1928-29</v>
      </c>
      <c r="M76" s="18">
        <f>LARGE('augdate &amp; jandate kaf'!$G$5:$G$94,'augdate &amp; jandate kaf rank'!$A76)</f>
        <v>151.87437447000002</v>
      </c>
      <c r="N76" s="5" t="str">
        <f>VLOOKUP(O76,'augdate &amp; jandate kaf'!$H$5:$O$94,8,FALSE)</f>
        <v>1944-45</v>
      </c>
      <c r="O76" s="18">
        <f>LARGE('augdate &amp; jandate kaf'!$H$5:$H$94,'augdate &amp; jandate kaf rank'!$A76)</f>
        <v>298.82974086000002</v>
      </c>
      <c r="P76" s="5" t="str">
        <f>VLOOKUP(Q76,'augdate &amp; jandate kaf'!$I$5:$O$94,7,FALSE)</f>
        <v>1957-58</v>
      </c>
      <c r="Q76" s="18">
        <f>LARGE('augdate &amp; jandate kaf'!$I$5:$I$94,'augdate &amp; jandate kaf rank'!$A76)</f>
        <v>524.33055884999999</v>
      </c>
      <c r="R76" s="5" t="str">
        <f>VLOOKUP(S76,'augdate &amp; jandate kaf'!$J$5:$O$94,6,FALSE)</f>
        <v>1987-88</v>
      </c>
      <c r="S76" s="18">
        <f>LARGE('augdate &amp; jandate kaf'!$J$5:$J$94,'augdate &amp; jandate kaf rank'!$A76)</f>
        <v>1171.2118569060001</v>
      </c>
      <c r="T76" s="5" t="str">
        <f>VLOOKUP(U76,'augdate &amp; jandate kaf'!$K$5:$O$94,5,FALSE)</f>
        <v>1967-68</v>
      </c>
      <c r="U76" s="18">
        <f>LARGE('augdate &amp; jandate kaf'!$K$5:$K$94,'augdate &amp; jandate kaf rank'!$A76)</f>
        <v>3204.4580616509998</v>
      </c>
      <c r="V76" s="5" t="str">
        <f>VLOOKUP(W76,'augdate &amp; jandate kaf'!$L$5:$O$94,4,FALSE)</f>
        <v>1982-83</v>
      </c>
      <c r="W76" s="18">
        <f>LARGE('augdate &amp; jandate kaf'!$L$5:$L$94,'augdate &amp; jandate kaf rank'!$A76)</f>
        <v>5082.9895614540001</v>
      </c>
      <c r="X76" s="5" t="str">
        <f>VLOOKUP(Y76,'augdate &amp; jandate kaf'!$M$5:$O$94,3,FALSE)</f>
        <v>1983-84</v>
      </c>
      <c r="Y76" s="18">
        <f>LARGE('augdate &amp; jandate kaf'!$M$5:$M$94,'augdate &amp; jandate kaf rank'!$A76)</f>
        <v>5953.1382891539997</v>
      </c>
      <c r="Z76" s="5" t="str">
        <f>VLOOKUP(AA76,'augdate &amp; jandate kaf'!$N$5:$O$94,2,FALSE)</f>
        <v>1997-98</v>
      </c>
      <c r="AA76" s="18">
        <f>LARGE('augdate &amp; jandate kaf'!$N$5:$N$94,'augdate &amp; jandate kaf rank'!$A76)</f>
        <v>7048.8334546769993</v>
      </c>
    </row>
    <row r="77" spans="1:27" x14ac:dyDescent="0.2">
      <c r="A77" s="11">
        <v>72</v>
      </c>
      <c r="B77" s="5" t="str">
        <f>VLOOKUP(C77,'augdate &amp; jandate kaf'!$B$5:$O$94,14,FALSE)</f>
        <v>1937-38</v>
      </c>
      <c r="C77" s="18">
        <f>LARGE('augdate &amp; jandate kaf'!$B$5:$B$94,'augdate &amp; jandate kaf rank'!$A77)</f>
        <v>166.93883671500001</v>
      </c>
      <c r="D77" s="5" t="str">
        <f>VLOOKUP(E77,'augdate &amp; jandate kaf'!$C$5:$O$94,13,FALSE)</f>
        <v>1945-46</v>
      </c>
      <c r="E77" s="18">
        <f>LARGE('augdate &amp; jandate kaf'!$C$5:$C$94,'augdate &amp; jandate kaf rank'!$A77)</f>
        <v>298.43106318899999</v>
      </c>
      <c r="F77" s="5" t="str">
        <f>VLOOKUP(G77,'augdate &amp; jandate kaf'!$D$5:$O$94,12,FALSE)</f>
        <v>2017-18</v>
      </c>
      <c r="G77" s="18">
        <f>LARGE('augdate &amp; jandate kaf'!$D$5:$D$94,'augdate &amp; jandate kaf rank'!$A77)</f>
        <v>466.66312299599997</v>
      </c>
      <c r="H77" s="5" t="str">
        <f>VLOOKUP(I77,'augdate &amp; jandate kaf'!$E$5:$O$94,11,FALSE)</f>
        <v>2000-01</v>
      </c>
      <c r="I77" s="18">
        <f>LARGE('augdate &amp; jandate kaf'!$E$5:$E$94,'augdate &amp; jandate kaf rank'!$A77)</f>
        <v>646.85749640400002</v>
      </c>
      <c r="J77" s="5" t="str">
        <f>VLOOKUP(K77,'augdate &amp; jandate kaf'!$F$5:$O$94,10,FALSE)</f>
        <v>1930-31</v>
      </c>
      <c r="K77" s="18">
        <f>LARGE('augdate &amp; jandate kaf'!$F$5:$F$94,'augdate &amp; jandate kaf rank'!$A77)</f>
        <v>831.83401839299995</v>
      </c>
      <c r="L77" s="5" t="str">
        <f>VLOOKUP(M77,'augdate &amp; jandate kaf'!$G$5:$O$94,9,FALSE)</f>
        <v>2002-03</v>
      </c>
      <c r="M77" s="18">
        <f>LARGE('augdate &amp; jandate kaf'!$G$5:$G$94,'augdate &amp; jandate kaf rank'!$A77)</f>
        <v>151.68991166700002</v>
      </c>
      <c r="N77" s="5" t="str">
        <f>VLOOKUP(O77,'augdate &amp; jandate kaf'!$H$5:$O$94,8,FALSE)</f>
        <v>1928-29</v>
      </c>
      <c r="O77" s="18">
        <f>LARGE('augdate &amp; jandate kaf'!$H$5:$H$94,'augdate &amp; jandate kaf rank'!$A77)</f>
        <v>295.43800544999999</v>
      </c>
      <c r="P77" s="5" t="str">
        <f>VLOOKUP(Q77,'augdate &amp; jandate kaf'!$I$5:$O$94,7,FALSE)</f>
        <v>1988-89</v>
      </c>
      <c r="Q77" s="18">
        <f>LARGE('augdate &amp; jandate kaf'!$I$5:$I$94,'augdate &amp; jandate kaf rank'!$A77)</f>
        <v>515.00626167899998</v>
      </c>
      <c r="R77" s="5" t="str">
        <f>VLOOKUP(S77,'augdate &amp; jandate kaf'!$J$5:$O$94,6,FALSE)</f>
        <v>1978-79</v>
      </c>
      <c r="S77" s="18">
        <f>LARGE('augdate &amp; jandate kaf'!$J$5:$J$94,'augdate &amp; jandate kaf rank'!$A77)</f>
        <v>1170.245906529</v>
      </c>
      <c r="T77" s="5" t="str">
        <f>VLOOKUP(U77,'augdate &amp; jandate kaf'!$K$5:$O$94,5,FALSE)</f>
        <v>1982-83</v>
      </c>
      <c r="U77" s="18">
        <f>LARGE('augdate &amp; jandate kaf'!$K$5:$K$94,'augdate &amp; jandate kaf rank'!$A77)</f>
        <v>3187.6045085639998</v>
      </c>
      <c r="V77" s="5" t="str">
        <f>VLOOKUP(W77,'augdate &amp; jandate kaf'!$L$5:$O$94,4,FALSE)</f>
        <v>2009-10</v>
      </c>
      <c r="W77" s="18">
        <f>LARGE('augdate &amp; jandate kaf'!$L$5:$L$94,'augdate &amp; jandate kaf rank'!$A77)</f>
        <v>5062.7978266740001</v>
      </c>
      <c r="X77" s="5" t="str">
        <f>VLOOKUP(Y77,'augdate &amp; jandate kaf'!$M$5:$O$94,3,FALSE)</f>
        <v>2014-15</v>
      </c>
      <c r="Y77" s="18">
        <f>LARGE('augdate &amp; jandate kaf'!$M$5:$M$94,'augdate &amp; jandate kaf rank'!$A77)</f>
        <v>5935.9118435190003</v>
      </c>
      <c r="Z77" s="5" t="str">
        <f>VLOOKUP(AA77,'augdate &amp; jandate kaf'!$N$5:$O$94,2,FALSE)</f>
        <v>1957-58</v>
      </c>
      <c r="AA77" s="18">
        <f>LARGE('augdate &amp; jandate kaf'!$N$5:$N$94,'augdate &amp; jandate kaf rank'!$A77)</f>
        <v>6941.6169297719998</v>
      </c>
    </row>
    <row r="78" spans="1:27" x14ac:dyDescent="0.2">
      <c r="A78" s="11">
        <v>73</v>
      </c>
      <c r="B78" s="5" t="str">
        <f>VLOOKUP(C78,'augdate &amp; jandate kaf'!$B$5:$O$94,14,FALSE)</f>
        <v>1945-46</v>
      </c>
      <c r="C78" s="18">
        <f>LARGE('augdate &amp; jandate kaf'!$B$5:$B$94,'augdate &amp; jandate kaf rank'!$A78)</f>
        <v>166.569911109</v>
      </c>
      <c r="D78" s="5" t="str">
        <f>VLOOKUP(E78,'augdate &amp; jandate kaf'!$C$5:$O$94,13,FALSE)</f>
        <v>2017-18</v>
      </c>
      <c r="E78" s="18">
        <f>LARGE('augdate &amp; jandate kaf'!$C$5:$C$94,'augdate &amp; jandate kaf rank'!$A78)</f>
        <v>296.035030221</v>
      </c>
      <c r="F78" s="5" t="str">
        <f>VLOOKUP(G78,'augdate &amp; jandate kaf'!$D$5:$O$94,12,FALSE)</f>
        <v>1934-35</v>
      </c>
      <c r="G78" s="18">
        <f>LARGE('augdate &amp; jandate kaf'!$D$5:$D$94,'augdate &amp; jandate kaf rank'!$A78)</f>
        <v>462.975850407</v>
      </c>
      <c r="H78" s="5" t="str">
        <f>VLOOKUP(I78,'augdate &amp; jandate kaf'!$E$5:$O$94,11,FALSE)</f>
        <v>1937-38</v>
      </c>
      <c r="I78" s="18">
        <f>LARGE('augdate &amp; jandate kaf'!$E$5:$E$94,'augdate &amp; jandate kaf rank'!$A78)</f>
        <v>637.61452154400001</v>
      </c>
      <c r="J78" s="5" t="str">
        <f>VLOOKUP(K78,'augdate &amp; jandate kaf'!$F$5:$O$94,10,FALSE)</f>
        <v>1937-38</v>
      </c>
      <c r="K78" s="18">
        <f>LARGE('augdate &amp; jandate kaf'!$F$5:$F$94,'augdate &amp; jandate kaf rank'!$A78)</f>
        <v>826.62740701799999</v>
      </c>
      <c r="L78" s="5" t="str">
        <f>VLOOKUP(M78,'augdate &amp; jandate kaf'!$G$5:$O$94,9,FALSE)</f>
        <v>1930-31</v>
      </c>
      <c r="M78" s="18">
        <f>LARGE('augdate &amp; jandate kaf'!$G$5:$G$94,'augdate &amp; jandate kaf rank'!$A78)</f>
        <v>148.000655607</v>
      </c>
      <c r="N78" s="5" t="str">
        <f>VLOOKUP(O78,'augdate &amp; jandate kaf'!$H$5:$O$94,8,FALSE)</f>
        <v>1988-89</v>
      </c>
      <c r="O78" s="18">
        <f>LARGE('augdate &amp; jandate kaf'!$H$5:$H$94,'augdate &amp; jandate kaf rank'!$A78)</f>
        <v>293.15899727099998</v>
      </c>
      <c r="P78" s="5" t="str">
        <f>VLOOKUP(Q78,'augdate &amp; jandate kaf'!$I$5:$O$94,7,FALSE)</f>
        <v>1939-40</v>
      </c>
      <c r="Q78" s="18">
        <f>LARGE('augdate &amp; jandate kaf'!$I$5:$I$94,'augdate &amp; jandate kaf rank'!$A78)</f>
        <v>513.14179893899995</v>
      </c>
      <c r="R78" s="5" t="str">
        <f>VLOOKUP(S78,'augdate &amp; jandate kaf'!$J$5:$O$94,6,FALSE)</f>
        <v>1992-93</v>
      </c>
      <c r="S78" s="18">
        <f>LARGE('augdate &amp; jandate kaf'!$J$5:$J$94,'augdate &amp; jandate kaf rank'!$A78)</f>
        <v>1161.1219399290001</v>
      </c>
      <c r="T78" s="5" t="str">
        <f>VLOOKUP(U78,'augdate &amp; jandate kaf'!$K$5:$O$94,5,FALSE)</f>
        <v>1991-92</v>
      </c>
      <c r="U78" s="18">
        <f>LARGE('augdate &amp; jandate kaf'!$K$5:$K$94,'augdate &amp; jandate kaf rank'!$A78)</f>
        <v>3184.2544260449999</v>
      </c>
      <c r="V78" s="5" t="str">
        <f>VLOOKUP(W78,'augdate &amp; jandate kaf'!$L$5:$O$94,4,FALSE)</f>
        <v>1928-29</v>
      </c>
      <c r="W78" s="18">
        <f>LARGE('augdate &amp; jandate kaf'!$L$5:$L$94,'augdate &amp; jandate kaf rank'!$A78)</f>
        <v>5043.0741910499992</v>
      </c>
      <c r="X78" s="5" t="str">
        <f>VLOOKUP(Y78,'augdate &amp; jandate kaf'!$M$5:$O$94,3,FALSE)</f>
        <v>1997-98</v>
      </c>
      <c r="Y78" s="18">
        <f>LARGE('augdate &amp; jandate kaf'!$M$5:$M$94,'augdate &amp; jandate kaf rank'!$A78)</f>
        <v>5927.8827529109994</v>
      </c>
      <c r="Z78" s="5" t="str">
        <f>VLOOKUP(AA78,'augdate &amp; jandate kaf'!$N$5:$O$94,2,FALSE)</f>
        <v>2003-04</v>
      </c>
      <c r="AA78" s="18">
        <f>LARGE('augdate &amp; jandate kaf'!$N$5:$N$94,'augdate &amp; jandate kaf rank'!$A78)</f>
        <v>6830.953132269</v>
      </c>
    </row>
    <row r="79" spans="1:27" x14ac:dyDescent="0.2">
      <c r="A79" s="11">
        <v>74</v>
      </c>
      <c r="B79" s="5" t="str">
        <f>VLOOKUP(C79,'augdate &amp; jandate kaf'!$B$5:$O$94,14,FALSE)</f>
        <v>1958-59</v>
      </c>
      <c r="C79" s="18">
        <f>LARGE('augdate &amp; jandate kaf'!$B$5:$B$94,'augdate &amp; jandate kaf rank'!$A79)</f>
        <v>166.07801030100001</v>
      </c>
      <c r="D79" s="5" t="str">
        <f>VLOOKUP(E79,'augdate &amp; jandate kaf'!$C$5:$O$94,13,FALSE)</f>
        <v>1957-58</v>
      </c>
      <c r="E79" s="18">
        <f>LARGE('augdate &amp; jandate kaf'!$C$5:$C$94,'augdate &amp; jandate kaf rank'!$A79)</f>
        <v>289.21784039400001</v>
      </c>
      <c r="F79" s="5" t="str">
        <f>VLOOKUP(G79,'augdate &amp; jandate kaf'!$D$5:$O$94,12,FALSE)</f>
        <v>1938-39</v>
      </c>
      <c r="G79" s="18">
        <f>LARGE('augdate &amp; jandate kaf'!$D$5:$D$94,'augdate &amp; jandate kaf rank'!$A79)</f>
        <v>456.24196636199997</v>
      </c>
      <c r="H79" s="5" t="str">
        <f>VLOOKUP(I79,'augdate &amp; jandate kaf'!$E$5:$O$94,11,FALSE)</f>
        <v>2007-08</v>
      </c>
      <c r="I79" s="18">
        <f>LARGE('augdate &amp; jandate kaf'!$E$5:$E$94,'augdate &amp; jandate kaf rank'!$A79)</f>
        <v>631.32096806100003</v>
      </c>
      <c r="J79" s="5" t="str">
        <f>VLOOKUP(K79,'augdate &amp; jandate kaf'!$F$5:$O$94,10,FALSE)</f>
        <v>2002-03</v>
      </c>
      <c r="K79" s="18">
        <f>LARGE('augdate &amp; jandate kaf'!$F$5:$F$94,'augdate &amp; jandate kaf rank'!$A79)</f>
        <v>807.7804655760001</v>
      </c>
      <c r="L79" s="5" t="str">
        <f>VLOOKUP(M79,'augdate &amp; jandate kaf'!$G$5:$O$94,9,FALSE)</f>
        <v>1981-82</v>
      </c>
      <c r="M79" s="18">
        <f>LARGE('augdate &amp; jandate kaf'!$G$5:$G$94,'augdate &amp; jandate kaf rank'!$A79)</f>
        <v>145.54115156699999</v>
      </c>
      <c r="N79" s="5" t="str">
        <f>VLOOKUP(O79,'augdate &amp; jandate kaf'!$H$5:$O$94,8,FALSE)</f>
        <v>1938-39</v>
      </c>
      <c r="O79" s="18">
        <f>LARGE('augdate &amp; jandate kaf'!$H$5:$H$94,'augdate &amp; jandate kaf rank'!$A79)</f>
        <v>285.87172481699997</v>
      </c>
      <c r="P79" s="5" t="str">
        <f>VLOOKUP(Q79,'augdate &amp; jandate kaf'!$I$5:$O$94,7,FALSE)</f>
        <v>1954-55</v>
      </c>
      <c r="Q79" s="18">
        <f>LARGE('augdate &amp; jandate kaf'!$I$5:$I$94,'augdate &amp; jandate kaf rank'!$A79)</f>
        <v>506.99303883900001</v>
      </c>
      <c r="R79" s="5" t="str">
        <f>VLOOKUP(S79,'augdate &amp; jandate kaf'!$J$5:$O$94,6,FALSE)</f>
        <v>1957-58</v>
      </c>
      <c r="S79" s="18">
        <f>LARGE('augdate &amp; jandate kaf'!$J$5:$J$94,'augdate &amp; jandate kaf rank'!$A79)</f>
        <v>1150.3735105799999</v>
      </c>
      <c r="T79" s="5" t="str">
        <f>VLOOKUP(U79,'augdate &amp; jandate kaf'!$K$5:$O$94,5,FALSE)</f>
        <v>1930-31</v>
      </c>
      <c r="U79" s="18">
        <f>LARGE('augdate &amp; jandate kaf'!$K$5:$K$94,'augdate &amp; jandate kaf rank'!$A79)</f>
        <v>3170.3740959870001</v>
      </c>
      <c r="V79" s="5" t="str">
        <f>VLOOKUP(W79,'augdate &amp; jandate kaf'!$L$5:$O$94,4,FALSE)</f>
        <v>1992-93</v>
      </c>
      <c r="W79" s="18">
        <f>LARGE('augdate &amp; jandate kaf'!$L$5:$L$94,'augdate &amp; jandate kaf rank'!$A79)</f>
        <v>4986.6087386219997</v>
      </c>
      <c r="X79" s="5" t="str">
        <f>VLOOKUP(Y79,'augdate &amp; jandate kaf'!$M$5:$O$94,3,FALSE)</f>
        <v>1928-29</v>
      </c>
      <c r="Y79" s="18">
        <f>LARGE('augdate &amp; jandate kaf'!$M$5:$M$94,'augdate &amp; jandate kaf rank'!$A79)</f>
        <v>5566.4566507620002</v>
      </c>
      <c r="Z79" s="5" t="str">
        <f>VLOOKUP(AA79,'augdate &amp; jandate kaf'!$N$5:$O$94,2,FALSE)</f>
        <v>1935-36</v>
      </c>
      <c r="AA79" s="18">
        <f>LARGE('augdate &amp; jandate kaf'!$N$5:$N$94,'augdate &amp; jandate kaf rank'!$A79)</f>
        <v>6813.3478436730002</v>
      </c>
    </row>
    <row r="80" spans="1:27" x14ac:dyDescent="0.2">
      <c r="A80" s="11">
        <v>75</v>
      </c>
      <c r="B80" s="5" t="str">
        <f>VLOOKUP(C80,'augdate &amp; jandate kaf'!$B$5:$O$94,14,FALSE)</f>
        <v>1934-35</v>
      </c>
      <c r="C80" s="18">
        <f>LARGE('augdate &amp; jandate kaf'!$B$5:$B$94,'augdate &amp; jandate kaf rank'!$A80)</f>
        <v>155.62511813099999</v>
      </c>
      <c r="D80" s="5" t="str">
        <f>VLOOKUP(E80,'augdate &amp; jandate kaf'!$C$5:$O$94,13,FALSE)</f>
        <v>1937-38</v>
      </c>
      <c r="E80" s="18">
        <f>LARGE('augdate &amp; jandate kaf'!$C$5:$C$94,'augdate &amp; jandate kaf rank'!$A80)</f>
        <v>268.333874235</v>
      </c>
      <c r="F80" s="5" t="str">
        <f>VLOOKUP(G80,'augdate &amp; jandate kaf'!$D$5:$O$94,12,FALSE)</f>
        <v>1957-58</v>
      </c>
      <c r="G80" s="18">
        <f>LARGE('augdate &amp; jandate kaf'!$D$5:$D$94,'augdate &amp; jandate kaf rank'!$A80)</f>
        <v>447.48692536800002</v>
      </c>
      <c r="H80" s="5" t="str">
        <f>VLOOKUP(I80,'augdate &amp; jandate kaf'!$E$5:$O$94,11,FALSE)</f>
        <v>1957-58</v>
      </c>
      <c r="I80" s="18">
        <f>LARGE('augdate &amp; jandate kaf'!$E$5:$E$94,'augdate &amp; jandate kaf rank'!$A80)</f>
        <v>616.06212565800001</v>
      </c>
      <c r="J80" s="5" t="str">
        <f>VLOOKUP(K80,'augdate &amp; jandate kaf'!$F$5:$O$94,10,FALSE)</f>
        <v>1957-58</v>
      </c>
      <c r="K80" s="18">
        <f>LARGE('augdate &amp; jandate kaf'!$F$5:$F$94,'augdate &amp; jandate kaf rank'!$A80)</f>
        <v>770.58046697099996</v>
      </c>
      <c r="L80" s="5" t="str">
        <f>VLOOKUP(M80,'augdate &amp; jandate kaf'!$G$5:$O$94,9,FALSE)</f>
        <v>1992-93</v>
      </c>
      <c r="M80" s="18">
        <f>LARGE('augdate &amp; jandate kaf'!$G$5:$G$94,'augdate &amp; jandate kaf rank'!$A80)</f>
        <v>138.90049065900001</v>
      </c>
      <c r="N80" s="5" t="str">
        <f>VLOOKUP(O80,'augdate &amp; jandate kaf'!$H$5:$O$94,8,FALSE)</f>
        <v>1948-49</v>
      </c>
      <c r="O80" s="18">
        <f>LARGE('augdate &amp; jandate kaf'!$H$5:$H$94,'augdate &amp; jandate kaf rank'!$A80)</f>
        <v>275.22246901800003</v>
      </c>
      <c r="P80" s="5" t="str">
        <f>VLOOKUP(Q80,'augdate &amp; jandate kaf'!$I$5:$O$94,7,FALSE)</f>
        <v>1928-29</v>
      </c>
      <c r="Q80" s="18">
        <f>LARGE('augdate &amp; jandate kaf'!$I$5:$I$94,'augdate &amp; jandate kaf rank'!$A80)</f>
        <v>494.22741948300001</v>
      </c>
      <c r="R80" s="5" t="str">
        <f>VLOOKUP(S80,'augdate &amp; jandate kaf'!$J$5:$O$94,6,FALSE)</f>
        <v>1953-54</v>
      </c>
      <c r="S80" s="18">
        <f>LARGE('augdate &amp; jandate kaf'!$J$5:$J$94,'augdate &amp; jandate kaf rank'!$A80)</f>
        <v>1134.2538417630001</v>
      </c>
      <c r="T80" s="5" t="str">
        <f>VLOOKUP(U80,'augdate &amp; jandate kaf'!$K$5:$O$94,5,FALSE)</f>
        <v>1939-40</v>
      </c>
      <c r="U80" s="18">
        <f>LARGE('augdate &amp; jandate kaf'!$K$5:$K$94,'augdate &amp; jandate kaf rank'!$A80)</f>
        <v>3162.182360757</v>
      </c>
      <c r="V80" s="5" t="str">
        <f>VLOOKUP(W80,'augdate &amp; jandate kaf'!$L$5:$O$94,4,FALSE)</f>
        <v>2002-03</v>
      </c>
      <c r="W80" s="18">
        <f>LARGE('augdate &amp; jandate kaf'!$L$5:$L$94,'augdate &amp; jandate kaf rank'!$A80)</f>
        <v>4959.2249379960003</v>
      </c>
      <c r="X80" s="5" t="str">
        <f>VLOOKUP(Y80,'augdate &amp; jandate kaf'!$M$5:$O$94,3,FALSE)</f>
        <v>1944-45</v>
      </c>
      <c r="Y80" s="18">
        <f>LARGE('augdate &amp; jandate kaf'!$M$5:$M$94,'augdate &amp; jandate kaf rank'!$A80)</f>
        <v>5552.9293785419995</v>
      </c>
      <c r="Z80" s="5" t="str">
        <f>VLOOKUP(AA80,'augdate &amp; jandate kaf'!$N$5:$O$94,2,FALSE)</f>
        <v>1928-29</v>
      </c>
      <c r="AA80" s="18">
        <f>LARGE('augdate &amp; jandate kaf'!$N$5:$N$94,'augdate &amp; jandate kaf rank'!$A80)</f>
        <v>6556.8057045329997</v>
      </c>
    </row>
    <row r="81" spans="1:27" x14ac:dyDescent="0.2">
      <c r="A81" s="11">
        <v>76</v>
      </c>
      <c r="B81" s="5" t="str">
        <f>VLOOKUP(C81,'augdate &amp; jandate kaf'!$B$5:$O$94,14,FALSE)</f>
        <v>1992-93</v>
      </c>
      <c r="C81" s="18">
        <f>LARGE('augdate &amp; jandate kaf'!$B$5:$B$94,'augdate &amp; jandate kaf rank'!$A81)</f>
        <v>154.456853712</v>
      </c>
      <c r="D81" s="5" t="str">
        <f>VLOOKUP(E81,'augdate &amp; jandate kaf'!$C$5:$O$94,13,FALSE)</f>
        <v>1930-31</v>
      </c>
      <c r="E81" s="18">
        <f>LARGE('augdate &amp; jandate kaf'!$C$5:$C$94,'augdate &amp; jandate kaf rank'!$A81)</f>
        <v>266.33453546699997</v>
      </c>
      <c r="F81" s="5" t="str">
        <f>VLOOKUP(G81,'augdate &amp; jandate kaf'!$D$5:$O$94,12,FALSE)</f>
        <v>2007-08</v>
      </c>
      <c r="G81" s="18">
        <f>LARGE('augdate &amp; jandate kaf'!$D$5:$D$94,'augdate &amp; jandate kaf rank'!$A81)</f>
        <v>429.42345497099996</v>
      </c>
      <c r="H81" s="5" t="str">
        <f>VLOOKUP(I81,'augdate &amp; jandate kaf'!$E$5:$O$94,11,FALSE)</f>
        <v>1952-53</v>
      </c>
      <c r="I81" s="18">
        <f>LARGE('augdate &amp; jandate kaf'!$E$5:$E$94,'augdate &amp; jandate kaf rank'!$A81)</f>
        <v>612.83898528300006</v>
      </c>
      <c r="J81" s="5" t="str">
        <f>VLOOKUP(K81,'augdate &amp; jandate kaf'!$F$5:$O$94,10,FALSE)</f>
        <v>2000-01</v>
      </c>
      <c r="K81" s="18">
        <f>LARGE('augdate &amp; jandate kaf'!$F$5:$F$94,'augdate &amp; jandate kaf rank'!$A81)</f>
        <v>758.94939302700004</v>
      </c>
      <c r="L81" s="5" t="str">
        <f>VLOOKUP(M81,'augdate &amp; jandate kaf'!$G$5:$O$94,9,FALSE)</f>
        <v>1984-85</v>
      </c>
      <c r="M81" s="18">
        <f>LARGE('augdate &amp; jandate kaf'!$G$5:$G$94,'augdate &amp; jandate kaf rank'!$A81)</f>
        <v>134.227432983</v>
      </c>
      <c r="N81" s="5" t="str">
        <f>VLOOKUP(O81,'augdate &amp; jandate kaf'!$H$5:$O$94,8,FALSE)</f>
        <v>1993-94</v>
      </c>
      <c r="O81" s="18">
        <f>LARGE('augdate &amp; jandate kaf'!$H$5:$H$94,'augdate &amp; jandate kaf rank'!$A81)</f>
        <v>274.107758316</v>
      </c>
      <c r="P81" s="5" t="str">
        <f>VLOOKUP(Q81,'augdate &amp; jandate kaf'!$I$5:$O$94,7,FALSE)</f>
        <v>1974-75</v>
      </c>
      <c r="Q81" s="18">
        <f>LARGE('augdate &amp; jandate kaf'!$I$5:$I$94,'augdate &amp; jandate kaf rank'!$A81)</f>
        <v>494.16196493999996</v>
      </c>
      <c r="R81" s="5" t="str">
        <f>VLOOKUP(S81,'augdate &amp; jandate kaf'!$J$5:$O$94,6,FALSE)</f>
        <v>1956-57</v>
      </c>
      <c r="S81" s="18">
        <f>LARGE('augdate &amp; jandate kaf'!$J$5:$J$94,'augdate &amp; jandate kaf rank'!$A81)</f>
        <v>1114.2247516049999</v>
      </c>
      <c r="T81" s="5" t="str">
        <f>VLOOKUP(U81,'augdate &amp; jandate kaf'!$K$5:$O$94,5,FALSE)</f>
        <v>1998-99</v>
      </c>
      <c r="U81" s="18">
        <f>LARGE('augdate &amp; jandate kaf'!$K$5:$K$94,'augdate &amp; jandate kaf rank'!$A81)</f>
        <v>3133.0729403610003</v>
      </c>
      <c r="V81" s="5" t="str">
        <f>VLOOKUP(W81,'augdate &amp; jandate kaf'!$L$5:$O$94,4,FALSE)</f>
        <v>2003-04</v>
      </c>
      <c r="W81" s="18">
        <f>LARGE('augdate &amp; jandate kaf'!$L$5:$L$94,'augdate &amp; jandate kaf rank'!$A81)</f>
        <v>4837.3267607489997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5494.1988022320002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6308.6734824329997</v>
      </c>
    </row>
    <row r="82" spans="1:27" x14ac:dyDescent="0.2">
      <c r="A82" s="11">
        <v>77</v>
      </c>
      <c r="B82" s="5" t="str">
        <f>VLOOKUP(C82,'augdate &amp; jandate kaf'!$B$5:$O$94,14,FALSE)</f>
        <v>1929-30</v>
      </c>
      <c r="C82" s="18">
        <f>LARGE('augdate &amp; jandate kaf'!$B$5:$B$94,'augdate &amp; jandate kaf rank'!$A82)</f>
        <v>152.98115128800001</v>
      </c>
      <c r="D82" s="5" t="str">
        <f>VLOOKUP(E82,'augdate &amp; jandate kaf'!$C$5:$O$94,13,FALSE)</f>
        <v>1934-35</v>
      </c>
      <c r="E82" s="18">
        <f>LARGE('augdate &amp; jandate kaf'!$C$5:$C$94,'augdate &amp; jandate kaf rank'!$A82)</f>
        <v>265.23172559099999</v>
      </c>
      <c r="F82" s="5" t="str">
        <f>VLOOKUP(G82,'augdate &amp; jandate kaf'!$D$5:$O$94,12,FALSE)</f>
        <v>1973-74</v>
      </c>
      <c r="G82" s="18">
        <f>LARGE('augdate &amp; jandate kaf'!$D$5:$D$94,'augdate &amp; jandate kaf rank'!$A82)</f>
        <v>426.50775260099999</v>
      </c>
      <c r="H82" s="5" t="str">
        <f>VLOOKUP(I82,'augdate &amp; jandate kaf'!$E$5:$O$94,11,FALSE)</f>
        <v>1935-36</v>
      </c>
      <c r="I82" s="18">
        <f>LARGE('augdate &amp; jandate kaf'!$E$5:$E$94,'augdate &amp; jandate kaf rank'!$A82)</f>
        <v>598.379481693</v>
      </c>
      <c r="J82" s="5" t="str">
        <f>VLOOKUP(K82,'augdate &amp; jandate kaf'!$F$5:$O$94,10,FALSE)</f>
        <v>1938-39</v>
      </c>
      <c r="K82" s="18">
        <f>LARGE('augdate &amp; jandate kaf'!$F$5:$F$94,'augdate &amp; jandate kaf rank'!$A82)</f>
        <v>752.85418664400004</v>
      </c>
      <c r="L82" s="5" t="str">
        <f>VLOOKUP(M82,'augdate &amp; jandate kaf'!$G$5:$O$94,9,FALSE)</f>
        <v>1931-32</v>
      </c>
      <c r="M82" s="18">
        <f>LARGE('augdate &amp; jandate kaf'!$G$5:$G$94,'augdate &amp; jandate kaf rank'!$A82)</f>
        <v>131.39900333700001</v>
      </c>
      <c r="N82" s="5" t="str">
        <f>VLOOKUP(O82,'augdate &amp; jandate kaf'!$H$5:$O$94,8,FALSE)</f>
        <v>2003-04</v>
      </c>
      <c r="O82" s="18">
        <f>LARGE('augdate &amp; jandate kaf'!$H$5:$H$94,'augdate &amp; jandate kaf rank'!$A82)</f>
        <v>264.11899836000003</v>
      </c>
      <c r="P82" s="5" t="str">
        <f>VLOOKUP(Q82,'augdate &amp; jandate kaf'!$I$5:$O$94,7,FALSE)</f>
        <v>1948-49</v>
      </c>
      <c r="Q82" s="18">
        <f>LARGE('augdate &amp; jandate kaf'!$I$5:$I$94,'augdate &amp; jandate kaf rank'!$A82)</f>
        <v>475.67204827799998</v>
      </c>
      <c r="R82" s="5" t="str">
        <f>VLOOKUP(S82,'augdate &amp; jandate kaf'!$J$5:$O$94,6,FALSE)</f>
        <v>1930-31</v>
      </c>
      <c r="S82" s="18">
        <f>LARGE('augdate &amp; jandate kaf'!$J$5:$J$94,'augdate &amp; jandate kaf rank'!$A82)</f>
        <v>1082.378141229</v>
      </c>
      <c r="T82" s="5" t="str">
        <f>VLOOKUP(U82,'augdate &amp; jandate kaf'!$K$5:$O$94,5,FALSE)</f>
        <v>1963-64</v>
      </c>
      <c r="U82" s="18">
        <f>LARGE('augdate &amp; jandate kaf'!$K$5:$K$94,'augdate &amp; jandate kaf rank'!$A82)</f>
        <v>3107.5040156999999</v>
      </c>
      <c r="V82" s="5" t="str">
        <f>VLOOKUP(W82,'augdate &amp; jandate kaf'!$L$5:$O$94,4,FALSE)</f>
        <v>1944-45</v>
      </c>
      <c r="W82" s="18">
        <f>LARGE('augdate &amp; jandate kaf'!$L$5:$L$94,'augdate &amp; jandate kaf rank'!$A82)</f>
        <v>4832.2946948220006</v>
      </c>
      <c r="X82" s="5" t="str">
        <f>VLOOKUP(Y82,'augdate &amp; jandate kaf'!$M$5:$O$94,3,FALSE)</f>
        <v>2002-03</v>
      </c>
      <c r="Y82" s="18">
        <f>LARGE('augdate &amp; jandate kaf'!$M$5:$M$94,'augdate &amp; jandate kaf rank'!$A82)</f>
        <v>5376.5412859830003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5980.6351476270002</v>
      </c>
    </row>
    <row r="83" spans="1:27" x14ac:dyDescent="0.2">
      <c r="A83" s="11">
        <v>78</v>
      </c>
      <c r="B83" s="5" t="str">
        <f>VLOOKUP(C83,'augdate &amp; jandate kaf'!$B$5:$O$94,14,FALSE)</f>
        <v>1939-40</v>
      </c>
      <c r="C83" s="18">
        <f>LARGE('augdate &amp; jandate kaf'!$B$5:$B$94,'augdate &amp; jandate kaf rank'!$A83)</f>
        <v>143.63503593600001</v>
      </c>
      <c r="D83" s="5" t="str">
        <f>VLOOKUP(E83,'augdate &amp; jandate kaf'!$C$5:$O$94,13,FALSE)</f>
        <v>1941-42</v>
      </c>
      <c r="E83" s="18">
        <f>LARGE('augdate &amp; jandate kaf'!$C$5:$C$94,'augdate &amp; jandate kaf rank'!$A83)</f>
        <v>263.08759344000003</v>
      </c>
      <c r="F83" s="5" t="str">
        <f>VLOOKUP(G83,'augdate &amp; jandate kaf'!$D$5:$O$94,12,FALSE)</f>
        <v>1937-38</v>
      </c>
      <c r="G83" s="18">
        <f>LARGE('augdate &amp; jandate kaf'!$D$5:$D$94,'augdate &amp; jandate kaf rank'!$A83)</f>
        <v>423.22114115400001</v>
      </c>
      <c r="H83" s="5" t="str">
        <f>VLOOKUP(I83,'augdate &amp; jandate kaf'!$E$5:$O$94,11,FALSE)</f>
        <v>1938-39</v>
      </c>
      <c r="I83" s="18">
        <f>LARGE('augdate &amp; jandate kaf'!$E$5:$E$94,'augdate &amp; jandate kaf rank'!$A83)</f>
        <v>589.17419278199998</v>
      </c>
      <c r="J83" s="5" t="str">
        <f>VLOOKUP(K83,'augdate &amp; jandate kaf'!$F$5:$O$94,10,FALSE)</f>
        <v>1952-53</v>
      </c>
      <c r="K83" s="18">
        <f>LARGE('augdate &amp; jandate kaf'!$F$5:$F$94,'augdate &amp; jandate kaf rank'!$A83)</f>
        <v>730.64922879900007</v>
      </c>
      <c r="L83" s="5" t="str">
        <f>VLOOKUP(M83,'augdate &amp; jandate kaf'!$G$5:$O$94,9,FALSE)</f>
        <v>1940-41</v>
      </c>
      <c r="M83" s="18">
        <f>LARGE('augdate &amp; jandate kaf'!$G$5:$G$94,'augdate &amp; jandate kaf rank'!$A83)</f>
        <v>130.72263972599998</v>
      </c>
      <c r="N83" s="5" t="str">
        <f>VLOOKUP(O83,'augdate &amp; jandate kaf'!$H$5:$O$94,8,FALSE)</f>
        <v>1979-80</v>
      </c>
      <c r="O83" s="18">
        <f>LARGE('augdate &amp; jandate kaf'!$H$5:$H$94,'augdate &amp; jandate kaf rank'!$A83)</f>
        <v>258.70412253000001</v>
      </c>
      <c r="P83" s="5" t="str">
        <f>VLOOKUP(Q83,'augdate &amp; jandate kaf'!$I$5:$O$94,7,FALSE)</f>
        <v>1992-93</v>
      </c>
      <c r="Q83" s="18">
        <f>LARGE('augdate &amp; jandate kaf'!$I$5:$I$94,'augdate &amp; jandate kaf rank'!$A83)</f>
        <v>470.75502366900002</v>
      </c>
      <c r="R83" s="5" t="str">
        <f>VLOOKUP(S83,'augdate &amp; jandate kaf'!$J$5:$O$94,6,FALSE)</f>
        <v>1940-41</v>
      </c>
      <c r="S83" s="18">
        <f>LARGE('augdate &amp; jandate kaf'!$J$5:$J$94,'augdate &amp; jandate kaf rank'!$A83)</f>
        <v>1012.9725239969999</v>
      </c>
      <c r="T83" s="5" t="str">
        <f>VLOOKUP(U83,'augdate &amp; jandate kaf'!$K$5:$O$94,5,FALSE)</f>
        <v>1983-84</v>
      </c>
      <c r="U83" s="18">
        <f>LARGE('augdate &amp; jandate kaf'!$K$5:$K$94,'augdate &amp; jandate kaf rank'!$A83)</f>
        <v>2979.1298056380001</v>
      </c>
      <c r="V83" s="5" t="str">
        <f>VLOOKUP(W83,'augdate &amp; jandate kaf'!$L$5:$O$94,4,FALSE)</f>
        <v>1993-94</v>
      </c>
      <c r="W83" s="18">
        <f>LARGE('augdate &amp; jandate kaf'!$L$5:$L$94,'augdate &amp; jandate kaf rank'!$A83)</f>
        <v>4813.7988277470004</v>
      </c>
      <c r="X83" s="5" t="str">
        <f>VLOOKUP(Y83,'augdate &amp; jandate kaf'!$M$5:$O$94,3,FALSE)</f>
        <v>1929-30</v>
      </c>
      <c r="Y83" s="18">
        <f>LARGE('augdate &amp; jandate kaf'!$M$5:$M$94,'augdate &amp; jandate kaf rank'!$A83)</f>
        <v>5229.4688948040002</v>
      </c>
      <c r="Z83" s="5" t="str">
        <f>VLOOKUP(AA83,'augdate &amp; jandate kaf'!$N$5:$O$94,2,FALSE)</f>
        <v>2002-03</v>
      </c>
      <c r="AA83" s="18">
        <f>LARGE('augdate &amp; jandate kaf'!$N$5:$N$94,'augdate &amp; jandate kaf rank'!$A83)</f>
        <v>5967.0642390449993</v>
      </c>
    </row>
    <row r="84" spans="1:27" x14ac:dyDescent="0.2">
      <c r="A84" s="11">
        <v>79</v>
      </c>
      <c r="B84" s="5" t="str">
        <f>VLOOKUP(C84,'augdate &amp; jandate kaf'!$B$5:$O$94,14,FALSE)</f>
        <v>1994-95</v>
      </c>
      <c r="C84" s="18">
        <f>LARGE('augdate &amp; jandate kaf'!$B$5:$B$94,'augdate &amp; jandate kaf rank'!$A84)</f>
        <v>131.58346614000001</v>
      </c>
      <c r="D84" s="5" t="str">
        <f>VLOOKUP(E84,'augdate &amp; jandate kaf'!$C$5:$O$94,13,FALSE)</f>
        <v>1929-30</v>
      </c>
      <c r="E84" s="18">
        <f>LARGE('augdate &amp; jandate kaf'!$C$5:$C$94,'augdate &amp; jandate kaf rank'!$A84)</f>
        <v>249.02081710799999</v>
      </c>
      <c r="F84" s="5" t="str">
        <f>VLOOKUP(G84,'augdate &amp; jandate kaf'!$D$5:$O$94,12,FALSE)</f>
        <v>1988-89</v>
      </c>
      <c r="G84" s="18">
        <f>LARGE('augdate &amp; jandate kaf'!$D$5:$D$94,'augdate &amp; jandate kaf rank'!$A84)</f>
        <v>406.46676161699997</v>
      </c>
      <c r="H84" s="5" t="str">
        <f>VLOOKUP(I84,'augdate &amp; jandate kaf'!$E$5:$O$94,11,FALSE)</f>
        <v>1979-80</v>
      </c>
      <c r="I84" s="18">
        <f>LARGE('augdate &amp; jandate kaf'!$E$5:$E$94,'augdate &amp; jandate kaf rank'!$A84)</f>
        <v>566.47733412899993</v>
      </c>
      <c r="J84" s="5" t="str">
        <f>VLOOKUP(K84,'augdate &amp; jandate kaf'!$F$5:$O$94,10,FALSE)</f>
        <v>2003-04</v>
      </c>
      <c r="K84" s="18">
        <f>LARGE('augdate &amp; jandate kaf'!$F$5:$F$94,'augdate &amp; jandate kaf rank'!$A84)</f>
        <v>724.43501415599997</v>
      </c>
      <c r="L84" s="5" t="str">
        <f>VLOOKUP(M84,'augdate &amp; jandate kaf'!$G$5:$O$94,9,FALSE)</f>
        <v>1979-80</v>
      </c>
      <c r="M84" s="18">
        <f>LARGE('augdate &amp; jandate kaf'!$G$5:$G$94,'augdate &amp; jandate kaf rank'!$A84)</f>
        <v>129.800325711</v>
      </c>
      <c r="N84" s="5" t="str">
        <f>VLOOKUP(O84,'augdate &amp; jandate kaf'!$H$5:$O$94,8,FALSE)</f>
        <v>1976-77</v>
      </c>
      <c r="O84" s="18">
        <f>LARGE('augdate &amp; jandate kaf'!$H$5:$H$94,'augdate &amp; jandate kaf rank'!$A84)</f>
        <v>255.54445322699999</v>
      </c>
      <c r="P84" s="5" t="str">
        <f>VLOOKUP(Q84,'augdate &amp; jandate kaf'!$I$5:$O$94,7,FALSE)</f>
        <v>1963-64</v>
      </c>
      <c r="Q84" s="18">
        <f>LARGE('augdate &amp; jandate kaf'!$I$5:$I$94,'augdate &amp; jandate kaf rank'!$A84)</f>
        <v>465.41750320799997</v>
      </c>
      <c r="R84" s="5" t="str">
        <f>VLOOKUP(S84,'augdate &amp; jandate kaf'!$J$5:$O$94,6,FALSE)</f>
        <v>1976-77</v>
      </c>
      <c r="S84" s="18">
        <f>LARGE('augdate &amp; jandate kaf'!$J$5:$J$94,'augdate &amp; jandate kaf rank'!$A84)</f>
        <v>987.15963240300005</v>
      </c>
      <c r="T84" s="5" t="str">
        <f>VLOOKUP(U84,'augdate &amp; jandate kaf'!$K$5:$O$94,5,FALSE)</f>
        <v>1928-29</v>
      </c>
      <c r="U84" s="18">
        <f>LARGE('augdate &amp; jandate kaf'!$K$5:$K$94,'augdate &amp; jandate kaf rank'!$A84)</f>
        <v>2925.7387332600001</v>
      </c>
      <c r="V84" s="5" t="str">
        <f>VLOOKUP(W84,'augdate &amp; jandate kaf'!$L$5:$O$94,4,FALSE)</f>
        <v>1929-30</v>
      </c>
      <c r="W84" s="18">
        <f>LARGE('augdate &amp; jandate kaf'!$L$5:$L$94,'augdate &amp; jandate kaf rank'!$A84)</f>
        <v>4798.5022993949997</v>
      </c>
      <c r="X84" s="5" t="str">
        <f>VLOOKUP(Y84,'augdate &amp; jandate kaf'!$M$5:$O$94,3,FALSE)</f>
        <v>1993-94</v>
      </c>
      <c r="Y84" s="18">
        <f>LARGE('augdate &amp; jandate kaf'!$M$5:$M$94,'augdate &amp; jandate kaf rank'!$A84)</f>
        <v>5220.5393083619992</v>
      </c>
      <c r="Z84" s="5" t="str">
        <f>VLOOKUP(AA84,'augdate &amp; jandate kaf'!$N$5:$O$94,2,FALSE)</f>
        <v>1993-94</v>
      </c>
      <c r="AA84" s="18">
        <f>LARGE('augdate &amp; jandate kaf'!$N$5:$N$94,'augdate &amp; jandate kaf rank'!$A84)</f>
        <v>5938.8215954759999</v>
      </c>
    </row>
    <row r="85" spans="1:27" x14ac:dyDescent="0.2">
      <c r="A85" s="11">
        <v>80</v>
      </c>
      <c r="B85" s="5" t="str">
        <f>VLOOKUP(C85,'augdate &amp; jandate kaf'!$B$5:$O$94,14,FALSE)</f>
        <v>2007-08</v>
      </c>
      <c r="C85" s="18">
        <f>LARGE('augdate &amp; jandate kaf'!$B$5:$B$94,'augdate &amp; jandate kaf rank'!$A85)</f>
        <v>131.03007773100001</v>
      </c>
      <c r="D85" s="5" t="str">
        <f>VLOOKUP(E85,'augdate &amp; jandate kaf'!$C$5:$O$94,13,FALSE)</f>
        <v>1939-40</v>
      </c>
      <c r="E85" s="18">
        <f>LARGE('augdate &amp; jandate kaf'!$C$5:$C$94,'augdate &amp; jandate kaf rank'!$A85)</f>
        <v>241.28131326600001</v>
      </c>
      <c r="F85" s="5" t="str">
        <f>VLOOKUP(G85,'augdate &amp; jandate kaf'!$D$5:$O$94,12,FALSE)</f>
        <v>1944-45</v>
      </c>
      <c r="G85" s="18">
        <f>LARGE('augdate &amp; jandate kaf'!$D$5:$D$94,'augdate &amp; jandate kaf rank'!$A85)</f>
        <v>398.82643132499999</v>
      </c>
      <c r="H85" s="5" t="str">
        <f>VLOOKUP(I85,'augdate &amp; jandate kaf'!$E$5:$O$94,11,FALSE)</f>
        <v>2003-04</v>
      </c>
      <c r="I85" s="18">
        <f>LARGE('augdate &amp; jandate kaf'!$E$5:$E$94,'augdate &amp; jandate kaf rank'!$A85)</f>
        <v>551.9008057499999</v>
      </c>
      <c r="J85" s="5" t="str">
        <f>VLOOKUP(K85,'augdate &amp; jandate kaf'!$F$5:$O$94,10,FALSE)</f>
        <v>1979-80</v>
      </c>
      <c r="K85" s="18">
        <f>LARGE('augdate &amp; jandate kaf'!$F$5:$F$94,'augdate &amp; jandate kaf rank'!$A85)</f>
        <v>723.76261748699994</v>
      </c>
      <c r="L85" s="5" t="str">
        <f>VLOOKUP(M85,'augdate &amp; jandate kaf'!$G$5:$O$94,9,FALSE)</f>
        <v>1948-49</v>
      </c>
      <c r="M85" s="18">
        <f>LARGE('augdate &amp; jandate kaf'!$G$5:$G$94,'augdate &amp; jandate kaf rank'!$A85)</f>
        <v>129.492887706</v>
      </c>
      <c r="N85" s="5" t="str">
        <f>VLOOKUP(O85,'augdate &amp; jandate kaf'!$H$5:$O$94,8,FALSE)</f>
        <v>1984-85</v>
      </c>
      <c r="O85" s="18">
        <f>LARGE('augdate &amp; jandate kaf'!$H$5:$H$94,'augdate &amp; jandate kaf rank'!$A85)</f>
        <v>250.41123027900002</v>
      </c>
      <c r="P85" s="5" t="str">
        <f>VLOOKUP(Q85,'augdate &amp; jandate kaf'!$I$5:$O$94,7,FALSE)</f>
        <v>1944-45</v>
      </c>
      <c r="Q85" s="18">
        <f>LARGE('augdate &amp; jandate kaf'!$I$5:$I$94,'augdate &amp; jandate kaf rank'!$A85)</f>
        <v>462.81717272699996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976.44888900299998</v>
      </c>
      <c r="T85" s="5" t="str">
        <f>VLOOKUP(U85,'augdate &amp; jandate kaf'!$K$5:$O$94,5,FALSE)</f>
        <v>1987-88</v>
      </c>
      <c r="U85" s="18">
        <f>LARGE('augdate &amp; jandate kaf'!$K$5:$K$94,'augdate &amp; jandate kaf rank'!$A85)</f>
        <v>2899.013445006</v>
      </c>
      <c r="V85" s="5" t="str">
        <f>VLOOKUP(W85,'augdate &amp; jandate kaf'!$L$5:$O$94,4,FALSE)</f>
        <v>1936-37</v>
      </c>
      <c r="W85" s="18">
        <f>LARGE('augdate &amp; jandate kaf'!$L$5:$L$94,'augdate &amp; jandate kaf rank'!$A85)</f>
        <v>4586.6933817180006</v>
      </c>
      <c r="X85" s="5" t="str">
        <f>VLOOKUP(Y85,'augdate &amp; jandate kaf'!$M$5:$O$94,3,FALSE)</f>
        <v>1936-37</v>
      </c>
      <c r="Y85" s="18">
        <f>LARGE('augdate &amp; jandate kaf'!$M$5:$M$94,'augdate &amp; jandate kaf rank'!$A85)</f>
        <v>5118.9300559740004</v>
      </c>
      <c r="Z85" s="5" t="str">
        <f>VLOOKUP(AA85,'augdate &amp; jandate kaf'!$N$5:$O$94,2,FALSE)</f>
        <v>1929-30</v>
      </c>
      <c r="AA85" s="18">
        <f>LARGE('augdate &amp; jandate kaf'!$N$5:$N$94,'augdate &amp; jandate kaf rank'!$A85)</f>
        <v>5893.8384566669993</v>
      </c>
    </row>
    <row r="86" spans="1:27" x14ac:dyDescent="0.2">
      <c r="A86" s="11">
        <v>81</v>
      </c>
      <c r="B86" s="5" t="str">
        <f>VLOOKUP(C86,'augdate &amp; jandate kaf'!$B$5:$O$94,14,FALSE)</f>
        <v>1930-31</v>
      </c>
      <c r="C86" s="18">
        <f>LARGE('augdate &amp; jandate kaf'!$B$5:$B$94,'augdate &amp; jandate kaf rank'!$A86)</f>
        <v>123.405615207</v>
      </c>
      <c r="D86" s="5" t="str">
        <f>VLOOKUP(E86,'augdate &amp; jandate kaf'!$C$5:$O$94,13,FALSE)</f>
        <v>1931-32</v>
      </c>
      <c r="E86" s="18">
        <f>LARGE('augdate &amp; jandate kaf'!$C$5:$C$94,'augdate &amp; jandate kaf rank'!$A86)</f>
        <v>233.86313172600001</v>
      </c>
      <c r="F86" s="5" t="str">
        <f>VLOOKUP(G86,'augdate &amp; jandate kaf'!$D$5:$O$94,12,FALSE)</f>
        <v>1929-30</v>
      </c>
      <c r="G86" s="18">
        <f>LARGE('augdate &amp; jandate kaf'!$D$5:$D$94,'augdate &amp; jandate kaf rank'!$A86)</f>
        <v>379.19006842499999</v>
      </c>
      <c r="H86" s="5" t="str">
        <f>VLOOKUP(I86,'augdate &amp; jandate kaf'!$E$5:$O$94,11,FALSE)</f>
        <v>2015-16</v>
      </c>
      <c r="I86" s="18">
        <f>LARGE('augdate &amp; jandate kaf'!$E$5:$E$94,'augdate &amp; jandate kaf rank'!$A86)</f>
        <v>551.37320246399997</v>
      </c>
      <c r="J86" s="5" t="str">
        <f>VLOOKUP(K86,'augdate &amp; jandate kaf'!$F$5:$O$94,10,FALSE)</f>
        <v>1935-36</v>
      </c>
      <c r="K86" s="18">
        <f>LARGE('augdate &amp; jandate kaf'!$F$5:$F$94,'augdate &amp; jandate kaf rank'!$A86)</f>
        <v>718.71071684999993</v>
      </c>
      <c r="L86" s="5" t="str">
        <f>VLOOKUP(M86,'augdate &amp; jandate kaf'!$G$5:$O$94,9,FALSE)</f>
        <v>2003-04</v>
      </c>
      <c r="M86" s="18">
        <f>LARGE('augdate &amp; jandate kaf'!$G$5:$G$94,'augdate &amp; jandate kaf rank'!$A86)</f>
        <v>128.14016048400001</v>
      </c>
      <c r="N86" s="5" t="str">
        <f>VLOOKUP(O86,'augdate &amp; jandate kaf'!$H$5:$O$94,8,FALSE)</f>
        <v>1992-93</v>
      </c>
      <c r="O86" s="18">
        <f>LARGE('augdate &amp; jandate kaf'!$H$5:$H$94,'augdate &amp; jandate kaf rank'!$A86)</f>
        <v>249.03073446299999</v>
      </c>
      <c r="P86" s="5" t="str">
        <f>VLOOKUP(Q86,'augdate &amp; jandate kaf'!$I$5:$O$94,7,FALSE)</f>
        <v>1979-80</v>
      </c>
      <c r="Q86" s="18">
        <f>LARGE('augdate &amp; jandate kaf'!$I$5:$I$94,'augdate &amp; jandate kaf rank'!$A86)</f>
        <v>439.72361987400001</v>
      </c>
      <c r="R86" s="5" t="str">
        <f>VLOOKUP(S86,'augdate &amp; jandate kaf'!$J$5:$O$94,6,FALSE)</f>
        <v>1928-29</v>
      </c>
      <c r="S86" s="18">
        <f>LARGE('augdate &amp; jandate kaf'!$J$5:$J$94,'augdate &amp; jandate kaf rank'!$A86)</f>
        <v>876.54145473300002</v>
      </c>
      <c r="T86" s="5" t="str">
        <f>VLOOKUP(U86,'augdate &amp; jandate kaf'!$K$5:$O$94,5,FALSE)</f>
        <v>1944-45</v>
      </c>
      <c r="U86" s="18">
        <f>LARGE('augdate &amp; jandate kaf'!$K$5:$K$94,'augdate &amp; jandate kaf rank'!$A86)</f>
        <v>2802.1922916120002</v>
      </c>
      <c r="V86" s="5" t="str">
        <f>VLOOKUP(W86,'augdate &amp; jandate kaf'!$L$5:$O$94,4,FALSE)</f>
        <v>1986-87</v>
      </c>
      <c r="W86" s="18">
        <f>LARGE('augdate &amp; jandate kaf'!$L$5:$L$94,'augdate &amp; jandate kaf rank'!$A86)</f>
        <v>4567.0649527019996</v>
      </c>
      <c r="X86" s="5" t="str">
        <f>VLOOKUP(Y86,'augdate &amp; jandate kaf'!$M$5:$O$94,3,FALSE)</f>
        <v>1986-87</v>
      </c>
      <c r="Y86" s="18">
        <f>LARGE('augdate &amp; jandate kaf'!$M$5:$M$94,'augdate &amp; jandate kaf rank'!$A86)</f>
        <v>4977.1257637710005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5817.542261181</v>
      </c>
    </row>
    <row r="87" spans="1:27" x14ac:dyDescent="0.2">
      <c r="A87" s="11">
        <v>82</v>
      </c>
      <c r="B87" s="5" t="str">
        <f>VLOOKUP(C87,'augdate &amp; jandate kaf'!$B$5:$O$94,14,FALSE)</f>
        <v>2003-04</v>
      </c>
      <c r="C87" s="18">
        <f>LARGE('augdate &amp; jandate kaf'!$B$5:$B$94,'augdate &amp; jandate kaf rank'!$A87)</f>
        <v>121.00759876799999</v>
      </c>
      <c r="D87" s="5" t="str">
        <f>VLOOKUP(E87,'augdate &amp; jandate kaf'!$C$5:$O$94,13,FALSE)</f>
        <v>1944-45</v>
      </c>
      <c r="E87" s="18">
        <f>LARGE('augdate &amp; jandate kaf'!$C$5:$C$94,'augdate &amp; jandate kaf rank'!$A87)</f>
        <v>233.60924743799998</v>
      </c>
      <c r="F87" s="5" t="str">
        <f>VLOOKUP(G87,'augdate &amp; jandate kaf'!$D$5:$O$94,12,FALSE)</f>
        <v>1987-88</v>
      </c>
      <c r="G87" s="18">
        <f>LARGE('augdate &amp; jandate kaf'!$D$5:$D$94,'augdate &amp; jandate kaf rank'!$A87)</f>
        <v>377.79370484099996</v>
      </c>
      <c r="H87" s="5" t="str">
        <f>VLOOKUP(I87,'augdate &amp; jandate kaf'!$E$5:$O$94,11,FALSE)</f>
        <v>1944-45</v>
      </c>
      <c r="I87" s="18">
        <f>LARGE('augdate &amp; jandate kaf'!$E$5:$E$94,'augdate &amp; jandate kaf rank'!$A87)</f>
        <v>549.193367835</v>
      </c>
      <c r="J87" s="5" t="str">
        <f>VLOOKUP(K87,'augdate &amp; jandate kaf'!$F$5:$O$94,10,FALSE)</f>
        <v>1931-32</v>
      </c>
      <c r="K87" s="18">
        <f>LARGE('augdate &amp; jandate kaf'!$F$5:$F$94,'augdate &amp; jandate kaf rank'!$A87)</f>
        <v>696.001957371</v>
      </c>
      <c r="L87" s="5" t="str">
        <f>VLOOKUP(M87,'augdate &amp; jandate kaf'!$G$5:$O$94,9,FALSE)</f>
        <v>1976-77</v>
      </c>
      <c r="M87" s="18">
        <f>LARGE('augdate &amp; jandate kaf'!$G$5:$G$94,'augdate &amp; jandate kaf rank'!$A87)</f>
        <v>125.865119247</v>
      </c>
      <c r="N87" s="5" t="str">
        <f>VLOOKUP(O87,'augdate &amp; jandate kaf'!$H$5:$O$94,8,FALSE)</f>
        <v>1939-40</v>
      </c>
      <c r="O87" s="18">
        <f>LARGE('augdate &amp; jandate kaf'!$H$5:$H$94,'augdate &amp; jandate kaf rank'!$A87)</f>
        <v>248.13023862899999</v>
      </c>
      <c r="P87" s="5" t="str">
        <f>VLOOKUP(Q87,'augdate &amp; jandate kaf'!$I$5:$O$94,7,FALSE)</f>
        <v>1940-41</v>
      </c>
      <c r="Q87" s="18">
        <f>LARGE('augdate &amp; jandate kaf'!$I$5:$I$94,'augdate &amp; jandate kaf rank'!$A87)</f>
        <v>432.33122345699996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857.54971990799993</v>
      </c>
      <c r="T87" s="5" t="str">
        <f>VLOOKUP(U87,'augdate &amp; jandate kaf'!$K$5:$O$94,5,FALSE)</f>
        <v>1936-37</v>
      </c>
      <c r="U87" s="18">
        <f>LARGE('augdate &amp; jandate kaf'!$K$5:$K$94,'augdate &amp; jandate kaf rank'!$A87)</f>
        <v>2727.2488233480003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4387.0391743289993</v>
      </c>
      <c r="X87" s="5" t="str">
        <f>VLOOKUP(Y87,'augdate &amp; jandate kaf'!$M$5:$O$94,3,FALSE)</f>
        <v>1972-73</v>
      </c>
      <c r="Y87" s="18">
        <f>LARGE('augdate &amp; jandate kaf'!$M$5:$M$94,'augdate &amp; jandate kaf rank'!$A87)</f>
        <v>4893.5740313670003</v>
      </c>
      <c r="Z87" s="5" t="str">
        <f>VLOOKUP(AA87,'augdate &amp; jandate kaf'!$N$5:$O$94,2,FALSE)</f>
        <v>1936-37</v>
      </c>
      <c r="AA87" s="18">
        <f>LARGE('augdate &amp; jandate kaf'!$N$5:$N$94,'augdate &amp; jandate kaf rank'!$A87)</f>
        <v>5699.0437532280002</v>
      </c>
    </row>
    <row r="88" spans="1:27" x14ac:dyDescent="0.2">
      <c r="A88" s="11">
        <v>83</v>
      </c>
      <c r="B88" s="5" t="str">
        <f>VLOOKUP(C88,'augdate &amp; jandate kaf'!$B$5:$O$94,14,FALSE)</f>
        <v>1944-45</v>
      </c>
      <c r="C88" s="18">
        <f>LARGE('augdate &amp; jandate kaf'!$B$5:$B$94,'augdate &amp; jandate kaf rank'!$A88)</f>
        <v>119.777846748</v>
      </c>
      <c r="D88" s="5" t="str">
        <f>VLOOKUP(E88,'augdate &amp; jandate kaf'!$C$5:$O$94,13,FALSE)</f>
        <v>2007-08</v>
      </c>
      <c r="E88" s="18">
        <f>LARGE('augdate &amp; jandate kaf'!$C$5:$C$94,'augdate &amp; jandate kaf rank'!$A88)</f>
        <v>230.818503741</v>
      </c>
      <c r="F88" s="5" t="str">
        <f>VLOOKUP(G88,'augdate &amp; jandate kaf'!$D$5:$O$94,12,FALSE)</f>
        <v>1931-32</v>
      </c>
      <c r="G88" s="18">
        <f>LARGE('augdate &amp; jandate kaf'!$D$5:$D$94,'augdate &amp; jandate kaf rank'!$A88)</f>
        <v>371.04196955699996</v>
      </c>
      <c r="H88" s="5" t="str">
        <f>VLOOKUP(I88,'augdate &amp; jandate kaf'!$E$5:$O$94,11,FALSE)</f>
        <v>1931-32</v>
      </c>
      <c r="I88" s="18">
        <f>LARGE('augdate &amp; jandate kaf'!$E$5:$E$94,'augdate &amp; jandate kaf rank'!$A88)</f>
        <v>537.11799638699995</v>
      </c>
      <c r="J88" s="5" t="str">
        <f>VLOOKUP(K88,'augdate &amp; jandate kaf'!$F$5:$O$94,10,FALSE)</f>
        <v>1944-45</v>
      </c>
      <c r="K88" s="18">
        <f>LARGE('augdate &amp; jandate kaf'!$F$5:$F$94,'augdate &amp; jandate kaf rank'!$A88)</f>
        <v>690.92228813999998</v>
      </c>
      <c r="L88" s="5" t="str">
        <f>VLOOKUP(M88,'augdate &amp; jandate kaf'!$G$5:$O$94,9,FALSE)</f>
        <v>1976-77</v>
      </c>
      <c r="M88" s="18">
        <f>LARGE('augdate &amp; jandate kaf'!$G$5:$G$94,'augdate &amp; jandate kaf rank'!$A88)</f>
        <v>125.865119247</v>
      </c>
      <c r="N88" s="5" t="str">
        <f>VLOOKUP(O88,'augdate &amp; jandate kaf'!$H$5:$O$94,8,FALSE)</f>
        <v>1940-41</v>
      </c>
      <c r="O88" s="18">
        <f>LARGE('augdate &amp; jandate kaf'!$H$5:$H$94,'augdate &amp; jandate kaf rank'!$A88)</f>
        <v>245.96230482600001</v>
      </c>
      <c r="P88" s="5" t="str">
        <f>VLOOKUP(Q88,'augdate &amp; jandate kaf'!$I$5:$O$94,7,FALSE)</f>
        <v>1976-77</v>
      </c>
      <c r="Q88" s="18">
        <f>LARGE('augdate &amp; jandate kaf'!$I$5:$I$94,'augdate &amp; jandate kaf rank'!$A88)</f>
        <v>410.86213335299999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850.31798464199994</v>
      </c>
      <c r="T88" s="5" t="str">
        <f>VLOOKUP(U88,'augdate &amp; jandate kaf'!$K$5:$O$94,5,FALSE)</f>
        <v>1972-73</v>
      </c>
      <c r="U88" s="18">
        <f>LARGE('augdate &amp; jandate kaf'!$K$5:$K$94,'augdate &amp; jandate kaf rank'!$A88)</f>
        <v>2706.464030739</v>
      </c>
      <c r="V88" s="5" t="str">
        <f>VLOOKUP(W88,'augdate &amp; jandate kaf'!$L$5:$O$94,4,FALSE)</f>
        <v>1930-31</v>
      </c>
      <c r="W88" s="18">
        <f>LARGE('augdate &amp; jandate kaf'!$L$5:$L$94,'augdate &amp; jandate kaf rank'!$A88)</f>
        <v>4297.4418223169996</v>
      </c>
      <c r="X88" s="5" t="str">
        <f>VLOOKUP(Y88,'augdate &amp; jandate kaf'!$M$5:$O$94,3,FALSE)</f>
        <v>1930-31</v>
      </c>
      <c r="Y88" s="18">
        <f>LARGE('augdate &amp; jandate kaf'!$M$5:$M$94,'augdate &amp; jandate kaf rank'!$A88)</f>
        <v>4586.863960224</v>
      </c>
      <c r="Z88" s="5" t="str">
        <f>VLOOKUP(AA88,'augdate &amp; jandate kaf'!$N$5:$O$94,2,FALSE)</f>
        <v>1930-31</v>
      </c>
      <c r="AA88" s="18">
        <f>LARGE('augdate &amp; jandate kaf'!$N$5:$N$94,'augdate &amp; jandate kaf rank'!$A88)</f>
        <v>5386.2265748760001</v>
      </c>
    </row>
    <row r="89" spans="1:27" x14ac:dyDescent="0.2">
      <c r="A89" s="11">
        <v>84</v>
      </c>
      <c r="B89" s="5" t="str">
        <f>VLOOKUP(C89,'augdate &amp; jandate kaf'!$B$5:$O$94,14,FALSE)</f>
        <v>2001-02</v>
      </c>
      <c r="C89" s="18">
        <f>LARGE('augdate &amp; jandate kaf'!$B$5:$B$94,'augdate &amp; jandate kaf rank'!$A89)</f>
        <v>117.379830309</v>
      </c>
      <c r="D89" s="5" t="str">
        <f>VLOOKUP(E89,'augdate &amp; jandate kaf'!$C$5:$O$94,13,FALSE)</f>
        <v>2015-16</v>
      </c>
      <c r="E89" s="18">
        <f>LARGE('augdate &amp; jandate kaf'!$C$5:$C$94,'augdate &amp; jandate kaf rank'!$A89)</f>
        <v>228.55734680099999</v>
      </c>
      <c r="F89" s="5" t="str">
        <f>VLOOKUP(G89,'augdate &amp; jandate kaf'!$D$5:$O$94,12,FALSE)</f>
        <v>2003-04</v>
      </c>
      <c r="G89" s="18">
        <f>LARGE('augdate &amp; jandate kaf'!$D$5:$D$94,'augdate &amp; jandate kaf rank'!$A89)</f>
        <v>362.20163931000002</v>
      </c>
      <c r="H89" s="5" t="str">
        <f>VLOOKUP(I89,'augdate &amp; jandate kaf'!$E$5:$O$94,11,FALSE)</f>
        <v>1929-30</v>
      </c>
      <c r="I89" s="18">
        <f>LARGE('augdate &amp; jandate kaf'!$E$5:$E$94,'augdate &amp; jandate kaf rank'!$A89)</f>
        <v>479.87105638500003</v>
      </c>
      <c r="J89" s="5" t="str">
        <f>VLOOKUP(K89,'augdate &amp; jandate kaf'!$F$5:$O$94,10,FALSE)</f>
        <v>1929-30</v>
      </c>
      <c r="K89" s="18">
        <f>LARGE('augdate &amp; jandate kaf'!$F$5:$F$94,'augdate &amp; jandate kaf rank'!$A89)</f>
        <v>647.05584350399999</v>
      </c>
      <c r="L89" s="5" t="str">
        <f>VLOOKUP(M89,'augdate &amp; jandate kaf'!$G$5:$O$94,9,FALSE)</f>
        <v>1935-36</v>
      </c>
      <c r="M89" s="18">
        <f>LARGE('augdate &amp; jandate kaf'!$G$5:$G$94,'augdate &amp; jandate kaf rank'!$A89)</f>
        <v>120.761648364</v>
      </c>
      <c r="N89" s="5" t="str">
        <f>VLOOKUP(O89,'augdate &amp; jandate kaf'!$H$5:$O$94,8,FALSE)</f>
        <v>1986-87</v>
      </c>
      <c r="O89" s="18">
        <f>LARGE('augdate &amp; jandate kaf'!$H$5:$H$94,'augdate &amp; jandate kaf rank'!$A89)</f>
        <v>242.937511551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408.43436484900002</v>
      </c>
      <c r="R89" s="5" t="str">
        <f>VLOOKUP(S89,'augdate &amp; jandate kaf'!$J$5:$O$94,6,FALSE)</f>
        <v>1954-55</v>
      </c>
      <c r="S89" s="18">
        <f>LARGE('augdate &amp; jandate kaf'!$J$5:$J$94,'augdate &amp; jandate kaf rank'!$A89)</f>
        <v>825.99467976900007</v>
      </c>
      <c r="T89" s="5" t="str">
        <f>VLOOKUP(U89,'augdate &amp; jandate kaf'!$K$5:$O$94,5,FALSE)</f>
        <v>2009-10</v>
      </c>
      <c r="U89" s="18">
        <f>LARGE('augdate &amp; jandate kaf'!$K$5:$K$94,'augdate &amp; jandate kaf rank'!$A89)</f>
        <v>2685.2508083940002</v>
      </c>
      <c r="V89" s="5" t="str">
        <f>VLOOKUP(W89,'augdate &amp; jandate kaf'!$L$5:$O$94,4,FALSE)</f>
        <v>1939-40</v>
      </c>
      <c r="W89" s="18">
        <f>LARGE('augdate &amp; jandate kaf'!$L$5:$L$94,'augdate &amp; jandate kaf rank'!$A89)</f>
        <v>4294.0699216170005</v>
      </c>
      <c r="X89" s="5" t="str">
        <f>VLOOKUP(Y89,'augdate &amp; jandate kaf'!$M$5:$O$94,3,FALSE)</f>
        <v>1939-40</v>
      </c>
      <c r="Y89" s="18">
        <f>LARGE('augdate &amp; jandate kaf'!$M$5:$M$94,'augdate &amp; jandate kaf rank'!$A89)</f>
        <v>4582.8156959130001</v>
      </c>
      <c r="Z89" s="5" t="str">
        <f>VLOOKUP(AA89,'augdate &amp; jandate kaf'!$N$5:$O$94,2,FALSE)</f>
        <v>1991-92</v>
      </c>
      <c r="AA89" s="18">
        <f>LARGE('augdate &amp; jandate kaf'!$N$5:$N$94,'augdate &amp; jandate kaf rank'!$A89)</f>
        <v>5266.188893427</v>
      </c>
    </row>
    <row r="90" spans="1:27" x14ac:dyDescent="0.2">
      <c r="A90" s="11">
        <v>85</v>
      </c>
      <c r="B90" s="5" t="str">
        <f>VLOOKUP(C90,'augdate &amp; jandate kaf'!$B$5:$O$94,14,FALSE)</f>
        <v>1936-37</v>
      </c>
      <c r="C90" s="18">
        <f>LARGE('augdate &amp; jandate kaf'!$B$5:$B$94,'augdate &amp; jandate kaf rank'!$A90)</f>
        <v>112.15338422399999</v>
      </c>
      <c r="D90" s="5" t="str">
        <f>VLOOKUP(E90,'augdate &amp; jandate kaf'!$C$5:$O$94,13,FALSE)</f>
        <v>2003-04</v>
      </c>
      <c r="E90" s="18">
        <f>LARGE('augdate &amp; jandate kaf'!$C$5:$C$94,'augdate &amp; jandate kaf rank'!$A90)</f>
        <v>221.27205781800001</v>
      </c>
      <c r="F90" s="5" t="str">
        <f>VLOOKUP(G90,'augdate &amp; jandate kaf'!$D$5:$O$94,12,FALSE)</f>
        <v>2015-16</v>
      </c>
      <c r="G90" s="18">
        <f>LARGE('augdate &amp; jandate kaf'!$D$5:$D$94,'augdate &amp; jandate kaf rank'!$A90)</f>
        <v>348.64263155400005</v>
      </c>
      <c r="H90" s="5" t="str">
        <f>VLOOKUP(I90,'augdate &amp; jandate kaf'!$E$5:$O$94,11,FALSE)</f>
        <v>1940-41</v>
      </c>
      <c r="I90" s="18">
        <f>LARGE('augdate &amp; jandate kaf'!$E$5:$E$94,'augdate &amp; jandate kaf rank'!$A90)</f>
        <v>477.39965151900003</v>
      </c>
      <c r="J90" s="5" t="str">
        <f>VLOOKUP(K90,'augdate &amp; jandate kaf'!$F$5:$O$94,10,FALSE)</f>
        <v>1939-40</v>
      </c>
      <c r="K90" s="18">
        <f>LARGE('augdate &amp; jandate kaf'!$F$5:$F$94,'augdate &amp; jandate kaf rank'!$A90)</f>
        <v>626.18576164199999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117.748755915</v>
      </c>
      <c r="N90" s="5" t="str">
        <f>VLOOKUP(O90,'augdate &amp; jandate kaf'!$H$5:$O$94,8,FALSE)</f>
        <v>1929-30</v>
      </c>
      <c r="O90" s="18">
        <f>LARGE('augdate &amp; jandate kaf'!$H$5:$H$94,'augdate &amp; jandate kaf rank'!$A90)</f>
        <v>237.03866879699999</v>
      </c>
      <c r="P90" s="5" t="str">
        <f>VLOOKUP(Q90,'augdate &amp; jandate kaf'!$I$5:$O$94,7,FALSE)</f>
        <v>1929-30</v>
      </c>
      <c r="Q90" s="18">
        <f>LARGE('augdate &amp; jandate kaf'!$I$5:$I$94,'augdate &amp; jandate kaf rank'!$A90)</f>
        <v>403.42411710300001</v>
      </c>
      <c r="R90" s="5" t="str">
        <f>VLOOKUP(S90,'augdate &amp; jandate kaf'!$J$5:$O$94,6,FALSE)</f>
        <v>1969-70</v>
      </c>
      <c r="S90" s="18">
        <f>LARGE('augdate &amp; jandate kaf'!$J$5:$J$94,'augdate &amp; jandate kaf rank'!$A90)</f>
        <v>824.04294430499999</v>
      </c>
      <c r="T90" s="5" t="str">
        <f>VLOOKUP(U90,'augdate &amp; jandate kaf'!$K$5:$O$94,5,FALSE)</f>
        <v>1974-75</v>
      </c>
      <c r="U90" s="18">
        <f>LARGE('augdate &amp; jandate kaf'!$K$5:$K$94,'augdate &amp; jandate kaf rank'!$A90)</f>
        <v>2489.367179376</v>
      </c>
      <c r="V90" s="5" t="str">
        <f>VLOOKUP(W90,'augdate &amp; jandate kaf'!$L$5:$O$94,4,FALSE)</f>
        <v>1987-88</v>
      </c>
      <c r="W90" s="18">
        <f>LARGE('augdate &amp; jandate kaf'!$L$5:$L$94,'augdate &amp; jandate kaf rank'!$A90)</f>
        <v>4113.7307548259996</v>
      </c>
      <c r="X90" s="5" t="str">
        <f>VLOOKUP(Y90,'augdate &amp; jandate kaf'!$M$5:$O$94,3,FALSE)</f>
        <v>1991-92</v>
      </c>
      <c r="Y90" s="18">
        <f>LARGE('augdate &amp; jandate kaf'!$M$5:$M$94,'augdate &amp; jandate kaf rank'!$A90)</f>
        <v>4472.0328901500006</v>
      </c>
      <c r="Z90" s="5" t="str">
        <f>VLOOKUP(AA90,'augdate &amp; jandate kaf'!$N$5:$O$94,2,FALSE)</f>
        <v>1939-40</v>
      </c>
      <c r="AA90" s="18">
        <f>LARGE('augdate &amp; jandate kaf'!$N$5:$N$94,'augdate &amp; jandate kaf rank'!$A90)</f>
        <v>5169.5898887849999</v>
      </c>
    </row>
    <row r="91" spans="1:27" x14ac:dyDescent="0.2">
      <c r="A91" s="11">
        <v>86</v>
      </c>
      <c r="B91" s="5" t="str">
        <f>VLOOKUP(C91,'augdate &amp; jandate kaf'!$B$5:$O$94,14,FALSE)</f>
        <v>2015-16</v>
      </c>
      <c r="C91" s="18">
        <f>LARGE('augdate &amp; jandate kaf'!$B$5:$B$94,'augdate &amp; jandate kaf rank'!$A91)</f>
        <v>105.205285311</v>
      </c>
      <c r="D91" s="5" t="str">
        <f>VLOOKUP(E91,'augdate &amp; jandate kaf'!$C$5:$O$94,13,FALSE)</f>
        <v>1994-95</v>
      </c>
      <c r="E91" s="18">
        <f>LARGE('augdate &amp; jandate kaf'!$C$5:$C$94,'augdate &amp; jandate kaf rank'!$A91)</f>
        <v>212.98511597999999</v>
      </c>
      <c r="F91" s="5" t="str">
        <f>VLOOKUP(G91,'augdate &amp; jandate kaf'!$D$5:$O$94,12,FALSE)</f>
        <v>1940-41</v>
      </c>
      <c r="G91" s="18">
        <f>LARGE('augdate &amp; jandate kaf'!$D$5:$D$94,'augdate &amp; jandate kaf rank'!$A91)</f>
        <v>342.86081358899997</v>
      </c>
      <c r="H91" s="5" t="str">
        <f>VLOOKUP(I91,'augdate &amp; jandate kaf'!$E$5:$O$94,11,FALSE)</f>
        <v>1994-95</v>
      </c>
      <c r="I91" s="18">
        <f>LARGE('augdate &amp; jandate kaf'!$E$5:$E$94,'augdate &amp; jandate kaf rank'!$A91)</f>
        <v>476.16791602799998</v>
      </c>
      <c r="J91" s="5" t="str">
        <f>VLOOKUP(K91,'augdate &amp; jandate kaf'!$F$5:$O$94,10,FALSE)</f>
        <v>1994-95</v>
      </c>
      <c r="K91" s="18">
        <f>LARGE('augdate &amp; jandate kaf'!$F$5:$F$94,'augdate &amp; jandate kaf rank'!$A91)</f>
        <v>624.10708403399997</v>
      </c>
      <c r="L91" s="5" t="str">
        <f>VLOOKUP(M91,'augdate &amp; jandate kaf'!$G$5:$O$94,9,FALSE)</f>
        <v>2000-01</v>
      </c>
      <c r="M91" s="18">
        <f>LARGE('augdate &amp; jandate kaf'!$G$5:$G$94,'augdate &amp; jandate kaf rank'!$A91)</f>
        <v>115.96561548599999</v>
      </c>
      <c r="N91" s="5" t="str">
        <f>VLOOKUP(O91,'augdate &amp; jandate kaf'!$H$5:$O$94,8,FALSE)</f>
        <v>1935-36</v>
      </c>
      <c r="O91" s="18">
        <f>LARGE('augdate &amp; jandate kaf'!$H$5:$H$94,'augdate &amp; jandate kaf rank'!$A91)</f>
        <v>230.05090046399999</v>
      </c>
      <c r="P91" s="5" t="str">
        <f>VLOOKUP(Q91,'augdate &amp; jandate kaf'!$I$5:$O$94,7,FALSE)</f>
        <v>1935-36</v>
      </c>
      <c r="Q91" s="18">
        <f>LARGE('augdate &amp; jandate kaf'!$I$5:$I$94,'augdate &amp; jandate kaf rank'!$A91)</f>
        <v>389.85717546300003</v>
      </c>
      <c r="R91" s="5" t="str">
        <f>VLOOKUP(S91,'augdate &amp; jandate kaf'!$J$5:$O$94,6,FALSE)</f>
        <v>1944-45</v>
      </c>
      <c r="S91" s="18">
        <f>LARGE('augdate &amp; jandate kaf'!$J$5:$J$94,'augdate &amp; jandate kaf rank'!$A91)</f>
        <v>764.80063247700002</v>
      </c>
      <c r="T91" s="5" t="str">
        <f>VLOOKUP(U91,'augdate &amp; jandate kaf'!$K$5:$O$94,5,FALSE)</f>
        <v>1954-55</v>
      </c>
      <c r="U91" s="18">
        <f>LARGE('augdate &amp; jandate kaf'!$K$5:$K$94,'augdate &amp; jandate kaf rank'!$A91)</f>
        <v>2446.0085033160003</v>
      </c>
      <c r="V91" s="5" t="str">
        <f>VLOOKUP(W91,'augdate &amp; jandate kaf'!$L$5:$O$94,4,FALSE)</f>
        <v>1991-92</v>
      </c>
      <c r="W91" s="18">
        <f>LARGE('augdate &amp; jandate kaf'!$L$5:$L$94,'augdate &amp; jandate kaf rank'!$A91)</f>
        <v>4057.2990214049996</v>
      </c>
      <c r="X91" s="5" t="str">
        <f>VLOOKUP(Y91,'augdate &amp; jandate kaf'!$M$5:$O$94,3,FALSE)</f>
        <v>1987-88</v>
      </c>
      <c r="Y91" s="18">
        <f>LARGE('augdate &amp; jandate kaf'!$M$5:$M$94,'augdate &amp; jandate kaf rank'!$A91)</f>
        <v>4421.5376854320002</v>
      </c>
      <c r="Z91" s="5" t="str">
        <f>VLOOKUP(AA91,'augdate &amp; jandate kaf'!$N$5:$O$94,2,FALSE)</f>
        <v>1987-88</v>
      </c>
      <c r="AA91" s="18">
        <f>LARGE('augdate &amp; jandate kaf'!$N$5:$N$94,'augdate &amp; jandate kaf rank'!$A91)</f>
        <v>4845.8596529910001</v>
      </c>
    </row>
    <row r="92" spans="1:27" x14ac:dyDescent="0.2">
      <c r="A92" s="11">
        <v>87</v>
      </c>
      <c r="B92" s="5" t="str">
        <f>VLOOKUP(C92,'augdate &amp; jandate kaf'!$B$5:$O$94,14,FALSE)</f>
        <v>1931-32</v>
      </c>
      <c r="C92" s="18">
        <f>LARGE('augdate &amp; jandate kaf'!$B$5:$B$94,'augdate &amp; jandate kaf rank'!$A92)</f>
        <v>99.978839225999991</v>
      </c>
      <c r="D92" s="5" t="str">
        <f>VLOOKUP(E92,'augdate &amp; jandate kaf'!$C$5:$O$94,13,FALSE)</f>
        <v>1940-41</v>
      </c>
      <c r="E92" s="18">
        <f>LARGE('augdate &amp; jandate kaf'!$C$5:$C$94,'augdate &amp; jandate kaf rank'!$A92)</f>
        <v>201.86974449600001</v>
      </c>
      <c r="F92" s="5" t="str">
        <f>VLOOKUP(G92,'augdate &amp; jandate kaf'!$D$5:$O$94,12,FALSE)</f>
        <v>1939-40</v>
      </c>
      <c r="G92" s="18">
        <f>LARGE('augdate &amp; jandate kaf'!$D$5:$D$94,'augdate &amp; jandate kaf rank'!$A92)</f>
        <v>341.13717729000001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458.24328860099996</v>
      </c>
      <c r="J92" s="5" t="str">
        <f>VLOOKUP(K92,'augdate &amp; jandate kaf'!$F$5:$O$94,10,FALSE)</f>
        <v>1940-41</v>
      </c>
      <c r="K92" s="18">
        <f>LARGE('augdate &amp; jandate kaf'!$F$5:$F$94,'augdate &amp; jandate kaf rank'!$A92)</f>
        <v>610.08989447700003</v>
      </c>
      <c r="L92" s="5" t="str">
        <f>VLOOKUP(M92,'augdate &amp; jandate kaf'!$G$5:$O$94,9,FALSE)</f>
        <v>1939-40</v>
      </c>
      <c r="M92" s="18">
        <f>LARGE('augdate &amp; jandate kaf'!$G$5:$G$94,'augdate &amp; jandate kaf rank'!$A92)</f>
        <v>111.23107020899999</v>
      </c>
      <c r="N92" s="5" t="str">
        <f>VLOOKUP(O92,'augdate &amp; jandate kaf'!$H$5:$O$94,8,FALSE)</f>
        <v>1943-44</v>
      </c>
      <c r="O92" s="18">
        <f>LARGE('augdate &amp; jandate kaf'!$H$5:$H$94,'augdate &amp; jandate kaf rank'!$A92)</f>
        <v>215.82147951000002</v>
      </c>
      <c r="P92" s="5" t="str">
        <f>VLOOKUP(Q92,'augdate &amp; jandate kaf'!$I$5:$O$94,7,FALSE)</f>
        <v>2000-01</v>
      </c>
      <c r="Q92" s="18">
        <f>LARGE('augdate &amp; jandate kaf'!$I$5:$I$94,'augdate &amp; jandate kaf rank'!$A92)</f>
        <v>361.12461455699997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742.78410437700006</v>
      </c>
      <c r="T92" s="5" t="str">
        <f>VLOOKUP(U92,'augdate &amp; jandate kaf'!$K$5:$O$94,5,FALSE)</f>
        <v>1976-77</v>
      </c>
      <c r="U92" s="18">
        <f>LARGE('augdate &amp; jandate kaf'!$K$5:$K$94,'augdate &amp; jandate kaf rank'!$A92)</f>
        <v>2372.1678449280002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3510.3211906769998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3871.0689457439998</v>
      </c>
      <c r="Z92" s="5" t="str">
        <f>VLOOKUP(AA92,'augdate &amp; jandate kaf'!$N$5:$O$94,2,FALSE)</f>
        <v>1976-77</v>
      </c>
      <c r="AA92" s="18">
        <f>LARGE('augdate &amp; jandate kaf'!$N$5:$N$94,'augdate &amp; jandate kaf rank'!$A92)</f>
        <v>4479.6871047390005</v>
      </c>
    </row>
    <row r="93" spans="1:27" x14ac:dyDescent="0.2">
      <c r="A93" s="11">
        <v>88</v>
      </c>
      <c r="B93" s="5" t="str">
        <f>VLOOKUP(C93,'augdate &amp; jandate kaf'!$B$5:$O$94,14,FALSE)</f>
        <v>1988-89</v>
      </c>
      <c r="C93" s="18">
        <f>LARGE('augdate &amp; jandate kaf'!$B$5:$B$94,'augdate &amp; jandate kaf rank'!$A93)</f>
        <v>98.011235994000003</v>
      </c>
      <c r="D93" s="5" t="str">
        <f>VLOOKUP(E93,'augdate &amp; jandate kaf'!$C$5:$O$94,13,FALSE)</f>
        <v>1936-37</v>
      </c>
      <c r="E93" s="18">
        <f>LARGE('augdate &amp; jandate kaf'!$C$5:$C$94,'augdate &amp; jandate kaf rank'!$A93)</f>
        <v>185.87900129399998</v>
      </c>
      <c r="F93" s="5" t="str">
        <f>VLOOKUP(G93,'augdate &amp; jandate kaf'!$D$5:$O$94,12,FALSE)</f>
        <v>1994-95</v>
      </c>
      <c r="G93" s="18">
        <f>LARGE('augdate &amp; jandate kaf'!$D$5:$D$94,'augdate &amp; jandate kaf rank'!$A93)</f>
        <v>340.14147484799997</v>
      </c>
      <c r="H93" s="5" t="str">
        <f>VLOOKUP(I93,'augdate &amp; jandate kaf'!$E$5:$O$94,11,FALSE)</f>
        <v>1939-40</v>
      </c>
      <c r="I93" s="18">
        <f>LARGE('augdate &amp; jandate kaf'!$E$5:$E$94,'augdate &amp; jandate kaf rank'!$A93)</f>
        <v>455.74213166999999</v>
      </c>
      <c r="J93" s="5" t="str">
        <f>VLOOKUP(K93,'augdate &amp; jandate kaf'!$F$5:$O$94,10,FALSE)</f>
        <v>2001-02</v>
      </c>
      <c r="K93" s="18">
        <f>LARGE('augdate &amp; jandate kaf'!$F$5:$F$94,'augdate &amp; jandate kaf rank'!$A93)</f>
        <v>577.50344941799995</v>
      </c>
      <c r="L93" s="5" t="str">
        <f>VLOOKUP(M93,'augdate &amp; jandate kaf'!$G$5:$O$94,9,FALSE)</f>
        <v>1936-37</v>
      </c>
      <c r="M93" s="18">
        <f>LARGE('augdate &amp; jandate kaf'!$G$5:$G$94,'augdate &amp; jandate kaf rank'!$A93)</f>
        <v>98.995037609999997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211.15635571800001</v>
      </c>
      <c r="P93" s="5" t="str">
        <f>VLOOKUP(Q93,'augdate &amp; jandate kaf'!$I$5:$O$94,7,FALSE)</f>
        <v>1987-88</v>
      </c>
      <c r="Q93" s="18">
        <f>LARGE('augdate &amp; jandate kaf'!$I$5:$I$94,'augdate &amp; jandate kaf rank'!$A93)</f>
        <v>349.51932573599998</v>
      </c>
      <c r="R93" s="5" t="str">
        <f>VLOOKUP(S93,'augdate &amp; jandate kaf'!$J$5:$O$94,6,FALSE)</f>
        <v>1974-75</v>
      </c>
      <c r="S93" s="18">
        <f>LARGE('augdate &amp; jandate kaf'!$J$5:$J$94,'augdate &amp; jandate kaf rank'!$A93)</f>
        <v>726.76360910999995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2315.0022272370002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3304.478553768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3601.2792037949998</v>
      </c>
      <c r="Z93" s="5" t="str">
        <f>VLOOKUP(AA93,'augdate &amp; jandate kaf'!$N$5:$O$94,2,FALSE)</f>
        <v>2000-01</v>
      </c>
      <c r="AA93" s="18">
        <f>LARGE('augdate &amp; jandate kaf'!$N$5:$N$94,'augdate &amp; jandate kaf rank'!$A93)</f>
        <v>4467.1456176060001</v>
      </c>
    </row>
    <row r="94" spans="1:27" x14ac:dyDescent="0.2">
      <c r="A94" s="11">
        <v>89</v>
      </c>
      <c r="B94" s="5" t="str">
        <f>VLOOKUP(C94,'augdate &amp; jandate kaf'!$B$5:$O$94,14,FALSE)</f>
        <v>1940-41</v>
      </c>
      <c r="C94" s="18">
        <f>LARGE('augdate &amp; jandate kaf'!$B$5:$B$94,'augdate &amp; jandate kaf rank'!$A94)</f>
        <v>89.525947056000007</v>
      </c>
      <c r="D94" s="5" t="str">
        <f>VLOOKUP(E94,'augdate &amp; jandate kaf'!$C$5:$O$94,13,FALSE)</f>
        <v>1988-89</v>
      </c>
      <c r="E94" s="18">
        <f>LARGE('augdate &amp; jandate kaf'!$C$5:$C$94,'augdate &amp; jandate kaf rank'!$A94)</f>
        <v>185.54181122400001</v>
      </c>
      <c r="F94" s="5" t="str">
        <f>VLOOKUP(G94,'augdate &amp; jandate kaf'!$D$5:$O$94,12,FALSE)</f>
        <v>1936-37</v>
      </c>
      <c r="G94" s="18">
        <f>LARGE('augdate &amp; jandate kaf'!$D$5:$D$94,'augdate &amp; jandate kaf rank'!$A94)</f>
        <v>296.31073268999995</v>
      </c>
      <c r="H94" s="5" t="str">
        <f>VLOOKUP(I94,'augdate &amp; jandate kaf'!$E$5:$O$94,11,FALSE)</f>
        <v>2001-02</v>
      </c>
      <c r="I94" s="18">
        <f>LARGE('augdate &amp; jandate kaf'!$E$5:$E$94,'augdate &amp; jandate kaf rank'!$A94)</f>
        <v>438.04957035000001</v>
      </c>
      <c r="J94" s="5" t="str">
        <f>VLOOKUP(K94,'augdate &amp; jandate kaf'!$F$5:$O$94,10,FALSE)</f>
        <v>1987-88</v>
      </c>
      <c r="K94" s="18">
        <f>LARGE('augdate &amp; jandate kaf'!$F$5:$F$94,'augdate &amp; jandate kaf rank'!$A94)</f>
        <v>561.84989628599999</v>
      </c>
      <c r="L94" s="5" t="str">
        <f>VLOOKUP(M94,'augdate &amp; jandate kaf'!$G$5:$O$94,9,FALSE)</f>
        <v>1987-88</v>
      </c>
      <c r="M94" s="18">
        <f>LARGE('augdate &amp; jandate kaf'!$G$5:$G$94,'augdate &amp; jandate kaf rank'!$A94)</f>
        <v>93.768591524999991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197.79569506199999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335.53783865700001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682.847577699</v>
      </c>
      <c r="T94" s="5" t="str">
        <f>VLOOKUP(U94,'augdate &amp; jandate kaf'!$K$5:$O$94,5,FALSE)</f>
        <v>1940-41</v>
      </c>
      <c r="U94" s="18">
        <f>LARGE('augdate &amp; jandate kaf'!$K$5:$K$94,'augdate &amp; jandate kaf rank'!$A94)</f>
        <v>2246.8442132640002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3225.0841765800001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3523.2990414299998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4259.5892617530008</v>
      </c>
    </row>
    <row r="95" spans="1:27" x14ac:dyDescent="0.2">
      <c r="A95" s="11">
        <v>90</v>
      </c>
      <c r="B95" s="5" t="str">
        <f>VLOOKUP(C95,'augdate &amp; jandate kaf'!$B$5:$O$94,14,FALSE)</f>
        <v>1941-42</v>
      </c>
      <c r="C95" s="18">
        <f>LARGE('augdate &amp; jandate kaf'!$B$5:$B$94,'augdate &amp; jandate kaf rank'!$A95)</f>
        <v>87.312393419999992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181.822803099</v>
      </c>
      <c r="F95" s="5" t="str">
        <f>VLOOKUP(G95,'augdate &amp; jandate kaf'!$D$5:$O$94,12,FALSE)</f>
        <v>2001-02</v>
      </c>
      <c r="G95" s="18">
        <f>LARGE('augdate &amp; jandate kaf'!$D$5:$D$94,'augdate &amp; jandate kaf rank'!$A95)</f>
        <v>268.58180811</v>
      </c>
      <c r="H95" s="5" t="str">
        <f>VLOOKUP(I95,'augdate &amp; jandate kaf'!$E$5:$O$94,11,FALSE)</f>
        <v>1936-37</v>
      </c>
      <c r="I95" s="18">
        <f>LARGE('augdate &amp; jandate kaf'!$E$5:$E$94,'augdate &amp; jandate kaf rank'!$A95)</f>
        <v>394.79006783999995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497.65882431300003</v>
      </c>
      <c r="L95" s="5" t="str">
        <f>VLOOKUP(M95,'augdate &amp; jandate kaf'!$G$5:$O$94,9,FALSE)</f>
        <v>1929-30</v>
      </c>
      <c r="M95" s="18">
        <f>LARGE('augdate &amp; jandate kaf'!$G$5:$G$94,'augdate &amp; jandate kaf rank'!$A95)</f>
        <v>87.865781828999999</v>
      </c>
      <c r="N95" s="5" t="str">
        <f>VLOOKUP(O95,'augdate &amp; jandate kaf'!$H$5:$O$94,8,FALSE)</f>
        <v>1987-88</v>
      </c>
      <c r="O95" s="18">
        <f>LARGE('augdate &amp; jandate kaf'!$H$5:$H$94,'augdate &amp; jandate kaf rank'!$A95)</f>
        <v>189.713050737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324.27569031899998</v>
      </c>
      <c r="R95" s="5" t="str">
        <f>VLOOKUP(S95,'augdate &amp; jandate kaf'!$J$5:$O$94,6,FALSE)</f>
        <v>2000-01</v>
      </c>
      <c r="S95" s="18">
        <f>LARGE('augdate &amp; jandate kaf'!$J$5:$J$94,'augdate &amp; jandate kaf rank'!$A95)</f>
        <v>675.12790856699996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2193.4610747699999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3026.7053410439999</v>
      </c>
      <c r="X95" s="5" t="str">
        <f>VLOOKUP(Y95,'augdate &amp; jandate kaf'!$M$5:$O$94,3,FALSE)</f>
        <v>1940-41</v>
      </c>
      <c r="Y95" s="18">
        <f>LARGE('augdate &amp; jandate kaf'!$M$5:$M$94,'augdate &amp; jandate kaf rank'!$A95)</f>
        <v>3268.413100575</v>
      </c>
      <c r="Z95" s="5" t="str">
        <f>VLOOKUP(AA95,'augdate &amp; jandate kaf'!$N$5:$O$94,2,FALSE)</f>
        <v>1940-41</v>
      </c>
      <c r="AA95" s="18">
        <f>LARGE('augdate &amp; jandate kaf'!$N$5:$N$94,'augdate &amp; jandate kaf rank'!$A95)</f>
        <v>3939.720843996</v>
      </c>
    </row>
    <row r="97" spans="2:27" x14ac:dyDescent="0.2">
      <c r="B97" t="s">
        <v>114</v>
      </c>
      <c r="C97" s="18">
        <f>AVERAGE(C6:C95)</f>
        <v>280.66698672016673</v>
      </c>
      <c r="D97" s="18"/>
      <c r="E97" s="18">
        <f t="shared" ref="E97:AA97" si="0">AVERAGE(E6:E95)</f>
        <v>478.29078096216688</v>
      </c>
      <c r="F97" s="18"/>
      <c r="G97" s="18">
        <f t="shared" si="0"/>
        <v>721.83223739409993</v>
      </c>
      <c r="H97" s="18"/>
      <c r="I97" s="18">
        <f t="shared" si="0"/>
        <v>1014.6705735201004</v>
      </c>
      <c r="J97" s="18"/>
      <c r="K97" s="18">
        <f t="shared" si="0"/>
        <v>1270.5266300411993</v>
      </c>
      <c r="L97" s="18"/>
      <c r="M97" s="18">
        <f t="shared" si="0"/>
        <v>227.57107686553323</v>
      </c>
      <c r="N97" s="18"/>
      <c r="O97" s="18">
        <f t="shared" si="0"/>
        <v>441.78343246893331</v>
      </c>
      <c r="P97" s="18"/>
      <c r="Q97" s="18">
        <f t="shared" si="0"/>
        <v>745.3039940896665</v>
      </c>
      <c r="R97" s="18"/>
      <c r="S97" s="18">
        <f t="shared" si="0"/>
        <v>1612.9165235376668</v>
      </c>
      <c r="T97" s="18"/>
      <c r="U97" s="18">
        <f t="shared" si="0"/>
        <v>3914.9296383141018</v>
      </c>
      <c r="V97" s="18"/>
      <c r="W97" s="18">
        <f t="shared" si="0"/>
        <v>6181.5120326561009</v>
      </c>
      <c r="X97" s="18"/>
      <c r="Y97" s="18">
        <f t="shared" si="0"/>
        <v>7047.1836696148994</v>
      </c>
      <c r="Z97" s="18"/>
      <c r="AA97" s="18">
        <f t="shared" si="0"/>
        <v>8314.6261785596344</v>
      </c>
    </row>
    <row r="98" spans="2:27" x14ac:dyDescent="0.2">
      <c r="B98" t="s">
        <v>115</v>
      </c>
      <c r="C98" s="18">
        <f>MEDIAN(C6:C95)</f>
        <v>270.14577499350003</v>
      </c>
      <c r="D98" s="18"/>
      <c r="E98" s="18">
        <f t="shared" ref="E98:AA98" si="1">MEDIAN(E6:E95)</f>
        <v>445.16626429799999</v>
      </c>
      <c r="F98" s="18"/>
      <c r="G98" s="18">
        <f t="shared" si="1"/>
        <v>664.27138004850008</v>
      </c>
      <c r="H98" s="18"/>
      <c r="I98" s="18">
        <f t="shared" si="1"/>
        <v>930.98872541849994</v>
      </c>
      <c r="J98" s="18"/>
      <c r="K98" s="18">
        <f t="shared" si="1"/>
        <v>1165.1176422585002</v>
      </c>
      <c r="L98" s="18"/>
      <c r="M98" s="18">
        <f t="shared" si="1"/>
        <v>205.30709973899999</v>
      </c>
      <c r="N98" s="18"/>
      <c r="O98" s="18">
        <f t="shared" si="1"/>
        <v>390.99568781699998</v>
      </c>
      <c r="P98" s="18"/>
      <c r="Q98" s="18">
        <f t="shared" si="1"/>
        <v>672.9173301374999</v>
      </c>
      <c r="R98" s="18"/>
      <c r="S98" s="18">
        <f t="shared" si="1"/>
        <v>1546.5470494424999</v>
      </c>
      <c r="T98" s="18"/>
      <c r="U98" s="18">
        <f t="shared" si="1"/>
        <v>3861.5651444474997</v>
      </c>
      <c r="V98" s="18"/>
      <c r="W98" s="18">
        <f t="shared" si="1"/>
        <v>6114.3796054214999</v>
      </c>
      <c r="X98" s="18"/>
      <c r="Y98" s="18">
        <f t="shared" si="1"/>
        <v>6887.8222210455006</v>
      </c>
      <c r="Z98" s="18"/>
      <c r="AA98" s="18">
        <f t="shared" si="1"/>
        <v>8073.8873005349997</v>
      </c>
    </row>
    <row r="99" spans="2:27" x14ac:dyDescent="0.2">
      <c r="B99" t="s">
        <v>116</v>
      </c>
      <c r="C99" s="18">
        <f>STDEV(C6:C95)</f>
        <v>121.16933820003267</v>
      </c>
      <c r="D99" s="18"/>
      <c r="E99" s="18">
        <f t="shared" ref="E99:AA99" si="2">STDEV(E6:E95)</f>
        <v>195.40145285682902</v>
      </c>
      <c r="F99" s="18"/>
      <c r="G99" s="18">
        <f t="shared" si="2"/>
        <v>297.65004079293567</v>
      </c>
      <c r="H99" s="18"/>
      <c r="I99" s="18">
        <f t="shared" si="2"/>
        <v>417.76173750156096</v>
      </c>
      <c r="J99" s="18"/>
      <c r="K99" s="18">
        <f t="shared" si="2"/>
        <v>521.03186733127779</v>
      </c>
      <c r="L99" s="18"/>
      <c r="M99" s="18">
        <f t="shared" si="2"/>
        <v>106.79920195747975</v>
      </c>
      <c r="N99" s="18"/>
      <c r="O99" s="18">
        <f t="shared" si="2"/>
        <v>191.58287764466385</v>
      </c>
      <c r="P99" s="18"/>
      <c r="Q99" s="18">
        <f t="shared" si="2"/>
        <v>310.14286019226989</v>
      </c>
      <c r="R99" s="18"/>
      <c r="S99" s="18">
        <f t="shared" si="2"/>
        <v>556.43879286744254</v>
      </c>
      <c r="T99" s="18"/>
      <c r="U99" s="18">
        <f t="shared" si="2"/>
        <v>885.22976419697375</v>
      </c>
      <c r="V99" s="18"/>
      <c r="W99" s="18">
        <f t="shared" si="2"/>
        <v>1352.9308768943647</v>
      </c>
      <c r="X99" s="18"/>
      <c r="Y99" s="18">
        <f t="shared" si="2"/>
        <v>1663.9677394350958</v>
      </c>
      <c r="Z99" s="18"/>
      <c r="AA99" s="18">
        <f t="shared" si="2"/>
        <v>1995.8591806963459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1333.9298673329999</v>
      </c>
      <c r="C5" s="6">
        <f xml:space="preserve"> ('octsep cfs'!$D5*31 + 'octsep cfs'!$C5*30 + 'octsep cfs'!$B5*31 + 'augjul cfs'!$C5*30)* 1.983471/1000</f>
        <v>944.71335300300007</v>
      </c>
      <c r="D5" s="6">
        <f xml:space="preserve"> ('octsep cfs'!$D5*31 + 'octsep cfs'!$C5*30 + 'octsep cfs'!$B5*31)* 1.983471/1000</f>
        <v>741.32823666299998</v>
      </c>
      <c r="E5" s="6">
        <f xml:space="preserve"> ('octsep cfs'!$D5*31 + 'octsep cfs'!$C5*30)* 1.983471/1000</f>
        <v>420.48593464499999</v>
      </c>
      <c r="F5" s="6">
        <f>'octsep cfs'!$D5*1.983471*31/1000</f>
        <v>179.85123292500001</v>
      </c>
      <c r="G5" s="6">
        <f>('octsep cfs'!$E5*31+'octsep cfs'!$F5*28+'octsep cfs'!$G5*31+'octsep cfs'!$H5*30+'octsep cfs'!$I5*31+'octsep cfs'!$J5*30+'octsep cfs'!$K5*31)*1.983471/1000</f>
        <v>5566.4566507620002</v>
      </c>
      <c r="H5" s="6">
        <f>('octsep cfs'!$F5*28+'octsep cfs'!$G5*31+'octsep cfs'!$H5*30+'octsep cfs'!$I5*31+'octsep cfs'!$J5*30+'octsep cfs'!$K5*31)*1.983471/1000</f>
        <v>5414.5822762919997</v>
      </c>
      <c r="I5" s="6">
        <f>('octsep cfs'!$G5*31+'octsep cfs'!$H5*30+'octsep cfs'!$I5*31+'octsep cfs'!$J5*30+'octsep cfs'!$K5*31)*1.983471/1000</f>
        <v>5271.0186453120004</v>
      </c>
      <c r="J5" s="6">
        <f>('octsep cfs'!$H5*30+'octsep cfs'!$I5*31+'octsep cfs'!$J5*30+'octsep cfs'!$K5*31)*1.983471/1000</f>
        <v>5072.2292312789996</v>
      </c>
      <c r="K5" s="6">
        <f>('octsep cfs'!$I5*31+'octsep cfs'!$J5*30+'octsep cfs'!$K5*31)*1.983471/1000</f>
        <v>4689.9151960290001</v>
      </c>
      <c r="L5" s="6">
        <f>('octsep cfs'!$J5*30+'octsep cfs'!$K5*31)*1.983471/1000</f>
        <v>2640.7179175020001</v>
      </c>
      <c r="M5" s="6">
        <f>'octsep cfs'!$K5*31*1.983471/1000</f>
        <v>523.38245971200001</v>
      </c>
      <c r="N5" s="6">
        <f t="shared" ref="N5:N36" si="0">B5+G5</f>
        <v>6900.3865180949997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647.05584350399999</v>
      </c>
      <c r="C6" s="6">
        <f xml:space="preserve"> ('octsep cfs'!$D6*31 + 'octsep cfs'!$C6*30 + 'octsep cfs'!$B6*31 + 'augjul cfs'!$C6*30)* 1.983471/1000</f>
        <v>494.07469221600002</v>
      </c>
      <c r="D6" s="6">
        <f xml:space="preserve"> ('octsep cfs'!$D6*31 + 'octsep cfs'!$C6*30 + 'octsep cfs'!$B6*31)* 1.983471/1000</f>
        <v>398.03502639599998</v>
      </c>
      <c r="E6" s="6">
        <f xml:space="preserve"> ('octsep cfs'!$D6*31 + 'octsep cfs'!$C6*30)* 1.983471/1000</f>
        <v>267.865775079</v>
      </c>
      <c r="F6" s="6">
        <f>'octsep cfs'!$D6*1.983471*31/1000</f>
        <v>167.18478711900002</v>
      </c>
      <c r="G6" s="6">
        <f>('octsep cfs'!$E6*31+'octsep cfs'!$F6*28+'octsep cfs'!$G6*31+'octsep cfs'!$H6*30+'octsep cfs'!$I6*31+'octsep cfs'!$J6*30+'octsep cfs'!$K6*31)*1.983471/1000</f>
        <v>5229.4688948040002</v>
      </c>
      <c r="H6" s="6">
        <f>('octsep cfs'!$F6*28+'octsep cfs'!$G6*31+'octsep cfs'!$H6*30+'octsep cfs'!$I6*31+'octsep cfs'!$J6*30+'octsep cfs'!$K6*31)*1.983471/1000</f>
        <v>5141.6031129750008</v>
      </c>
      <c r="I6" s="6">
        <f>('octsep cfs'!$G6*31+'octsep cfs'!$H6*30+'octsep cfs'!$I6*31+'octsep cfs'!$J6*30+'octsep cfs'!$K6*31)*1.983471/1000</f>
        <v>4992.4302260069999</v>
      </c>
      <c r="J6" s="6">
        <f>('octsep cfs'!$H6*30+'octsep cfs'!$I6*31+'octsep cfs'!$J6*30+'octsep cfs'!$K6*31)*1.983471/1000</f>
        <v>4826.0447777009995</v>
      </c>
      <c r="K6" s="6">
        <f>('octsep cfs'!$I6*31+'octsep cfs'!$J6*30+'octsep cfs'!$K6*31)*1.983471/1000</f>
        <v>3546.8844950910002</v>
      </c>
      <c r="L6" s="6">
        <f>('octsep cfs'!$J6*30+'octsep cfs'!$K6*31)*1.983471/1000</f>
        <v>1881.6772848090002</v>
      </c>
      <c r="M6" s="6">
        <f>'octsep cfs'!$K6*31*1.983471/1000</f>
        <v>430.96659540899998</v>
      </c>
      <c r="N6" s="6">
        <f t="shared" si="0"/>
        <v>5876.5247383080005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831.83401839299995</v>
      </c>
      <c r="C7" s="6">
        <f xml:space="preserve"> ('octsep cfs'!$D7*31 + 'octsep cfs'!$C7*30 + 'octsep cfs'!$B7*31 + 'augjul cfs'!$C7*30)* 1.983471/1000</f>
        <v>708.42840318599997</v>
      </c>
      <c r="D7" s="6">
        <f xml:space="preserve"> ('octsep cfs'!$D7*31 + 'octsep cfs'!$C7*30 + 'octsep cfs'!$B7*31)* 1.983471/1000</f>
        <v>565.49948292600004</v>
      </c>
      <c r="E7" s="6">
        <f xml:space="preserve"> ('octsep cfs'!$D7*31 + 'octsep cfs'!$C7*30)* 1.983471/1000</f>
        <v>354.04362308699996</v>
      </c>
      <c r="F7" s="6">
        <f>'octsep cfs'!$D7*1.983471*31/1000</f>
        <v>147.38577959700001</v>
      </c>
      <c r="G7" s="6">
        <f>('octsep cfs'!$E7*31+'octsep cfs'!$F7*28+'octsep cfs'!$G7*31+'octsep cfs'!$H7*30+'octsep cfs'!$I7*31+'octsep cfs'!$J7*30+'octsep cfs'!$K7*31)*1.983471/1000</f>
        <v>4586.863960224</v>
      </c>
      <c r="H7" s="6">
        <f>('octsep cfs'!$F7*28+'octsep cfs'!$G7*31+'octsep cfs'!$H7*30+'octsep cfs'!$I7*31+'octsep cfs'!$J7*30+'octsep cfs'!$K7*31)*1.983471/1000</f>
        <v>4438.8633046169998</v>
      </c>
      <c r="I7" s="6">
        <f>('octsep cfs'!$G7*31+'octsep cfs'!$H7*30+'octsep cfs'!$I7*31+'octsep cfs'!$J7*30+'octsep cfs'!$K7*31)*1.983471/1000</f>
        <v>4270.4190134130004</v>
      </c>
      <c r="J7" s="6">
        <f>('octsep cfs'!$H7*30+'octsep cfs'!$I7*31+'octsep cfs'!$J7*30+'octsep cfs'!$K7*31)*1.983471/1000</f>
        <v>4038.1188568349999</v>
      </c>
      <c r="K7" s="6">
        <f>('octsep cfs'!$I7*31+'octsep cfs'!$J7*30+'octsep cfs'!$K7*31)*1.983471/1000</f>
        <v>3504.485818995</v>
      </c>
      <c r="L7" s="6">
        <f>('octsep cfs'!$J7*30+'octsep cfs'!$K7*31)*1.983471/1000</f>
        <v>1416.4898642369999</v>
      </c>
      <c r="M7" s="6">
        <f>'octsep cfs'!$K7*31*1.983471/1000</f>
        <v>289.42213790700004</v>
      </c>
      <c r="N7" s="6">
        <f t="shared" si="0"/>
        <v>5418.6979786169995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696.001957371</v>
      </c>
      <c r="C8" s="6">
        <f xml:space="preserve"> ('octsep cfs'!$D8*31 + 'octsep cfs'!$C8*30 + 'octsep cfs'!$B8*31 + 'augjul cfs'!$C8*30)* 1.983471/1000</f>
        <v>596.02311814500001</v>
      </c>
      <c r="D8" s="6">
        <f xml:space="preserve"> ('octsep cfs'!$D8*31 + 'octsep cfs'!$C8*30 + 'octsep cfs'!$B8*31)* 1.983471/1000</f>
        <v>462.138825645</v>
      </c>
      <c r="E8" s="6">
        <f xml:space="preserve"> ('octsep cfs'!$D8*31 + 'octsep cfs'!$C8*30)* 1.983471/1000</f>
        <v>324.95998781399999</v>
      </c>
      <c r="F8" s="6">
        <f>'octsep cfs'!$D8*1.983471*31/1000</f>
        <v>158.88396098399997</v>
      </c>
      <c r="G8" s="6">
        <f>('octsep cfs'!$E8*31+'octsep cfs'!$F8*29+'octsep cfs'!$G8*31+'octsep cfs'!$H8*30+'octsep cfs'!$I8*31+'octsep cfs'!$J8*30+'octsep cfs'!$K8*31)*1.983471/1000</f>
        <v>7744.9326021269999</v>
      </c>
      <c r="H8" s="6">
        <f>('octsep cfs'!$F8*29+'octsep cfs'!$G8*31+'octsep cfs'!$H8*30+'octsep cfs'!$I8*31+'octsep cfs'!$J8*30+'octsep cfs'!$K8*31)*1.983471/1000</f>
        <v>7613.5335987899998</v>
      </c>
      <c r="I8" s="6">
        <f>('octsep cfs'!$G8*31+'octsep cfs'!$H8*30+'octsep cfs'!$I8*31+'octsep cfs'!$J8*30+'octsep cfs'!$K8*31)*1.983471/1000</f>
        <v>7435.9098037980002</v>
      </c>
      <c r="J8" s="6">
        <f>('octsep cfs'!$H8*30+'octsep cfs'!$I8*31+'octsep cfs'!$J8*30+'octsep cfs'!$K8*31)*1.983471/1000</f>
        <v>7013.1210593219994</v>
      </c>
      <c r="K8" s="6">
        <f>('octsep cfs'!$I8*31+'octsep cfs'!$J8*30+'octsep cfs'!$K8*31)*1.983471/1000</f>
        <v>5980.3673790419998</v>
      </c>
      <c r="L8" s="6">
        <f>('octsep cfs'!$J8*30+'octsep cfs'!$K8*31)*1.983471/1000</f>
        <v>3206.0468219220002</v>
      </c>
      <c r="M8" s="6">
        <f>'octsep cfs'!$K8*31*1.983471/1000</f>
        <v>766.258483662</v>
      </c>
      <c r="N8" s="6">
        <f t="shared" si="0"/>
        <v>8440.9345594980005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1315.0690415940001</v>
      </c>
      <c r="C9" s="6">
        <f xml:space="preserve"> ('octsep cfs'!$D9*31 + 'octsep cfs'!$C9*30 + 'octsep cfs'!$B9*31 + 'augjul cfs'!$C9*30)* 1.983471/1000</f>
        <v>1064.507067519</v>
      </c>
      <c r="D9" s="6">
        <f xml:space="preserve"> ('octsep cfs'!$D9*31 + 'octsep cfs'!$C9*30 + 'octsep cfs'!$B9*31)* 1.983471/1000</f>
        <v>926.21946939899999</v>
      </c>
      <c r="E9" s="6">
        <f xml:space="preserve"> ('octsep cfs'!$D9*31 + 'octsep cfs'!$C9*30)* 1.983471/1000</f>
        <v>730.19699741099998</v>
      </c>
      <c r="F9" s="6">
        <f>'octsep cfs'!$D9*1.983471*31/1000</f>
        <v>351.155689311</v>
      </c>
      <c r="G9" s="6">
        <f>('octsep cfs'!$E9*31+'octsep cfs'!$F9*28+'octsep cfs'!$G9*31+'octsep cfs'!$H9*30+'octsep cfs'!$I9*31+'octsep cfs'!$J9*30+'octsep cfs'!$K9*31)*1.983471/1000</f>
        <v>8677.8026497890005</v>
      </c>
      <c r="H9" s="6">
        <f>('octsep cfs'!$F9*28+'octsep cfs'!$G9*31+'octsep cfs'!$H9*30+'octsep cfs'!$I9*31+'octsep cfs'!$J9*30+'octsep cfs'!$K9*31)*1.983471/1000</f>
        <v>8459.0297654309998</v>
      </c>
      <c r="I9" s="6">
        <f>('octsep cfs'!$G9*31+'octsep cfs'!$H9*30+'octsep cfs'!$I9*31+'octsep cfs'!$J9*30+'octsep cfs'!$K9*31)*1.983471/1000</f>
        <v>8308.5239859510002</v>
      </c>
      <c r="J9" s="6">
        <f>('octsep cfs'!$H9*30+'octsep cfs'!$I9*31+'octsep cfs'!$J9*30+'octsep cfs'!$K9*31)*1.983471/1000</f>
        <v>8113.0549023719996</v>
      </c>
      <c r="K9" s="6">
        <f>('octsep cfs'!$I9*31+'octsep cfs'!$J9*30+'octsep cfs'!$K9*31)*1.983471/1000</f>
        <v>7435.8383988420001</v>
      </c>
      <c r="L9" s="6">
        <f>('octsep cfs'!$J9*30+'octsep cfs'!$K9*31)*1.983471/1000</f>
        <v>5327.0596349460002</v>
      </c>
      <c r="M9" s="6">
        <f>'octsep cfs'!$K9*31*1.983471/1000</f>
        <v>1155.1060723860001</v>
      </c>
      <c r="N9" s="6">
        <f t="shared" si="0"/>
        <v>9992.8716913830012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2630.8104798570002</v>
      </c>
      <c r="C10" s="6">
        <f xml:space="preserve"> ('octsep cfs'!$D10*31 + 'octsep cfs'!$C10*30 + 'octsep cfs'!$B10*31 + 'augjul cfs'!$C10*30)* 1.983471/1000</f>
        <v>2311.8742934699999</v>
      </c>
      <c r="D10" s="6">
        <f xml:space="preserve"> ('octsep cfs'!$D10*31 + 'octsep cfs'!$C10*30 + 'octsep cfs'!$B10*31)* 1.983471/1000</f>
        <v>2104.2048797699999</v>
      </c>
      <c r="E10" s="6">
        <f xml:space="preserve"> ('octsep cfs'!$D10*31 + 'octsep cfs'!$C10*30)* 1.983471/1000</f>
        <v>1558.5024208949999</v>
      </c>
      <c r="F10" s="6">
        <f>'octsep cfs'!$D10*1.983471*31/1000</f>
        <v>755.37517828499995</v>
      </c>
      <c r="G10" s="6">
        <f>('octsep cfs'!$E10*31+'octsep cfs'!$F10*28+'octsep cfs'!$G10*31+'octsep cfs'!$H10*30+'octsep cfs'!$I10*31+'octsep cfs'!$J10*30+'octsep cfs'!$K10*31)*1.983471/1000</f>
        <v>8749.0548785219999</v>
      </c>
      <c r="H10" s="6">
        <f>('octsep cfs'!$F10*28+'octsep cfs'!$G10*31+'octsep cfs'!$H10*30+'octsep cfs'!$I10*31+'octsep cfs'!$J10*30+'octsep cfs'!$K10*31)*1.983471/1000</f>
        <v>8137.8066369810003</v>
      </c>
      <c r="I10" s="6">
        <f>('octsep cfs'!$G10*31+'octsep cfs'!$H10*30+'octsep cfs'!$I10*31+'octsep cfs'!$J10*30+'octsep cfs'!$K10*31)*1.983471/1000</f>
        <v>7774.6489646489999</v>
      </c>
      <c r="J10" s="6">
        <f>('octsep cfs'!$H10*30+'octsep cfs'!$I10*31+'octsep cfs'!$J10*30+'octsep cfs'!$K10*31)*1.983471/1000</f>
        <v>7234.7878278689996</v>
      </c>
      <c r="K10" s="6">
        <f>('octsep cfs'!$I10*31+'octsep cfs'!$J10*30+'octsep cfs'!$K10*31)*1.983471/1000</f>
        <v>5063.7201406889999</v>
      </c>
      <c r="L10" s="6">
        <f>('octsep cfs'!$J10*30+'octsep cfs'!$K10*31)*1.983471/1000</f>
        <v>1985.7738098309999</v>
      </c>
      <c r="M10" s="6">
        <f>'octsep cfs'!$K10*31*1.983471/1000</f>
        <v>488.88791555099999</v>
      </c>
      <c r="N10" s="6">
        <f t="shared" si="0"/>
        <v>11379.865358379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1169.738137953</v>
      </c>
      <c r="C11" s="6">
        <f xml:space="preserve"> ('octsep cfs'!$D11*31 + 'octsep cfs'!$C11*30 + 'octsep cfs'!$B11*31 + 'augjul cfs'!$C11*30)* 1.983471/1000</f>
        <v>1014.113019822</v>
      </c>
      <c r="D11" s="6">
        <f xml:space="preserve"> ('octsep cfs'!$D11*31 + 'octsep cfs'!$C11*30 + 'octsep cfs'!$B11*31)* 1.983471/1000</f>
        <v>904.50641236199999</v>
      </c>
      <c r="E11" s="6">
        <f xml:space="preserve"> ('octsep cfs'!$D11*31 + 'octsep cfs'!$C11*30)* 1.983471/1000</f>
        <v>706.76228754599992</v>
      </c>
      <c r="F11" s="6">
        <f>'octsep cfs'!$D11*1.983471*31/1000</f>
        <v>242.63007354600001</v>
      </c>
      <c r="G11" s="6">
        <f>('octsep cfs'!$E11*31+'octsep cfs'!$F11*28+'octsep cfs'!$G11*31+'octsep cfs'!$H11*30+'octsep cfs'!$I11*31+'octsep cfs'!$J11*30+'octsep cfs'!$K11*31)*1.983471/1000</f>
        <v>6944.5623842069999</v>
      </c>
      <c r="H11" s="6">
        <f>('octsep cfs'!$F11*28+'octsep cfs'!$G11*31+'octsep cfs'!$H11*30+'octsep cfs'!$I11*31+'octsep cfs'!$J11*30+'octsep cfs'!$K11*31)*1.983471/1000</f>
        <v>6698.5504926060003</v>
      </c>
      <c r="I11" s="6">
        <f>('octsep cfs'!$G11*31+'octsep cfs'!$H11*30+'octsep cfs'!$I11*31+'octsep cfs'!$J11*30+'octsep cfs'!$K11*31)*1.983471/1000</f>
        <v>6450.1326506819996</v>
      </c>
      <c r="J11" s="6">
        <f>('octsep cfs'!$H11*30+'octsep cfs'!$I11*31+'octsep cfs'!$J11*30+'octsep cfs'!$K11*31)*1.983471/1000</f>
        <v>6206.8262135249997</v>
      </c>
      <c r="K11" s="6">
        <f>('octsep cfs'!$I11*31+'octsep cfs'!$J11*30+'octsep cfs'!$K11*31)*1.983471/1000</f>
        <v>5661.708878595</v>
      </c>
      <c r="L11" s="6">
        <f>('octsep cfs'!$J11*30+'octsep cfs'!$K11*31)*1.983471/1000</f>
        <v>3295.3585541100001</v>
      </c>
      <c r="M11" s="6">
        <f>'octsep cfs'!$K11*31*1.983471/1000</f>
        <v>838.07600162999995</v>
      </c>
      <c r="N11" s="6">
        <f t="shared" si="0"/>
        <v>8114.3005221599997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718.71071684999993</v>
      </c>
      <c r="C12" s="6">
        <f xml:space="preserve"> ('octsep cfs'!$D12*31 + 'octsep cfs'!$C12*30 + 'octsep cfs'!$B12*31 + 'augjul cfs'!$C12*30)* 1.983471/1000</f>
        <v>490.89915514499995</v>
      </c>
      <c r="D12" s="6">
        <f xml:space="preserve"> ('octsep cfs'!$D12*31 + 'octsep cfs'!$C12*30 + 'octsep cfs'!$B12*31)* 1.983471/1000</f>
        <v>370.81982080500001</v>
      </c>
      <c r="E12" s="6">
        <f xml:space="preserve"> ('octsep cfs'!$D12*31 + 'octsep cfs'!$C12*30)* 1.983471/1000</f>
        <v>246.12296597699998</v>
      </c>
      <c r="F12" s="6">
        <f>'octsep cfs'!$D12*1.983471*31/1000</f>
        <v>120.33123515700001</v>
      </c>
      <c r="G12" s="6">
        <f>('octsep cfs'!$E12*31+'octsep cfs'!$F12*29+'octsep cfs'!$G12*31+'octsep cfs'!$H12*30+'octsep cfs'!$I12*31+'octsep cfs'!$J12*30+'octsep cfs'!$K12*31)*1.983471/1000</f>
        <v>6256.6490215739996</v>
      </c>
      <c r="H12" s="6">
        <f>('octsep cfs'!$F12*29+'octsep cfs'!$G12*31+'octsep cfs'!$H12*30+'octsep cfs'!$I12*31+'octsep cfs'!$J12*30+'octsep cfs'!$K12*31)*1.983471/1000</f>
        <v>6135.8873732100001</v>
      </c>
      <c r="I12" s="6">
        <f>('octsep cfs'!$G12*31+'octsep cfs'!$H12*30+'octsep cfs'!$I12*31+'octsep cfs'!$J12*30+'octsep cfs'!$K12*31)*1.983471/1000</f>
        <v>6026.5981211099997</v>
      </c>
      <c r="J12" s="6">
        <f>('octsep cfs'!$H12*30+'octsep cfs'!$I12*31+'octsep cfs'!$J12*30+'octsep cfs'!$K12*31)*1.983471/1000</f>
        <v>5866.7918461109994</v>
      </c>
      <c r="K12" s="6">
        <f>('octsep cfs'!$I12*31+'octsep cfs'!$J12*30+'octsep cfs'!$K12*31)*1.983471/1000</f>
        <v>4734.6662687309999</v>
      </c>
      <c r="L12" s="6">
        <f>('octsep cfs'!$J12*30+'octsep cfs'!$K12*31)*1.983471/1000</f>
        <v>1760.5724959619999</v>
      </c>
      <c r="M12" s="6">
        <f>'octsep cfs'!$K12*31*1.983471/1000</f>
        <v>321.70312843199997</v>
      </c>
      <c r="N12" s="6">
        <f t="shared" si="0"/>
        <v>6975.3597384239993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497.65882431300003</v>
      </c>
      <c r="C13" s="6">
        <f xml:space="preserve"> ('octsep cfs'!$D13*31 + 'octsep cfs'!$C13*30 + 'octsep cfs'!$B13*31 + 'augjul cfs'!$C13*30)* 1.983471/1000</f>
        <v>385.50544008899999</v>
      </c>
      <c r="D13" s="6">
        <f xml:space="preserve"> ('octsep cfs'!$D13*31 + 'octsep cfs'!$C13*30 + 'octsep cfs'!$B13*31)* 1.983471/1000</f>
        <v>311.77982301899999</v>
      </c>
      <c r="E13" s="6">
        <f xml:space="preserve"> ('octsep cfs'!$D13*31 + 'octsep cfs'!$C13*30)* 1.983471/1000</f>
        <v>201.34809162299999</v>
      </c>
      <c r="F13" s="6">
        <f>'octsep cfs'!$D13*1.983471*31/1000</f>
        <v>102.868756473</v>
      </c>
      <c r="G13" s="6">
        <f>('octsep cfs'!$E13*31+'octsep cfs'!$F13*28+'octsep cfs'!$G13*31+'octsep cfs'!$H13*30+'octsep cfs'!$I13*31+'octsep cfs'!$J13*30+'octsep cfs'!$K13*31)*1.983471/1000</f>
        <v>5118.9300559740004</v>
      </c>
      <c r="H13" s="6">
        <f>('octsep cfs'!$F13*28+'octsep cfs'!$G13*31+'octsep cfs'!$H13*30+'octsep cfs'!$I13*31+'octsep cfs'!$J13*30+'octsep cfs'!$K13*31)*1.983471/1000</f>
        <v>5019.9350183639999</v>
      </c>
      <c r="I13" s="6">
        <f>('octsep cfs'!$G13*31+'octsep cfs'!$H13*30+'octsep cfs'!$I13*31+'octsep cfs'!$J13*30+'octsep cfs'!$K13*31)*1.983471/1000</f>
        <v>4921.1343609119995</v>
      </c>
      <c r="J13" s="6">
        <f>('octsep cfs'!$H13*30+'octsep cfs'!$I13*31+'octsep cfs'!$J13*30+'octsep cfs'!$K13*31)*1.983471/1000</f>
        <v>4794.6543656550002</v>
      </c>
      <c r="K13" s="6">
        <f>('octsep cfs'!$I13*31+'octsep cfs'!$J13*30+'octsep cfs'!$K13*31)*1.983471/1000</f>
        <v>4436.0824782750005</v>
      </c>
      <c r="L13" s="6">
        <f>('octsep cfs'!$J13*30+'octsep cfs'!$K13*31)*1.983471/1000</f>
        <v>2391.6812326260001</v>
      </c>
      <c r="M13" s="6">
        <f>'octsep cfs'!$K13*31*1.983471/1000</f>
        <v>532.23667425600001</v>
      </c>
      <c r="N13" s="6">
        <f t="shared" si="0"/>
        <v>5616.5888802870004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826.62740701799999</v>
      </c>
      <c r="C14" s="6">
        <f xml:space="preserve"> ('octsep cfs'!$D14*31 + 'octsep cfs'!$C14*30 + 'octsep cfs'!$B14*31 + 'augjul cfs'!$C14*30)* 1.983471/1000</f>
        <v>659.68857030300001</v>
      </c>
      <c r="D14" s="6">
        <f xml:space="preserve"> ('octsep cfs'!$D14*31 + 'octsep cfs'!$C14*30 + 'octsep cfs'!$B14*31)* 1.983471/1000</f>
        <v>558.29353278300005</v>
      </c>
      <c r="E14" s="6">
        <f xml:space="preserve"> ('octsep cfs'!$D14*31 + 'octsep cfs'!$C14*30)* 1.983471/1000</f>
        <v>403.40626586400003</v>
      </c>
      <c r="F14" s="6">
        <f>'octsep cfs'!$D14*1.983471*31/1000</f>
        <v>189.012885474</v>
      </c>
      <c r="G14" s="6">
        <f>('octsep cfs'!$E14*31+'octsep cfs'!$F14*28+'octsep cfs'!$G14*31+'octsep cfs'!$H14*30+'octsep cfs'!$I14*31+'octsep cfs'!$J14*30+'octsep cfs'!$K14*31)*1.983471/1000</f>
        <v>6604.202727549</v>
      </c>
      <c r="H14" s="6">
        <f>('octsep cfs'!$F14*28+'octsep cfs'!$G14*31+'octsep cfs'!$H14*30+'octsep cfs'!$I14*31+'octsep cfs'!$J14*30+'octsep cfs'!$K14*31)*1.983471/1000</f>
        <v>6423.3062054070006</v>
      </c>
      <c r="I14" s="6">
        <f>('octsep cfs'!$G14*31+'octsep cfs'!$H14*30+'octsep cfs'!$I14*31+'octsep cfs'!$J14*30+'octsep cfs'!$K14*31)*1.983471/1000</f>
        <v>6274.5220787549997</v>
      </c>
      <c r="J14" s="6">
        <f>('octsep cfs'!$H14*30+'octsep cfs'!$I14*31+'octsep cfs'!$J14*30+'octsep cfs'!$K14*31)*1.983471/1000</f>
        <v>6063.5581197239999</v>
      </c>
      <c r="K14" s="6">
        <f>('octsep cfs'!$I14*31+'octsep cfs'!$J14*30+'octsep cfs'!$K14*31)*1.983471/1000</f>
        <v>5107.9812960540003</v>
      </c>
      <c r="L14" s="6">
        <f>('octsep cfs'!$J14*30+'octsep cfs'!$K14*31)*1.983471/1000</f>
        <v>2826.6068361510002</v>
      </c>
      <c r="M14" s="6">
        <f>'octsep cfs'!$K14*31*1.983471/1000</f>
        <v>613.70774558100004</v>
      </c>
      <c r="N14" s="6">
        <f t="shared" si="0"/>
        <v>7430.8301345669997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752.85418664400004</v>
      </c>
      <c r="C15" s="6">
        <f xml:space="preserve"> ('octsep cfs'!$D15*31 + 'octsep cfs'!$C15*30 + 'octsep cfs'!$B15*31 + 'augjul cfs'!$C15*30)* 1.983471/1000</f>
        <v>575.58543296100004</v>
      </c>
      <c r="D15" s="6">
        <f xml:space="preserve"> ('octsep cfs'!$D15*31 + 'octsep cfs'!$C15*30 + 'octsep cfs'!$B15*31)* 1.983471/1000</f>
        <v>442.89122306100001</v>
      </c>
      <c r="E15" s="6">
        <f xml:space="preserve"> ('octsep cfs'!$D15*31 + 'octsep cfs'!$C15*30)* 1.983471/1000</f>
        <v>296.61222028200001</v>
      </c>
      <c r="F15" s="6">
        <f>'octsep cfs'!$D15*1.983471*31/1000</f>
        <v>163.679993862</v>
      </c>
      <c r="G15" s="6">
        <f>('octsep cfs'!$E15*31+'octsep cfs'!$F15*28+'octsep cfs'!$G15*31+'octsep cfs'!$H15*30+'octsep cfs'!$I15*31+'octsep cfs'!$J15*30+'octsep cfs'!$K15*31)*1.983471/1000</f>
        <v>6433.3009157760007</v>
      </c>
      <c r="H15" s="6">
        <f>('octsep cfs'!$F15*28+'octsep cfs'!$G15*31+'octsep cfs'!$H15*30+'octsep cfs'!$I15*31+'octsep cfs'!$J15*30+'octsep cfs'!$K15*31)*1.983471/1000</f>
        <v>6260.3362941630003</v>
      </c>
      <c r="I15" s="6">
        <f>('octsep cfs'!$G15*31+'octsep cfs'!$H15*30+'octsep cfs'!$I15*31+'octsep cfs'!$J15*30+'octsep cfs'!$K15*31)*1.983471/1000</f>
        <v>6147.4291909590002</v>
      </c>
      <c r="J15" s="6">
        <f>('octsep cfs'!$H15*30+'octsep cfs'!$I15*31+'octsep cfs'!$J15*30+'octsep cfs'!$K15*31)*1.983471/1000</f>
        <v>5905.2910182209998</v>
      </c>
      <c r="K15" s="6">
        <f>('octsep cfs'!$I15*31+'octsep cfs'!$J15*30+'octsep cfs'!$K15*31)*1.983471/1000</f>
        <v>4775.0695730010002</v>
      </c>
      <c r="L15" s="6">
        <f>('octsep cfs'!$J15*30+'octsep cfs'!$K15*31)*1.983471/1000</f>
        <v>1980.5810827530001</v>
      </c>
      <c r="M15" s="6">
        <f>'octsep cfs'!$K15*31*1.983471/1000</f>
        <v>567.71502003300009</v>
      </c>
      <c r="N15" s="6">
        <f t="shared" si="0"/>
        <v>7186.1551024200007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626.18576164199999</v>
      </c>
      <c r="C16" s="6">
        <f xml:space="preserve"> ('octsep cfs'!$D16*31 + 'octsep cfs'!$C16*30 + 'octsep cfs'!$B16*31 + 'augjul cfs'!$C16*30)* 1.983471/1000</f>
        <v>482.55072570599998</v>
      </c>
      <c r="D16" s="6">
        <f xml:space="preserve"> ('octsep cfs'!$D16*31 + 'octsep cfs'!$C16*30 + 'octsep cfs'!$B16*31)* 1.983471/1000</f>
        <v>384.904448376</v>
      </c>
      <c r="E16" s="6">
        <f xml:space="preserve"> ('octsep cfs'!$D16*31 + 'octsep cfs'!$C16*30)* 1.983471/1000</f>
        <v>285.04858435199998</v>
      </c>
      <c r="F16" s="6">
        <f>'octsep cfs'!$D16*1.983471*31/1000</f>
        <v>170.44362997200002</v>
      </c>
      <c r="G16" s="6">
        <f>('octsep cfs'!$E16*31+'octsep cfs'!$F16*29+'octsep cfs'!$G16*31+'octsep cfs'!$H16*30+'octsep cfs'!$I16*31+'octsep cfs'!$J16*30+'octsep cfs'!$K16*31)*1.983471/1000</f>
        <v>4582.8156959130001</v>
      </c>
      <c r="H16" s="6">
        <f>('octsep cfs'!$F16*29+'octsep cfs'!$G16*31+'octsep cfs'!$H16*30+'octsep cfs'!$I16*31+'octsep cfs'!$J16*30+'octsep cfs'!$K16*31)*1.983471/1000</f>
        <v>4471.5846257039993</v>
      </c>
      <c r="I16" s="6">
        <f>('octsep cfs'!$G16*31+'octsep cfs'!$H16*30+'octsep cfs'!$I16*31+'octsep cfs'!$J16*30+'octsep cfs'!$K16*31)*1.983471/1000</f>
        <v>4334.6854572840002</v>
      </c>
      <c r="J16" s="6">
        <f>('octsep cfs'!$H16*30+'octsep cfs'!$I16*31+'octsep cfs'!$J16*30+'octsep cfs'!$K16*31)*1.983471/1000</f>
        <v>4069.6738969739999</v>
      </c>
      <c r="K16" s="6">
        <f>('octsep cfs'!$I16*31+'octsep cfs'!$J16*30+'octsep cfs'!$K16*31)*1.983471/1000</f>
        <v>3319.862354844</v>
      </c>
      <c r="L16" s="6">
        <f>('octsep cfs'!$J16*30+'octsep cfs'!$K16*31)*1.983471/1000</f>
        <v>1420.6333351559999</v>
      </c>
      <c r="M16" s="6">
        <f>'octsep cfs'!$K16*31*1.983471/1000</f>
        <v>288.74577429600004</v>
      </c>
      <c r="N16" s="6">
        <f t="shared" si="0"/>
        <v>5209.0014575550003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610.08989447700003</v>
      </c>
      <c r="C17" s="6">
        <f xml:space="preserve"> ('octsep cfs'!$D17*31 + 'octsep cfs'!$C17*30 + 'octsep cfs'!$B17*31 + 'augjul cfs'!$C17*30)* 1.983471/1000</f>
        <v>520.56394742099997</v>
      </c>
      <c r="D17" s="6">
        <f xml:space="preserve"> ('octsep cfs'!$D17*31 + 'octsep cfs'!$C17*30 + 'octsep cfs'!$B17*31)* 1.983471/1000</f>
        <v>408.22014998100002</v>
      </c>
      <c r="E17" s="6">
        <f xml:space="preserve"> ('octsep cfs'!$D17*31 + 'octsep cfs'!$C17*30)* 1.983471/1000</f>
        <v>267.229080888</v>
      </c>
      <c r="F17" s="6">
        <f>'octsep cfs'!$D17*1.983471*31/1000</f>
        <v>132.690242958</v>
      </c>
      <c r="G17" s="6">
        <f>('octsep cfs'!$E17*31+'octsep cfs'!$F17*28+'octsep cfs'!$G17*31+'octsep cfs'!$H17*30+'octsep cfs'!$I17*31+'octsep cfs'!$J17*30+'octsep cfs'!$K17*31)*1.983471/1000</f>
        <v>3268.413100575</v>
      </c>
      <c r="H17" s="6">
        <f>('octsep cfs'!$F17*28+'octsep cfs'!$G17*31+'octsep cfs'!$H17*30+'octsep cfs'!$I17*31+'octsep cfs'!$J17*30+'octsep cfs'!$K17*31)*1.983471/1000</f>
        <v>3137.6904608489999</v>
      </c>
      <c r="I17" s="6">
        <f>('octsep cfs'!$G17*31+'octsep cfs'!$H17*30+'octsep cfs'!$I17*31+'octsep cfs'!$J17*30+'octsep cfs'!$K17*31)*1.983471/1000</f>
        <v>3022.450795749</v>
      </c>
      <c r="J17" s="6">
        <f>('octsep cfs'!$H17*30+'octsep cfs'!$I17*31+'octsep cfs'!$J17*30+'octsep cfs'!$K17*31)*1.983471/1000</f>
        <v>2836.0818771179997</v>
      </c>
      <c r="K17" s="6">
        <f>('octsep cfs'!$I17*31+'octsep cfs'!$J17*30+'octsep cfs'!$K17*31)*1.983471/1000</f>
        <v>2255.4405765780002</v>
      </c>
      <c r="L17" s="6">
        <f>('octsep cfs'!$J17*30+'octsep cfs'!$K17*31)*1.983471/1000</f>
        <v>1021.568887311</v>
      </c>
      <c r="M17" s="6">
        <f>'octsep cfs'!$K17*31*1.983471/1000</f>
        <v>241.70775953099999</v>
      </c>
      <c r="N17" s="6">
        <f t="shared" si="0"/>
        <v>3878.5029950520002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1411.166228073</v>
      </c>
      <c r="C18" s="6">
        <f xml:space="preserve"> ('octsep cfs'!$D18*31 + 'octsep cfs'!$C18*30 + 'octsep cfs'!$B18*31 + 'augjul cfs'!$C18*30)* 1.983471/1000</f>
        <v>1323.8538346529999</v>
      </c>
      <c r="D18" s="6">
        <f xml:space="preserve"> ('octsep cfs'!$D18*31 + 'octsep cfs'!$C18*30 + 'octsep cfs'!$B18*31)* 1.983471/1000</f>
        <v>1148.0786346330001</v>
      </c>
      <c r="E18" s="6">
        <f xml:space="preserve"> ('octsep cfs'!$D18*31 + 'octsep cfs'!$C18*30)* 1.983471/1000</f>
        <v>807.929225901</v>
      </c>
      <c r="F18" s="6">
        <f>'octsep cfs'!$D18*1.983471*31/1000</f>
        <v>528.85485620100008</v>
      </c>
      <c r="G18" s="6">
        <f>('octsep cfs'!$E18*31+'octsep cfs'!$F18*28+'octsep cfs'!$G18*31+'octsep cfs'!$H18*30+'octsep cfs'!$I18*31+'octsep cfs'!$J18*30+'octsep cfs'!$K18*31)*1.983471/1000</f>
        <v>6061.8205991279992</v>
      </c>
      <c r="H18" s="6">
        <f>('octsep cfs'!$F18*28+'octsep cfs'!$G18*31+'octsep cfs'!$H18*30+'octsep cfs'!$I18*31+'octsep cfs'!$J18*30+'octsep cfs'!$K18*31)*1.983471/1000</f>
        <v>5813.2262282849997</v>
      </c>
      <c r="I18" s="6">
        <f>('octsep cfs'!$G18*31+'octsep cfs'!$H18*30+'octsep cfs'!$I18*31+'octsep cfs'!$J18*30+'octsep cfs'!$K18*31)*1.983471/1000</f>
        <v>5644.7819370810003</v>
      </c>
      <c r="J18" s="6">
        <f>('octsep cfs'!$H18*30+'octsep cfs'!$I18*31+'octsep cfs'!$J18*30+'octsep cfs'!$K18*31)*1.983471/1000</f>
        <v>5491.0629345810003</v>
      </c>
      <c r="K18" s="6">
        <f>('octsep cfs'!$I18*31+'octsep cfs'!$J18*30+'octsep cfs'!$K18*31)*1.983471/1000</f>
        <v>4574.6993325810008</v>
      </c>
      <c r="L18" s="6">
        <f>('octsep cfs'!$J18*30+'octsep cfs'!$K18*31)*1.983471/1000</f>
        <v>2750.3622109110001</v>
      </c>
      <c r="M18" s="6">
        <f>'octsep cfs'!$K18*31*1.983471/1000</f>
        <v>902.699470281</v>
      </c>
      <c r="N18" s="6">
        <f t="shared" si="0"/>
        <v>7472.986827200999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1069.3288855200001</v>
      </c>
      <c r="C19" s="6">
        <f xml:space="preserve"> ('octsep cfs'!$D19*31 + 'octsep cfs'!$C19*30 + 'octsep cfs'!$B19*31 + 'augjul cfs'!$C19*30)* 1.983471/1000</f>
        <v>815.56955619299993</v>
      </c>
      <c r="D19" s="6">
        <f xml:space="preserve"> ('octsep cfs'!$D19*31 + 'octsep cfs'!$C19*30 + 'octsep cfs'!$B19*31)* 1.983471/1000</f>
        <v>649.43402523300006</v>
      </c>
      <c r="E19" s="6">
        <f xml:space="preserve"> ('octsep cfs'!$D19*31 + 'octsep cfs'!$C19*30)* 1.983471/1000</f>
        <v>490.91898985500001</v>
      </c>
      <c r="F19" s="6">
        <f>'octsep cfs'!$D19*1.983471*31/1000</f>
        <v>265.93387432500003</v>
      </c>
      <c r="G19" s="6">
        <f>('octsep cfs'!$E19*31+'octsep cfs'!$F19*28+'octsep cfs'!$G19*31+'octsep cfs'!$H19*30+'octsep cfs'!$I19*31+'octsep cfs'!$J19*30+'octsep cfs'!$K19*31)*1.983471/1000</f>
        <v>8562.9100921139998</v>
      </c>
      <c r="H19" s="6">
        <f>('octsep cfs'!$F19*28+'octsep cfs'!$G19*31+'octsep cfs'!$H19*30+'octsep cfs'!$I19*31+'octsep cfs'!$J19*30+'octsep cfs'!$K19*31)*1.983471/1000</f>
        <v>8351.1467942700001</v>
      </c>
      <c r="I19" s="6">
        <f>('octsep cfs'!$G19*31+'octsep cfs'!$H19*30+'octsep cfs'!$I19*31+'octsep cfs'!$J19*30+'octsep cfs'!$K19*31)*1.983471/1000</f>
        <v>8178.2595280259993</v>
      </c>
      <c r="J19" s="6">
        <f>('octsep cfs'!$H19*30+'octsep cfs'!$I19*31+'octsep cfs'!$J19*30+'octsep cfs'!$K19*31)*1.983471/1000</f>
        <v>7991.890609395</v>
      </c>
      <c r="K19" s="6">
        <f>('octsep cfs'!$I19*31+'octsep cfs'!$J19*30+'octsep cfs'!$K19*31)*1.983471/1000</f>
        <v>6218.2510064850003</v>
      </c>
      <c r="L19" s="6">
        <f>('octsep cfs'!$J19*30+'octsep cfs'!$K19*31)*1.983471/1000</f>
        <v>4240.4408327190004</v>
      </c>
      <c r="M19" s="6">
        <f>'octsep cfs'!$K19*31*1.983471/1000</f>
        <v>1521.756637149</v>
      </c>
      <c r="N19" s="6">
        <f t="shared" si="0"/>
        <v>9632.2389776340005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994.319962713</v>
      </c>
      <c r="C20" s="6">
        <f xml:space="preserve"> ('octsep cfs'!$D20*31 + 'octsep cfs'!$C20*30 + 'octsep cfs'!$B20*31 + 'augjul cfs'!$C20*30)* 1.983471/1000</f>
        <v>658.10576044499999</v>
      </c>
      <c r="D20" s="6">
        <f xml:space="preserve"> ('octsep cfs'!$D20*31 + 'octsep cfs'!$C20*30 + 'octsep cfs'!$B20*31)* 1.983471/1000</f>
        <v>502.68097288500002</v>
      </c>
      <c r="E20" s="6">
        <f xml:space="preserve"> ('octsep cfs'!$D20*31 + 'octsep cfs'!$C20*30)* 1.983471/1000</f>
        <v>310.10180655300002</v>
      </c>
      <c r="F20" s="6">
        <f>'octsep cfs'!$D20*1.983471*31/1000</f>
        <v>140.99106909299999</v>
      </c>
      <c r="G20" s="6">
        <f>('octsep cfs'!$E20*31+'octsep cfs'!$F20*29+'octsep cfs'!$G20*31+'octsep cfs'!$H20*30+'octsep cfs'!$I20*31+'octsep cfs'!$J20*30+'octsep cfs'!$K20*31)*1.983471/1000</f>
        <v>3523.2990414299998</v>
      </c>
      <c r="H20" s="6">
        <f>('octsep cfs'!$F20*29+'octsep cfs'!$G20*31+'octsep cfs'!$H20*30+'octsep cfs'!$I20*31+'octsep cfs'!$J20*30+'octsep cfs'!$K20*31)*1.983471/1000</f>
        <v>3405.5502855150003</v>
      </c>
      <c r="I20" s="6">
        <f>('octsep cfs'!$G20*31+'octsep cfs'!$H20*30+'octsep cfs'!$I20*31+'octsep cfs'!$J20*30+'octsep cfs'!$K20*31)*1.983471/1000</f>
        <v>3307.47756192</v>
      </c>
      <c r="J20" s="6">
        <f>('octsep cfs'!$H20*30+'octsep cfs'!$I20*31+'octsep cfs'!$J20*30+'octsep cfs'!$K20*31)*1.983471/1000</f>
        <v>3187.7612027730002</v>
      </c>
      <c r="K20" s="6">
        <f>('octsep cfs'!$I20*31+'octsep cfs'!$J20*30+'octsep cfs'!$K20*31)*1.983471/1000</f>
        <v>2780.5149370530003</v>
      </c>
      <c r="L20" s="6">
        <f>('octsep cfs'!$J20*30+'octsep cfs'!$K20*31)*1.983471/1000</f>
        <v>1329.8379666599999</v>
      </c>
      <c r="M20" s="6">
        <f>'octsep cfs'!$K20*31*1.983471/1000</f>
        <v>298.21486485000003</v>
      </c>
      <c r="N20" s="6">
        <f t="shared" si="0"/>
        <v>4517.619004143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690.92228813999998</v>
      </c>
      <c r="C21" s="6">
        <f xml:space="preserve"> ('octsep cfs'!$D21*31 + 'octsep cfs'!$C21*30 + 'octsep cfs'!$B21*31 + 'augjul cfs'!$C21*30)* 1.983471/1000</f>
        <v>571.14444139199998</v>
      </c>
      <c r="D21" s="6">
        <f xml:space="preserve"> ('octsep cfs'!$D21*31 + 'octsep cfs'!$C21*30 + 'octsep cfs'!$B21*31)* 1.983471/1000</f>
        <v>457.31304070199997</v>
      </c>
      <c r="E21" s="6">
        <f xml:space="preserve"> ('octsep cfs'!$D21*31 + 'octsep cfs'!$C21*30)* 1.983471/1000</f>
        <v>292.09585681499999</v>
      </c>
      <c r="F21" s="6">
        <f>'octsep cfs'!$D21*1.983471*31/1000</f>
        <v>141.728920305</v>
      </c>
      <c r="G21" s="6">
        <f>('octsep cfs'!$E21*31+'octsep cfs'!$F21*28+'octsep cfs'!$G21*31+'octsep cfs'!$H21*30+'octsep cfs'!$I21*31+'octsep cfs'!$J21*30+'octsep cfs'!$K21*31)*1.983471/1000</f>
        <v>5552.9293785419995</v>
      </c>
      <c r="H21" s="6">
        <f>('octsep cfs'!$F21*28+'octsep cfs'!$G21*31+'octsep cfs'!$H21*30+'octsep cfs'!$I21*31+'octsep cfs'!$J21*30+'octsep cfs'!$K21*31)*1.983471/1000</f>
        <v>5390.1102110940001</v>
      </c>
      <c r="I21" s="6">
        <f>('octsep cfs'!$G21*31+'octsep cfs'!$H21*30+'octsep cfs'!$I21*31+'octsep cfs'!$J21*30+'octsep cfs'!$K21*31)*1.983471/1000</f>
        <v>5254.0996376820003</v>
      </c>
      <c r="J21" s="6">
        <f>('octsep cfs'!$H21*30+'octsep cfs'!$I21*31+'octsep cfs'!$J21*30+'octsep cfs'!$K21*31)*1.983471/1000</f>
        <v>5090.1122058149995</v>
      </c>
      <c r="K21" s="6">
        <f>('octsep cfs'!$I21*31+'octsep cfs'!$J21*30+'octsep cfs'!$K21*31)*1.983471/1000</f>
        <v>4788.1287460650001</v>
      </c>
      <c r="L21" s="6">
        <f>('octsep cfs'!$J21*30+'octsep cfs'!$K21*31)*1.983471/1000</f>
        <v>2750.7370869299998</v>
      </c>
      <c r="M21" s="6">
        <f>'octsep cfs'!$K21*31*1.983471/1000</f>
        <v>720.63468372</v>
      </c>
      <c r="N21" s="6">
        <f t="shared" si="0"/>
        <v>6243.8516666819996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1119.0267348960001</v>
      </c>
      <c r="C22" s="6">
        <f xml:space="preserve"> ('octsep cfs'!$D22*31 + 'octsep cfs'!$C22*30 + 'octsep cfs'!$B22*31 + 'augjul cfs'!$C22*30)* 1.983471/1000</f>
        <v>952.45682378700008</v>
      </c>
      <c r="D22" s="6">
        <f xml:space="preserve"> ('octsep cfs'!$D22*31 + 'octsep cfs'!$C22*30 + 'octsep cfs'!$B22*31)* 1.983471/1000</f>
        <v>820.59567170699995</v>
      </c>
      <c r="E22" s="6">
        <f xml:space="preserve"> ('octsep cfs'!$D22*31 + 'octsep cfs'!$C22*30)* 1.983471/1000</f>
        <v>609.87766307999993</v>
      </c>
      <c r="F22" s="6">
        <f>'octsep cfs'!$D22*1.983471*31/1000</f>
        <v>268.08594036</v>
      </c>
      <c r="G22" s="6">
        <f>('octsep cfs'!$E22*31+'octsep cfs'!$F22*28+'octsep cfs'!$G22*31+'octsep cfs'!$H22*30+'octsep cfs'!$I22*31+'octsep cfs'!$J22*30+'octsep cfs'!$K22*31)*1.983471/1000</f>
        <v>7629.3220279500001</v>
      </c>
      <c r="H22" s="6">
        <f>('octsep cfs'!$F22*28+'octsep cfs'!$G22*31+'octsep cfs'!$H22*30+'octsep cfs'!$I22*31+'octsep cfs'!$J22*30+'octsep cfs'!$K22*31)*1.983471/1000</f>
        <v>7417.3127797020006</v>
      </c>
      <c r="I22" s="6">
        <f>('octsep cfs'!$G22*31+'octsep cfs'!$H22*30+'octsep cfs'!$I22*31+'octsep cfs'!$J22*30+'octsep cfs'!$K22*31)*1.983471/1000</f>
        <v>7237.2056790180004</v>
      </c>
      <c r="J22" s="6">
        <f>('octsep cfs'!$H22*30+'octsep cfs'!$I22*31+'octsep cfs'!$J22*30+'octsep cfs'!$K22*31)*1.983471/1000</f>
        <v>6967.8284990370003</v>
      </c>
      <c r="K22" s="6">
        <f>('octsep cfs'!$I22*31+'octsep cfs'!$J22*30+'octsep cfs'!$K22*31)*1.983471/1000</f>
        <v>5742.2219334270003</v>
      </c>
      <c r="L22" s="6">
        <f>('octsep cfs'!$J22*30+'octsep cfs'!$K22*31)*1.983471/1000</f>
        <v>2952.529476057</v>
      </c>
      <c r="M22" s="6">
        <f>'octsep cfs'!$K22*31*1.983471/1000</f>
        <v>809.60724236700003</v>
      </c>
      <c r="N22" s="6">
        <f t="shared" si="0"/>
        <v>8748.3487628460007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1369.1900312999999</v>
      </c>
      <c r="C23" s="6">
        <f xml:space="preserve"> ('octsep cfs'!$D23*31 + 'octsep cfs'!$C23*30 + 'octsep cfs'!$B23*31 + 'augjul cfs'!$C23*30)* 1.983471/1000</f>
        <v>1125.6376437389999</v>
      </c>
      <c r="D23" s="6">
        <f xml:space="preserve"> ('octsep cfs'!$D23*31 + 'octsep cfs'!$C23*30 + 'octsep cfs'!$B23*31)* 1.983471/1000</f>
        <v>950.57649327900003</v>
      </c>
      <c r="E23" s="6">
        <f xml:space="preserve"> ('octsep cfs'!$D23*31 + 'octsep cfs'!$C23*30)* 1.983471/1000</f>
        <v>640.49452143600001</v>
      </c>
      <c r="F23" s="6">
        <f>'octsep cfs'!$D23*1.983471*31/1000</f>
        <v>339.16560711600005</v>
      </c>
      <c r="G23" s="6">
        <f>('octsep cfs'!$E23*31+'octsep cfs'!$F23*28+'octsep cfs'!$G23*31+'octsep cfs'!$H23*30+'octsep cfs'!$I23*31+'octsep cfs'!$J23*30+'octsep cfs'!$K23*31)*1.983471/1000</f>
        <v>8386.9028259869992</v>
      </c>
      <c r="H23" s="6">
        <f>('octsep cfs'!$F23*28+'octsep cfs'!$G23*31+'octsep cfs'!$H23*30+'octsep cfs'!$I23*31+'octsep cfs'!$J23*30+'octsep cfs'!$K23*31)*1.983471/1000</f>
        <v>8151.7127521620005</v>
      </c>
      <c r="I23" s="6">
        <f>('octsep cfs'!$G23*31+'octsep cfs'!$H23*30+'octsep cfs'!$I23*31+'octsep cfs'!$J23*30+'octsep cfs'!$K23*31)*1.983471/1000</f>
        <v>7912.902843762</v>
      </c>
      <c r="J23" s="6">
        <f>('octsep cfs'!$H23*30+'octsep cfs'!$I23*31+'octsep cfs'!$J23*30+'octsep cfs'!$K23*31)*1.983471/1000</f>
        <v>7545.6374029890003</v>
      </c>
      <c r="K23" s="6">
        <f>('octsep cfs'!$I23*31+'octsep cfs'!$J23*30+'octsep cfs'!$K23*31)*1.983471/1000</f>
        <v>6390.1862066490003</v>
      </c>
      <c r="L23" s="6">
        <f>('octsep cfs'!$J23*30+'octsep cfs'!$K23*31)*1.983471/1000</f>
        <v>3048.6425303039996</v>
      </c>
      <c r="M23" s="6">
        <f>'octsep cfs'!$K23*31*1.983471/1000</f>
        <v>804.50377148400003</v>
      </c>
      <c r="N23" s="6">
        <f t="shared" si="0"/>
        <v>9756.0928572869998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1853.9166246929999</v>
      </c>
      <c r="C24" s="6">
        <f xml:space="preserve"> ('octsep cfs'!$D24*31 + 'octsep cfs'!$C24*30 + 'octsep cfs'!$B24*31 + 'augjul cfs'!$C24*30)* 1.983471/1000</f>
        <v>1511.0617615169999</v>
      </c>
      <c r="D24" s="6">
        <f xml:space="preserve"> ('octsep cfs'!$D24*31 + 'octsep cfs'!$C24*30 + 'octsep cfs'!$B24*31)* 1.983471/1000</f>
        <v>1255.9675562070001</v>
      </c>
      <c r="E24" s="6">
        <f xml:space="preserve"> ('octsep cfs'!$D24*31 + 'octsep cfs'!$C24*30)* 1.983471/1000</f>
        <v>639.06245537400002</v>
      </c>
      <c r="F24" s="6">
        <f>'octsep cfs'!$D24*1.983471*31/1000</f>
        <v>254.18974253400003</v>
      </c>
      <c r="G24" s="6">
        <f>('octsep cfs'!$E24*31+'octsep cfs'!$F24*29+'octsep cfs'!$G24*31+'octsep cfs'!$H24*30+'octsep cfs'!$I24*31+'octsep cfs'!$J24*30+'octsep cfs'!$K24*31)*1.983471/1000</f>
        <v>8402.118032028</v>
      </c>
      <c r="H24" s="6">
        <f>('octsep cfs'!$F24*29+'octsep cfs'!$G24*31+'octsep cfs'!$H24*30+'octsep cfs'!$I24*31+'octsep cfs'!$J24*30+'octsep cfs'!$K24*31)*1.983471/1000</f>
        <v>8155.6757272199993</v>
      </c>
      <c r="I24" s="6">
        <f>('octsep cfs'!$G24*31+'octsep cfs'!$H24*30+'octsep cfs'!$I24*31+'octsep cfs'!$J24*30+'octsep cfs'!$K24*31)*1.983471/1000</f>
        <v>7962.8089575929998</v>
      </c>
      <c r="J24" s="6">
        <f>('octsep cfs'!$H24*30+'octsep cfs'!$I24*31+'octsep cfs'!$J24*30+'octsep cfs'!$K24*31)*1.983471/1000</f>
        <v>7761.9289651260005</v>
      </c>
      <c r="K24" s="6">
        <f>('octsep cfs'!$I24*31+'octsep cfs'!$J24*30+'octsep cfs'!$K24*31)*1.983471/1000</f>
        <v>6973.201721976</v>
      </c>
      <c r="L24" s="6">
        <f>('octsep cfs'!$J24*30+'octsep cfs'!$K24*31)*1.983471/1000</f>
        <v>3681.893415648</v>
      </c>
      <c r="M24" s="6">
        <f>'octsep cfs'!$K24*31*1.983471/1000</f>
        <v>777.08030143799999</v>
      </c>
      <c r="N24" s="6">
        <f t="shared" si="0"/>
        <v>10256.034656721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1035.6257462880001</v>
      </c>
      <c r="C25" s="6">
        <f xml:space="preserve"> ('octsep cfs'!$D25*31 + 'octsep cfs'!$C25*30 + 'octsep cfs'!$B25*31 + 'augjul cfs'!$C25*30)* 1.983471/1000</f>
        <v>618.67832390700005</v>
      </c>
      <c r="D25" s="6">
        <f xml:space="preserve"> ('octsep cfs'!$D25*31 + 'octsep cfs'!$C25*30 + 'octsep cfs'!$B25*31)* 1.983471/1000</f>
        <v>447.42543776700001</v>
      </c>
      <c r="E25" s="6">
        <f xml:space="preserve"> ('octsep cfs'!$D25*31 + 'octsep cfs'!$C25*30)* 1.983471/1000</f>
        <v>291.49288163100005</v>
      </c>
      <c r="F25" s="6">
        <f>'octsep cfs'!$D25*1.983471*31/1000</f>
        <v>137.793713841</v>
      </c>
      <c r="G25" s="6">
        <f>('octsep cfs'!$E25*31+'octsep cfs'!$F25*28+'octsep cfs'!$G25*31+'octsep cfs'!$H25*30+'octsep cfs'!$I25*31+'octsep cfs'!$J25*30+'octsep cfs'!$K25*31)*1.983471/1000</f>
        <v>6263.4919965239997</v>
      </c>
      <c r="H25" s="6">
        <f>('octsep cfs'!$F25*28+'octsep cfs'!$G25*31+'octsep cfs'!$H25*30+'octsep cfs'!$I25*31+'octsep cfs'!$J25*30+'octsep cfs'!$K25*31)*1.983471/1000</f>
        <v>6133.9991088180004</v>
      </c>
      <c r="I25" s="6">
        <f>('octsep cfs'!$G25*31+'octsep cfs'!$H25*30+'octsep cfs'!$I25*31+'octsep cfs'!$J25*30+'octsep cfs'!$K25*31)*1.983471/1000</f>
        <v>5988.2695275060005</v>
      </c>
      <c r="J25" s="6">
        <f>('octsep cfs'!$H25*30+'octsep cfs'!$I25*31+'octsep cfs'!$J25*30+'octsep cfs'!$K25*31)*1.983471/1000</f>
        <v>5787.8199482460004</v>
      </c>
      <c r="K25" s="6">
        <f>('octsep cfs'!$I25*31+'octsep cfs'!$J25*30+'octsep cfs'!$K25*31)*1.983471/1000</f>
        <v>4835.0398186860002</v>
      </c>
      <c r="L25" s="6">
        <f>('octsep cfs'!$J25*30+'octsep cfs'!$K25*31)*1.983471/1000</f>
        <v>2047.683890154</v>
      </c>
      <c r="M25" s="6">
        <f>'octsep cfs'!$K25*31*1.983471/1000</f>
        <v>473.08560209399997</v>
      </c>
      <c r="N25" s="6">
        <f t="shared" si="0"/>
        <v>7299.117742812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1131.4591311240001</v>
      </c>
      <c r="C26" s="6">
        <f xml:space="preserve"> ('octsep cfs'!$D26*31 + 'octsep cfs'!$C26*30 + 'octsep cfs'!$B26*31 + 'augjul cfs'!$C26*30)* 1.983471/1000</f>
        <v>930.02575024800001</v>
      </c>
      <c r="D26" s="6">
        <f xml:space="preserve"> ('octsep cfs'!$D26*31 + 'octsep cfs'!$C26*30 + 'octsep cfs'!$B26*31)* 1.983471/1000</f>
        <v>788.76294562800001</v>
      </c>
      <c r="E26" s="6">
        <f xml:space="preserve"> ('octsep cfs'!$D26*31 + 'octsep cfs'!$C26*30)* 1.983471/1000</f>
        <v>623.29981133699994</v>
      </c>
      <c r="F26" s="6">
        <f>'octsep cfs'!$D26*1.983471*31/1000</f>
        <v>306.02379017700002</v>
      </c>
      <c r="G26" s="6">
        <f>('octsep cfs'!$E26*31+'octsep cfs'!$F26*28+'octsep cfs'!$G26*31+'octsep cfs'!$H26*30+'octsep cfs'!$I26*31+'octsep cfs'!$J26*30+'octsep cfs'!$K26*31)*1.983471/1000</f>
        <v>9238.1827940639996</v>
      </c>
      <c r="H26" s="6">
        <f>('octsep cfs'!$F26*28+'octsep cfs'!$G26*31+'octsep cfs'!$H26*30+'octsep cfs'!$I26*31+'octsep cfs'!$J26*30+'octsep cfs'!$K26*31)*1.983471/1000</f>
        <v>9015.9666040499997</v>
      </c>
      <c r="I26" s="6">
        <f>('octsep cfs'!$G26*31+'octsep cfs'!$H26*30+'octsep cfs'!$I26*31+'octsep cfs'!$J26*30+'octsep cfs'!$K26*31)*1.983471/1000</f>
        <v>8811.6452893980004</v>
      </c>
      <c r="J26" s="6">
        <f>('octsep cfs'!$H26*30+'octsep cfs'!$I26*31+'octsep cfs'!$J26*30+'octsep cfs'!$K26*31)*1.983471/1000</f>
        <v>8483.7319132649991</v>
      </c>
      <c r="K26" s="6">
        <f>('octsep cfs'!$I26*31+'octsep cfs'!$J26*30+'octsep cfs'!$K26*31)*1.983471/1000</f>
        <v>7801.5765669449993</v>
      </c>
      <c r="L26" s="6">
        <f>('octsep cfs'!$J26*30+'octsep cfs'!$K26*31)*1.983471/1000</f>
        <v>5532.6226024439993</v>
      </c>
      <c r="M26" s="6">
        <f>'octsep cfs'!$K26*31*1.983471/1000</f>
        <v>1962.3152983140001</v>
      </c>
      <c r="N26" s="6">
        <f t="shared" si="0"/>
        <v>10369.641925188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2258.9314855379998</v>
      </c>
      <c r="C27" s="6">
        <f xml:space="preserve"> ('octsep cfs'!$D27*31 + 'octsep cfs'!$C27*30 + 'octsep cfs'!$B27*31 + 'augjul cfs'!$C27*30)* 1.983471/1000</f>
        <v>1716.7338199199999</v>
      </c>
      <c r="D27" s="6">
        <f xml:space="preserve"> ('octsep cfs'!$D27*31 + 'octsep cfs'!$C27*30 + 'octsep cfs'!$B27*31)* 1.983471/1000</f>
        <v>1508.1718442700001</v>
      </c>
      <c r="E27" s="6">
        <f xml:space="preserve"> ('octsep cfs'!$D27*31 + 'octsep cfs'!$C27*30)* 1.983471/1000</f>
        <v>1046.0925227550001</v>
      </c>
      <c r="F27" s="6">
        <f>'octsep cfs'!$D27*1.983471*31/1000</f>
        <v>555.54047503499999</v>
      </c>
      <c r="G27" s="6">
        <f>('octsep cfs'!$E27*31+'octsep cfs'!$F27*28+'octsep cfs'!$G27*31+'octsep cfs'!$H27*30+'octsep cfs'!$I27*31+'octsep cfs'!$J27*30+'octsep cfs'!$K27*31)*1.983471/1000</f>
        <v>9195.1791593130001</v>
      </c>
      <c r="H27" s="6">
        <f>('octsep cfs'!$F27*28+'octsep cfs'!$G27*31+'octsep cfs'!$H27*30+'octsep cfs'!$I27*31+'octsep cfs'!$J27*30+'octsep cfs'!$K27*31)*1.983471/1000</f>
        <v>8788.0697530920006</v>
      </c>
      <c r="I27" s="6">
        <f>('octsep cfs'!$G27*31+'octsep cfs'!$H27*30+'octsep cfs'!$I27*31+'octsep cfs'!$J27*30+'octsep cfs'!$K27*31)*1.983471/1000</f>
        <v>8324.7229936080003</v>
      </c>
      <c r="J27" s="6">
        <f>('octsep cfs'!$H27*30+'octsep cfs'!$I27*31+'octsep cfs'!$J27*30+'octsep cfs'!$K27*31)*1.983471/1000</f>
        <v>8032.4109384540006</v>
      </c>
      <c r="K27" s="6">
        <f>('octsep cfs'!$I27*31+'octsep cfs'!$J27*30+'octsep cfs'!$K27*31)*1.983471/1000</f>
        <v>7020.9002325839992</v>
      </c>
      <c r="L27" s="6">
        <f>('octsep cfs'!$J27*30+'octsep cfs'!$K27*31)*1.983471/1000</f>
        <v>3765.3777100379998</v>
      </c>
      <c r="M27" s="6">
        <f>'octsep cfs'!$K27*31*1.983471/1000</f>
        <v>1505.7083732880001</v>
      </c>
      <c r="N27" s="6">
        <f t="shared" si="0"/>
        <v>11454.110644851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2149.781076408</v>
      </c>
      <c r="C28" s="6">
        <f xml:space="preserve"> ('octsep cfs'!$D28*31 + 'octsep cfs'!$C28*30 + 'octsep cfs'!$B28*31 + 'augjul cfs'!$C28*30)* 1.983471/1000</f>
        <v>1743.1020833940001</v>
      </c>
      <c r="D28" s="6">
        <f xml:space="preserve"> ('octsep cfs'!$D28*31 + 'octsep cfs'!$C28*30 + 'octsep cfs'!$B28*31)* 1.983471/1000</f>
        <v>1362.216147264</v>
      </c>
      <c r="E28" s="6">
        <f xml:space="preserve"> ('octsep cfs'!$D28*31 + 'octsep cfs'!$C28*30)* 1.983471/1000</f>
        <v>686.46741227400003</v>
      </c>
      <c r="F28" s="6">
        <f>'octsep cfs'!$D28*1.983471*31/1000</f>
        <v>290.46742712400004</v>
      </c>
      <c r="G28" s="6">
        <f>('octsep cfs'!$E28*31+'octsep cfs'!$F28*29+'octsep cfs'!$G28*31+'octsep cfs'!$H28*30+'octsep cfs'!$I28*31+'octsep cfs'!$J28*30+'octsep cfs'!$K28*31)*1.983471/1000</f>
        <v>7273.6817107079996</v>
      </c>
      <c r="H28" s="6">
        <f>('octsep cfs'!$F28*29+'octsep cfs'!$G28*31+'octsep cfs'!$H28*30+'octsep cfs'!$I28*31+'octsep cfs'!$J28*30+'octsep cfs'!$K28*31)*1.983471/1000</f>
        <v>7031.4820503689998</v>
      </c>
      <c r="I28" s="6">
        <f>('octsep cfs'!$G28*31+'octsep cfs'!$H28*30+'octsep cfs'!$I28*31+'octsep cfs'!$J28*30+'octsep cfs'!$K28*31)*1.983471/1000</f>
        <v>6797.5455302159999</v>
      </c>
      <c r="J28" s="6">
        <f>('octsep cfs'!$H28*30+'octsep cfs'!$I28*31+'octsep cfs'!$J28*30+'octsep cfs'!$K28*31)*1.983471/1000</f>
        <v>6591.0701660579998</v>
      </c>
      <c r="K28" s="6">
        <f>('octsep cfs'!$I28*31+'octsep cfs'!$J28*30+'octsep cfs'!$K28*31)*1.983471/1000</f>
        <v>5196.709887768</v>
      </c>
      <c r="L28" s="6">
        <f>('octsep cfs'!$J28*30+'octsep cfs'!$K28*31)*1.983471/1000</f>
        <v>2413.2891656999996</v>
      </c>
      <c r="M28" s="6">
        <f>'octsep cfs'!$K28*31*1.983471/1000</f>
        <v>678.20823902999996</v>
      </c>
      <c r="N28" s="6">
        <f t="shared" si="0"/>
        <v>9423.4627871159992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730.64922879900007</v>
      </c>
      <c r="C29" s="6">
        <f xml:space="preserve"> ('octsep cfs'!$D29*31 + 'octsep cfs'!$C29*30 + 'octsep cfs'!$B29*31 + 'augjul cfs'!$C29*30)* 1.983471/1000</f>
        <v>489.86378328299998</v>
      </c>
      <c r="D29" s="6">
        <f xml:space="preserve"> ('octsep cfs'!$D29*31 + 'octsep cfs'!$C29*30 + 'octsep cfs'!$B29*31)* 1.983471/1000</f>
        <v>340.09188807300001</v>
      </c>
      <c r="E29" s="6">
        <f xml:space="preserve"> ('octsep cfs'!$D29*31 + 'octsep cfs'!$C29*30)* 1.983471/1000</f>
        <v>217.30114887599998</v>
      </c>
      <c r="F29" s="6">
        <f>'octsep cfs'!$D29*1.983471*31/1000</f>
        <v>117.810243516</v>
      </c>
      <c r="G29" s="6">
        <f>('octsep cfs'!$E29*31+'octsep cfs'!$F29*28+'octsep cfs'!$G29*31+'octsep cfs'!$H29*30+'octsep cfs'!$I29*31+'octsep cfs'!$J29*30+'octsep cfs'!$K29*31)*1.983471/1000</f>
        <v>7745.3848335149996</v>
      </c>
      <c r="H29" s="6">
        <f>('octsep cfs'!$F29*28+'octsep cfs'!$G29*31+'octsep cfs'!$H29*30+'octsep cfs'!$I29*31+'octsep cfs'!$J29*30+'octsep cfs'!$K29*31)*1.983471/1000</f>
        <v>7495.5607106520001</v>
      </c>
      <c r="I29" s="6">
        <f>('octsep cfs'!$G29*31+'octsep cfs'!$H29*30+'octsep cfs'!$I29*31+'octsep cfs'!$J29*30+'octsep cfs'!$K29*31)*1.983471/1000</f>
        <v>7270.6350992519992</v>
      </c>
      <c r="J29" s="6">
        <f>('octsep cfs'!$H29*30+'octsep cfs'!$I29*31+'octsep cfs'!$J29*30+'octsep cfs'!$K29*31)*1.983471/1000</f>
        <v>7061.4542806500003</v>
      </c>
      <c r="K29" s="6">
        <f>('octsep cfs'!$I29*31+'octsep cfs'!$J29*30+'octsep cfs'!$K29*31)*1.983471/1000</f>
        <v>6448.6212457799993</v>
      </c>
      <c r="L29" s="6">
        <f>('octsep cfs'!$J29*30+'octsep cfs'!$K29*31)*1.983471/1000</f>
        <v>4369.5409931670001</v>
      </c>
      <c r="M29" s="6">
        <f>'octsep cfs'!$K29*31*1.983471/1000</f>
        <v>1203.742764777</v>
      </c>
      <c r="N29" s="6">
        <f t="shared" si="0"/>
        <v>8476.034062314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938.87203090799994</v>
      </c>
      <c r="C30" s="6">
        <f xml:space="preserve"> ('octsep cfs'!$D30*31 + 'octsep cfs'!$C30*30 + 'octsep cfs'!$B30*31 + 'augjul cfs'!$C30*30)* 1.983471/1000</f>
        <v>619.50543131400002</v>
      </c>
      <c r="D30" s="6">
        <f xml:space="preserve"> ('octsep cfs'!$D30*31 + 'octsep cfs'!$C30*30 + 'octsep cfs'!$B30*31)* 1.983471/1000</f>
        <v>473.95832933399998</v>
      </c>
      <c r="E30" s="6">
        <f xml:space="preserve"> ('octsep cfs'!$D30*31 + 'octsep cfs'!$C30*30)* 1.983471/1000</f>
        <v>337.82478071999998</v>
      </c>
      <c r="F30" s="6">
        <f>'octsep cfs'!$D30*1.983471*31/1000</f>
        <v>172.1652828</v>
      </c>
      <c r="G30" s="6">
        <f>('octsep cfs'!$E30*31+'octsep cfs'!$F30*28+'octsep cfs'!$G30*31+'octsep cfs'!$H30*30+'octsep cfs'!$I30*31+'octsep cfs'!$J30*30+'octsep cfs'!$K30*31)*1.983471/1000</f>
        <v>9470.0148514859993</v>
      </c>
      <c r="H30" s="6">
        <f>('octsep cfs'!$F30*28+'octsep cfs'!$G30*31+'octsep cfs'!$H30*30+'octsep cfs'!$I30*31+'octsep cfs'!$J30*30+'octsep cfs'!$K30*31)*1.983471/1000</f>
        <v>9292.008246591</v>
      </c>
      <c r="I30" s="6">
        <f>('octsep cfs'!$G30*31+'octsep cfs'!$H30*30+'octsep cfs'!$I30*31+'octsep cfs'!$J30*30+'octsep cfs'!$K30*31)*1.983471/1000</f>
        <v>9102.9596586389998</v>
      </c>
      <c r="J30" s="6">
        <f>('octsep cfs'!$H30*30+'octsep cfs'!$I30*31+'octsep cfs'!$J30*30+'octsep cfs'!$K30*31)*1.983471/1000</f>
        <v>8868.3229732230011</v>
      </c>
      <c r="K30" s="6">
        <f>('octsep cfs'!$I30*31+'octsep cfs'!$J30*30+'octsep cfs'!$K30*31)*1.983471/1000</f>
        <v>8335.7610097230008</v>
      </c>
      <c r="L30" s="6">
        <f>('octsep cfs'!$J30*30+'octsep cfs'!$K30*31)*1.983471/1000</f>
        <v>4965.6255989129995</v>
      </c>
      <c r="M30" s="6">
        <f>'octsep cfs'!$K30*31*1.983471/1000</f>
        <v>2003.4505033829998</v>
      </c>
      <c r="N30" s="6">
        <f t="shared" si="0"/>
        <v>10408.886882393999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1750.2961327110002</v>
      </c>
      <c r="C31" s="6">
        <f xml:space="preserve"> ('octsep cfs'!$D31*31 + 'octsep cfs'!$C31*30 + 'octsep cfs'!$B31*31 + 'augjul cfs'!$C31*30)* 1.983471/1000</f>
        <v>1239.3341684010002</v>
      </c>
      <c r="D31" s="6">
        <f xml:space="preserve"> ('octsep cfs'!$D31*31 + 'octsep cfs'!$C31*30 + 'octsep cfs'!$B31*31)* 1.983471/1000</f>
        <v>908.61021386100003</v>
      </c>
      <c r="E31" s="6">
        <f xml:space="preserve"> ('octsep cfs'!$D31*31 + 'octsep cfs'!$C31*30)* 1.983471/1000</f>
        <v>587.82939944399993</v>
      </c>
      <c r="F31" s="6">
        <f>'octsep cfs'!$D31*1.983471*31/1000</f>
        <v>250.50048647400001</v>
      </c>
      <c r="G31" s="6">
        <f>('octsep cfs'!$E31*31+'octsep cfs'!$F31*28+'octsep cfs'!$G31*31+'octsep cfs'!$H31*30+'octsep cfs'!$I31*31+'octsep cfs'!$J31*30+'octsep cfs'!$K31*31)*1.983471/1000</f>
        <v>6598.0619013329997</v>
      </c>
      <c r="H31" s="6">
        <f>('octsep cfs'!$F31*28+'octsep cfs'!$G31*31+'octsep cfs'!$H31*30+'octsep cfs'!$I31*31+'octsep cfs'!$J31*30+'octsep cfs'!$K31*31)*1.983471/1000</f>
        <v>6396.1981072500002</v>
      </c>
      <c r="I31" s="6">
        <f>('octsep cfs'!$G31*31+'octsep cfs'!$H31*30+'octsep cfs'!$I31*31+'octsep cfs'!$J31*30+'octsep cfs'!$K31*31)*1.983471/1000</f>
        <v>6214.5359653019996</v>
      </c>
      <c r="J31" s="6">
        <f>('octsep cfs'!$H31*30+'octsep cfs'!$I31*31+'octsep cfs'!$J31*30+'octsep cfs'!$K31*31)*1.983471/1000</f>
        <v>6091.0688624940003</v>
      </c>
      <c r="K31" s="6">
        <f>('octsep cfs'!$I31*31+'octsep cfs'!$J31*30+'octsep cfs'!$K31*31)*1.983471/1000</f>
        <v>5772.0672215639997</v>
      </c>
      <c r="L31" s="6">
        <f>('octsep cfs'!$J31*30+'octsep cfs'!$K31*31)*1.983471/1000</f>
        <v>4152.0533980170003</v>
      </c>
      <c r="M31" s="6">
        <f>'octsep cfs'!$K31*31*1.983471/1000</f>
        <v>1257.236977647</v>
      </c>
      <c r="N31" s="6">
        <f t="shared" si="0"/>
        <v>8348.3580340440003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1633.6343189040001</v>
      </c>
      <c r="C32" s="6">
        <f xml:space="preserve"> ('octsep cfs'!$D32*31 + 'octsep cfs'!$C32*30 + 'octsep cfs'!$B32*31 + 'augjul cfs'!$C32*30)* 1.983471/1000</f>
        <v>1323.613834662</v>
      </c>
      <c r="D32" s="6">
        <f xml:space="preserve"> ('octsep cfs'!$D32*31 + 'octsep cfs'!$C32*30 + 'octsep cfs'!$B32*31)* 1.983471/1000</f>
        <v>1162.8931795320002</v>
      </c>
      <c r="E32" s="6">
        <f xml:space="preserve"> ('octsep cfs'!$D32*31 + 'octsep cfs'!$C32*30)* 1.983471/1000</f>
        <v>763.10079782999992</v>
      </c>
      <c r="F32" s="6">
        <f>'octsep cfs'!$D32*1.983471*31/1000</f>
        <v>349.24957367999997</v>
      </c>
      <c r="G32" s="6">
        <f>('octsep cfs'!$E32*31+'octsep cfs'!$F32*29+'octsep cfs'!$G32*31+'octsep cfs'!$H32*30+'octsep cfs'!$I32*31+'octsep cfs'!$J32*30+'octsep cfs'!$K32*31)*1.983471/1000</f>
        <v>8762.8519027980001</v>
      </c>
      <c r="H32" s="6">
        <f>('octsep cfs'!$F32*29+'octsep cfs'!$G32*31+'octsep cfs'!$H32*30+'octsep cfs'!$I32*31+'octsep cfs'!$J32*30+'octsep cfs'!$K32*31)*1.983471/1000</f>
        <v>8476.1967069359998</v>
      </c>
      <c r="I32" s="6">
        <f>('octsep cfs'!$G32*31+'octsep cfs'!$H32*30+'octsep cfs'!$I32*31+'octsep cfs'!$J32*30+'octsep cfs'!$K32*31)*1.983471/1000</f>
        <v>8285.7458049870002</v>
      </c>
      <c r="J32" s="6">
        <f>('octsep cfs'!$H32*30+'octsep cfs'!$I32*31+'octsep cfs'!$J32*30+'octsep cfs'!$K32*31)*1.983471/1000</f>
        <v>8051.5395327779997</v>
      </c>
      <c r="K32" s="6">
        <f>('octsep cfs'!$I32*31+'octsep cfs'!$J32*30+'octsep cfs'!$K32*31)*1.983471/1000</f>
        <v>6992.9015559480004</v>
      </c>
      <c r="L32" s="6">
        <f>('octsep cfs'!$J32*30+'octsep cfs'!$K32*31)*1.983471/1000</f>
        <v>3850.6391944439997</v>
      </c>
      <c r="M32" s="6">
        <f>'octsep cfs'!$K32*31*1.983471/1000</f>
        <v>937.31698964399993</v>
      </c>
      <c r="N32" s="6">
        <f t="shared" si="0"/>
        <v>10396.486221702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1231.6482182759999</v>
      </c>
      <c r="C33" s="6">
        <f xml:space="preserve"> ('octsep cfs'!$D33*31 + 'octsep cfs'!$C33*30 + 'octsep cfs'!$B33*31 + 'augjul cfs'!$C33*30)* 1.983471/1000</f>
        <v>911.05186666199995</v>
      </c>
      <c r="D33" s="6">
        <f xml:space="preserve"> ('octsep cfs'!$D33*31 + 'octsep cfs'!$C33*30 + 'octsep cfs'!$B33*31)* 1.983471/1000</f>
        <v>717.72294829199996</v>
      </c>
      <c r="E33" s="6">
        <f xml:space="preserve"> ('octsep cfs'!$D33*31 + 'octsep cfs'!$C33*30)* 1.983471/1000</f>
        <v>477.36791598299999</v>
      </c>
      <c r="F33" s="6">
        <f>'octsep cfs'!$D33*1.983471*31/1000</f>
        <v>249.82412286299999</v>
      </c>
      <c r="G33" s="6">
        <f>('octsep cfs'!$E33*31+'octsep cfs'!$F33*28+'octsep cfs'!$G33*31+'octsep cfs'!$H33*30+'octsep cfs'!$I33*31+'octsep cfs'!$J33*30+'octsep cfs'!$K33*31)*1.983471/1000</f>
        <v>6802.9980919950003</v>
      </c>
      <c r="H33" s="6">
        <f>('octsep cfs'!$F33*28+'octsep cfs'!$G33*31+'octsep cfs'!$H33*30+'octsep cfs'!$I33*31+'octsep cfs'!$J33*30+'octsep cfs'!$K33*31)*1.983471/1000</f>
        <v>6627.9428919479997</v>
      </c>
      <c r="I33" s="6">
        <f>('octsep cfs'!$G33*31+'octsep cfs'!$H33*30+'octsep cfs'!$I33*31+'octsep cfs'!$J33*30+'octsep cfs'!$K33*31)*1.983471/1000</f>
        <v>6453.1673613120001</v>
      </c>
      <c r="J33" s="6">
        <f>('octsep cfs'!$H33*30+'octsep cfs'!$I33*31+'octsep cfs'!$J33*30+'octsep cfs'!$K33*31)*1.983471/1000</f>
        <v>6226.1551384200002</v>
      </c>
      <c r="K33" s="6">
        <f>('octsep cfs'!$I33*31+'octsep cfs'!$J33*30+'octsep cfs'!$K33*31)*1.983471/1000</f>
        <v>5688.7733403899992</v>
      </c>
      <c r="L33" s="6">
        <f>('octsep cfs'!$J33*30+'octsep cfs'!$K33*31)*1.983471/1000</f>
        <v>2384.4911502510004</v>
      </c>
      <c r="M33" s="6">
        <f>'octsep cfs'!$K33*31*1.983471/1000</f>
        <v>527.01022817099999</v>
      </c>
      <c r="N33" s="6">
        <f t="shared" si="0"/>
        <v>8034.6463102710004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770.58046697099996</v>
      </c>
      <c r="C34" s="6">
        <f xml:space="preserve"> ('octsep cfs'!$D34*31 + 'octsep cfs'!$C34*30 + 'octsep cfs'!$B34*31 + 'augjul cfs'!$C34*30)* 1.983471/1000</f>
        <v>588.94609361700009</v>
      </c>
      <c r="D34" s="6">
        <f xml:space="preserve"> ('octsep cfs'!$D34*31 + 'octsep cfs'!$C34*30 + 'octsep cfs'!$B34*31)* 1.983471/1000</f>
        <v>481.36262657700001</v>
      </c>
      <c r="E34" s="6">
        <f xml:space="preserve"> ('octsep cfs'!$D34*31 + 'octsep cfs'!$C34*30)* 1.983471/1000</f>
        <v>323.09354160300001</v>
      </c>
      <c r="F34" s="6">
        <f>'octsep cfs'!$D34*1.983471*31/1000</f>
        <v>154.51834131300001</v>
      </c>
      <c r="G34" s="6">
        <f>('octsep cfs'!$E34*31+'octsep cfs'!$F34*28+'octsep cfs'!$G34*31+'octsep cfs'!$H34*30+'octsep cfs'!$I34*31+'octsep cfs'!$J34*30+'octsep cfs'!$K34*31)*1.983471/1000</f>
        <v>6133.1581171139997</v>
      </c>
      <c r="H34" s="6">
        <f>('octsep cfs'!$F34*28+'octsep cfs'!$G34*31+'octsep cfs'!$H34*30+'octsep cfs'!$I34*31+'octsep cfs'!$J34*30+'octsep cfs'!$K34*31)*1.983471/1000</f>
        <v>5976.7336601699999</v>
      </c>
      <c r="I34" s="6">
        <f>('octsep cfs'!$G34*31+'octsep cfs'!$H34*30+'octsep cfs'!$I34*31+'octsep cfs'!$J34*30+'octsep cfs'!$K34*31)*1.983471/1000</f>
        <v>5804.2351542419992</v>
      </c>
      <c r="J34" s="6">
        <f>('octsep cfs'!$H34*30+'octsep cfs'!$I34*31+'octsep cfs'!$J34*30+'octsep cfs'!$K34*31)*1.983471/1000</f>
        <v>5608.8275582639999</v>
      </c>
      <c r="K34" s="6">
        <f>('octsep cfs'!$I34*31+'octsep cfs'!$J34*30+'octsep cfs'!$K34*31)*1.983471/1000</f>
        <v>4982.784606534</v>
      </c>
      <c r="L34" s="6">
        <f>('octsep cfs'!$J34*30+'octsep cfs'!$K34*31)*1.983471/1000</f>
        <v>1978.930834881</v>
      </c>
      <c r="M34" s="6">
        <f>'octsep cfs'!$K34*31*1.983471/1000</f>
        <v>450.150726921</v>
      </c>
      <c r="N34" s="6">
        <f t="shared" si="0"/>
        <v>6903.7385840849993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1515.818124975</v>
      </c>
      <c r="C35" s="6">
        <f xml:space="preserve"> ('octsep cfs'!$D35*31 + 'octsep cfs'!$C35*30 + 'octsep cfs'!$B35*31 + 'augjul cfs'!$C35*30)* 1.983471/1000</f>
        <v>1349.7401146740001</v>
      </c>
      <c r="D35" s="6">
        <f xml:space="preserve"> ('octsep cfs'!$D35*31 + 'octsep cfs'!$C35*30 + 'octsep cfs'!$B35*31)* 1.983471/1000</f>
        <v>1188.721938894</v>
      </c>
      <c r="E35" s="6">
        <f xml:space="preserve"> ('octsep cfs'!$D35*31 + 'octsep cfs'!$C35*30)* 1.983471/1000</f>
        <v>891.36790045800001</v>
      </c>
      <c r="F35" s="6">
        <f>'octsep cfs'!$D35*1.983471*31/1000</f>
        <v>468.41254441799998</v>
      </c>
      <c r="G35" s="6">
        <f>('octsep cfs'!$E35*31+'octsep cfs'!$F35*28+'octsep cfs'!$G35*31+'octsep cfs'!$H35*30+'octsep cfs'!$I35*31+'octsep cfs'!$J35*30+'octsep cfs'!$K35*31)*1.983471/1000</f>
        <v>9956.9331803339992</v>
      </c>
      <c r="H35" s="6">
        <f>('octsep cfs'!$F35*28+'octsep cfs'!$G35*31+'octsep cfs'!$H35*30+'octsep cfs'!$I35*31+'octsep cfs'!$J35*30+'octsep cfs'!$K35*31)*1.983471/1000</f>
        <v>9527.134849344</v>
      </c>
      <c r="I35" s="6">
        <f>('octsep cfs'!$G35*31+'octsep cfs'!$H35*30+'octsep cfs'!$I35*31+'octsep cfs'!$J35*30+'octsep cfs'!$K35*31)*1.983471/1000</f>
        <v>9224.6793234960005</v>
      </c>
      <c r="J35" s="6">
        <f>('octsep cfs'!$H35*30+'octsep cfs'!$I35*31+'octsep cfs'!$J35*30+'octsep cfs'!$K35*31)*1.983471/1000</f>
        <v>8954.6872675049999</v>
      </c>
      <c r="K35" s="6">
        <f>('octsep cfs'!$I35*31+'octsep cfs'!$J35*30+'octsep cfs'!$K35*31)*1.983471/1000</f>
        <v>7848.3269784150007</v>
      </c>
      <c r="L35" s="6">
        <f>('octsep cfs'!$J35*30+'octsep cfs'!$K35*31)*1.983471/1000</f>
        <v>5445.0840933299996</v>
      </c>
      <c r="M35" s="6">
        <f>'octsep cfs'!$K35*31*1.983471/1000</f>
        <v>1458.4858957199999</v>
      </c>
      <c r="N35" s="6">
        <f t="shared" si="0"/>
        <v>11472.751305308999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2815.7453489549998</v>
      </c>
      <c r="C36" s="6">
        <f xml:space="preserve"> ('octsep cfs'!$D36*31 + 'octsep cfs'!$C36*30 + 'octsep cfs'!$B36*31 + 'augjul cfs'!$C36*30)* 1.983471/1000</f>
        <v>2415.4610664450001</v>
      </c>
      <c r="D36" s="6">
        <f xml:space="preserve"> ('octsep cfs'!$D36*31 + 'octsep cfs'!$C36*30 + 'octsep cfs'!$B36*31)* 1.983471/1000</f>
        <v>1927.8842252249999</v>
      </c>
      <c r="E36" s="6">
        <f xml:space="preserve"> ('octsep cfs'!$D36*31 + 'octsep cfs'!$C36*30)* 1.983471/1000</f>
        <v>1078.6789678140001</v>
      </c>
      <c r="F36" s="6">
        <f>'octsep cfs'!$D36*1.983471*31/1000</f>
        <v>436.80791750399999</v>
      </c>
      <c r="G36" s="6">
        <f>('octsep cfs'!$E36*31+'octsep cfs'!$F36*29+'octsep cfs'!$G36*31+'octsep cfs'!$H36*30+'octsep cfs'!$I36*31+'octsep cfs'!$J36*30+'octsep cfs'!$K36*31)*1.983471/1000</f>
        <v>7762.3375601520002</v>
      </c>
      <c r="H36" s="6">
        <f>('octsep cfs'!$F36*29+'octsep cfs'!$G36*31+'octsep cfs'!$H36*30+'octsep cfs'!$I36*31+'octsep cfs'!$J36*30+'octsep cfs'!$K36*31)*1.983471/1000</f>
        <v>7471.3782322199995</v>
      </c>
      <c r="I36" s="6">
        <f>('octsep cfs'!$G36*31+'octsep cfs'!$H36*30+'octsep cfs'!$I36*31+'octsep cfs'!$J36*30+'octsep cfs'!$K36*31)*1.983471/1000</f>
        <v>7239.8575797450003</v>
      </c>
      <c r="J36" s="6">
        <f>('octsep cfs'!$H36*30+'octsep cfs'!$I36*31+'octsep cfs'!$J36*30+'octsep cfs'!$K36*31)*1.983471/1000</f>
        <v>6813.4410668099999</v>
      </c>
      <c r="K36" s="6">
        <f>('octsep cfs'!$I36*31+'octsep cfs'!$J36*30+'octsep cfs'!$K36*31)*1.983471/1000</f>
        <v>5590.8097077000002</v>
      </c>
      <c r="L36" s="6">
        <f>('octsep cfs'!$J36*30+'octsep cfs'!$K36*31)*1.983471/1000</f>
        <v>3749.010107346</v>
      </c>
      <c r="M36" s="6">
        <f>'octsep cfs'!$K36*31*1.983471/1000</f>
        <v>992.77880574599999</v>
      </c>
      <c r="N36" s="6">
        <f t="shared" si="0"/>
        <v>10578.082909107001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1106.350371735</v>
      </c>
      <c r="C37" s="6">
        <f xml:space="preserve"> ('octsep cfs'!$D37*31 + 'octsep cfs'!$C37*30 + 'octsep cfs'!$B37*31 + 'augjul cfs'!$C37*30)* 1.983471/1000</f>
        <v>759.68327729700002</v>
      </c>
      <c r="D37" s="6">
        <f xml:space="preserve"> ('octsep cfs'!$D37*31 + 'octsep cfs'!$C37*30 + 'octsep cfs'!$B37*31)* 1.983471/1000</f>
        <v>562.60559873700004</v>
      </c>
      <c r="E37" s="6">
        <f xml:space="preserve"> ('octsep cfs'!$D37*31 + 'octsep cfs'!$C37*30)* 1.983471/1000</f>
        <v>387.181473084</v>
      </c>
      <c r="F37" s="6">
        <f>'octsep cfs'!$D37*1.983471*31/1000</f>
        <v>171.18148118399998</v>
      </c>
      <c r="G37" s="6">
        <f>('octsep cfs'!$E37*31+'octsep cfs'!$F37*28+'octsep cfs'!$G37*31+'octsep cfs'!$H37*30+'octsep cfs'!$I37*31+'octsep cfs'!$J37*30+'octsep cfs'!$K37*31)*1.983471/1000</f>
        <v>7921.2116037810001</v>
      </c>
      <c r="H37" s="6">
        <f>('octsep cfs'!$F37*28+'octsep cfs'!$G37*31+'octsep cfs'!$H37*30+'octsep cfs'!$I37*31+'octsep cfs'!$J37*30+'octsep cfs'!$K37*31)*1.983471/1000</f>
        <v>7762.0202047920002</v>
      </c>
      <c r="I37" s="6">
        <f>('octsep cfs'!$G37*31+'octsep cfs'!$H37*30+'octsep cfs'!$I37*31+'octsep cfs'!$J37*30+'octsep cfs'!$K37*31)*1.983471/1000</f>
        <v>7476.7256700360003</v>
      </c>
      <c r="J37" s="6">
        <f>('octsep cfs'!$H37*30+'octsep cfs'!$I37*31+'octsep cfs'!$J37*30+'octsep cfs'!$K37*31)*1.983471/1000</f>
        <v>7139.4046909499993</v>
      </c>
      <c r="K37" s="6">
        <f>('octsep cfs'!$I37*31+'octsep cfs'!$J37*30+'octsep cfs'!$K37*31)*1.983471/1000</f>
        <v>6440.0526510600002</v>
      </c>
      <c r="L37" s="6">
        <f>('octsep cfs'!$J37*30+'octsep cfs'!$K37*31)*1.983471/1000</f>
        <v>3618.9400295790001</v>
      </c>
      <c r="M37" s="6">
        <f>'octsep cfs'!$K37*31*1.983471/1000</f>
        <v>605.59138224900005</v>
      </c>
      <c r="N37" s="6">
        <f t="shared" ref="N37:N68" si="1">B37+G37</f>
        <v>9027.5619755160005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1103.1847520189999</v>
      </c>
      <c r="C38" s="6">
        <f xml:space="preserve"> ('octsep cfs'!$D38*31 + 'octsep cfs'!$C38*30 + 'octsep cfs'!$B38*31 + 'augjul cfs'!$C38*30)* 1.983471/1000</f>
        <v>873.95897549100005</v>
      </c>
      <c r="D38" s="6">
        <f xml:space="preserve"> ('octsep cfs'!$D38*31 + 'octsep cfs'!$C38*30 + 'octsep cfs'!$B38*31)* 1.983471/1000</f>
        <v>695.80361027099991</v>
      </c>
      <c r="E38" s="6">
        <f xml:space="preserve"> ('octsep cfs'!$D38*31 + 'octsep cfs'!$C38*30)* 1.983471/1000</f>
        <v>411.73089365099997</v>
      </c>
      <c r="F38" s="6">
        <f>'octsep cfs'!$D38*1.983471*31/1000</f>
        <v>181.44991055099999</v>
      </c>
      <c r="G38" s="6">
        <f>('octsep cfs'!$E38*31+'octsep cfs'!$F38*28+'octsep cfs'!$G38*31+'octsep cfs'!$H38*30+'octsep cfs'!$I38*31+'octsep cfs'!$J38*30+'octsep cfs'!$K38*31)*1.983471/1000</f>
        <v>7263.7108019910002</v>
      </c>
      <c r="H38" s="6">
        <f>('octsep cfs'!$F38*28+'octsep cfs'!$G38*31+'octsep cfs'!$H38*30+'octsep cfs'!$I38*31+'octsep cfs'!$J38*30+'octsep cfs'!$K38*31)*1.983471/1000</f>
        <v>7094.0665108319999</v>
      </c>
      <c r="I38" s="6">
        <f>('octsep cfs'!$G38*31+'octsep cfs'!$H38*30+'octsep cfs'!$I38*31+'octsep cfs'!$J38*30+'octsep cfs'!$K38*31)*1.983471/1000</f>
        <v>6861.3656931119995</v>
      </c>
      <c r="J38" s="6">
        <f>('octsep cfs'!$H38*30+'octsep cfs'!$I38*31+'octsep cfs'!$J38*30+'octsep cfs'!$K38*31)*1.983471/1000</f>
        <v>6657.2268577920004</v>
      </c>
      <c r="K38" s="6">
        <f>('octsep cfs'!$I38*31+'octsep cfs'!$J38*30+'octsep cfs'!$K38*31)*1.983471/1000</f>
        <v>5377.531038012</v>
      </c>
      <c r="L38" s="6">
        <f>('octsep cfs'!$J38*30+'octsep cfs'!$K38*31)*1.983471/1000</f>
        <v>2963.3433599490004</v>
      </c>
      <c r="M38" s="6">
        <f>'octsep cfs'!$K38*31*1.983471/1000</f>
        <v>716.883940059</v>
      </c>
      <c r="N38" s="6">
        <f t="shared" si="1"/>
        <v>8366.8955540099996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1398.2498649210002</v>
      </c>
      <c r="C39" s="6">
        <f xml:space="preserve"> ('octsep cfs'!$D39*31 + 'octsep cfs'!$C39*30 + 'octsep cfs'!$B39*31 + 'augjul cfs'!$C39*30)* 1.983471/1000</f>
        <v>1122.9698752439999</v>
      </c>
      <c r="D39" s="6">
        <f xml:space="preserve"> ('octsep cfs'!$D39*31 + 'octsep cfs'!$C39*30 + 'octsep cfs'!$B39*31)* 1.983471/1000</f>
        <v>951.18145193400005</v>
      </c>
      <c r="E39" s="6">
        <f xml:space="preserve"> ('octsep cfs'!$D39*31 + 'octsep cfs'!$C39*30)* 1.983471/1000</f>
        <v>660.16063640099992</v>
      </c>
      <c r="F39" s="6">
        <f>'octsep cfs'!$D39*1.983471*31/1000</f>
        <v>332.70940901099999</v>
      </c>
      <c r="G39" s="6">
        <f>('octsep cfs'!$E39*31+'octsep cfs'!$F39*28+'octsep cfs'!$G39*31+'octsep cfs'!$H39*30+'octsep cfs'!$I39*31+'octsep cfs'!$J39*30+'octsep cfs'!$K39*31)*1.983471/1000</f>
        <v>6170.8837355340002</v>
      </c>
      <c r="H39" s="6">
        <f>('octsep cfs'!$F39*28+'octsep cfs'!$G39*31+'octsep cfs'!$H39*30+'octsep cfs'!$I39*31+'octsep cfs'!$J39*30+'octsep cfs'!$K39*31)*1.983471/1000</f>
        <v>5933.0496948659993</v>
      </c>
      <c r="I39" s="6">
        <f>('octsep cfs'!$G39*31+'octsep cfs'!$H39*30+'octsep cfs'!$I39*31+'octsep cfs'!$J39*30+'octsep cfs'!$K39*31)*1.983471/1000</f>
        <v>5582.9987989020001</v>
      </c>
      <c r="J39" s="6">
        <f>('octsep cfs'!$H39*30+'octsep cfs'!$I39*31+'octsep cfs'!$J39*30+'octsep cfs'!$K39*31)*1.983471/1000</f>
        <v>5278.0202979419992</v>
      </c>
      <c r="K39" s="6">
        <f>('octsep cfs'!$I39*31+'octsep cfs'!$J39*30+'octsep cfs'!$K39*31)*1.983471/1000</f>
        <v>4620.2616449220004</v>
      </c>
      <c r="L39" s="6">
        <f>('octsep cfs'!$J39*30+'octsep cfs'!$K39*31)*1.983471/1000</f>
        <v>2831.648819433</v>
      </c>
      <c r="M39" s="6">
        <f>'octsep cfs'!$K39*31*1.983471/1000</f>
        <v>882.53153715300004</v>
      </c>
      <c r="N39" s="6">
        <f t="shared" si="1"/>
        <v>7569.1336004550003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889.51137160199994</v>
      </c>
      <c r="C40" s="6">
        <f xml:space="preserve"> ('octsep cfs'!$D40*31 + 'octsep cfs'!$C40*30 + 'octsep cfs'!$B40*31 + 'augjul cfs'!$C40*30)* 1.983471/1000</f>
        <v>638.39600911800005</v>
      </c>
      <c r="D40" s="6">
        <f xml:space="preserve"> ('octsep cfs'!$D40*31 + 'octsep cfs'!$C40*30 + 'octsep cfs'!$B40*31)* 1.983471/1000</f>
        <v>447.68527246799999</v>
      </c>
      <c r="E40" s="6">
        <f xml:space="preserve"> ('octsep cfs'!$D40*31 + 'octsep cfs'!$C40*30)* 1.983471/1000</f>
        <v>308.84626940999999</v>
      </c>
      <c r="F40" s="6">
        <f>'octsep cfs'!$D40*1.983471*31/1000</f>
        <v>166.63139870999998</v>
      </c>
      <c r="G40" s="6">
        <f>('octsep cfs'!$E40*31+'octsep cfs'!$F40*29+'octsep cfs'!$G40*31+'octsep cfs'!$H40*30+'octsep cfs'!$I40*31+'octsep cfs'!$J40*30+'octsep cfs'!$K40*31)*1.983471/1000</f>
        <v>8436.0254687729994</v>
      </c>
      <c r="H40" s="6">
        <f>('octsep cfs'!$F40*29+'octsep cfs'!$G40*31+'octsep cfs'!$H40*30+'octsep cfs'!$I40*31+'octsep cfs'!$J40*30+'octsep cfs'!$K40*31)*1.983471/1000</f>
        <v>8276.0347309709996</v>
      </c>
      <c r="I40" s="6">
        <f>('octsep cfs'!$G40*31+'octsep cfs'!$H40*30+'octsep cfs'!$I40*31+'octsep cfs'!$J40*30+'octsep cfs'!$K40*31)*1.983471/1000</f>
        <v>8132.7507694020005</v>
      </c>
      <c r="J40" s="6">
        <f>('octsep cfs'!$H40*30+'octsep cfs'!$I40*31+'octsep cfs'!$J40*30+'octsep cfs'!$K40*31)*1.983471/1000</f>
        <v>7970.6079655650001</v>
      </c>
      <c r="K40" s="6">
        <f>('octsep cfs'!$I40*31+'octsep cfs'!$J40*30+'octsep cfs'!$K40*31)*1.983471/1000</f>
        <v>7578.4757488650002</v>
      </c>
      <c r="L40" s="6">
        <f>('octsep cfs'!$J40*30+'octsep cfs'!$K40*31)*1.983471/1000</f>
        <v>5328.521453073</v>
      </c>
      <c r="M40" s="6">
        <f>'octsep cfs'!$K40*31*1.983471/1000</f>
        <v>1246.5381350730001</v>
      </c>
      <c r="N40" s="6">
        <f t="shared" si="1"/>
        <v>9325.5368403749999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1683.9133252829999</v>
      </c>
      <c r="C41" s="6">
        <f xml:space="preserve"> ('octsep cfs'!$D41*31 + 'octsep cfs'!$C41*30 + 'octsep cfs'!$B41*31 + 'augjul cfs'!$C41*30)* 1.983471/1000</f>
        <v>1320.583090974</v>
      </c>
      <c r="D41" s="6">
        <f xml:space="preserve"> ('octsep cfs'!$D41*31 + 'octsep cfs'!$C41*30 + 'octsep cfs'!$B41*31)* 1.983471/1000</f>
        <v>974.804591544</v>
      </c>
      <c r="E41" s="6">
        <f xml:space="preserve"> ('octsep cfs'!$D41*31 + 'octsep cfs'!$C41*30)* 1.983471/1000</f>
        <v>636.99171164999996</v>
      </c>
      <c r="F41" s="6">
        <f>'octsep cfs'!$D41*1.983471*31/1000</f>
        <v>356.01320979000002</v>
      </c>
      <c r="G41" s="6">
        <f>('octsep cfs'!$E41*31+'octsep cfs'!$F41*28+'octsep cfs'!$G41*31+'octsep cfs'!$H41*30+'octsep cfs'!$I41*31+'octsep cfs'!$J41*30+'octsep cfs'!$K41*31)*1.983471/1000</f>
        <v>9132.1365170489989</v>
      </c>
      <c r="H41" s="6">
        <f>('octsep cfs'!$F41*28+'octsep cfs'!$G41*31+'octsep cfs'!$H41*30+'octsep cfs'!$I41*31+'octsep cfs'!$J41*30+'octsep cfs'!$K41*31)*1.983471/1000</f>
        <v>8832.6919001790011</v>
      </c>
      <c r="I41" s="6">
        <f>('octsep cfs'!$G41*31+'octsep cfs'!$H41*30+'octsep cfs'!$I41*31+'octsep cfs'!$J41*30+'octsep cfs'!$K41*31)*1.983471/1000</f>
        <v>8574.6661247310003</v>
      </c>
      <c r="J41" s="6">
        <f>('octsep cfs'!$H41*30+'octsep cfs'!$I41*31+'octsep cfs'!$J41*30+'octsep cfs'!$K41*31)*1.983471/1000</f>
        <v>8261.3253100349993</v>
      </c>
      <c r="K41" s="6">
        <f>('octsep cfs'!$I41*31+'octsep cfs'!$J41*30+'octsep cfs'!$K41*31)*1.983471/1000</f>
        <v>7186.2046891949994</v>
      </c>
      <c r="L41" s="6">
        <f>('octsep cfs'!$J41*30+'octsep cfs'!$K41*31)*1.983471/1000</f>
        <v>4550.4771847289994</v>
      </c>
      <c r="M41" s="6">
        <f>'octsep cfs'!$K41*31*1.983471/1000</f>
        <v>1206.9401200290001</v>
      </c>
      <c r="N41" s="6">
        <f t="shared" si="1"/>
        <v>10816.049842331999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1721.307704046</v>
      </c>
      <c r="C42" s="6">
        <f xml:space="preserve"> ('octsep cfs'!$D42*31 + 'octsep cfs'!$C42*30 + 'octsep cfs'!$B42*31 + 'augjul cfs'!$C42*30)* 1.983471/1000</f>
        <v>1242.6882178620001</v>
      </c>
      <c r="D42" s="6">
        <f xml:space="preserve"> ('octsep cfs'!$D42*31 + 'octsep cfs'!$C42*30 + 'octsep cfs'!$B42*31)* 1.983471/1000</f>
        <v>827.05186981199995</v>
      </c>
      <c r="E42" s="6">
        <f xml:space="preserve"> ('octsep cfs'!$D42*31 + 'octsep cfs'!$C42*30)* 1.983471/1000</f>
        <v>492.06741956399998</v>
      </c>
      <c r="F42" s="6">
        <f>'octsep cfs'!$D42*1.983471*31/1000</f>
        <v>227.75007410399999</v>
      </c>
      <c r="G42" s="6">
        <f>('octsep cfs'!$E42*31+'octsep cfs'!$F42*28+'octsep cfs'!$G42*31+'octsep cfs'!$H42*30+'octsep cfs'!$I42*31+'octsep cfs'!$J42*30+'octsep cfs'!$K42*31)*1.983471/1000</f>
        <v>7025.2420506029994</v>
      </c>
      <c r="H42" s="6">
        <f>('octsep cfs'!$F42*28+'octsep cfs'!$G42*31+'octsep cfs'!$H42*30+'octsep cfs'!$I42*31+'octsep cfs'!$J42*30+'octsep cfs'!$K42*31)*1.983471/1000</f>
        <v>6821.4106532880005</v>
      </c>
      <c r="I42" s="6">
        <f>('octsep cfs'!$G42*31+'octsep cfs'!$H42*30+'octsep cfs'!$I42*31+'octsep cfs'!$J42*30+'octsep cfs'!$K42*31)*1.983471/1000</f>
        <v>6648.1346267280005</v>
      </c>
      <c r="J42" s="6">
        <f>('octsep cfs'!$H42*30+'octsep cfs'!$I42*31+'octsep cfs'!$J42*30+'octsep cfs'!$K42*31)*1.983471/1000</f>
        <v>6430.5914943899998</v>
      </c>
      <c r="K42" s="6">
        <f>('octsep cfs'!$I42*31+'octsep cfs'!$J42*30+'octsep cfs'!$K42*31)*1.983471/1000</f>
        <v>5536.0064039700001</v>
      </c>
      <c r="L42" s="6">
        <f>('octsep cfs'!$J42*30+'octsep cfs'!$K42*31)*1.983471/1000</f>
        <v>3290.9096286570002</v>
      </c>
      <c r="M42" s="6">
        <f>'octsep cfs'!$K42*31*1.983471/1000</f>
        <v>880.93285952700001</v>
      </c>
      <c r="N42" s="6">
        <f t="shared" si="1"/>
        <v>8746.5497546489987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1176.9064021469999</v>
      </c>
      <c r="C43" s="6">
        <f xml:space="preserve"> ('octsep cfs'!$D43*31 + 'octsep cfs'!$C43*30 + 'octsep cfs'!$B43*31 + 'augjul cfs'!$C43*30)* 1.983471/1000</f>
        <v>907.65219736799997</v>
      </c>
      <c r="D43" s="6">
        <f xml:space="preserve"> ('octsep cfs'!$D43*31 + 'octsep cfs'!$C43*30 + 'octsep cfs'!$B43*31)* 1.983471/1000</f>
        <v>712.35964270800002</v>
      </c>
      <c r="E43" s="6">
        <f xml:space="preserve"> ('octsep cfs'!$D43*31 + 'octsep cfs'!$C43*30)* 1.983471/1000</f>
        <v>523.03931922900006</v>
      </c>
      <c r="F43" s="6">
        <f>'octsep cfs'!$D43*1.983471*31/1000</f>
        <v>276.632716899</v>
      </c>
      <c r="G43" s="6">
        <f>('octsep cfs'!$E43*31+'octsep cfs'!$F43*28+'octsep cfs'!$G43*31+'octsep cfs'!$H43*30+'octsep cfs'!$I43*31+'octsep cfs'!$J43*30+'octsep cfs'!$K43*31)*1.983471/1000</f>
        <v>8478.174227522999</v>
      </c>
      <c r="H43" s="6">
        <f>('octsep cfs'!$F43*28+'octsep cfs'!$G43*31+'octsep cfs'!$H43*30+'octsep cfs'!$I43*31+'octsep cfs'!$J43*30+'octsep cfs'!$K43*31)*1.983471/1000</f>
        <v>8220.2952289290006</v>
      </c>
      <c r="I43" s="6">
        <f>('octsep cfs'!$G43*31+'octsep cfs'!$H43*30+'octsep cfs'!$I43*31+'octsep cfs'!$J43*30+'octsep cfs'!$K43*31)*1.983471/1000</f>
        <v>7957.1044949970001</v>
      </c>
      <c r="J43" s="6">
        <f>('octsep cfs'!$H43*30+'octsep cfs'!$I43*31+'octsep cfs'!$J43*30+'octsep cfs'!$K43*31)*1.983471/1000</f>
        <v>7724.2509500099995</v>
      </c>
      <c r="K43" s="6">
        <f>('octsep cfs'!$I43*31+'octsep cfs'!$J43*30+'octsep cfs'!$K43*31)*1.983471/1000</f>
        <v>7281.4807186799999</v>
      </c>
      <c r="L43" s="6">
        <f>('octsep cfs'!$J43*30+'octsep cfs'!$K43*31)*1.983471/1000</f>
        <v>4847.9859339029999</v>
      </c>
      <c r="M43" s="6">
        <f>'octsep cfs'!$K43*31*1.983471/1000</f>
        <v>1201.0373103330001</v>
      </c>
      <c r="N43" s="6">
        <f t="shared" si="1"/>
        <v>9655.0806296699993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1133.1668996550002</v>
      </c>
      <c r="C44" s="6">
        <f xml:space="preserve"> ('octsep cfs'!$D44*31 + 'octsep cfs'!$C44*30 + 'octsep cfs'!$B44*31 + 'augjul cfs'!$C44*30)* 1.983471/1000</f>
        <v>843.00691053600008</v>
      </c>
      <c r="D44" s="6">
        <f xml:space="preserve"> ('octsep cfs'!$D44*31 + 'octsep cfs'!$C44*30 + 'octsep cfs'!$B44*31)* 1.983471/1000</f>
        <v>689.90278404599997</v>
      </c>
      <c r="E44" s="6">
        <f xml:space="preserve"> ('octsep cfs'!$D44*31 + 'octsep cfs'!$C44*30)* 1.983471/1000</f>
        <v>504.14874142500003</v>
      </c>
      <c r="F44" s="6">
        <f>'octsep cfs'!$D44*1.983471*31/1000</f>
        <v>198.29751322499999</v>
      </c>
      <c r="G44" s="6">
        <f>('octsep cfs'!$E44*31+'octsep cfs'!$F44*29+'octsep cfs'!$G44*31+'octsep cfs'!$H44*30+'octsep cfs'!$I44*31+'octsep cfs'!$J44*30+'octsep cfs'!$K44*31)*1.983471/1000</f>
        <v>6417.8833956930002</v>
      </c>
      <c r="H44" s="6">
        <f>('octsep cfs'!$F44*29+'octsep cfs'!$G44*31+'octsep cfs'!$H44*30+'octsep cfs'!$I44*31+'octsep cfs'!$J44*30+'octsep cfs'!$K44*31)*1.983471/1000</f>
        <v>6224.1974525429996</v>
      </c>
      <c r="I44" s="6">
        <f>('octsep cfs'!$G44*31+'octsep cfs'!$H44*30+'octsep cfs'!$I44*31+'octsep cfs'!$J44*30+'octsep cfs'!$K44*31)*1.983471/1000</f>
        <v>5949.0186198869997</v>
      </c>
      <c r="J44" s="6">
        <f>('octsep cfs'!$H44*30+'octsep cfs'!$I44*31+'octsep cfs'!$J44*30+'octsep cfs'!$K44*31)*1.983471/1000</f>
        <v>5506.1849174849995</v>
      </c>
      <c r="K44" s="6">
        <f>('octsep cfs'!$I44*31+'octsep cfs'!$J44*30+'octsep cfs'!$K44*31)*1.983471/1000</f>
        <v>5108.0427836549998</v>
      </c>
      <c r="L44" s="6">
        <f>('octsep cfs'!$J44*30+'octsep cfs'!$K44*31)*1.983471/1000</f>
        <v>3213.425334042</v>
      </c>
      <c r="M44" s="6">
        <f>'octsep cfs'!$K44*31*1.983471/1000</f>
        <v>841.88823289200002</v>
      </c>
      <c r="N44" s="6">
        <f t="shared" si="1"/>
        <v>7551.0502953480009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2241.7724779170003</v>
      </c>
      <c r="C45" s="6">
        <f xml:space="preserve"> ('octsep cfs'!$D45*31 + 'octsep cfs'!$C45*30 + 'octsep cfs'!$B45*31 + 'augjul cfs'!$C45*30)* 1.983471/1000</f>
        <v>1849.4200959359998</v>
      </c>
      <c r="D45" s="6">
        <f xml:space="preserve"> ('octsep cfs'!$D45*31 + 'octsep cfs'!$C45*30 + 'octsep cfs'!$B45*31)* 1.983471/1000</f>
        <v>1294.544083686</v>
      </c>
      <c r="E45" s="6">
        <f xml:space="preserve"> ('octsep cfs'!$D45*31 + 'octsep cfs'!$C45*30)* 1.983471/1000</f>
        <v>741.58608789300001</v>
      </c>
      <c r="F45" s="6">
        <f>'octsep cfs'!$D45*1.983471*31/1000</f>
        <v>300.24395568300002</v>
      </c>
      <c r="G45" s="6">
        <f>('octsep cfs'!$E45*31+'octsep cfs'!$F45*28+'octsep cfs'!$G45*31+'octsep cfs'!$H45*30+'octsep cfs'!$I45*31+'octsep cfs'!$J45*30+'octsep cfs'!$K45*31)*1.983471/1000</f>
        <v>7403.5276562519994</v>
      </c>
      <c r="H45" s="6">
        <f>('octsep cfs'!$F45*28+'octsep cfs'!$G45*31+'octsep cfs'!$H45*30+'octsep cfs'!$I45*31+'octsep cfs'!$J45*30+'octsep cfs'!$K45*31)*1.983471/1000</f>
        <v>7093.5071720099995</v>
      </c>
      <c r="I45" s="6">
        <f>('octsep cfs'!$G45*31+'octsep cfs'!$H45*30+'octsep cfs'!$I45*31+'octsep cfs'!$J45*30+'octsep cfs'!$K45*31)*1.983471/1000</f>
        <v>6884.2985848139997</v>
      </c>
      <c r="J45" s="6">
        <f>('octsep cfs'!$H45*30+'octsep cfs'!$I45*31+'octsep cfs'!$J45*30+'octsep cfs'!$K45*31)*1.983471/1000</f>
        <v>6647.32537056</v>
      </c>
      <c r="K45" s="6">
        <f>('octsep cfs'!$I45*31+'octsep cfs'!$J45*30+'octsep cfs'!$K45*31)*1.983471/1000</f>
        <v>5264.2708769699993</v>
      </c>
      <c r="L45" s="6">
        <f>('octsep cfs'!$J45*30+'octsep cfs'!$K45*31)*1.983471/1000</f>
        <v>2827.8861749459998</v>
      </c>
      <c r="M45" s="6">
        <f>'octsep cfs'!$K45*31*1.983471/1000</f>
        <v>918.99368454599994</v>
      </c>
      <c r="N45" s="6">
        <f t="shared" si="1"/>
        <v>9645.3001341689996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960.57120364800005</v>
      </c>
      <c r="C46" s="6">
        <f xml:space="preserve"> ('octsep cfs'!$D46*31 + 'octsep cfs'!$C46*30 + 'octsep cfs'!$B46*31 + 'augjul cfs'!$C46*30)* 1.983471/1000</f>
        <v>710.68559318400003</v>
      </c>
      <c r="D46" s="6">
        <f xml:space="preserve"> ('octsep cfs'!$D46*31 + 'octsep cfs'!$C46*30 + 'octsep cfs'!$B46*31)* 1.983471/1000</f>
        <v>528.95998016399994</v>
      </c>
      <c r="E46" s="6">
        <f xml:space="preserve"> ('octsep cfs'!$D46*31 + 'octsep cfs'!$C46*30)* 1.983471/1000</f>
        <v>312.89255025</v>
      </c>
      <c r="F46" s="6">
        <f>'octsep cfs'!$D46*1.983471*31/1000</f>
        <v>131.58346614000001</v>
      </c>
      <c r="G46" s="6">
        <f>('octsep cfs'!$E46*31+'octsep cfs'!$F46*28+'octsep cfs'!$G46*31+'octsep cfs'!$H46*30+'octsep cfs'!$I46*31+'octsep cfs'!$J46*30+'octsep cfs'!$K46*31)*1.983471/1000</f>
        <v>6926.2450295219996</v>
      </c>
      <c r="H46" s="6">
        <f>('octsep cfs'!$F46*28+'octsep cfs'!$G46*31+'octsep cfs'!$H46*30+'octsep cfs'!$I46*31+'octsep cfs'!$J46*30+'octsep cfs'!$K46*31)*1.983471/1000</f>
        <v>6747.3775982130001</v>
      </c>
      <c r="I46" s="6">
        <f>('octsep cfs'!$G46*31+'octsep cfs'!$H46*30+'octsep cfs'!$I46*31+'octsep cfs'!$J46*30+'octsep cfs'!$K46*31)*1.983471/1000</f>
        <v>6585.0423976889997</v>
      </c>
      <c r="J46" s="6">
        <f>('octsep cfs'!$H46*30+'octsep cfs'!$I46*31+'octsep cfs'!$J46*30+'octsep cfs'!$K46*31)*1.983471/1000</f>
        <v>6390.6186033269996</v>
      </c>
      <c r="K46" s="6">
        <f>('octsep cfs'!$I46*31+'octsep cfs'!$J46*30+'octsep cfs'!$K46*31)*1.983471/1000</f>
        <v>6102.2020852169999</v>
      </c>
      <c r="L46" s="6">
        <f>('octsep cfs'!$J46*30+'octsep cfs'!$K46*31)*1.983471/1000</f>
        <v>3681.9271346550004</v>
      </c>
      <c r="M46" s="6">
        <f>'octsep cfs'!$K46*31*1.983471/1000</f>
        <v>754.14542626499997</v>
      </c>
      <c r="N46" s="6">
        <f t="shared" si="1"/>
        <v>7886.8162331699996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1031.446572891</v>
      </c>
      <c r="C47" s="6">
        <f xml:space="preserve"> ('octsep cfs'!$D47*31 + 'octsep cfs'!$C47*30 + 'octsep cfs'!$B47*31 + 'augjul cfs'!$C47*30)* 1.983471/1000</f>
        <v>760.40922768300004</v>
      </c>
      <c r="D47" s="6">
        <f xml:space="preserve"> ('octsep cfs'!$D47*31 + 'octsep cfs'!$C47*30 + 'octsep cfs'!$B47*31)* 1.983471/1000</f>
        <v>590.88196131299992</v>
      </c>
      <c r="E47" s="6">
        <f xml:space="preserve"> ('octsep cfs'!$D47*31 + 'octsep cfs'!$C47*30)* 1.983471/1000</f>
        <v>413.24428202400003</v>
      </c>
      <c r="F47" s="6">
        <f>'octsep cfs'!$D47*1.983471*31/1000</f>
        <v>211.76329784399999</v>
      </c>
      <c r="G47" s="6">
        <f>('octsep cfs'!$E47*31+'octsep cfs'!$F47*28+'octsep cfs'!$G47*31+'octsep cfs'!$H47*30+'octsep cfs'!$I47*31+'octsep cfs'!$J47*30+'octsep cfs'!$K47*31)*1.983471/1000</f>
        <v>9397.1421269460006</v>
      </c>
      <c r="H47" s="6">
        <f>('octsep cfs'!$F47*28+'octsep cfs'!$G47*31+'octsep cfs'!$H47*30+'octsep cfs'!$I47*31+'octsep cfs'!$J47*30+'octsep cfs'!$K47*31)*1.983471/1000</f>
        <v>9142.0300703970006</v>
      </c>
      <c r="I47" s="6">
        <f>('octsep cfs'!$G47*31+'octsep cfs'!$H47*30+'octsep cfs'!$I47*31+'octsep cfs'!$J47*30+'octsep cfs'!$K47*31)*1.983471/1000</f>
        <v>8532.7315808489984</v>
      </c>
      <c r="J47" s="6">
        <f>('octsep cfs'!$H47*30+'octsep cfs'!$I47*31+'octsep cfs'!$J47*30+'octsep cfs'!$K47*31)*1.983471/1000</f>
        <v>8238.5748976649993</v>
      </c>
      <c r="K47" s="6">
        <f>('octsep cfs'!$I47*31+'octsep cfs'!$J47*30+'octsep cfs'!$K47*31)*1.983471/1000</f>
        <v>7414.2641847749992</v>
      </c>
      <c r="L47" s="6">
        <f>('octsep cfs'!$J47*30+'octsep cfs'!$K47*31)*1.983471/1000</f>
        <v>4148.1043072560005</v>
      </c>
      <c r="M47" s="6">
        <f>'octsep cfs'!$K47*31*1.983471/1000</f>
        <v>1227.0465655559999</v>
      </c>
      <c r="N47" s="6">
        <f t="shared" si="1"/>
        <v>10428.588699837001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1120.0422720480001</v>
      </c>
      <c r="C48" s="6">
        <f xml:space="preserve"> ('octsep cfs'!$D48*31 + 'octsep cfs'!$C48*30 + 'octsep cfs'!$B48*31 + 'augjul cfs'!$C48*30)* 1.983471/1000</f>
        <v>706.29220491900003</v>
      </c>
      <c r="D48" s="6">
        <f xml:space="preserve"> ('octsep cfs'!$D48*31 + 'octsep cfs'!$C48*30 + 'octsep cfs'!$B48*31)* 1.983471/1000</f>
        <v>528.73188099900005</v>
      </c>
      <c r="E48" s="6">
        <f xml:space="preserve"> ('octsep cfs'!$D48*31 + 'octsep cfs'!$C48*30)* 1.983471/1000</f>
        <v>350.54081330100001</v>
      </c>
      <c r="F48" s="6">
        <f>'octsep cfs'!$D48*1.983471*31/1000</f>
        <v>164.23338227100001</v>
      </c>
      <c r="G48" s="6">
        <f>('octsep cfs'!$E48*31+'octsep cfs'!$F48*29+'octsep cfs'!$G48*31+'octsep cfs'!$H48*30+'octsep cfs'!$I48*31+'octsep cfs'!$J48*30+'octsep cfs'!$K48*31)*1.983471/1000</f>
        <v>9530.4214607909998</v>
      </c>
      <c r="H48" s="6">
        <f>('octsep cfs'!$F48*29+'octsep cfs'!$G48*31+'octsep cfs'!$H48*30+'octsep cfs'!$I48*31+'octsep cfs'!$J48*30+'octsep cfs'!$K48*31)*1.983471/1000</f>
        <v>9362.4373348589997</v>
      </c>
      <c r="I48" s="6">
        <f>('octsep cfs'!$G48*31+'octsep cfs'!$H48*30+'octsep cfs'!$I48*31+'octsep cfs'!$J48*30+'octsep cfs'!$K48*31)*1.983471/1000</f>
        <v>9155.7080864130003</v>
      </c>
      <c r="J48" s="6">
        <f>('octsep cfs'!$H48*30+'octsep cfs'!$I48*31+'octsep cfs'!$J48*30+'octsep cfs'!$K48*31)*1.983471/1000</f>
        <v>8444.3580304440002</v>
      </c>
      <c r="K48" s="6">
        <f>('octsep cfs'!$I48*31+'octsep cfs'!$J48*30+'octsep cfs'!$K48*31)*1.983471/1000</f>
        <v>7669.5547537140001</v>
      </c>
      <c r="L48" s="6">
        <f>('octsep cfs'!$J48*30+'octsep cfs'!$K48*31)*1.983471/1000</f>
        <v>4886.6874200550001</v>
      </c>
      <c r="M48" s="6">
        <f>'octsep cfs'!$K48*31*1.983471/1000</f>
        <v>1266.3371425950002</v>
      </c>
      <c r="N48" s="6">
        <f t="shared" si="1"/>
        <v>10650.463732839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1330.1791236719998</v>
      </c>
      <c r="C49" s="6">
        <f xml:space="preserve"> ('octsep cfs'!$D49*31 + 'octsep cfs'!$C49*30 + 'octsep cfs'!$B49*31 + 'augjul cfs'!$C49*30)* 1.983471/1000</f>
        <v>858.13881079499993</v>
      </c>
      <c r="D49" s="6">
        <f xml:space="preserve"> ('octsep cfs'!$D49*31 + 'octsep cfs'!$C49*30 + 'octsep cfs'!$B49*31)* 1.983471/1000</f>
        <v>623.63303446500004</v>
      </c>
      <c r="E49" s="6">
        <f xml:space="preserve"> ('octsep cfs'!$D49*31 + 'octsep cfs'!$C49*30)* 1.983471/1000</f>
        <v>388.75039864500002</v>
      </c>
      <c r="F49" s="6">
        <f>'octsep cfs'!$D49*1.983471*31/1000</f>
        <v>199.52726524500002</v>
      </c>
      <c r="G49" s="6">
        <f>('octsep cfs'!$E49*31+'octsep cfs'!$F49*28+'octsep cfs'!$G49*31+'octsep cfs'!$H49*30+'octsep cfs'!$I49*31+'octsep cfs'!$J49*30+'octsep cfs'!$K49*31)*1.983471/1000</f>
        <v>4893.5740313670003</v>
      </c>
      <c r="H49" s="6">
        <f>('octsep cfs'!$F49*28+'octsep cfs'!$G49*31+'octsep cfs'!$H49*30+'octsep cfs'!$I49*31+'octsep cfs'!$J49*30+'octsep cfs'!$K49*31)*1.983471/1000</f>
        <v>4679.4742046849997</v>
      </c>
      <c r="I49" s="6">
        <f>('octsep cfs'!$G49*31+'octsep cfs'!$H49*30+'octsep cfs'!$I49*31+'octsep cfs'!$J49*30+'octsep cfs'!$K49*31)*1.983471/1000</f>
        <v>4537.0213174649998</v>
      </c>
      <c r="J49" s="6">
        <f>('octsep cfs'!$H49*30+'octsep cfs'!$I49*31+'octsep cfs'!$J49*30+'octsep cfs'!$K49*31)*1.983471/1000</f>
        <v>4336.5102506040002</v>
      </c>
      <c r="K49" s="6">
        <f>('octsep cfs'!$I49*31+'octsep cfs'!$J49*30+'octsep cfs'!$K49*31)*1.983471/1000</f>
        <v>3917.1251423640001</v>
      </c>
      <c r="L49" s="6">
        <f>('octsep cfs'!$J49*30+'octsep cfs'!$K49*31)*1.983471/1000</f>
        <v>2187.1100006280003</v>
      </c>
      <c r="M49" s="6">
        <f>'octsep cfs'!$K49*31*1.983471/1000</f>
        <v>506.53485703800004</v>
      </c>
      <c r="N49" s="6">
        <f t="shared" si="1"/>
        <v>6223.7531550390004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1167.7883859600001</v>
      </c>
      <c r="C50" s="6">
        <f xml:space="preserve"> ('octsep cfs'!$D50*31 + 'octsep cfs'!$C50*30 + 'octsep cfs'!$B50*31 + 'augjul cfs'!$C50*30)* 1.983471/1000</f>
        <v>997.52921879099995</v>
      </c>
      <c r="D50" s="6">
        <f xml:space="preserve"> ('octsep cfs'!$D50*31 + 'octsep cfs'!$C50*30 + 'octsep cfs'!$B50*31)* 1.983471/1000</f>
        <v>867.45319061099997</v>
      </c>
      <c r="E50" s="6">
        <f xml:space="preserve"> ('octsep cfs'!$D50*31 + 'octsep cfs'!$C50*30)* 1.983471/1000</f>
        <v>741.28063335899992</v>
      </c>
      <c r="F50" s="6">
        <f>'octsep cfs'!$D50*1.983471*31/1000</f>
        <v>344.26907799899999</v>
      </c>
      <c r="G50" s="6">
        <f>('octsep cfs'!$E50*31+'octsep cfs'!$F50*28+'octsep cfs'!$G50*31+'octsep cfs'!$H50*30+'octsep cfs'!$I50*31+'octsep cfs'!$J50*30+'octsep cfs'!$K50*31)*1.983471/1000</f>
        <v>10616.229023378999</v>
      </c>
      <c r="H50" s="6">
        <f>('octsep cfs'!$F50*28+'octsep cfs'!$G50*31+'octsep cfs'!$H50*30+'octsep cfs'!$I50*31+'octsep cfs'!$J50*30+'octsep cfs'!$K50*31)*1.983471/1000</f>
        <v>10022.443260522001</v>
      </c>
      <c r="I50" s="6">
        <f>('octsep cfs'!$G50*31+'octsep cfs'!$H50*30+'octsep cfs'!$I50*31+'octsep cfs'!$J50*30+'octsep cfs'!$K50*31)*1.983471/1000</f>
        <v>9709.8799664580001</v>
      </c>
      <c r="J50" s="6">
        <f>('octsep cfs'!$H50*30+'octsep cfs'!$I50*31+'octsep cfs'!$J50*30+'octsep cfs'!$K50*31)*1.983471/1000</f>
        <v>9386.5781604000003</v>
      </c>
      <c r="K50" s="6">
        <f>('octsep cfs'!$I50*31+'octsep cfs'!$J50*30+'octsep cfs'!$K50*31)*1.983471/1000</f>
        <v>8271.768284849999</v>
      </c>
      <c r="L50" s="6">
        <f>('octsep cfs'!$J50*30+'octsep cfs'!$K50*31)*1.983471/1000</f>
        <v>6035.710186884</v>
      </c>
      <c r="M50" s="6">
        <f>'octsep cfs'!$K50*31*1.983471/1000</f>
        <v>1653.6475412939999</v>
      </c>
      <c r="N50" s="6">
        <f t="shared" si="1"/>
        <v>11784.017409339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1140.789378708</v>
      </c>
      <c r="C51" s="6">
        <f xml:space="preserve"> ('octsep cfs'!$D51*31 + 'octsep cfs'!$C51*30 + 'octsep cfs'!$B51*31 + 'augjul cfs'!$C51*30)* 1.983471/1000</f>
        <v>691.929891408</v>
      </c>
      <c r="D51" s="6">
        <f xml:space="preserve"> ('octsep cfs'!$D51*31 + 'octsep cfs'!$C51*30 + 'octsep cfs'!$B51*31)* 1.983471/1000</f>
        <v>452.42576815800004</v>
      </c>
      <c r="E51" s="6">
        <f xml:space="preserve"> ('octsep cfs'!$D51*31 + 'octsep cfs'!$C51*30)* 1.983471/1000</f>
        <v>296.18577401699997</v>
      </c>
      <c r="F51" s="6">
        <f>'octsep cfs'!$D51*1.983471*31/1000</f>
        <v>143.081647527</v>
      </c>
      <c r="G51" s="6">
        <f>('octsep cfs'!$E51*31+'octsep cfs'!$F51*28+'octsep cfs'!$G51*31+'octsep cfs'!$H51*30+'octsep cfs'!$I51*31+'octsep cfs'!$J51*30+'octsep cfs'!$K51*31)*1.983471/1000</f>
        <v>7659.6473160690002</v>
      </c>
      <c r="H51" s="6">
        <f>('octsep cfs'!$F51*28+'octsep cfs'!$G51*31+'octsep cfs'!$H51*30+'octsep cfs'!$I51*31+'octsep cfs'!$J51*30+'octsep cfs'!$K51*31)*1.983471/1000</f>
        <v>7496.8896362220003</v>
      </c>
      <c r="I51" s="6">
        <f>('octsep cfs'!$G51*31+'octsep cfs'!$H51*30+'octsep cfs'!$I51*31+'octsep cfs'!$J51*30+'octsep cfs'!$K51*31)*1.983471/1000</f>
        <v>7345.8284848619996</v>
      </c>
      <c r="J51" s="6">
        <f>('octsep cfs'!$H51*30+'octsep cfs'!$I51*31+'octsep cfs'!$J51*30+'octsep cfs'!$K51*31)*1.983471/1000</f>
        <v>7165.4853511290003</v>
      </c>
      <c r="K51" s="6">
        <f>('octsep cfs'!$I51*31+'octsep cfs'!$J51*30+'octsep cfs'!$K51*31)*1.983471/1000</f>
        <v>6932.8837069589999</v>
      </c>
      <c r="L51" s="6">
        <f>('octsep cfs'!$J51*30+'octsep cfs'!$K51*31)*1.983471/1000</f>
        <v>5170.2801366929998</v>
      </c>
      <c r="M51" s="6">
        <f>'octsep cfs'!$K51*31*1.983471/1000</f>
        <v>1537.374487803</v>
      </c>
      <c r="N51" s="6">
        <f t="shared" si="1"/>
        <v>8800.4366947769995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2077.6045501890003</v>
      </c>
      <c r="C52" s="6">
        <f xml:space="preserve"> ('octsep cfs'!$D52*31 + 'octsep cfs'!$C52*30 + 'octsep cfs'!$B52*31 + 'augjul cfs'!$C52*30)* 1.983471/1000</f>
        <v>1626.9004348589999</v>
      </c>
      <c r="D52" s="6">
        <f xml:space="preserve"> ('octsep cfs'!$D52*31 + 'octsep cfs'!$C52*30 + 'octsep cfs'!$B52*31)* 1.983471/1000</f>
        <v>1295.521934889</v>
      </c>
      <c r="E52" s="6">
        <f xml:space="preserve"> ('octsep cfs'!$D52*31 + 'octsep cfs'!$C52*30)* 1.983471/1000</f>
        <v>970.436988402</v>
      </c>
      <c r="F52" s="6">
        <f>'octsep cfs'!$D52*1.983471*31/1000</f>
        <v>560.27502031199992</v>
      </c>
      <c r="G52" s="6">
        <f>('octsep cfs'!$E52*31+'octsep cfs'!$F52*29+'octsep cfs'!$G52*31+'octsep cfs'!$H52*30+'octsep cfs'!$I52*31+'octsep cfs'!$J52*30+'octsep cfs'!$K52*31)*1.983471/1000</f>
        <v>7789.5170632649997</v>
      </c>
      <c r="H52" s="6">
        <f>('octsep cfs'!$F52*29+'octsep cfs'!$G52*31+'octsep cfs'!$H52*30+'octsep cfs'!$I52*31+'octsep cfs'!$J52*30+'octsep cfs'!$K52*31)*1.983471/1000</f>
        <v>7477.7749261950003</v>
      </c>
      <c r="I52" s="6">
        <f>('octsep cfs'!$G52*31+'octsep cfs'!$H52*30+'octsep cfs'!$I52*31+'octsep cfs'!$J52*30+'octsep cfs'!$K52*31)*1.983471/1000</f>
        <v>7251.7187363249996</v>
      </c>
      <c r="J52" s="6">
        <f>('octsep cfs'!$H52*30+'octsep cfs'!$I52*31+'octsep cfs'!$J52*30+'octsep cfs'!$K52*31)*1.983471/1000</f>
        <v>7037.0655212339998</v>
      </c>
      <c r="K52" s="6">
        <f>('octsep cfs'!$I52*31+'octsep cfs'!$J52*30+'octsep cfs'!$K52*31)*1.983471/1000</f>
        <v>6112.8473740740001</v>
      </c>
      <c r="L52" s="6">
        <f>('octsep cfs'!$J52*30+'octsep cfs'!$K52*31)*1.983471/1000</f>
        <v>3147.8537662530002</v>
      </c>
      <c r="M52" s="6">
        <f>'octsep cfs'!$K52*31*1.983471/1000</f>
        <v>1162.914997713</v>
      </c>
      <c r="N52" s="6">
        <f t="shared" si="1"/>
        <v>9867.1216134540009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1238.1024329100001</v>
      </c>
      <c r="C53" s="6">
        <f xml:space="preserve"> ('octsep cfs'!$D53*31 + 'octsep cfs'!$C53*30 + 'octsep cfs'!$B53*31 + 'augjul cfs'!$C53*30)* 1.983471/1000</f>
        <v>678.74972661300001</v>
      </c>
      <c r="D53" s="6">
        <f xml:space="preserve"> ('octsep cfs'!$D53*31 + 'octsep cfs'!$C53*30 + 'octsep cfs'!$B53*31)* 1.983471/1000</f>
        <v>427.99932279299998</v>
      </c>
      <c r="E53" s="6">
        <f xml:space="preserve"> ('octsep cfs'!$D53*31 + 'octsep cfs'!$C53*30)* 1.983471/1000</f>
        <v>277.90808875200003</v>
      </c>
      <c r="F53" s="6">
        <f>'octsep cfs'!$D53*1.983471*31/1000</f>
        <v>131.70644134200001</v>
      </c>
      <c r="G53" s="6">
        <f>('octsep cfs'!$E53*31+'octsep cfs'!$F53*28+'octsep cfs'!$G53*31+'octsep cfs'!$H53*30+'octsep cfs'!$I53*31+'octsep cfs'!$J53*30+'octsep cfs'!$K53*31)*1.983471/1000</f>
        <v>3601.2792037949998</v>
      </c>
      <c r="H53" s="6">
        <f>('octsep cfs'!$F53*28+'octsep cfs'!$G53*31+'octsep cfs'!$H53*30+'octsep cfs'!$I53*31+'octsep cfs'!$J53*30+'octsep cfs'!$K53*31)*1.983471/1000</f>
        <v>3475.4140845479997</v>
      </c>
      <c r="I53" s="6">
        <f>('octsep cfs'!$G53*31+'octsep cfs'!$H53*30+'octsep cfs'!$I53*31+'octsep cfs'!$J53*30+'octsep cfs'!$K53*31)*1.983471/1000</f>
        <v>3345.734750568</v>
      </c>
      <c r="J53" s="6">
        <f>('octsep cfs'!$H53*30+'octsep cfs'!$I53*31+'octsep cfs'!$J53*30+'octsep cfs'!$K53*31)*1.983471/1000</f>
        <v>3190.4170704419998</v>
      </c>
      <c r="K53" s="6">
        <f>('octsep cfs'!$I53*31+'octsep cfs'!$J53*30+'octsep cfs'!$K53*31)*1.983471/1000</f>
        <v>2614.1195713920001</v>
      </c>
      <c r="L53" s="6">
        <f>('octsep cfs'!$J53*30+'octsep cfs'!$K53*31)*1.983471/1000</f>
        <v>1229.111358867</v>
      </c>
      <c r="M53" s="6">
        <f>'octsep cfs'!$K53*31*1.983471/1000</f>
        <v>296.80065002700002</v>
      </c>
      <c r="N53" s="6">
        <f t="shared" si="1"/>
        <v>4839.3816367050003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1162.4468985570002</v>
      </c>
      <c r="C54" s="6">
        <f xml:space="preserve"> ('octsep cfs'!$D54*31 + 'octsep cfs'!$C54*30 + 'octsep cfs'!$B54*31 + 'augjul cfs'!$C54*30)* 1.983471/1000</f>
        <v>966.23996376599996</v>
      </c>
      <c r="D54" s="6">
        <f xml:space="preserve"> ('octsep cfs'!$D54*31 + 'octsep cfs'!$C54*30 + 'octsep cfs'!$B54*31)* 1.983471/1000</f>
        <v>712.03832040600003</v>
      </c>
      <c r="E54" s="6">
        <f xml:space="preserve"> ('octsep cfs'!$D54*31 + 'octsep cfs'!$C54*30)* 1.983471/1000</f>
        <v>496.70874170399998</v>
      </c>
      <c r="F54" s="6">
        <f>'octsep cfs'!$D54*1.983471*31/1000</f>
        <v>308.91370742399999</v>
      </c>
      <c r="G54" s="6">
        <f>('octsep cfs'!$E54*31+'octsep cfs'!$F54*28+'octsep cfs'!$G54*31+'octsep cfs'!$H54*30+'octsep cfs'!$I54*31+'octsep cfs'!$J54*30+'octsep cfs'!$K54*31)*1.983471/1000</f>
        <v>7411.733275779</v>
      </c>
      <c r="H54" s="6">
        <f>('octsep cfs'!$F54*28+'octsep cfs'!$G54*31+'octsep cfs'!$H54*30+'octsep cfs'!$I54*31+'octsep cfs'!$J54*30+'octsep cfs'!$K54*31)*1.983471/1000</f>
        <v>7212.0215477310003</v>
      </c>
      <c r="I54" s="6">
        <f>('octsep cfs'!$G54*31+'octsep cfs'!$H54*30+'octsep cfs'!$I54*31+'octsep cfs'!$J54*30+'octsep cfs'!$K54*31)*1.983471/1000</f>
        <v>7072.9564289790005</v>
      </c>
      <c r="J54" s="6">
        <f>('octsep cfs'!$H54*30+'octsep cfs'!$I54*31+'octsep cfs'!$J54*30+'octsep cfs'!$K54*31)*1.983471/1000</f>
        <v>6745.166028048</v>
      </c>
      <c r="K54" s="6">
        <f>('octsep cfs'!$I54*31+'octsep cfs'!$J54*30+'octsep cfs'!$K54*31)*1.983471/1000</f>
        <v>5702.7726787080001</v>
      </c>
      <c r="L54" s="6">
        <f>('octsep cfs'!$J54*30+'octsep cfs'!$K54*31)*1.983471/1000</f>
        <v>3610.1651538749998</v>
      </c>
      <c r="M54" s="6">
        <f>'octsep cfs'!$K54*31*1.983471/1000</f>
        <v>1189.4776413449999</v>
      </c>
      <c r="N54" s="6">
        <f t="shared" si="1"/>
        <v>8574.1801743360011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1330.548049278</v>
      </c>
      <c r="C55" s="6">
        <f xml:space="preserve"> ('octsep cfs'!$D55*31 + 'octsep cfs'!$C55*30 + 'octsep cfs'!$B55*31 + 'augjul cfs'!$C55*30)* 1.983471/1000</f>
        <v>892.26442935</v>
      </c>
      <c r="D55" s="6">
        <f xml:space="preserve"> ('octsep cfs'!$D55*31 + 'octsep cfs'!$C55*30 + 'octsep cfs'!$B55*31)* 1.983471/1000</f>
        <v>525.71898855000006</v>
      </c>
      <c r="E55" s="6">
        <f xml:space="preserve"> ('octsep cfs'!$D55*31 + 'octsep cfs'!$C55*30)* 1.983471/1000</f>
        <v>317.091558357</v>
      </c>
      <c r="F55" s="6">
        <f>'octsep cfs'!$D55*1.983471*31/1000</f>
        <v>145.54115156699999</v>
      </c>
      <c r="G55" s="6">
        <f>('octsep cfs'!$E55*31+'octsep cfs'!$F55*28+'octsep cfs'!$G55*31+'octsep cfs'!$H55*30+'octsep cfs'!$I55*31+'octsep cfs'!$J55*30+'octsep cfs'!$K55*31)*1.983471/1000</f>
        <v>6439.0767833279997</v>
      </c>
      <c r="H55" s="6">
        <f>('octsep cfs'!$F55*28+'octsep cfs'!$G55*31+'octsep cfs'!$H55*30+'octsep cfs'!$I55*31+'octsep cfs'!$J55*30+'octsep cfs'!$K55*31)*1.983471/1000</f>
        <v>6284.2510040100005</v>
      </c>
      <c r="I55" s="6">
        <f>('octsep cfs'!$G55*31+'octsep cfs'!$H55*30+'octsep cfs'!$I55*31+'octsep cfs'!$J55*30+'octsep cfs'!$K55*31)*1.983471/1000</f>
        <v>6117.8615887619999</v>
      </c>
      <c r="J55" s="6">
        <f>('octsep cfs'!$H55*30+'octsep cfs'!$I55*31+'octsep cfs'!$J55*30+'octsep cfs'!$K55*31)*1.983471/1000</f>
        <v>5831.1449052989992</v>
      </c>
      <c r="K55" s="6">
        <f>('octsep cfs'!$I55*31+'octsep cfs'!$J55*30+'octsep cfs'!$K55*31)*1.983471/1000</f>
        <v>5268.8308767989993</v>
      </c>
      <c r="L55" s="6">
        <f>('octsep cfs'!$J55*30+'octsep cfs'!$K55*31)*1.983471/1000</f>
        <v>2602.6055222370001</v>
      </c>
      <c r="M55" s="6">
        <f>'octsep cfs'!$K55*31*1.983471/1000</f>
        <v>611.00229113699993</v>
      </c>
      <c r="N55" s="6">
        <f t="shared" si="1"/>
        <v>7769.6248326059995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723.76261748699994</v>
      </c>
      <c r="C56" s="6">
        <f xml:space="preserve"> ('octsep cfs'!$D56*31 + 'octsep cfs'!$C56*30 + 'octsep cfs'!$B56*31 + 'augjul cfs'!$C56*30)* 1.983471/1000</f>
        <v>503.82146870999998</v>
      </c>
      <c r="D56" s="6">
        <f xml:space="preserve"> ('octsep cfs'!$D56*31 + 'octsep cfs'!$C56*30 + 'octsep cfs'!$B56*31)* 1.983471/1000</f>
        <v>361.54709387999998</v>
      </c>
      <c r="E56" s="6">
        <f xml:space="preserve"> ('octsep cfs'!$D56*31 + 'octsep cfs'!$C56*30)* 1.983471/1000</f>
        <v>240.29354470800001</v>
      </c>
      <c r="F56" s="6">
        <f>'octsep cfs'!$D56*1.983471*31/1000</f>
        <v>157.28528335800002</v>
      </c>
      <c r="G56" s="6">
        <f>('octsep cfs'!$E56*31+'octsep cfs'!$F56*29+'octsep cfs'!$G56*31+'octsep cfs'!$H56*30+'octsep cfs'!$I56*31+'octsep cfs'!$J56*30+'octsep cfs'!$K56*31)*1.983471/1000</f>
        <v>6212.8619157779995</v>
      </c>
      <c r="H56" s="6">
        <f>('octsep cfs'!$F56*29+'octsep cfs'!$G56*31+'octsep cfs'!$H56*30+'octsep cfs'!$I56*31+'octsep cfs'!$J56*30+'octsep cfs'!$K56*31)*1.983471/1000</f>
        <v>6083.061590067</v>
      </c>
      <c r="I56" s="6">
        <f>('octsep cfs'!$G56*31+'octsep cfs'!$H56*30+'octsep cfs'!$I56*31+'octsep cfs'!$J56*30+'octsep cfs'!$K56*31)*1.983471/1000</f>
        <v>5954.1577932479995</v>
      </c>
      <c r="J56" s="6">
        <f>('octsep cfs'!$H56*30+'octsep cfs'!$I56*31+'octsep cfs'!$J56*30+'octsep cfs'!$K56*31)*1.983471/1000</f>
        <v>5773.1382959040002</v>
      </c>
      <c r="K56" s="6">
        <f>('octsep cfs'!$I56*31+'octsep cfs'!$J56*30+'octsep cfs'!$K56*31)*1.983471/1000</f>
        <v>4788.0474237540002</v>
      </c>
      <c r="L56" s="6">
        <f>('octsep cfs'!$J56*30+'octsep cfs'!$K56*31)*1.983471/1000</f>
        <v>2188.4746286760001</v>
      </c>
      <c r="M56" s="6">
        <f>'octsep cfs'!$K56*31*1.983471/1000</f>
        <v>607.86642348600003</v>
      </c>
      <c r="N56" s="6">
        <f t="shared" si="1"/>
        <v>6936.6245332649996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1504.9566377789999</v>
      </c>
      <c r="C57" s="6">
        <f xml:space="preserve"> ('octsep cfs'!$D57*31 + 'octsep cfs'!$C57*30 + 'octsep cfs'!$B57*31 + 'augjul cfs'!$C57*30)* 1.983471/1000</f>
        <v>1239.6991270649999</v>
      </c>
      <c r="D57" s="6">
        <f xml:space="preserve"> ('octsep cfs'!$D57*31 + 'octsep cfs'!$C57*30 + 'octsep cfs'!$B57*31)* 1.983471/1000</f>
        <v>947.59335289500007</v>
      </c>
      <c r="E57" s="6">
        <f xml:space="preserve"> ('octsep cfs'!$D57*31 + 'octsep cfs'!$C57*30)* 1.983471/1000</f>
        <v>752.1242693160001</v>
      </c>
      <c r="F57" s="6">
        <f>'octsep cfs'!$D57*1.983471*31/1000</f>
        <v>473.82345330599998</v>
      </c>
      <c r="G57" s="6">
        <f>('octsep cfs'!$E57*31+'octsep cfs'!$F57*28+'octsep cfs'!$G57*31+'octsep cfs'!$H57*30+'octsep cfs'!$I57*31+'octsep cfs'!$J57*30+'octsep cfs'!$K57*31)*1.983471/1000</f>
        <v>7857.8159036790003</v>
      </c>
      <c r="H57" s="6">
        <f>('octsep cfs'!$F57*28+'octsep cfs'!$G57*31+'octsep cfs'!$H57*30+'octsep cfs'!$I57*31+'octsep cfs'!$J57*30+'octsep cfs'!$K57*31)*1.983471/1000</f>
        <v>7402.2542678699992</v>
      </c>
      <c r="I57" s="6">
        <f>('octsep cfs'!$G57*31+'octsep cfs'!$H57*30+'octsep cfs'!$I57*31+'octsep cfs'!$J57*30+'octsep cfs'!$K57*31)*1.983471/1000</f>
        <v>7110.6284936820002</v>
      </c>
      <c r="J57" s="6">
        <f>('octsep cfs'!$H57*30+'octsep cfs'!$I57*31+'octsep cfs'!$J57*30+'octsep cfs'!$K57*31)*1.983471/1000</f>
        <v>6757.1977631339996</v>
      </c>
      <c r="K57" s="6">
        <f>('octsep cfs'!$I57*31+'octsep cfs'!$J57*30+'octsep cfs'!$K57*31)*1.983471/1000</f>
        <v>5910.4539932340003</v>
      </c>
      <c r="L57" s="6">
        <f>('octsep cfs'!$J57*30+'octsep cfs'!$K57*31)*1.983471/1000</f>
        <v>3341.133097848</v>
      </c>
      <c r="M57" s="6">
        <f>'octsep cfs'!$K57*31*1.983471/1000</f>
        <v>982.44888877799997</v>
      </c>
      <c r="N57" s="6">
        <f t="shared" si="1"/>
        <v>9362.772541458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925.29715538400001</v>
      </c>
      <c r="C58" s="6">
        <f xml:space="preserve"> ('octsep cfs'!$D58*31 + 'octsep cfs'!$C58*30 + 'octsep cfs'!$B58*31 + 'augjul cfs'!$C58*30)* 1.983471/1000</f>
        <v>594.49386200399999</v>
      </c>
      <c r="D58" s="6">
        <f xml:space="preserve"> ('octsep cfs'!$D58*31 + 'octsep cfs'!$C58*30 + 'octsep cfs'!$B58*31)* 1.983471/1000</f>
        <v>434.96328947399996</v>
      </c>
      <c r="E58" s="6">
        <f xml:space="preserve"> ('octsep cfs'!$D58*31 + 'octsep cfs'!$C58*30)* 1.983471/1000</f>
        <v>303.31833573300003</v>
      </c>
      <c r="F58" s="6">
        <f>'octsep cfs'!$D58*1.983471*31/1000</f>
        <v>157.59272136299998</v>
      </c>
      <c r="G58" s="6">
        <f>('octsep cfs'!$E58*31+'octsep cfs'!$F58*28+'octsep cfs'!$G58*31+'octsep cfs'!$H58*30+'octsep cfs'!$I58*31+'octsep cfs'!$J58*30+'octsep cfs'!$K58*31)*1.983471/1000</f>
        <v>7978.2324280890007</v>
      </c>
      <c r="H58" s="6">
        <f>('octsep cfs'!$F58*28+'octsep cfs'!$G58*31+'octsep cfs'!$H58*30+'octsep cfs'!$I58*31+'octsep cfs'!$J58*30+'octsep cfs'!$K58*31)*1.983471/1000</f>
        <v>7832.6912765220004</v>
      </c>
      <c r="I58" s="6">
        <f>('octsep cfs'!$G58*31+'octsep cfs'!$H58*30+'octsep cfs'!$I58*31+'octsep cfs'!$J58*30+'octsep cfs'!$K58*31)*1.983471/1000</f>
        <v>7564.6132700460003</v>
      </c>
      <c r="J58" s="6">
        <f>('octsep cfs'!$H58*30+'octsep cfs'!$I58*31+'octsep cfs'!$J58*30+'octsep cfs'!$K58*31)*1.983471/1000</f>
        <v>7239.8357615639998</v>
      </c>
      <c r="K58" s="6">
        <f>('octsep cfs'!$I58*31+'octsep cfs'!$J58*30+'octsep cfs'!$K58*31)*1.983471/1000</f>
        <v>6727.6837146539992</v>
      </c>
      <c r="L58" s="6">
        <f>('octsep cfs'!$J58*30+'octsep cfs'!$K58*31)*1.983471/1000</f>
        <v>4448.9532215939998</v>
      </c>
      <c r="M58" s="6">
        <f>'octsep cfs'!$K58*31*1.983471/1000</f>
        <v>1376.3384607839998</v>
      </c>
      <c r="N58" s="6">
        <f t="shared" si="1"/>
        <v>8903.5295834730005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1188.2399554409999</v>
      </c>
      <c r="C59" s="6">
        <f xml:space="preserve"> ('octsep cfs'!$D59*31 + 'octsep cfs'!$C59*30 + 'octsep cfs'!$B59*31 + 'augjul cfs'!$C59*30)* 1.983471/1000</f>
        <v>792.07534219799993</v>
      </c>
      <c r="D59" s="6">
        <f xml:space="preserve"> ('octsep cfs'!$D59*31 + 'octsep cfs'!$C59*30 + 'octsep cfs'!$B59*31)* 1.983471/1000</f>
        <v>589.70179606800002</v>
      </c>
      <c r="E59" s="6">
        <f xml:space="preserve"> ('octsep cfs'!$D59*31 + 'octsep cfs'!$C59*30)* 1.983471/1000</f>
        <v>375.72494458800003</v>
      </c>
      <c r="F59" s="6">
        <f>'octsep cfs'!$D59*1.983471*31/1000</f>
        <v>186.79933183799997</v>
      </c>
      <c r="G59" s="6">
        <f>('octsep cfs'!$E59*31+'octsep cfs'!$F59*28+'octsep cfs'!$G59*31+'octsep cfs'!$H59*30+'octsep cfs'!$I59*31+'octsep cfs'!$J59*30+'octsep cfs'!$K59*31)*1.983471/1000</f>
        <v>6186.9379498079998</v>
      </c>
      <c r="H59" s="6">
        <f>('octsep cfs'!$F59*28+'octsep cfs'!$G59*31+'octsep cfs'!$H59*30+'octsep cfs'!$I59*31+'octsep cfs'!$J59*30+'octsep cfs'!$K59*31)*1.983471/1000</f>
        <v>5967.6731646419994</v>
      </c>
      <c r="I59" s="6">
        <f>('octsep cfs'!$G59*31+'octsep cfs'!$H59*30+'octsep cfs'!$I59*31+'octsep cfs'!$J59*30+'octsep cfs'!$K59*31)*1.983471/1000</f>
        <v>5797.0629231060002</v>
      </c>
      <c r="J59" s="6">
        <f>('octsep cfs'!$H59*30+'octsep cfs'!$I59*31+'octsep cfs'!$J59*30+'octsep cfs'!$K59*31)*1.983471/1000</f>
        <v>5447.5673990220002</v>
      </c>
      <c r="K59" s="6">
        <f>('octsep cfs'!$I59*31+'octsep cfs'!$J59*30+'octsep cfs'!$K59*31)*1.983471/1000</f>
        <v>4818.0137036220003</v>
      </c>
      <c r="L59" s="6">
        <f>('octsep cfs'!$J59*30+'octsep cfs'!$K59*31)*1.983471/1000</f>
        <v>2999.3334412439999</v>
      </c>
      <c r="M59" s="6">
        <f>'octsep cfs'!$K59*31*1.983471/1000</f>
        <v>1103.9483883539999</v>
      </c>
      <c r="N59" s="6">
        <f t="shared" si="1"/>
        <v>7375.1779052490001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1242.3014410170001</v>
      </c>
      <c r="C60" s="6">
        <f xml:space="preserve"> ('octsep cfs'!$D60*31 + 'octsep cfs'!$C60*30 + 'octsep cfs'!$B60*31 + 'augjul cfs'!$C60*30)* 1.983471/1000</f>
        <v>875.89682665800001</v>
      </c>
      <c r="D60" s="6">
        <f xml:space="preserve"> ('octsep cfs'!$D60*31 + 'octsep cfs'!$C60*30 + 'octsep cfs'!$B60*31)* 1.983471/1000</f>
        <v>679.71171004799999</v>
      </c>
      <c r="E60" s="6">
        <f xml:space="preserve"> ('octsep cfs'!$D60*31 + 'octsep cfs'!$C60*30)* 1.983471/1000</f>
        <v>508.16130325799998</v>
      </c>
      <c r="F60" s="6">
        <f>'octsep cfs'!$D60*1.983471*31/1000</f>
        <v>186.18445582800001</v>
      </c>
      <c r="G60" s="6">
        <f>('octsep cfs'!$E60*31+'octsep cfs'!$F60*29+'octsep cfs'!$G60*31+'octsep cfs'!$H60*30+'octsep cfs'!$I60*31+'octsep cfs'!$J60*30+'octsep cfs'!$K60*31)*1.983471/1000</f>
        <v>5953.1382891539997</v>
      </c>
      <c r="H60" s="6">
        <f>('octsep cfs'!$F60*29+'octsep cfs'!$G60*31+'octsep cfs'!$H60*30+'octsep cfs'!$I60*31+'octsep cfs'!$J60*30+'octsep cfs'!$K60*31)*1.983471/1000</f>
        <v>5635.1244167820005</v>
      </c>
      <c r="I60" s="6">
        <f>('octsep cfs'!$G60*31+'octsep cfs'!$H60*30+'octsep cfs'!$I60*31+'octsep cfs'!$J60*30+'octsep cfs'!$K60*31)*1.983471/1000</f>
        <v>5414.7627721530007</v>
      </c>
      <c r="J60" s="6">
        <f>('octsep cfs'!$H60*30+'octsep cfs'!$I60*31+'octsep cfs'!$J60*30+'octsep cfs'!$K60*31)*1.983471/1000</f>
        <v>5144.7092285609997</v>
      </c>
      <c r="K60" s="6">
        <f>('octsep cfs'!$I60*31+'octsep cfs'!$J60*30+'octsep cfs'!$K60*31)*1.983471/1000</f>
        <v>4410.6662808809997</v>
      </c>
      <c r="L60" s="6">
        <f>('octsep cfs'!$J60*30+'octsep cfs'!$K60*31)*1.983471/1000</f>
        <v>2974.0084835159996</v>
      </c>
      <c r="M60" s="6">
        <f>'octsep cfs'!$K60*31*1.983471/1000</f>
        <v>815.07963885600009</v>
      </c>
      <c r="N60" s="6">
        <f t="shared" si="1"/>
        <v>7195.4397301709996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1118.9850820049999</v>
      </c>
      <c r="C61" s="6">
        <f xml:space="preserve"> ('octsep cfs'!$D61*31 + 'octsep cfs'!$C61*30 + 'octsep cfs'!$B61*31 + 'augjul cfs'!$C61*30)* 1.983471/1000</f>
        <v>843.15170391899994</v>
      </c>
      <c r="D61" s="6">
        <f xml:space="preserve"> ('octsep cfs'!$D61*31 + 'octsep cfs'!$C61*30 + 'octsep cfs'!$B61*31)* 1.983471/1000</f>
        <v>628.87733178899998</v>
      </c>
      <c r="E61" s="6">
        <f xml:space="preserve"> ('octsep cfs'!$D61*31 + 'octsep cfs'!$C61*30)* 1.983471/1000</f>
        <v>398.79072884699997</v>
      </c>
      <c r="F61" s="6">
        <f>'octsep cfs'!$D61*1.983471*31/1000</f>
        <v>162.14280383699997</v>
      </c>
      <c r="G61" s="6">
        <f>('octsep cfs'!$E61*31+'octsep cfs'!$F61*28+'octsep cfs'!$G61*31+'octsep cfs'!$H61*30+'octsep cfs'!$I61*31+'octsep cfs'!$J61*30+'octsep cfs'!$K61*31)*1.983471/1000</f>
        <v>6200.0665443569997</v>
      </c>
      <c r="H61" s="6">
        <f>('octsep cfs'!$F61*28+'octsep cfs'!$G61*31+'octsep cfs'!$H61*30+'octsep cfs'!$I61*31+'octsep cfs'!$J61*30+'octsep cfs'!$K61*31)*1.983471/1000</f>
        <v>6065.8391113739999</v>
      </c>
      <c r="I61" s="6">
        <f>('octsep cfs'!$G61*31+'octsep cfs'!$H61*30+'octsep cfs'!$I61*31+'octsep cfs'!$J61*30+'octsep cfs'!$K61*31)*1.983471/1000</f>
        <v>5949.6553140780006</v>
      </c>
      <c r="J61" s="6">
        <f>('octsep cfs'!$H61*30+'octsep cfs'!$I61*31+'octsep cfs'!$J61*30+'octsep cfs'!$K61*31)*1.983471/1000</f>
        <v>5791.6321795079994</v>
      </c>
      <c r="K61" s="6">
        <f>('octsep cfs'!$I61*31+'octsep cfs'!$J61*30+'octsep cfs'!$K61*31)*1.983471/1000</f>
        <v>4889.311552188</v>
      </c>
      <c r="L61" s="6">
        <f>('octsep cfs'!$J61*30+'octsep cfs'!$K61*31)*1.983471/1000</f>
        <v>2276.887848501</v>
      </c>
      <c r="M61" s="6">
        <f>'octsep cfs'!$K61*31*1.983471/1000</f>
        <v>423.09618248100003</v>
      </c>
      <c r="N61" s="6">
        <f t="shared" si="1"/>
        <v>7319.0516263619993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2105.2581028709997</v>
      </c>
      <c r="C62" s="6">
        <f xml:space="preserve"> ('octsep cfs'!$D62*31 + 'octsep cfs'!$C62*30 + 'octsep cfs'!$B62*31 + 'augjul cfs'!$C62*30)* 1.983471/1000</f>
        <v>1867.7929878090001</v>
      </c>
      <c r="D62" s="6">
        <f xml:space="preserve"> ('octsep cfs'!$D62*31 + 'octsep cfs'!$C62*30 + 'octsep cfs'!$B62*31)* 1.983471/1000</f>
        <v>1358.1401143590001</v>
      </c>
      <c r="E62" s="6">
        <f xml:space="preserve"> ('octsep cfs'!$D62*31 + 'octsep cfs'!$C62*30)* 1.983471/1000</f>
        <v>826.51831611300008</v>
      </c>
      <c r="F62" s="6">
        <f>'octsep cfs'!$D62*1.983471*31/1000</f>
        <v>234.452222613</v>
      </c>
      <c r="G62" s="6">
        <f>('octsep cfs'!$E62*31+'octsep cfs'!$F62*28+'octsep cfs'!$G62*31+'octsep cfs'!$H62*30+'octsep cfs'!$I62*31+'octsep cfs'!$J62*30+'octsep cfs'!$K62*31)*1.983471/1000</f>
        <v>6349.0708362900004</v>
      </c>
      <c r="H62" s="6">
        <f>('octsep cfs'!$F62*28+'octsep cfs'!$G62*31+'octsep cfs'!$H62*30+'octsep cfs'!$I62*31+'octsep cfs'!$J62*30+'octsep cfs'!$K62*31)*1.983471/1000</f>
        <v>6146.776629</v>
      </c>
      <c r="I62" s="6">
        <f>('octsep cfs'!$G62*31+'octsep cfs'!$H62*30+'octsep cfs'!$I62*31+'octsep cfs'!$J62*30+'octsep cfs'!$K62*31)*1.983471/1000</f>
        <v>5876.6437465680001</v>
      </c>
      <c r="J62" s="6">
        <f>('octsep cfs'!$H62*30+'octsep cfs'!$I62*31+'octsep cfs'!$J62*30+'octsep cfs'!$K62*31)*1.983471/1000</f>
        <v>5088.6186521520003</v>
      </c>
      <c r="K62" s="6">
        <f>('octsep cfs'!$I62*31+'octsep cfs'!$J62*30+'octsep cfs'!$K62*31)*1.983471/1000</f>
        <v>4034.6219974619999</v>
      </c>
      <c r="L62" s="6">
        <f>('octsep cfs'!$J62*30+'octsep cfs'!$K62*31)*1.983471/1000</f>
        <v>2163.9847122390001</v>
      </c>
      <c r="M62" s="6">
        <f>'octsep cfs'!$K62*31*1.983471/1000</f>
        <v>468.47403201899999</v>
      </c>
      <c r="N62" s="6">
        <f t="shared" si="1"/>
        <v>8454.3289391609997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1065.9887203559999</v>
      </c>
      <c r="C63" s="6">
        <f xml:space="preserve"> ('octsep cfs'!$D63*31 + 'octsep cfs'!$C63*30 + 'octsep cfs'!$B63*31 + 'augjul cfs'!$C63*30)* 1.983471/1000</f>
        <v>871.62641359500003</v>
      </c>
      <c r="D63" s="6">
        <f xml:space="preserve"> ('octsep cfs'!$D63*31 + 'octsep cfs'!$C63*30 + 'octsep cfs'!$B63*31)* 1.983471/1000</f>
        <v>680.43964390499991</v>
      </c>
      <c r="E63" s="6">
        <f xml:space="preserve"> ('octsep cfs'!$D63*31 + 'octsep cfs'!$C63*30)* 1.983471/1000</f>
        <v>472.42708972200001</v>
      </c>
      <c r="F63" s="6">
        <f>'octsep cfs'!$D63*1.983471*31/1000</f>
        <v>199.95767845199998</v>
      </c>
      <c r="G63" s="6">
        <f>('octsep cfs'!$E63*31+'octsep cfs'!$F63*28+'octsep cfs'!$G63*31+'octsep cfs'!$H63*30+'octsep cfs'!$I63*31+'octsep cfs'!$J63*30+'octsep cfs'!$K63*31)*1.983471/1000</f>
        <v>4977.1257637710005</v>
      </c>
      <c r="H63" s="6">
        <f>('octsep cfs'!$F63*28+'octsep cfs'!$G63*31+'octsep cfs'!$H63*30+'octsep cfs'!$I63*31+'octsep cfs'!$J63*30+'octsep cfs'!$K63*31)*1.983471/1000</f>
        <v>4851.2606445239999</v>
      </c>
      <c r="I63" s="6">
        <f>('octsep cfs'!$G63*31+'octsep cfs'!$H63*30+'octsep cfs'!$I63*31+'octsep cfs'!$J63*30+'octsep cfs'!$K63*31)*1.983471/1000</f>
        <v>4734.1882522200003</v>
      </c>
      <c r="J63" s="6">
        <f>('octsep cfs'!$H63*30+'octsep cfs'!$I63*31+'octsep cfs'!$J63*30+'octsep cfs'!$K63*31)*1.983471/1000</f>
        <v>4369.4438030880001</v>
      </c>
      <c r="K63" s="6">
        <f>('octsep cfs'!$I63*31+'octsep cfs'!$J63*30+'octsep cfs'!$K63*31)*1.983471/1000</f>
        <v>3279.6851662680001</v>
      </c>
      <c r="L63" s="6">
        <f>('octsep cfs'!$J63*30+'octsep cfs'!$K63*31)*1.983471/1000</f>
        <v>1236.5136726390001</v>
      </c>
      <c r="M63" s="6">
        <f>'octsep cfs'!$K63*31*1.983471/1000</f>
        <v>410.06081106900001</v>
      </c>
      <c r="N63" s="6">
        <f t="shared" si="1"/>
        <v>6043.1144841270007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561.84989628599999</v>
      </c>
      <c r="C64" s="6">
        <f xml:space="preserve"> ('octsep cfs'!$D64*31 + 'octsep cfs'!$C64*30 + 'octsep cfs'!$B64*31 + 'augjul cfs'!$C64*30)* 1.983471/1000</f>
        <v>330.59502892500001</v>
      </c>
      <c r="D64" s="6">
        <f xml:space="preserve"> ('octsep cfs'!$D64*31 + 'octsep cfs'!$C64*30 + 'octsep cfs'!$B64*31)* 1.983471/1000</f>
        <v>238.78015633500002</v>
      </c>
      <c r="E64" s="6">
        <f xml:space="preserve"> ('octsep cfs'!$D64*31 + 'octsep cfs'!$C64*30)* 1.983471/1000</f>
        <v>184.056191445</v>
      </c>
      <c r="F64" s="6">
        <f>'octsep cfs'!$D64*1.983471*31/1000</f>
        <v>103.606607685</v>
      </c>
      <c r="G64" s="6">
        <f>('octsep cfs'!$E64*31+'octsep cfs'!$F64*29+'octsep cfs'!$G64*31+'octsep cfs'!$H64*30+'octsep cfs'!$I64*31+'octsep cfs'!$J64*30+'octsep cfs'!$K64*31)*1.983471/1000</f>
        <v>4421.5376854320002</v>
      </c>
      <c r="H64" s="6">
        <f>('octsep cfs'!$F64*29+'octsep cfs'!$G64*31+'octsep cfs'!$H64*30+'octsep cfs'!$I64*31+'octsep cfs'!$J64*30+'octsep cfs'!$K64*31)*1.983471/1000</f>
        <v>4327.7690939069998</v>
      </c>
      <c r="I64" s="6">
        <f>('octsep cfs'!$G64*31+'octsep cfs'!$H64*30+'octsep cfs'!$I64*31+'octsep cfs'!$J64*30+'octsep cfs'!$K64*31)*1.983471/1000</f>
        <v>4231.824634695</v>
      </c>
      <c r="J64" s="6">
        <f>('octsep cfs'!$H64*30+'octsep cfs'!$I64*31+'octsep cfs'!$J64*30+'octsep cfs'!$K64*31)*1.983471/1000</f>
        <v>4072.0183596960001</v>
      </c>
      <c r="K64" s="6">
        <f>('octsep cfs'!$I64*31+'octsep cfs'!$J64*30+'octsep cfs'!$K64*31)*1.983471/1000</f>
        <v>3250.3258285259999</v>
      </c>
      <c r="L64" s="6">
        <f>('octsep cfs'!$J64*30+'octsep cfs'!$K64*31)*1.983471/1000</f>
        <v>1522.524240426</v>
      </c>
      <c r="M64" s="6">
        <f>'octsep cfs'!$K64*31*1.983471/1000</f>
        <v>307.80693060600004</v>
      </c>
      <c r="N64" s="6">
        <f t="shared" si="1"/>
        <v>4983.3875817180005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859.97947188299997</v>
      </c>
      <c r="C65" s="6">
        <f xml:space="preserve"> ('octsep cfs'!$D65*31 + 'octsep cfs'!$C65*30 + 'octsep cfs'!$B65*31 + 'augjul cfs'!$C65*30)* 1.983471/1000</f>
        <v>761.96823588899997</v>
      </c>
      <c r="D65" s="6">
        <f xml:space="preserve"> ('octsep cfs'!$D65*31 + 'octsep cfs'!$C65*30 + 'octsep cfs'!$B65*31)* 1.983471/1000</f>
        <v>674.43766065900002</v>
      </c>
      <c r="E65" s="6">
        <f xml:space="preserve"> ('octsep cfs'!$D65*31 + 'octsep cfs'!$C65*30)* 1.983471/1000</f>
        <v>453.512710266</v>
      </c>
      <c r="F65" s="6">
        <f>'octsep cfs'!$D65*1.983471*31/1000</f>
        <v>194.66974476599998</v>
      </c>
      <c r="G65" s="6">
        <f>('octsep cfs'!$E65*31+'octsep cfs'!$F65*28+'octsep cfs'!$G65*31+'octsep cfs'!$H65*30+'octsep cfs'!$I65*31+'octsep cfs'!$J65*30+'octsep cfs'!$K65*31)*1.983471/1000</f>
        <v>6719.9937975869998</v>
      </c>
      <c r="H65" s="6">
        <f>('octsep cfs'!$F65*28+'octsep cfs'!$G65*31+'octsep cfs'!$H65*30+'octsep cfs'!$I65*31+'octsep cfs'!$J65*30+'octsep cfs'!$K65*31)*1.983471/1000</f>
        <v>6558.9577705680003</v>
      </c>
      <c r="I65" s="6">
        <f>('octsep cfs'!$G65*31+'octsep cfs'!$H65*30+'octsep cfs'!$I65*31+'octsep cfs'!$J65*30+'octsep cfs'!$K65*31)*1.983471/1000</f>
        <v>6426.8348003159999</v>
      </c>
      <c r="J65" s="6">
        <f>('octsep cfs'!$H65*30+'octsep cfs'!$I65*31+'octsep cfs'!$J65*30+'octsep cfs'!$K65*31)*1.983471/1000</f>
        <v>6204.9875359079997</v>
      </c>
      <c r="K65" s="6">
        <f>('octsep cfs'!$I65*31+'octsep cfs'!$J65*30+'octsep cfs'!$K65*31)*1.983471/1000</f>
        <v>5051.1429510779999</v>
      </c>
      <c r="L65" s="6">
        <f>('octsep cfs'!$J65*30+'octsep cfs'!$K65*31)*1.983471/1000</f>
        <v>2809.3050186180003</v>
      </c>
      <c r="M65" s="6">
        <f>'octsep cfs'!$K65*31*1.983471/1000</f>
        <v>700.83567619799999</v>
      </c>
      <c r="N65" s="6">
        <f t="shared" si="1"/>
        <v>7579.9732694699997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2496.9539559509999</v>
      </c>
      <c r="C66" s="6">
        <f xml:space="preserve"> ('octsep cfs'!$D66*31 + 'octsep cfs'!$C66*30 + 'octsep cfs'!$B66*31 + 'augjul cfs'!$C66*30)* 1.983471/1000</f>
        <v>2162.7073569149998</v>
      </c>
      <c r="D66" s="6">
        <f xml:space="preserve"> ('octsep cfs'!$D66*31 + 'octsep cfs'!$C66*30 + 'octsep cfs'!$B66*31)* 1.983471/1000</f>
        <v>1892.9156314950001</v>
      </c>
      <c r="E66" s="6">
        <f xml:space="preserve"> ('octsep cfs'!$D66*31 + 'octsep cfs'!$C66*30)* 1.983471/1000</f>
        <v>1638.2339881529999</v>
      </c>
      <c r="F66" s="6">
        <f>'octsep cfs'!$D66*1.983471*31/1000</f>
        <v>605.83733265299998</v>
      </c>
      <c r="G66" s="6">
        <f>('octsep cfs'!$E66*31+'octsep cfs'!$F66*28+'octsep cfs'!$G66*31+'octsep cfs'!$H66*30+'octsep cfs'!$I66*31+'octsep cfs'!$J66*30+'octsep cfs'!$K66*31)*1.983471/1000</f>
        <v>8214.1762208939999</v>
      </c>
      <c r="H66" s="6">
        <f>('octsep cfs'!$F66*28+'octsep cfs'!$G66*31+'octsep cfs'!$H66*30+'octsep cfs'!$I66*31+'octsep cfs'!$J66*30+'octsep cfs'!$K66*31)*1.983471/1000</f>
        <v>7840.7005324199999</v>
      </c>
      <c r="I66" s="6">
        <f>('octsep cfs'!$G66*31+'octsep cfs'!$H66*30+'octsep cfs'!$I66*31+'octsep cfs'!$J66*30+'octsep cfs'!$K66*31)*1.983471/1000</f>
        <v>7581.1752528959996</v>
      </c>
      <c r="J66" s="6">
        <f>('octsep cfs'!$H66*30+'octsep cfs'!$I66*31+'octsep cfs'!$J66*30+'octsep cfs'!$K66*31)*1.983471/1000</f>
        <v>7289.6010489539995</v>
      </c>
      <c r="K66" s="6">
        <f>('octsep cfs'!$I66*31+'octsep cfs'!$J66*30+'octsep cfs'!$K66*31)*1.983471/1000</f>
        <v>5876.4969697139995</v>
      </c>
      <c r="L66" s="6">
        <f>('octsep cfs'!$J66*30+'octsep cfs'!$K66*31)*1.983471/1000</f>
        <v>3937.9158853859999</v>
      </c>
      <c r="M66" s="6">
        <f>'octsep cfs'!$K66*31*1.983471/1000</f>
        <v>1215.3639213660001</v>
      </c>
      <c r="N66" s="6">
        <f t="shared" si="1"/>
        <v>10711.130176844999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1884.2359623990001</v>
      </c>
      <c r="C67" s="6">
        <f xml:space="preserve"> ('octsep cfs'!$D67*31 + 'octsep cfs'!$C67*30 + 'octsep cfs'!$B67*31 + 'augjul cfs'!$C67*30)* 1.983471/1000</f>
        <v>1493.8511836499999</v>
      </c>
      <c r="D67" s="6">
        <f xml:space="preserve"> ('octsep cfs'!$D67*31 + 'octsep cfs'!$C67*30 + 'octsep cfs'!$B67*31)* 1.983471/1000</f>
        <v>1318.96854558</v>
      </c>
      <c r="E67" s="6">
        <f xml:space="preserve"> ('octsep cfs'!$D67*31 + 'octsep cfs'!$C67*30)* 1.983471/1000</f>
        <v>1068.7754971109998</v>
      </c>
      <c r="F67" s="6">
        <f>'octsep cfs'!$D67*1.983471*31/1000</f>
        <v>412.02841430099994</v>
      </c>
      <c r="G67" s="6">
        <f>('octsep cfs'!$E67*31+'octsep cfs'!$F67*28+'octsep cfs'!$G67*31+'octsep cfs'!$H67*30+'octsep cfs'!$I67*31+'octsep cfs'!$J67*30+'octsep cfs'!$K67*31)*1.983471/1000</f>
        <v>8956.0399947269998</v>
      </c>
      <c r="H67" s="6">
        <f>('octsep cfs'!$F67*28+'octsep cfs'!$G67*31+'octsep cfs'!$H67*30+'octsep cfs'!$I67*31+'octsep cfs'!$J67*30+'octsep cfs'!$K67*31)*1.983471/1000</f>
        <v>8690.4750460079995</v>
      </c>
      <c r="I67" s="6">
        <f>('octsep cfs'!$G67*31+'octsep cfs'!$H67*30+'octsep cfs'!$I67*31+'octsep cfs'!$J67*30+'octsep cfs'!$K67*31)*1.983471/1000</f>
        <v>8399.0714205719996</v>
      </c>
      <c r="J67" s="6">
        <f>('octsep cfs'!$H67*30+'octsep cfs'!$I67*31+'octsep cfs'!$J67*30+'octsep cfs'!$K67*31)*1.983471/1000</f>
        <v>8084.1319282499999</v>
      </c>
      <c r="K67" s="6">
        <f>('octsep cfs'!$I67*31+'octsep cfs'!$J67*30+'octsep cfs'!$K67*31)*1.983471/1000</f>
        <v>7174.9088218500001</v>
      </c>
      <c r="L67" s="6">
        <f>('octsep cfs'!$J67*30+'octsep cfs'!$K67*31)*1.983471/1000</f>
        <v>4442.4613210110001</v>
      </c>
      <c r="M67" s="6">
        <f>'octsep cfs'!$K67*31*1.983471/1000</f>
        <v>1514.501100231</v>
      </c>
      <c r="N67" s="6">
        <f t="shared" si="1"/>
        <v>10840.275957125999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1029.7348374179999</v>
      </c>
      <c r="C68" s="6">
        <f xml:space="preserve"> ('octsep cfs'!$D68*31 + 'octsep cfs'!$C68*30 + 'octsep cfs'!$B68*31 + 'augjul cfs'!$C68*30)* 1.983471/1000</f>
        <v>637.25948023500007</v>
      </c>
      <c r="D68" s="6">
        <f xml:space="preserve"> ('octsep cfs'!$D68*31 + 'octsep cfs'!$C68*30 + 'octsep cfs'!$B68*31)* 1.983471/1000</f>
        <v>464.75700736499999</v>
      </c>
      <c r="E68" s="6">
        <f xml:space="preserve"> ('octsep cfs'!$D68*31 + 'octsep cfs'!$C68*30)* 1.983471/1000</f>
        <v>366.93023417399996</v>
      </c>
      <c r="F68" s="6">
        <f>'octsep cfs'!$D68*1.983471*31/1000</f>
        <v>166.87734911399997</v>
      </c>
      <c r="G68" s="6">
        <f>('octsep cfs'!$E68*31+'octsep cfs'!$F68*29+'octsep cfs'!$G68*31+'octsep cfs'!$H68*30+'octsep cfs'!$I68*31+'octsep cfs'!$J68*30+'octsep cfs'!$K68*31)*1.983471/1000</f>
        <v>4472.0328901500006</v>
      </c>
      <c r="H68" s="6">
        <f>('octsep cfs'!$F68*29+'octsep cfs'!$G68*31+'octsep cfs'!$H68*30+'octsep cfs'!$I68*31+'octsep cfs'!$J68*30+'octsep cfs'!$K68*31)*1.983471/1000</f>
        <v>4310.5049623229997</v>
      </c>
      <c r="I68" s="6">
        <f>('octsep cfs'!$G68*31+'octsep cfs'!$H68*30+'octsep cfs'!$I68*31+'octsep cfs'!$J68*30+'octsep cfs'!$K68*31)*1.983471/1000</f>
        <v>4146.8011668090003</v>
      </c>
      <c r="J68" s="6">
        <f>('octsep cfs'!$H68*30+'octsep cfs'!$I68*31+'octsep cfs'!$J68*30+'octsep cfs'!$K68*31)*1.983471/1000</f>
        <v>3796.4448163110001</v>
      </c>
      <c r="K68" s="6">
        <f>('octsep cfs'!$I68*31+'octsep cfs'!$J68*30+'octsep cfs'!$K68*31)*1.983471/1000</f>
        <v>2998.7324495309999</v>
      </c>
      <c r="L68" s="6">
        <f>('octsep cfs'!$J68*30+'octsep cfs'!$K68*31)*1.983471/1000</f>
        <v>1287.778464105</v>
      </c>
      <c r="M68" s="6">
        <f>'octsep cfs'!$K68*31*1.983471/1000</f>
        <v>414.733868745</v>
      </c>
      <c r="N68" s="6">
        <f t="shared" si="1"/>
        <v>5501.7677275680007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887.43071052300002</v>
      </c>
      <c r="C69" s="6">
        <f xml:space="preserve"> ('octsep cfs'!$D69*31 + 'octsep cfs'!$C69*30 + 'octsep cfs'!$B69*31 + 'augjul cfs'!$C69*30)* 1.983471/1000</f>
        <v>732.97385681100002</v>
      </c>
      <c r="D69" s="6">
        <f xml:space="preserve"> ('octsep cfs'!$D69*31 + 'octsep cfs'!$C69*30 + 'octsep cfs'!$B69*31)* 1.983471/1000</f>
        <v>558.03171461099998</v>
      </c>
      <c r="E69" s="6">
        <f xml:space="preserve"> ('octsep cfs'!$D69*31 + 'octsep cfs'!$C69*30)* 1.983471/1000</f>
        <v>328.74445048199999</v>
      </c>
      <c r="F69" s="6">
        <f>'octsep cfs'!$D69*1.983471*31/1000</f>
        <v>134.16594538200002</v>
      </c>
      <c r="G69" s="6">
        <f>('octsep cfs'!$E69*31+'octsep cfs'!$F69*28+'octsep cfs'!$G69*31+'octsep cfs'!$H69*30+'octsep cfs'!$I69*31+'octsep cfs'!$J69*30+'octsep cfs'!$K69*31)*1.983471/1000</f>
        <v>6180.5134872390008</v>
      </c>
      <c r="H69" s="6">
        <f>('octsep cfs'!$F69*28+'octsep cfs'!$G69*31+'octsep cfs'!$H69*30+'octsep cfs'!$I69*31+'octsep cfs'!$J69*30+'octsep cfs'!$K69*31)*1.983471/1000</f>
        <v>6041.6129965800001</v>
      </c>
      <c r="I69" s="6">
        <f>('octsep cfs'!$G69*31+'octsep cfs'!$H69*30+'octsep cfs'!$I69*31+'octsep cfs'!$J69*30+'octsep cfs'!$K69*31)*1.983471/1000</f>
        <v>5931.4827527759999</v>
      </c>
      <c r="J69" s="6">
        <f>('octsep cfs'!$H69*30+'octsep cfs'!$I69*31+'octsep cfs'!$J69*30+'octsep cfs'!$K69*31)*1.983471/1000</f>
        <v>5709.7584635699995</v>
      </c>
      <c r="K69" s="6">
        <f>('octsep cfs'!$I69*31+'octsep cfs'!$J69*30+'octsep cfs'!$K69*31)*1.983471/1000</f>
        <v>5019.3915473100005</v>
      </c>
      <c r="L69" s="6">
        <f>('octsep cfs'!$J69*30+'octsep cfs'!$K69*31)*1.983471/1000</f>
        <v>2633.488165707</v>
      </c>
      <c r="M69" s="6">
        <f>'octsep cfs'!$K69*31*1.983471/1000</f>
        <v>1193.904748617</v>
      </c>
      <c r="N69" s="6">
        <f t="shared" ref="N69:N84" si="2">B69+G69</f>
        <v>7067.9441977620008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1279.340778471</v>
      </c>
      <c r="C70" s="6">
        <f xml:space="preserve"> ('octsep cfs'!$D70*31 + 'octsep cfs'!$C70*30 + 'octsep cfs'!$B70*31 + 'augjul cfs'!$C70*30)* 1.983471/1000</f>
        <v>817.75335776399993</v>
      </c>
      <c r="D70" s="6">
        <f xml:space="preserve"> ('octsep cfs'!$D70*31 + 'octsep cfs'!$C70*30 + 'octsep cfs'!$B70*31)* 1.983471/1000</f>
        <v>505.297171134</v>
      </c>
      <c r="E70" s="6">
        <f xml:space="preserve"> ('octsep cfs'!$D70*31 + 'octsep cfs'!$C70*30)* 1.983471/1000</f>
        <v>295.37850132</v>
      </c>
      <c r="F70" s="6">
        <f>'octsep cfs'!$D70*1.983471*31/1000</f>
        <v>151.25949846</v>
      </c>
      <c r="G70" s="6">
        <f>('octsep cfs'!$E70*31+'octsep cfs'!$F70*28+'octsep cfs'!$G70*31+'octsep cfs'!$H70*30+'octsep cfs'!$I70*31+'octsep cfs'!$J70*30+'octsep cfs'!$K70*31)*1.983471/1000</f>
        <v>5220.5393083619992</v>
      </c>
      <c r="H70" s="6">
        <f>('octsep cfs'!$F70*28+'octsep cfs'!$G70*31+'octsep cfs'!$H70*30+'octsep cfs'!$I70*31+'octsep cfs'!$J70*30+'octsep cfs'!$K70*31)*1.983471/1000</f>
        <v>5058.9498929339998</v>
      </c>
      <c r="I70" s="6">
        <f>('octsep cfs'!$G70*31+'octsep cfs'!$H70*30+'octsep cfs'!$I70*31+'octsep cfs'!$J70*30+'octsep cfs'!$K70*31)*1.983471/1000</f>
        <v>4946.4315500459998</v>
      </c>
      <c r="J70" s="6">
        <f>('octsep cfs'!$H70*30+'octsep cfs'!$I70*31+'octsep cfs'!$J70*30+'octsep cfs'!$K70*31)*1.983471/1000</f>
        <v>4633.275198153</v>
      </c>
      <c r="K70" s="6">
        <f>('octsep cfs'!$I70*31+'octsep cfs'!$J70*30+'octsep cfs'!$K70*31)*1.983471/1000</f>
        <v>3471.100035123</v>
      </c>
      <c r="L70" s="6">
        <f>('octsep cfs'!$J70*30+'octsep cfs'!$K70*31)*1.983471/1000</f>
        <v>1581.7090315950002</v>
      </c>
      <c r="M70" s="6">
        <f>'octsep cfs'!$K70*31*1.983471/1000</f>
        <v>406.74048061500002</v>
      </c>
      <c r="N70" s="6">
        <f t="shared" si="2"/>
        <v>6499.880086832999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624.10708403399997</v>
      </c>
      <c r="C71" s="6">
        <f xml:space="preserve"> ('octsep cfs'!$D71*31 + 'octsep cfs'!$C71*30 + 'octsep cfs'!$B71*31 + 'augjul cfs'!$C71*30)* 1.983471/1000</f>
        <v>492.52361789400004</v>
      </c>
      <c r="D71" s="6">
        <f xml:space="preserve"> ('octsep cfs'!$D71*31 + 'octsep cfs'!$C71*30 + 'octsep cfs'!$B71*31)* 1.983471/1000</f>
        <v>411.12196805399998</v>
      </c>
      <c r="E71" s="6">
        <f xml:space="preserve"> ('octsep cfs'!$D71*31 + 'octsep cfs'!$C71*30)* 1.983471/1000</f>
        <v>283.96560918599999</v>
      </c>
      <c r="F71" s="6">
        <f>'octsep cfs'!$D71*1.983471*31/1000</f>
        <v>147.93916800599999</v>
      </c>
      <c r="G71" s="6">
        <f>('octsep cfs'!$E71*31+'octsep cfs'!$F71*28+'octsep cfs'!$G71*31+'octsep cfs'!$H71*30+'octsep cfs'!$I71*31+'octsep cfs'!$J71*30+'octsep cfs'!$K71*31)*1.983471/1000</f>
        <v>6731.66255748</v>
      </c>
      <c r="H71" s="6">
        <f>('octsep cfs'!$F71*28+'octsep cfs'!$G71*31+'octsep cfs'!$H71*30+'octsep cfs'!$I71*31+'octsep cfs'!$J71*30+'octsep cfs'!$K71*31)*1.983471/1000</f>
        <v>6544.4328124350004</v>
      </c>
      <c r="I71" s="6">
        <f>('octsep cfs'!$G71*31+'octsep cfs'!$H71*30+'octsep cfs'!$I71*31+'octsep cfs'!$J71*30+'octsep cfs'!$K71*31)*1.983471/1000</f>
        <v>6185.8847267070005</v>
      </c>
      <c r="J71" s="6">
        <f>('octsep cfs'!$H71*30+'octsep cfs'!$I71*31+'octsep cfs'!$J71*30+'octsep cfs'!$K71*31)*1.983471/1000</f>
        <v>5661.7029281820005</v>
      </c>
      <c r="K71" s="6">
        <f>('octsep cfs'!$I71*31+'octsep cfs'!$J71*30+'octsep cfs'!$K71*31)*1.983471/1000</f>
        <v>5087.2500571620003</v>
      </c>
      <c r="L71" s="6">
        <f>('octsep cfs'!$J71*30+'octsep cfs'!$K71*31)*1.983471/1000</f>
        <v>3479.4107786130003</v>
      </c>
      <c r="M71" s="6">
        <f>'octsep cfs'!$K71*31*1.983471/1000</f>
        <v>1020.878639403</v>
      </c>
      <c r="N71" s="6">
        <f t="shared" si="2"/>
        <v>7355.7696415139999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2657.4901482779997</v>
      </c>
      <c r="C72" s="6">
        <f xml:space="preserve"> ('octsep cfs'!$D72*31 + 'octsep cfs'!$C72*30 + 'octsep cfs'!$B72*31 + 'augjul cfs'!$C72*30)* 1.983471/1000</f>
        <v>2310.8845414410002</v>
      </c>
      <c r="D72" s="6">
        <f xml:space="preserve"> ('octsep cfs'!$D72*31 + 'octsep cfs'!$C72*30 + 'octsep cfs'!$B72*31)* 1.983471/1000</f>
        <v>2127.135788001</v>
      </c>
      <c r="E72" s="6">
        <f xml:space="preserve"> ('octsep cfs'!$D72*31 + 'octsep cfs'!$C72*30)* 1.983471/1000</f>
        <v>1685.59332522</v>
      </c>
      <c r="F72" s="6">
        <f>'octsep cfs'!$D72*1.983471*31/1000</f>
        <v>849.14376980999998</v>
      </c>
      <c r="G72" s="6">
        <f>('octsep cfs'!$E72*31+'octsep cfs'!$F72*29+'octsep cfs'!$G72*31+'octsep cfs'!$H72*30+'octsep cfs'!$I72*31+'octsep cfs'!$J72*30+'octsep cfs'!$K72*31)*1.983471/1000</f>
        <v>9340.6746910469992</v>
      </c>
      <c r="H72" s="6">
        <f>('octsep cfs'!$F72*29+'octsep cfs'!$G72*31+'octsep cfs'!$H72*30+'octsep cfs'!$I72*31+'octsep cfs'!$J72*30+'octsep cfs'!$K72*31)*1.983471/1000</f>
        <v>8949.5520610859985</v>
      </c>
      <c r="I72" s="6">
        <f>('octsep cfs'!$G72*31+'octsep cfs'!$H72*30+'octsep cfs'!$I72*31+'octsep cfs'!$J72*30+'octsep cfs'!$K72*31)*1.983471/1000</f>
        <v>8370.3190249559993</v>
      </c>
      <c r="J72" s="6">
        <f>('octsep cfs'!$H72*30+'octsep cfs'!$I72*31+'octsep cfs'!$J72*30+'octsep cfs'!$K72*31)*1.983471/1000</f>
        <v>7918.6311080099995</v>
      </c>
      <c r="K72" s="6">
        <f>('octsep cfs'!$I72*31+'octsep cfs'!$J72*30+'octsep cfs'!$K72*31)*1.983471/1000</f>
        <v>6590.9749594499999</v>
      </c>
      <c r="L72" s="6">
        <f>('octsep cfs'!$J72*30+'octsep cfs'!$K72*31)*1.983471/1000</f>
        <v>4374.9618194100003</v>
      </c>
      <c r="M72" s="6">
        <f>'octsep cfs'!$K72*31*1.983471/1000</f>
        <v>1181.7916912199998</v>
      </c>
      <c r="N72" s="6">
        <f t="shared" si="2"/>
        <v>11998.164839325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1309.0888765289999</v>
      </c>
      <c r="C73" s="6">
        <f xml:space="preserve"> ('octsep cfs'!$D73*31 + 'octsep cfs'!$C73*30 + 'octsep cfs'!$B73*31 + 'augjul cfs'!$C73*30)* 1.983471/1000</f>
        <v>933.70707242399999</v>
      </c>
      <c r="D73" s="6">
        <f xml:space="preserve"> ('octsep cfs'!$D73*31 + 'octsep cfs'!$C73*30 + 'octsep cfs'!$B73*31)* 1.983471/1000</f>
        <v>690.75170963400001</v>
      </c>
      <c r="E73" s="6">
        <f xml:space="preserve"> ('octsep cfs'!$D73*31 + 'octsep cfs'!$C73*30)* 1.983471/1000</f>
        <v>466.137503181</v>
      </c>
      <c r="F73" s="6">
        <f>'octsep cfs'!$D73*1.983471*31/1000</f>
        <v>231.86974337100003</v>
      </c>
      <c r="G73" s="6">
        <f>('octsep cfs'!$E73*31+'octsep cfs'!$F73*28+'octsep cfs'!$G73*31+'octsep cfs'!$H73*30+'octsep cfs'!$I73*31+'octsep cfs'!$J73*30+'octsep cfs'!$K73*31)*1.983471/1000</f>
        <v>10290.995316566999</v>
      </c>
      <c r="H73" s="6">
        <f>('octsep cfs'!$F73*28+'octsep cfs'!$G73*31+'octsep cfs'!$H73*30+'octsep cfs'!$I73*31+'octsep cfs'!$J73*30+'octsep cfs'!$K73*31)*1.983471/1000</f>
        <v>9992.4730137120005</v>
      </c>
      <c r="I73" s="6">
        <f>('octsep cfs'!$G73*31+'octsep cfs'!$H73*30+'octsep cfs'!$I73*31+'octsep cfs'!$J73*30+'octsep cfs'!$K73*31)*1.983471/1000</f>
        <v>9782.0981455679994</v>
      </c>
      <c r="J73" s="6">
        <f>('octsep cfs'!$H73*30+'octsep cfs'!$I73*31+'octsep cfs'!$J73*30+'octsep cfs'!$K73*31)*1.983471/1000</f>
        <v>9388.5160115670005</v>
      </c>
      <c r="K73" s="6">
        <f>('octsep cfs'!$I73*31+'octsep cfs'!$J73*30+'octsep cfs'!$K73*31)*1.983471/1000</f>
        <v>8455.3127407770007</v>
      </c>
      <c r="L73" s="6">
        <f>('octsep cfs'!$J73*30+'octsep cfs'!$K73*31)*1.983471/1000</f>
        <v>4714.2841207350002</v>
      </c>
      <c r="M73" s="6">
        <f>'octsep cfs'!$K73*31*1.983471/1000</f>
        <v>1121.841280245</v>
      </c>
      <c r="N73" s="6">
        <f t="shared" si="2"/>
        <v>11600.084193096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1443.937135935</v>
      </c>
      <c r="C74" s="6">
        <f xml:space="preserve"> ('octsep cfs'!$D74*31 + 'octsep cfs'!$C74*30 + 'octsep cfs'!$B74*31 + 'augjul cfs'!$C74*30)* 1.983471/1000</f>
        <v>1032.4621100429999</v>
      </c>
      <c r="D74" s="6">
        <f xml:space="preserve"> ('octsep cfs'!$D74*31 + 'octsep cfs'!$C74*30 + 'octsep cfs'!$B74*31)* 1.983471/1000</f>
        <v>742.55798868299996</v>
      </c>
      <c r="E74" s="6">
        <f xml:space="preserve"> ('octsep cfs'!$D74*31 + 'octsep cfs'!$C74*30)* 1.983471/1000</f>
        <v>438.74775214200002</v>
      </c>
      <c r="F74" s="6">
        <f>'octsep cfs'!$D74*1.983471*31/1000</f>
        <v>172.28825800199999</v>
      </c>
      <c r="G74" s="6">
        <f>('octsep cfs'!$E74*31+'octsep cfs'!$F74*28+'octsep cfs'!$G74*31+'octsep cfs'!$H74*30+'octsep cfs'!$I74*31+'octsep cfs'!$J74*30+'octsep cfs'!$K74*31)*1.983471/1000</f>
        <v>5927.8827529109994</v>
      </c>
      <c r="H74" s="6">
        <f>('octsep cfs'!$F74*28+'octsep cfs'!$G74*31+'octsep cfs'!$H74*30+'octsep cfs'!$I74*31+'octsep cfs'!$J74*30+'octsep cfs'!$K74*31)*1.983471/1000</f>
        <v>5755.8404453129997</v>
      </c>
      <c r="I74" s="6">
        <f>('octsep cfs'!$G74*31+'octsep cfs'!$H74*30+'octsep cfs'!$I74*31+'octsep cfs'!$J74*30+'octsep cfs'!$K74*31)*1.983471/1000</f>
        <v>5615.8311943650006</v>
      </c>
      <c r="J74" s="6">
        <f>('octsep cfs'!$H74*30+'octsep cfs'!$I74*31+'octsep cfs'!$J74*30+'octsep cfs'!$K74*31)*1.983471/1000</f>
        <v>5330.5902133259997</v>
      </c>
      <c r="K74" s="6">
        <f>('octsep cfs'!$I74*31+'octsep cfs'!$J74*30+'octsep cfs'!$K74*31)*1.983471/1000</f>
        <v>4572.448092996</v>
      </c>
      <c r="L74" s="6">
        <f>('octsep cfs'!$J74*30+'octsep cfs'!$K74*31)*1.983471/1000</f>
        <v>2344.0144575539998</v>
      </c>
      <c r="M74" s="6">
        <f>'octsep cfs'!$K74*31*1.983471/1000</f>
        <v>740.55666644400003</v>
      </c>
      <c r="N74" s="6">
        <f t="shared" si="2"/>
        <v>7371.8198888459992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841.36459654800001</v>
      </c>
      <c r="C75" s="6">
        <f xml:space="preserve"> ('octsep cfs'!$D75*31 + 'octsep cfs'!$C75*30 + 'octsep cfs'!$B75*31 + 'augjul cfs'!$C75*30)* 1.983471/1000</f>
        <v>616.13551408500007</v>
      </c>
      <c r="D75" s="6">
        <f xml:space="preserve"> ('octsep cfs'!$D75*31 + 'octsep cfs'!$C75*30 + 'octsep cfs'!$B75*31)* 1.983471/1000</f>
        <v>462.97188346500002</v>
      </c>
      <c r="E75" s="6">
        <f xml:space="preserve"> ('octsep cfs'!$D75*31 + 'octsep cfs'!$C75*30)* 1.983471/1000</f>
        <v>341.10345828300001</v>
      </c>
      <c r="F75" s="6">
        <f>'octsep cfs'!$D75*1.983471*31/1000</f>
        <v>179.72825772300001</v>
      </c>
      <c r="G75" s="6">
        <f>('octsep cfs'!$E75*31+'octsep cfs'!$F75*28+'octsep cfs'!$G75*31+'octsep cfs'!$H75*30+'octsep cfs'!$I75*31+'octsep cfs'!$J75*30+'octsep cfs'!$K75*31)*1.983471/1000</f>
        <v>6849.3994125690006</v>
      </c>
      <c r="H75" s="6">
        <f>('octsep cfs'!$F75*28+'octsep cfs'!$G75*31+'octsep cfs'!$H75*30+'octsep cfs'!$I75*31+'octsep cfs'!$J75*30+'octsep cfs'!$K75*31)*1.983471/1000</f>
        <v>6658.1729734589999</v>
      </c>
      <c r="I75" s="6">
        <f>('octsep cfs'!$G75*31+'octsep cfs'!$H75*30+'octsep cfs'!$I75*31+'octsep cfs'!$J75*30+'octsep cfs'!$K75*31)*1.983471/1000</f>
        <v>6480.1762859190003</v>
      </c>
      <c r="J75" s="6">
        <f>('octsep cfs'!$H75*30+'octsep cfs'!$I75*31+'octsep cfs'!$J75*30+'octsep cfs'!$K75*31)*1.983471/1000</f>
        <v>6172.6153057169995</v>
      </c>
      <c r="K75" s="6">
        <f>('octsep cfs'!$I75*31+'octsep cfs'!$J75*30+'octsep cfs'!$K75*31)*1.983471/1000</f>
        <v>5450.8302088169994</v>
      </c>
      <c r="L75" s="6">
        <f>('octsep cfs'!$J75*30+'octsep cfs'!$K75*31)*1.983471/1000</f>
        <v>3716.3264722079998</v>
      </c>
      <c r="M75" s="6">
        <f>'octsep cfs'!$K75*31*1.983471/1000</f>
        <v>1237.6224329279999</v>
      </c>
      <c r="N75" s="6">
        <f t="shared" si="2"/>
        <v>7690.7640091170006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1583.392998474</v>
      </c>
      <c r="C76" s="6">
        <f xml:space="preserve"> ('octsep cfs'!$D76*31 + 'octsep cfs'!$C76*30 + 'octsep cfs'!$B76*31 + 'augjul cfs'!$C76*30)* 1.983471/1000</f>
        <v>1184.8918563929999</v>
      </c>
      <c r="D76" s="6">
        <f xml:space="preserve"> ('octsep cfs'!$D76*31 + 'octsep cfs'!$C76*30 + 'octsep cfs'!$B76*31)* 1.983471/1000</f>
        <v>1028.8125234029999</v>
      </c>
      <c r="E76" s="6">
        <f xml:space="preserve"> ('octsep cfs'!$D76*31 + 'octsep cfs'!$C76*30)* 1.983471/1000</f>
        <v>780.27964016099997</v>
      </c>
      <c r="F76" s="6">
        <f>'octsep cfs'!$D76*1.983471*31/1000</f>
        <v>261.998667861</v>
      </c>
      <c r="G76" s="6">
        <f>('octsep cfs'!$E76*31+'octsep cfs'!$F76*29+'octsep cfs'!$G76*31+'octsep cfs'!$H76*30+'octsep cfs'!$I76*31+'octsep cfs'!$J76*30+'octsep cfs'!$K76*31)*1.983471/1000</f>
        <v>6253.0748068319999</v>
      </c>
      <c r="H76" s="6">
        <f>('octsep cfs'!$F76*29+'octsep cfs'!$G76*31+'octsep cfs'!$H76*30+'octsep cfs'!$I76*31+'octsep cfs'!$J76*30+'octsep cfs'!$K76*31)*1.983471/1000</f>
        <v>6039.4053933570003</v>
      </c>
      <c r="I76" s="6">
        <f>('octsep cfs'!$G76*31+'octsep cfs'!$H76*30+'octsep cfs'!$I76*31+'octsep cfs'!$J76*30+'octsep cfs'!$K76*31)*1.983471/1000</f>
        <v>5843.3174668259999</v>
      </c>
      <c r="J76" s="6">
        <f>('octsep cfs'!$H76*30+'octsep cfs'!$I76*31+'octsep cfs'!$J76*30+'octsep cfs'!$K76*31)*1.983471/1000</f>
        <v>5577.0146668950001</v>
      </c>
      <c r="K76" s="6">
        <f>('octsep cfs'!$I76*31+'octsep cfs'!$J76*30+'octsep cfs'!$K76*31)*1.983471/1000</f>
        <v>4454.3502461850003</v>
      </c>
      <c r="L76" s="6">
        <f>('octsep cfs'!$J76*30+'octsep cfs'!$K76*31)*1.983471/1000</f>
        <v>2366.4157790279996</v>
      </c>
      <c r="M76" s="6">
        <f>'octsep cfs'!$K76*31*1.983471/1000</f>
        <v>595.69187848800004</v>
      </c>
      <c r="N76" s="6">
        <f t="shared" si="2"/>
        <v>7836.4678053059997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758.94939302700004</v>
      </c>
      <c r="C77" s="6">
        <f xml:space="preserve"> ('octsep cfs'!$D77*31 + 'octsep cfs'!$C77*30 + 'octsep cfs'!$B77*31 + 'augjul cfs'!$C77*30)* 1.983471/1000</f>
        <v>576.70014366299995</v>
      </c>
      <c r="D77" s="6">
        <f xml:space="preserve"> ('octsep cfs'!$D77*31 + 'octsep cfs'!$C77*30 + 'octsep cfs'!$B77*31)* 1.983471/1000</f>
        <v>414.25386876300001</v>
      </c>
      <c r="E77" s="6">
        <f xml:space="preserve"> ('octsep cfs'!$D77*31 + 'octsep cfs'!$C77*30)* 1.983471/1000</f>
        <v>226.10180970300001</v>
      </c>
      <c r="F77" s="6">
        <f>'octsep cfs'!$D77*1.983471*31/1000</f>
        <v>112.091896623</v>
      </c>
      <c r="G77" s="6">
        <f>('octsep cfs'!$E77*31+'octsep cfs'!$F77*28+'octsep cfs'!$G77*31+'octsep cfs'!$H77*30+'octsep cfs'!$I77*31+'octsep cfs'!$J77*30+'octsep cfs'!$K77*31)*1.983471/1000</f>
        <v>3871.0689457439998</v>
      </c>
      <c r="H77" s="6">
        <f>('octsep cfs'!$F77*28+'octsep cfs'!$G77*31+'octsep cfs'!$H77*30+'octsep cfs'!$I77*31+'octsep cfs'!$J77*30+'octsep cfs'!$K77*31)*1.983471/1000</f>
        <v>3755.1033302580004</v>
      </c>
      <c r="I77" s="6">
        <f>('octsep cfs'!$G77*31+'octsep cfs'!$H77*30+'octsep cfs'!$I77*31+'octsep cfs'!$J77*30+'octsep cfs'!$K77*31)*1.983471/1000</f>
        <v>3659.9125900260001</v>
      </c>
      <c r="J77" s="6">
        <f>('octsep cfs'!$H77*30+'octsep cfs'!$I77*31+'octsep cfs'!$J77*30+'octsep cfs'!$K77*31)*1.983471/1000</f>
        <v>3509.944331187</v>
      </c>
      <c r="K77" s="6">
        <f>('octsep cfs'!$I77*31+'octsep cfs'!$J77*30+'octsep cfs'!$K77*31)*1.983471/1000</f>
        <v>3195.941037177</v>
      </c>
      <c r="L77" s="6">
        <f>('octsep cfs'!$J77*30+'octsep cfs'!$K77*31)*1.983471/1000</f>
        <v>1556.0667185069999</v>
      </c>
      <c r="M77" s="6">
        <f>'octsep cfs'!$K77*31*1.983471/1000</f>
        <v>360.74775506700001</v>
      </c>
      <c r="N77" s="6">
        <f t="shared" si="2"/>
        <v>4630.0183387710003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577.50344941799995</v>
      </c>
      <c r="C78" s="6">
        <f xml:space="preserve"> ('octsep cfs'!$D78*31 + 'octsep cfs'!$C78*30 + 'octsep cfs'!$B78*31 + 'augjul cfs'!$C78*30)* 1.983471/1000</f>
        <v>460.123619109</v>
      </c>
      <c r="D78" s="6">
        <f xml:space="preserve"> ('octsep cfs'!$D78*31 + 'octsep cfs'!$C78*30 + 'octsep cfs'!$B78*31)* 1.983471/1000</f>
        <v>395.680646319</v>
      </c>
      <c r="E78" s="6">
        <f xml:space="preserve"> ('octsep cfs'!$D78*31 + 'octsep cfs'!$C78*30)* 1.983471/1000</f>
        <v>308.92164130800001</v>
      </c>
      <c r="F78" s="6">
        <f>'octsep cfs'!$D78*1.983471*31/1000</f>
        <v>139.45387906799999</v>
      </c>
      <c r="G78" s="6">
        <f>('octsep cfs'!$E78*31+'octsep cfs'!$F78*28+'octsep cfs'!$G78*31+'octsep cfs'!$H78*30+'octsep cfs'!$I78*31+'octsep cfs'!$J78*30+'octsep cfs'!$K78*31)*1.983471/1000</f>
        <v>7725.9150821789999</v>
      </c>
      <c r="H78" s="6">
        <f>('octsep cfs'!$F78*28+'octsep cfs'!$G78*31+'octsep cfs'!$H78*30+'octsep cfs'!$I78*31+'octsep cfs'!$J78*30+'octsep cfs'!$K78*31)*1.983471/1000</f>
        <v>7519.1322800160005</v>
      </c>
      <c r="I78" s="6">
        <f>('octsep cfs'!$G78*31+'octsep cfs'!$H78*30+'octsep cfs'!$I78*31+'octsep cfs'!$J78*30+'octsep cfs'!$K78*31)*1.983471/1000</f>
        <v>7353.3537738360001</v>
      </c>
      <c r="J78" s="6">
        <f>('octsep cfs'!$H78*30+'octsep cfs'!$I78*31+'octsep cfs'!$J78*30+'octsep cfs'!$K78*31)*1.983471/1000</f>
        <v>7131.0760962209997</v>
      </c>
      <c r="K78" s="6">
        <f>('octsep cfs'!$I78*31+'octsep cfs'!$J78*30+'octsep cfs'!$K78*31)*1.983471/1000</f>
        <v>6376.5042236909994</v>
      </c>
      <c r="L78" s="6">
        <f>('octsep cfs'!$J78*30+'octsep cfs'!$K78*31)*1.983471/1000</f>
        <v>4474.3852867559999</v>
      </c>
      <c r="M78" s="6">
        <f>'octsep cfs'!$K78*31*1.983471/1000</f>
        <v>1190.7688809660001</v>
      </c>
      <c r="N78" s="6">
        <f t="shared" si="2"/>
        <v>8303.4185315969989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807.7804655760001</v>
      </c>
      <c r="C79" s="6">
        <f xml:space="preserve"> ('octsep cfs'!$D79*31 + 'octsep cfs'!$C79*30 + 'octsep cfs'!$B79*31 + 'augjul cfs'!$C79*30)* 1.983471/1000</f>
        <v>529.73353385400003</v>
      </c>
      <c r="D79" s="6">
        <f xml:space="preserve"> ('octsep cfs'!$D79*31 + 'octsep cfs'!$C79*30 + 'octsep cfs'!$B79*31)* 1.983471/1000</f>
        <v>369.25089524399999</v>
      </c>
      <c r="E79" s="6">
        <f xml:space="preserve"> ('octsep cfs'!$D79*31 + 'octsep cfs'!$C79*30)* 1.983471/1000</f>
        <v>263.43073392299999</v>
      </c>
      <c r="F79" s="6">
        <f>'octsep cfs'!$D79*1.983471*31/1000</f>
        <v>138.53156505300001</v>
      </c>
      <c r="G79" s="6">
        <f>('octsep cfs'!$E79*31+'octsep cfs'!$F79*28+'octsep cfs'!$G79*31+'octsep cfs'!$H79*30+'octsep cfs'!$I79*31+'octsep cfs'!$J79*30+'octsep cfs'!$K79*31)*1.983471/1000</f>
        <v>5376.5412859830003</v>
      </c>
      <c r="H79" s="6">
        <f>('octsep cfs'!$F79*28+'octsep cfs'!$G79*31+'octsep cfs'!$H79*30+'octsep cfs'!$I79*31+'octsep cfs'!$J79*30+'octsep cfs'!$K79*31)*1.983471/1000</f>
        <v>5224.8513743160001</v>
      </c>
      <c r="I79" s="6">
        <f>('octsep cfs'!$G79*31+'octsep cfs'!$H79*30+'octsep cfs'!$I79*31+'octsep cfs'!$J79*30+'octsep cfs'!$K79*31)*1.983471/1000</f>
        <v>5049.5760089879996</v>
      </c>
      <c r="J79" s="6">
        <f>('octsep cfs'!$H79*30+'octsep cfs'!$I79*31+'octsep cfs'!$J79*30+'octsep cfs'!$K79*31)*1.983471/1000</f>
        <v>4747.0570120679995</v>
      </c>
      <c r="K79" s="6">
        <f>('octsep cfs'!$I79*31+'octsep cfs'!$J79*30+'octsep cfs'!$K79*31)*1.983471/1000</f>
        <v>3751.255396518</v>
      </c>
      <c r="L79" s="6">
        <f>('octsep cfs'!$J79*30+'octsep cfs'!$K79*31)*1.983471/1000</f>
        <v>2154.3609109470003</v>
      </c>
      <c r="M79" s="6">
        <f>'octsep cfs'!$K79*31*1.983471/1000</f>
        <v>417.31634798700003</v>
      </c>
      <c r="N79" s="6">
        <f t="shared" si="2"/>
        <v>6184.3217515590004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724.43501415599997</v>
      </c>
      <c r="C80" s="6">
        <f xml:space="preserve"> ('octsep cfs'!$D80*31 + 'octsep cfs'!$C80*30 + 'octsep cfs'!$B80*31 + 'augjul cfs'!$C80*30)* 1.983471/1000</f>
        <v>603.42741538799999</v>
      </c>
      <c r="D80" s="6">
        <f xml:space="preserve"> ('octsep cfs'!$D80*31 + 'octsep cfs'!$C80*30 + 'octsep cfs'!$B80*31)* 1.983471/1000</f>
        <v>503.16295633800001</v>
      </c>
      <c r="E80" s="6">
        <f xml:space="preserve"> ('octsep cfs'!$D80*31 + 'octsep cfs'!$C80*30)* 1.983471/1000</f>
        <v>362.233374846</v>
      </c>
      <c r="F80" s="6">
        <f>'octsep cfs'!$D80*1.983471*31/1000</f>
        <v>172.534208406</v>
      </c>
      <c r="G80" s="6">
        <f>('octsep cfs'!$E80*31+'octsep cfs'!$F80*29+'octsep cfs'!$G80*31+'octsep cfs'!$H80*30+'octsep cfs'!$I80*31+'octsep cfs'!$J80*30+'octsep cfs'!$K80*31)*1.983471/1000</f>
        <v>5494.1988022320002</v>
      </c>
      <c r="H80" s="6">
        <f>('octsep cfs'!$F80*29+'octsep cfs'!$G80*31+'octsep cfs'!$H80*30+'octsep cfs'!$I80*31+'octsep cfs'!$J80*30+'octsep cfs'!$K80*31)*1.983471/1000</f>
        <v>5366.0586417479999</v>
      </c>
      <c r="I80" s="6">
        <f>('octsep cfs'!$G80*31+'octsep cfs'!$H80*30+'octsep cfs'!$I80*31+'octsep cfs'!$J80*30+'octsep cfs'!$K80*31)*1.983471/1000</f>
        <v>5230.0798038719995</v>
      </c>
      <c r="J80" s="6">
        <f>('octsep cfs'!$H80*30+'octsep cfs'!$I80*31+'octsep cfs'!$J80*30+'octsep cfs'!$K80*31)*1.983471/1000</f>
        <v>4901.61303933</v>
      </c>
      <c r="K80" s="6">
        <f>('octsep cfs'!$I80*31+'octsep cfs'!$J80*30+'octsep cfs'!$K80*31)*1.983471/1000</f>
        <v>3723.9668024999996</v>
      </c>
      <c r="L80" s="6">
        <f>('octsep cfs'!$J80*30+'octsep cfs'!$K80*31)*1.983471/1000</f>
        <v>2076.2835585030002</v>
      </c>
      <c r="M80" s="6">
        <f>'octsep cfs'!$K80*31*1.983471/1000</f>
        <v>656.87204148300009</v>
      </c>
      <c r="N80" s="6">
        <f t="shared" si="2"/>
        <v>6218.633816388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2025.1159571159999</v>
      </c>
      <c r="C81" s="6">
        <f xml:space="preserve"> ('octsep cfs'!$D81*31 + 'octsep cfs'!$C81*30 + 'octsep cfs'!$B81*31 + 'augjul cfs'!$C81*30)* 1.983471/1000</f>
        <v>1678.3873750769999</v>
      </c>
      <c r="D81" s="6">
        <f xml:space="preserve"> ('octsep cfs'!$D81*31 + 'octsep cfs'!$C81*30 + 'octsep cfs'!$B81*31)* 1.983471/1000</f>
        <v>1191.524583417</v>
      </c>
      <c r="E81" s="6">
        <f xml:space="preserve"> ('octsep cfs'!$D81*31 + 'octsep cfs'!$C81*30)* 1.983471/1000</f>
        <v>808.70277959099997</v>
      </c>
      <c r="F81" s="6">
        <f>'octsep cfs'!$D81*1.983471*31/1000</f>
        <v>451.38047894099998</v>
      </c>
      <c r="G81" s="6">
        <f>('octsep cfs'!$E81*31+'octsep cfs'!$F81*28+'octsep cfs'!$G81*31+'octsep cfs'!$H81*30+'octsep cfs'!$I81*31+'octsep cfs'!$J81*30+'octsep cfs'!$K81*31)*1.983471/1000</f>
        <v>5994.6344859450001</v>
      </c>
      <c r="H81" s="6">
        <f>('octsep cfs'!$F81*28+'octsep cfs'!$G81*31+'octsep cfs'!$H81*30+'octsep cfs'!$I81*31+'octsep cfs'!$J81*30+'octsep cfs'!$K81*31)*1.983471/1000</f>
        <v>5500.7045871119999</v>
      </c>
      <c r="I81" s="6">
        <f>('octsep cfs'!$G81*31+'octsep cfs'!$H81*30+'octsep cfs'!$I81*31+'octsep cfs'!$J81*30+'octsep cfs'!$K81*31)*1.983471/1000</f>
        <v>5135.8807991399999</v>
      </c>
      <c r="J81" s="6">
        <f>('octsep cfs'!$H81*30+'octsep cfs'!$I81*31+'octsep cfs'!$J81*30+'octsep cfs'!$K81*31)*1.983471/1000</f>
        <v>4769.1687467759994</v>
      </c>
      <c r="K81" s="6">
        <f>('octsep cfs'!$I81*31+'octsep cfs'!$J81*30+'octsep cfs'!$K81*31)*1.983471/1000</f>
        <v>4029.2943943559999</v>
      </c>
      <c r="L81" s="6">
        <f>('octsep cfs'!$J81*30+'octsep cfs'!$K81*31)*1.983471/1000</f>
        <v>2445.8042058030001</v>
      </c>
      <c r="M81" s="6">
        <f>'octsep cfs'!$K81*31*1.983471/1000</f>
        <v>575.70840816300006</v>
      </c>
      <c r="N81" s="6">
        <f t="shared" si="2"/>
        <v>8019.7504430609997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1481.980109715</v>
      </c>
      <c r="C82" s="6">
        <f xml:space="preserve"> ('octsep cfs'!$D82*31 + 'octsep cfs'!$C82*30 + 'octsep cfs'!$B82*31 + 'augjul cfs'!$C82*30)* 1.983471/1000</f>
        <v>1277.7182991929999</v>
      </c>
      <c r="D82" s="6">
        <f xml:space="preserve"> ('octsep cfs'!$D82*31 + 'octsep cfs'!$C82*30 + 'octsep cfs'!$B82*31)* 1.983471/1000</f>
        <v>1085.460455163</v>
      </c>
      <c r="E82" s="6">
        <f xml:space="preserve"> ('octsep cfs'!$D82*31 + 'octsep cfs'!$C82*30)* 1.983471/1000</f>
        <v>632.72724899999992</v>
      </c>
      <c r="F82" s="6">
        <f>'octsep cfs'!$D82*1.983471*31/1000</f>
        <v>264.3966843</v>
      </c>
      <c r="G82" s="6">
        <f>('octsep cfs'!$E82*31+'octsep cfs'!$F82*28+'octsep cfs'!$G82*31+'octsep cfs'!$H82*30+'octsep cfs'!$I82*31+'octsep cfs'!$J82*30+'octsep cfs'!$K82*31)*1.983471/1000</f>
        <v>7676.4929352720001</v>
      </c>
      <c r="H82" s="6">
        <f>('octsep cfs'!$F82*28+'octsep cfs'!$G82*31+'octsep cfs'!$H82*30+'octsep cfs'!$I82*31+'octsep cfs'!$J82*30+'octsep cfs'!$K82*31)*1.983471/1000</f>
        <v>7216.9346053979998</v>
      </c>
      <c r="I82" s="6">
        <f>('octsep cfs'!$G82*31+'octsep cfs'!$H82*30+'octsep cfs'!$I82*31+'octsep cfs'!$J82*30+'octsep cfs'!$K82*31)*1.983471/1000</f>
        <v>6970.4050278660006</v>
      </c>
      <c r="J82" s="6">
        <f>('octsep cfs'!$H82*30+'octsep cfs'!$I82*31+'octsep cfs'!$J82*30+'octsep cfs'!$K82*31)*1.983471/1000</f>
        <v>6640.2780980970001</v>
      </c>
      <c r="K82" s="6">
        <f>('octsep cfs'!$I82*31+'octsep cfs'!$J82*30+'octsep cfs'!$K82*31)*1.983471/1000</f>
        <v>5511.901280907</v>
      </c>
      <c r="L82" s="6">
        <f>('octsep cfs'!$J82*30+'octsep cfs'!$K82*31)*1.983471/1000</f>
        <v>2866.8276610889998</v>
      </c>
      <c r="M82" s="6">
        <f>'octsep cfs'!$K82*31*1.983471/1000</f>
        <v>573.00295371899995</v>
      </c>
      <c r="N82" s="6">
        <f t="shared" si="2"/>
        <v>9158.4730449870003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1478.0012668890001</v>
      </c>
      <c r="C83" s="6">
        <f xml:space="preserve"> ('octsep cfs'!$D83*31 + 'octsep cfs'!$C83*30 + 'octsep cfs'!$B83*31 + 'augjul cfs'!$C83*30)* 1.983471/1000</f>
        <v>1295.997967929</v>
      </c>
      <c r="D83" s="6">
        <f xml:space="preserve"> ('octsep cfs'!$D83*31 + 'octsep cfs'!$C83*30 + 'octsep cfs'!$B83*31)* 1.983471/1000</f>
        <v>1141.049213409</v>
      </c>
      <c r="E83" s="6">
        <f xml:space="preserve"> ('octsep cfs'!$D83*31 + 'octsep cfs'!$C83*30)* 1.983471/1000</f>
        <v>999.25880550300008</v>
      </c>
      <c r="F83" s="6">
        <f>'octsep cfs'!$D83*1.983471*31/1000</f>
        <v>308.23734381299994</v>
      </c>
      <c r="G83" s="6">
        <f>('octsep cfs'!$E83*31+'octsep cfs'!$F83*28+'octsep cfs'!$G83*31+'octsep cfs'!$H83*30+'octsep cfs'!$I83*31+'octsep cfs'!$J83*30+'octsep cfs'!$K83*31)*1.983471/1000</f>
        <v>6201.7286930549999</v>
      </c>
      <c r="H83" s="6">
        <f>('octsep cfs'!$F83*28+'octsep cfs'!$G83*31+'octsep cfs'!$H83*30+'octsep cfs'!$I83*31+'octsep cfs'!$J83*30+'octsep cfs'!$K83*31)*1.983471/1000</f>
        <v>5970.7197760979998</v>
      </c>
      <c r="I83" s="6">
        <f>('octsep cfs'!$G83*31+'octsep cfs'!$H83*30+'octsep cfs'!$I83*31+'octsep cfs'!$J83*30+'octsep cfs'!$K83*31)*1.983471/1000</f>
        <v>5763.5660648579997</v>
      </c>
      <c r="J83" s="6">
        <f>('octsep cfs'!$H83*30+'octsep cfs'!$I83*31+'octsep cfs'!$J83*30+'octsep cfs'!$K83*31)*1.983471/1000</f>
        <v>4981.5667553399999</v>
      </c>
      <c r="K83" s="6">
        <f>('octsep cfs'!$I83*31+'octsep cfs'!$J83*30+'octsep cfs'!$K83*31)*1.983471/1000</f>
        <v>4064.6676161699997</v>
      </c>
      <c r="L83" s="6">
        <f>('octsep cfs'!$J83*30+'octsep cfs'!$K83*31)*1.983471/1000</f>
        <v>1938.7952991960001</v>
      </c>
      <c r="M83" s="6">
        <f>'octsep cfs'!$K83*31*1.983471/1000</f>
        <v>456.606925026</v>
      </c>
      <c r="N83" s="6">
        <f t="shared" si="2"/>
        <v>7679.7299599440003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855.99666211499994</v>
      </c>
      <c r="C84" s="6">
        <f xml:space="preserve"> ('octsep cfs'!$D84*31 + 'octsep cfs'!$C84*30 + 'octsep cfs'!$B84*31 + 'augjul cfs'!$C84*30)* 1.983471/1000</f>
        <v>724.96658438400004</v>
      </c>
      <c r="D84" s="6">
        <f xml:space="preserve"> ('octsep cfs'!$D84*31 + 'octsep cfs'!$C84*30 + 'octsep cfs'!$B84*31)* 1.983471/1000</f>
        <v>625.17815837399996</v>
      </c>
      <c r="E84" s="6">
        <f xml:space="preserve"> ('octsep cfs'!$D84*31 + 'octsep cfs'!$C84*30)* 1.983471/1000</f>
        <v>426.57320714399998</v>
      </c>
      <c r="F84" s="6">
        <f>'octsep cfs'!$D84*1.983471*31/1000</f>
        <v>224.67569405399999</v>
      </c>
      <c r="G84" s="6">
        <f>('octsep cfs'!$E84*31+'octsep cfs'!$F84*29+'octsep cfs'!$G84*31+'octsep cfs'!$H84*30+'octsep cfs'!$I84*31+'octsep cfs'!$J84*30+'octsep cfs'!$K84*31)*1.983471/1000</f>
        <v>7488.2436861329998</v>
      </c>
      <c r="H84" s="6">
        <f>('octsep cfs'!$F84*29+'octsep cfs'!$G84*31+'octsep cfs'!$H84*30+'octsep cfs'!$I84*31+'octsep cfs'!$J84*30+'octsep cfs'!$K84*31)*1.983471/1000</f>
        <v>7317.2466677519997</v>
      </c>
      <c r="I84" s="6">
        <f>('octsep cfs'!$G84*31+'octsep cfs'!$H84*30+'octsep cfs'!$I84*31+'octsep cfs'!$J84*30+'octsep cfs'!$K84*31)*1.983471/1000</f>
        <v>7146.352789863</v>
      </c>
      <c r="J84" s="6">
        <f>('octsep cfs'!$H84*30+'octsep cfs'!$I84*31+'octsep cfs'!$J84*30+'octsep cfs'!$K84*31)*1.983471/1000</f>
        <v>6961.1521356510002</v>
      </c>
      <c r="K84" s="6">
        <f>('octsep cfs'!$I84*31+'octsep cfs'!$J84*30+'octsep cfs'!$K84*31)*1.983471/1000</f>
        <v>6637.9257014909999</v>
      </c>
      <c r="L84" s="6">
        <f>('octsep cfs'!$J84*30+'octsep cfs'!$K84*31)*1.983471/1000</f>
        <v>3946.6748933219997</v>
      </c>
      <c r="M84" s="6">
        <f>'octsep cfs'!$K84*31*1.983471/1000</f>
        <v>1178.8402863719998</v>
      </c>
      <c r="N84" s="6">
        <f t="shared" si="2"/>
        <v>8344.2403482480004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1223.654830146</v>
      </c>
      <c r="C85" s="6">
        <f xml:space="preserve"> ('octsep cfs'!$D85*31 + 'octsep cfs'!$C85*30 + 'octsep cfs'!$B85*31 + 'augjul cfs'!$C85*30)* 1.983471/1000</f>
        <v>914.18773431299996</v>
      </c>
      <c r="D85" s="6">
        <f xml:space="preserve"> ('octsep cfs'!$D85*31 + 'octsep cfs'!$C85*30 + 'octsep cfs'!$B85*31)* 1.983471/1000</f>
        <v>695.331544173</v>
      </c>
      <c r="E85" s="6">
        <f xml:space="preserve"> ('octsep cfs'!$D85*31 + 'octsep cfs'!$C85*30)* 1.983471/1000</f>
        <v>480.309403476</v>
      </c>
      <c r="F85" s="6">
        <f>'octsep cfs'!$D85*1.983471*31/1000</f>
        <v>163.92594426600002</v>
      </c>
      <c r="G85" s="6">
        <f>('octsep cfs'!$E85*31+'octsep cfs'!$F85*28+'octsep cfs'!$G85*31+'octsep cfs'!$H85*30+'octsep cfs'!$I85*31+'octsep cfs'!$J85*30+'octsep cfs'!$K85*31)*1.983471/1000</f>
        <v>5955.8120080620001</v>
      </c>
      <c r="H85" s="6">
        <f>('octsep cfs'!$F85*28+'octsep cfs'!$G85*31+'octsep cfs'!$H85*30+'octsep cfs'!$I85*31+'octsep cfs'!$J85*30+'octsep cfs'!$K85*31)*1.983471/1000</f>
        <v>5710.5994552739994</v>
      </c>
      <c r="I85" s="6">
        <f>('octsep cfs'!$G85*31+'octsep cfs'!$H85*30+'octsep cfs'!$I85*31+'octsep cfs'!$J85*30+'octsep cfs'!$K85*31)*1.983471/1000</f>
        <v>5531.2698752220003</v>
      </c>
      <c r="J85" s="6">
        <f>('octsep cfs'!$H85*30+'octsep cfs'!$I85*31+'octsep cfs'!$J85*30+'octsep cfs'!$K85*31)*1.983471/1000</f>
        <v>5285.565421626</v>
      </c>
      <c r="K85" s="6">
        <f>('octsep cfs'!$I85*31+'octsep cfs'!$J85*30+'octsep cfs'!$K85*31)*1.983471/1000</f>
        <v>4440.4877673659994</v>
      </c>
      <c r="L85" s="6">
        <f>('octsep cfs'!$J85*30+'octsep cfs'!$K85*31)*1.983471/1000</f>
        <v>2579.0121346919996</v>
      </c>
      <c r="M85" s="6">
        <f>'octsep cfs'!$K85*31*1.983471/1000</f>
        <v>691.24361044199998</v>
      </c>
      <c r="N85" s="6">
        <f t="shared" ref="N85:N94" si="3">B85+G85</f>
        <v>7179.4668382079999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955.24955095500002</v>
      </c>
      <c r="C86" s="10">
        <f xml:space="preserve"> ('octsep cfs'!$D86*31 + 'octsep cfs'!$C86*30 + 'octsep cfs'!$B86*31 + 'augjul cfs'!$C86*30)* 1.983471/1000</f>
        <v>666.81121466399998</v>
      </c>
      <c r="D86" s="10">
        <f xml:space="preserve"> ('octsep cfs'!$D86*31 + 'octsep cfs'!$C86*30 + 'octsep cfs'!$B86*31)* 1.983471/1000</f>
        <v>543.57816143399998</v>
      </c>
      <c r="E86" s="10">
        <f xml:space="preserve"> ('octsep cfs'!$D86*31 + 'octsep cfs'!$C86*30)* 1.983471/1000</f>
        <v>381.86577080399996</v>
      </c>
      <c r="F86" s="10">
        <f>'octsep cfs'!$D86*1.983471*31/1000</f>
        <v>142.897184724</v>
      </c>
      <c r="G86" s="10">
        <f>('octsep cfs'!$E86*31+'octsep cfs'!$F86*28+'octsep cfs'!$G86*31+'octsep cfs'!$H86*30+'octsep cfs'!$I86*31+'octsep cfs'!$J86*30+'octsep cfs'!$K86*31)*1.983471/1000</f>
        <v>6009.4609316699998</v>
      </c>
      <c r="H86" s="10">
        <f>('octsep cfs'!$F86*28+'octsep cfs'!$G86*31+'octsep cfs'!$H86*30+'octsep cfs'!$I86*31+'octsep cfs'!$J86*30+'octsep cfs'!$K86*31)*1.983471/1000</f>
        <v>5798.8658982450006</v>
      </c>
      <c r="I86" s="10">
        <f>('octsep cfs'!$G86*31+'octsep cfs'!$H86*30+'octsep cfs'!$I86*31+'octsep cfs'!$J86*30+'octsep cfs'!$K86*31)*1.983471/1000</f>
        <v>5639.3630943090002</v>
      </c>
      <c r="J86" s="10">
        <f>('octsep cfs'!$H86*30+'octsep cfs'!$I86*31+'octsep cfs'!$J86*30+'octsep cfs'!$K86*31)*1.983471/1000</f>
        <v>5426.6774824499998</v>
      </c>
      <c r="K86" s="10">
        <f>('octsep cfs'!$I86*31+'octsep cfs'!$J86*30+'octsep cfs'!$K86*31)*1.983471/1000</f>
        <v>4754.0427969299999</v>
      </c>
      <c r="L86" s="10">
        <f>('octsep cfs'!$J86*30+'octsep cfs'!$K86*31)*1.983471/1000</f>
        <v>3324.2101232760001</v>
      </c>
      <c r="M86" s="10">
        <f>'octsep cfs'!$K86*31*1.983471/1000</f>
        <v>946.6631049959999</v>
      </c>
      <c r="N86" s="10">
        <f t="shared" si="3"/>
        <v>6964.7104826249997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1586.4098578649998</v>
      </c>
      <c r="C87" s="10">
        <f xml:space="preserve"> ('octsep cfs'!$D87*31 + 'octsep cfs'!$C87*30 + 'octsep cfs'!$B87*31 + 'augjul cfs'!$C87*30)* 1.983471/1000</f>
        <v>1283.890860945</v>
      </c>
      <c r="D87" s="10">
        <f xml:space="preserve"> ('octsep cfs'!$D87*31 + 'octsep cfs'!$C87*30 + 'octsep cfs'!$B87*31)* 1.983471/1000</f>
        <v>967.62640999500002</v>
      </c>
      <c r="E87" s="10">
        <f xml:space="preserve"> ('octsep cfs'!$D87*31 + 'octsep cfs'!$C87*30)* 1.983471/1000</f>
        <v>718.54013834399996</v>
      </c>
      <c r="F87" s="10">
        <f>'octsep cfs'!$D87*1.983471*31/1000</f>
        <v>327.35998772400001</v>
      </c>
      <c r="G87" s="10">
        <f>('octsep cfs'!$E87*31+'octsep cfs'!$F87*28+'octsep cfs'!$G87*31+'octsep cfs'!$H87*30+'octsep cfs'!$I87*31+'octsep cfs'!$J87*30+'octsep cfs'!$K87*31)*1.983471/1000</f>
        <v>10876.500087998998</v>
      </c>
      <c r="H87" s="10">
        <f>('octsep cfs'!$F87*28+'octsep cfs'!$G87*31+'octsep cfs'!$H87*30+'octsep cfs'!$I87*31+'octsep cfs'!$J87*30+'octsep cfs'!$K87*31)*1.983471/1000</f>
        <v>10375.314652248</v>
      </c>
      <c r="I87" s="10">
        <f>('octsep cfs'!$G87*31+'octsep cfs'!$H87*30+'octsep cfs'!$I87*31+'octsep cfs'!$J87*30+'octsep cfs'!$K87*31)*1.983471/1000</f>
        <v>10067.638630728001</v>
      </c>
      <c r="J87" s="10">
        <f>('octsep cfs'!$H87*30+'octsep cfs'!$I87*31+'octsep cfs'!$J87*30+'octsep cfs'!$K87*31)*1.983471/1000</f>
        <v>9726.2594699760011</v>
      </c>
      <c r="K87" s="10">
        <f>('octsep cfs'!$I87*31+'octsep cfs'!$J87*30+'octsep cfs'!$K87*31)*1.983471/1000</f>
        <v>8961.8099118659993</v>
      </c>
      <c r="L87" s="10">
        <f>('octsep cfs'!$J87*30+'octsep cfs'!$K87*31)*1.983471/1000</f>
        <v>6383.2043887289992</v>
      </c>
      <c r="M87" s="10">
        <f>'octsep cfs'!$K87*31*1.983471/1000</f>
        <v>2527.693789509</v>
      </c>
      <c r="N87" s="10">
        <f t="shared" si="3"/>
        <v>12462.909945863998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1654.9665495090001</v>
      </c>
      <c r="C88" s="10">
        <f xml:space="preserve"> ('octsep cfs'!$D88*31 + 'octsep cfs'!$C88*30 + 'octsep cfs'!$B88*31 + 'augjul cfs'!$C88*30)* 1.983471/1000</f>
        <v>1027.7315317079999</v>
      </c>
      <c r="D88" s="10">
        <f xml:space="preserve"> ('octsep cfs'!$D88*31 + 'octsep cfs'!$C88*30 + 'octsep cfs'!$B88*31)* 1.983471/1000</f>
        <v>773.47038421799994</v>
      </c>
      <c r="E88" s="10">
        <f xml:space="preserve"> ('octsep cfs'!$D88*31 + 'octsep cfs'!$C88*30)* 1.983471/1000</f>
        <v>461.11337113799999</v>
      </c>
      <c r="F88" s="10">
        <f>'octsep cfs'!$D88*1.983471*31/1000</f>
        <v>214.46875228800002</v>
      </c>
      <c r="G88" s="10">
        <f>('octsep cfs'!$E88*31+'octsep cfs'!$F88*29+'octsep cfs'!$G88*31+'octsep cfs'!$H88*30+'octsep cfs'!$I88*31+'octsep cfs'!$J88*30+'octsep cfs'!$K88*31)*1.983471/1000</f>
        <v>8998.6211501550006</v>
      </c>
      <c r="H88" s="10">
        <f>('octsep cfs'!$F88*29+'octsep cfs'!$G88*31+'octsep cfs'!$H88*30+'octsep cfs'!$I88*31+'octsep cfs'!$J88*30+'octsep cfs'!$K88*31)*1.983471/1000</f>
        <v>8775.6671089290012</v>
      </c>
      <c r="I88" s="10">
        <f>('octsep cfs'!$G88*31+'octsep cfs'!$H88*30+'octsep cfs'!$I88*31+'octsep cfs'!$J88*30+'octsep cfs'!$K88*31)*1.983471/1000</f>
        <v>8588.494884542999</v>
      </c>
      <c r="J88" s="10">
        <f>('octsep cfs'!$H88*30+'octsep cfs'!$I88*31+'octsep cfs'!$J88*30+'octsep cfs'!$K88*31)*1.983471/1000</f>
        <v>8241.4588644989999</v>
      </c>
      <c r="K88" s="10">
        <f>('octsep cfs'!$I88*31+'octsep cfs'!$J88*30+'octsep cfs'!$K88*31)*1.983471/1000</f>
        <v>6659.363056059</v>
      </c>
      <c r="L88" s="10">
        <f>('octsep cfs'!$J88*30+'octsep cfs'!$K88*31)*1.983471/1000</f>
        <v>4417.7710740029997</v>
      </c>
      <c r="M88" s="10">
        <f>'octsep cfs'!$K88*31*1.983471/1000</f>
        <v>1330.161272433</v>
      </c>
      <c r="N88" s="10">
        <f t="shared" si="3"/>
        <v>10653.587699664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1740.380761182</v>
      </c>
      <c r="C89" s="6">
        <f xml:space="preserve"> ('octsep cfs'!$D89*31 + 'octsep cfs'!$C89*30 + 'octsep cfs'!$B89*31 + 'augjul cfs'!$C89*30)* 1.983471/1000</f>
        <v>1421.874988002</v>
      </c>
      <c r="D89" s="6">
        <f xml:space="preserve"> ('octsep cfs'!$D89*31 + 'octsep cfs'!$C89*30 + 'octsep cfs'!$B89*31)* 1.983471/1000</f>
        <v>1270.317968892</v>
      </c>
      <c r="E89" s="6">
        <f xml:space="preserve"> ('octsep cfs'!$D89*31 + 'octsep cfs'!$C89*30)* 1.983471/1000</f>
        <v>1049.7004565039999</v>
      </c>
      <c r="F89" s="6">
        <f>'octsep cfs'!$D89*1.983471*31/1000</f>
        <v>481.07899022399999</v>
      </c>
      <c r="G89" s="6">
        <f>('octsep cfs'!$E89*31+'octsep cfs'!$F89*28+'octsep cfs'!$G89*31+'octsep cfs'!$H89*30+'octsep cfs'!$I89*31+'octsep cfs'!$J89*30+'octsep cfs'!$K89*31)*1.983471/1000</f>
        <v>7242.8050176509996</v>
      </c>
      <c r="H89" s="6">
        <f>('octsep cfs'!$F89*28+'octsep cfs'!$G89*31+'octsep cfs'!$H89*30+'octsep cfs'!$I89*31+'octsep cfs'!$J89*30+'octsep cfs'!$K89*31)*1.983471/1000</f>
        <v>6972.6284988569996</v>
      </c>
      <c r="I89" s="6">
        <f>('octsep cfs'!$G89*31+'octsep cfs'!$H89*30+'octsep cfs'!$I89*31+'octsep cfs'!$J89*30+'octsep cfs'!$K89*31)*1.983471/1000</f>
        <v>6757.6440441089999</v>
      </c>
      <c r="J89" s="6">
        <f>('octsep cfs'!$H89*30+'octsep cfs'!$I89*31+'octsep cfs'!$J89*30+'octsep cfs'!$K89*31)*1.983471/1000</f>
        <v>6379.5567855600002</v>
      </c>
      <c r="K89" s="6">
        <f>('octsep cfs'!$I89*31+'octsep cfs'!$J89*30+'octsep cfs'!$K89*31)*1.983471/1000</f>
        <v>5430.1088872800001</v>
      </c>
      <c r="L89" s="6">
        <f>('octsep cfs'!$J89*30+'octsep cfs'!$K89*31)*1.983471/1000</f>
        <v>2778.825019761</v>
      </c>
      <c r="M89" s="6">
        <f>'octsep cfs'!$K89*31*1.983471/1000</f>
        <v>711.473031171</v>
      </c>
      <c r="N89" s="6">
        <f t="shared" si="3"/>
        <v>8983.1857788329999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1038.32723379</v>
      </c>
      <c r="C90" s="6">
        <f xml:space="preserve"> ('octsep cfs'!$D90*31 + 'octsep cfs'!$C90*30 + 'octsep cfs'!$B90*31 + 'augjul cfs'!$C90*30)* 1.983471/1000</f>
        <v>796.80393706200005</v>
      </c>
      <c r="D90" s="6">
        <f xml:space="preserve"> ('octsep cfs'!$D90*31 + 'octsep cfs'!$C90*30 + 'octsep cfs'!$B90*31)* 1.983471/1000</f>
        <v>609.84196060199997</v>
      </c>
      <c r="E90" s="6">
        <f xml:space="preserve"> ('octsep cfs'!$D90*31 + 'octsep cfs'!$C90*30)* 1.983471/1000</f>
        <v>389.28593581499996</v>
      </c>
      <c r="F90" s="6">
        <f>'octsep cfs'!$D90*1.983471*31/1000</f>
        <v>158.94544858500001</v>
      </c>
      <c r="G90" s="6">
        <f>('octsep cfs'!$E90*31+'octsep cfs'!$F90*28+'octsep cfs'!$G90*31+'octsep cfs'!$H90*30+'octsep cfs'!$I90*31+'octsep cfs'!$J90*30+'octsep cfs'!$K90*31)*1.983471/1000</f>
        <v>8834.2885943340007</v>
      </c>
      <c r="H90" s="6">
        <f>('octsep cfs'!$F90*28+'octsep cfs'!$G90*31+'octsep cfs'!$H90*30+'octsep cfs'!$I90*31+'octsep cfs'!$J90*30+'octsep cfs'!$K90*31)*1.983471/1000</f>
        <v>8605.3702558109999</v>
      </c>
      <c r="I90" s="6">
        <f>('octsep cfs'!$G90*31+'octsep cfs'!$H90*30+'octsep cfs'!$I90*31+'octsep cfs'!$J90*30+'octsep cfs'!$K90*31)*1.983471/1000</f>
        <v>8437.9256339909989</v>
      </c>
      <c r="J90" s="6">
        <f>('octsep cfs'!$H90*30+'octsep cfs'!$I90*31+'octsep cfs'!$J90*30+'octsep cfs'!$K90*31)*1.983471/1000</f>
        <v>8050.1233344839993</v>
      </c>
      <c r="K90" s="6">
        <f>('octsep cfs'!$I90*31+'octsep cfs'!$J90*30+'octsep cfs'!$K90*31)*1.983471/1000</f>
        <v>7160.6555992440008</v>
      </c>
      <c r="L90" s="6">
        <f>('octsep cfs'!$J90*30+'octsep cfs'!$K90*31)*1.983471/1000</f>
        <v>4322.0804990790002</v>
      </c>
      <c r="M90" s="6">
        <f>'octsep cfs'!$K90*31*1.983471/1000</f>
        <v>1298.5566455190001</v>
      </c>
      <c r="N90" s="6">
        <f t="shared" si="3"/>
        <v>9872.6158281240005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1627.644236484</v>
      </c>
      <c r="C91" s="6">
        <f xml:space="preserve"> ('octsep cfs'!$D91*31 + 'octsep cfs'!$C91*30 + 'octsep cfs'!$B91*31 + 'augjul cfs'!$C91*30)* 1.983471/1000</f>
        <v>1271.631026694</v>
      </c>
      <c r="D91" s="6">
        <f xml:space="preserve"> ('octsep cfs'!$D91*31 + 'octsep cfs'!$C91*30 + 'octsep cfs'!$B91*31)* 1.983471/1000</f>
        <v>1087.7037608640001</v>
      </c>
      <c r="E91" s="6">
        <f xml:space="preserve"> ('octsep cfs'!$D91*31 + 'octsep cfs'!$C91*30)* 1.983471/1000</f>
        <v>814.76030002499999</v>
      </c>
      <c r="F91" s="6">
        <f>'octsep cfs'!$D91*1.983471*31/1000</f>
        <v>425.18676091499998</v>
      </c>
      <c r="G91" s="6">
        <f>('octsep cfs'!$E91*31+'octsep cfs'!$F91*28+'octsep cfs'!$G91*31+'octsep cfs'!$H91*30+'octsep cfs'!$I91*31+'octsep cfs'!$J91*30+'octsep cfs'!$K91*31)*1.983471/1000</f>
        <v>5935.9118435190003</v>
      </c>
      <c r="H91" s="6">
        <f>('octsep cfs'!$F91*28+'octsep cfs'!$G91*31+'octsep cfs'!$H91*30+'octsep cfs'!$I91*31+'octsep cfs'!$J91*30+'octsep cfs'!$K91*31)*1.983471/1000</f>
        <v>5561.2064030250003</v>
      </c>
      <c r="I91" s="6">
        <f>('octsep cfs'!$G91*31+'octsep cfs'!$H91*30+'octsep cfs'!$I91*31+'octsep cfs'!$J91*30+'octsep cfs'!$K91*31)*1.983471/1000</f>
        <v>4890.9280810529999</v>
      </c>
      <c r="J91" s="6">
        <f>('octsep cfs'!$H91*30+'octsep cfs'!$I91*31+'octsep cfs'!$J91*30+'octsep cfs'!$K91*31)*1.983471/1000</f>
        <v>3805.856386206</v>
      </c>
      <c r="K91" s="6">
        <f>('octsep cfs'!$I91*31+'octsep cfs'!$J91*30+'octsep cfs'!$K91*31)*1.983471/1000</f>
        <v>2777.7440280659998</v>
      </c>
      <c r="L91" s="6">
        <f>('octsep cfs'!$J91*30+'octsep cfs'!$K91*31)*1.983471/1000</f>
        <v>1423.910029248</v>
      </c>
      <c r="M91" s="6">
        <f>'octsep cfs'!$K91*31*1.983471/1000</f>
        <v>279.64560934799999</v>
      </c>
      <c r="N91" s="6">
        <f t="shared" si="3"/>
        <v>7563.5560800029998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871.60062847200004</v>
      </c>
      <c r="C92" s="6">
        <f xml:space="preserve"> ('octsep cfs'!$D92*31 + 'octsep cfs'!$C92*30 + 'octsep cfs'!$B92*31 + 'augjul cfs'!$C92*30)* 1.983471/1000</f>
        <v>766.39534316099991</v>
      </c>
      <c r="D92" s="6">
        <f xml:space="preserve"> ('octsep cfs'!$D92*31 + 'octsep cfs'!$C92*30 + 'octsep cfs'!$B92*31)* 1.983471/1000</f>
        <v>643.04328167099993</v>
      </c>
      <c r="E92" s="6">
        <f xml:space="preserve"> ('octsep cfs'!$D92*31 + 'octsep cfs'!$C92*30)* 1.983471/1000</f>
        <v>522.95799691799994</v>
      </c>
      <c r="F92" s="6">
        <f>'octsep cfs'!$D92*1.983471*31/1000</f>
        <v>320.22742600799995</v>
      </c>
      <c r="G92" s="6">
        <f>('octsep cfs'!$E92*31+'octsep cfs'!$F92*29+'octsep cfs'!$G92*31+'octsep cfs'!$H92*30+'octsep cfs'!$I92*31+'octsep cfs'!$J92*30+'octsep cfs'!$K92*31)*1.983471/1000</f>
        <v>6321.8278621049994</v>
      </c>
      <c r="H92" s="6">
        <f>('octsep cfs'!$F92*29+'octsep cfs'!$G92*31+'octsep cfs'!$H92*30+'octsep cfs'!$I92*31+'octsep cfs'!$J92*30+'octsep cfs'!$K92*31)*1.983471/1000</f>
        <v>6101.0258869139998</v>
      </c>
      <c r="I92" s="6">
        <f>('octsep cfs'!$G92*31+'octsep cfs'!$H92*30+'octsep cfs'!$I92*31+'octsep cfs'!$J92*30+'octsep cfs'!$K92*31)*1.983471/1000</f>
        <v>5801.4582948420002</v>
      </c>
      <c r="J92" s="6">
        <f>('octsep cfs'!$H92*30+'octsep cfs'!$I92*31+'octsep cfs'!$J92*30+'octsep cfs'!$K92*31)*1.983471/1000</f>
        <v>5289.8199669209998</v>
      </c>
      <c r="K92" s="6">
        <f>('octsep cfs'!$I92*31+'octsep cfs'!$J92*30+'octsep cfs'!$K92*31)*1.983471/1000</f>
        <v>3824.3522532810002</v>
      </c>
      <c r="L92" s="6">
        <f>('octsep cfs'!$J92*30+'octsep cfs'!$K92*31)*1.983471/1000</f>
        <v>1911.9033993780001</v>
      </c>
      <c r="M92" s="6">
        <f>'octsep cfs'!$K92*31*1.983471/1000</f>
        <v>536.04890551799997</v>
      </c>
      <c r="N92" s="6">
        <f t="shared" si="3"/>
        <v>7193.4284905769991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2243.281899348</v>
      </c>
      <c r="C93" s="6">
        <f xml:space="preserve"> ('octsep cfs'!$D93*31 + 'octsep cfs'!$C93*30 + 'octsep cfs'!$B93*31 + 'augjul cfs'!$C93*30)* 1.983471/1000</f>
        <v>2045.3533117289999</v>
      </c>
      <c r="D93" s="6">
        <f xml:space="preserve"> ('octsep cfs'!$D93*31 + 'octsep cfs'!$C93*30 + 'octsep cfs'!$B93*31)* 1.983471/1000</f>
        <v>1881.597945969</v>
      </c>
      <c r="E93" s="6">
        <f xml:space="preserve"> ('octsep cfs'!$D93*31 + 'octsep cfs'!$C93*30)* 1.983471/1000</f>
        <v>1165.021443915</v>
      </c>
      <c r="F93" s="6">
        <f>'octsep cfs'!$D93*1.983471*31/1000</f>
        <v>374.15205208499998</v>
      </c>
      <c r="G93" s="6">
        <f>('octsep cfs'!$E93*31+'octsep cfs'!$F93*28+'octsep cfs'!$G93*31+'octsep cfs'!$H93*30+'octsep cfs'!$I93*31+'octsep cfs'!$J93*30+'octsep cfs'!$K93*31)*1.983471/1000</f>
        <v>8565.0522407939989</v>
      </c>
      <c r="H93" s="6">
        <f>('octsep cfs'!$F93*28+'octsep cfs'!$G93*31+'octsep cfs'!$H93*30+'octsep cfs'!$I93*31+'octsep cfs'!$J93*30+'octsep cfs'!$K93*31)*1.983471/1000</f>
        <v>8310.8624982599995</v>
      </c>
      <c r="I93" s="6">
        <f>('octsep cfs'!$G93*31+'octsep cfs'!$H93*30+'octsep cfs'!$I93*31+'octsep cfs'!$J93*30+'octsep cfs'!$K93*31)*1.983471/1000</f>
        <v>7995.8555679240008</v>
      </c>
      <c r="J93" s="6">
        <f>('octsep cfs'!$H93*30+'octsep cfs'!$I93*31+'octsep cfs'!$J93*30+'octsep cfs'!$K93*31)*1.983471/1000</f>
        <v>6991.8245311949995</v>
      </c>
      <c r="K93" s="6">
        <f>('octsep cfs'!$I93*31+'octsep cfs'!$J93*30+'octsep cfs'!$K93*31)*1.983471/1000</f>
        <v>5632.6311937350001</v>
      </c>
      <c r="L93" s="6">
        <f>('octsep cfs'!$J93*30+'octsep cfs'!$K93*31)*1.983471/1000</f>
        <v>3007.2950938380004</v>
      </c>
      <c r="M93" s="6">
        <f>'octsep cfs'!$K93*31*1.983471/1000</f>
        <v>609.21915070799992</v>
      </c>
      <c r="N93" s="6">
        <f t="shared" si="3"/>
        <v>10808.334140141998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1221.0624335489999</v>
      </c>
      <c r="C94" s="6">
        <f xml:space="preserve"> ('octsep cfs'!$D94*31 + 'octsep cfs'!$C94*30 + 'octsep cfs'!$B94*31 + 'augjul cfs'!$C94*30)* 1.983471/1000</f>
        <v>1049.4505391579999</v>
      </c>
      <c r="D94" s="6">
        <f xml:space="preserve"> ('octsep cfs'!$D94*31 + 'octsep cfs'!$C94*30 + 'octsep cfs'!$B94*31)* 1.983471/1000</f>
        <v>925.02740332799999</v>
      </c>
      <c r="E94" s="6">
        <f xml:space="preserve"> ('octsep cfs'!$D94*31 + 'octsep cfs'!$C94*30)* 1.983471/1000</f>
        <v>754.39931055299996</v>
      </c>
      <c r="F94" s="6">
        <f>'octsep cfs'!$D94*1.983471*31/1000</f>
        <v>376.48858092300003</v>
      </c>
      <c r="G94" s="6">
        <f>('octsep cfs'!$E94*31+'octsep cfs'!$F94*28+'octsep cfs'!$G94*31+'octsep cfs'!$H94*30+'octsep cfs'!$I94*31+'octsep cfs'!$J94*30+'octsep cfs'!$K94*31)*1.983471/1000</f>
        <v>8784.9616540349998</v>
      </c>
      <c r="H94" s="6">
        <f>('octsep cfs'!$F94*28+'octsep cfs'!$G94*31+'octsep cfs'!$H94*30+'octsep cfs'!$I94*31+'octsep cfs'!$J94*30+'octsep cfs'!$K94*31)*1.983471/1000</f>
        <v>8501.8112514299992</v>
      </c>
      <c r="I94" s="6">
        <f>('octsep cfs'!$G94*31+'octsep cfs'!$H94*30+'octsep cfs'!$I94*31+'octsep cfs'!$J94*30+'octsep cfs'!$K94*31)*1.983471/1000</f>
        <v>8156.3699420699995</v>
      </c>
      <c r="J94" s="6">
        <f>('octsep cfs'!$H94*30+'octsep cfs'!$I94*31+'octsep cfs'!$J94*30+'octsep cfs'!$K94*31)*1.983471/1000</f>
        <v>7850.8995403019999</v>
      </c>
      <c r="K94" s="6">
        <f>('octsep cfs'!$I94*31+'octsep cfs'!$J94*30+'octsep cfs'!$K94*31)*1.983471/1000</f>
        <v>6947.4483345119997</v>
      </c>
      <c r="L94" s="6">
        <f>('octsep cfs'!$J94*30+'octsep cfs'!$K94*31)*1.983471/1000</f>
        <v>2719.3149393480003</v>
      </c>
      <c r="M94" s="6">
        <f>'octsep cfs'!$K94*31*1.983471/1000</f>
        <v>681.77451988799999</v>
      </c>
      <c r="N94" s="6">
        <f t="shared" si="3"/>
        <v>10006.024087583999</v>
      </c>
      <c r="O94" s="22" t="s">
        <v>146</v>
      </c>
    </row>
    <row r="96" spans="1:15" x14ac:dyDescent="0.2">
      <c r="A96" t="s">
        <v>114</v>
      </c>
      <c r="B96" s="10">
        <f>AVERAGE(B5:B94)</f>
        <v>1270.5266300412</v>
      </c>
      <c r="C96" s="10">
        <f t="shared" ref="C96:N96" si="4">AVERAGE(C5:C94)</f>
        <v>989.85964332103356</v>
      </c>
      <c r="D96" s="10">
        <f t="shared" si="4"/>
        <v>792.23584907903341</v>
      </c>
      <c r="E96" s="10">
        <f t="shared" si="4"/>
        <v>548.69439264710024</v>
      </c>
      <c r="F96" s="10">
        <f t="shared" si="4"/>
        <v>255.85605652110004</v>
      </c>
      <c r="G96" s="10">
        <f t="shared" si="4"/>
        <v>7047.1836696149003</v>
      </c>
      <c r="H96" s="10">
        <f t="shared" si="4"/>
        <v>6819.6125927493676</v>
      </c>
      <c r="I96" s="10">
        <f t="shared" si="4"/>
        <v>6605.4002371459665</v>
      </c>
      <c r="J96" s="10">
        <f t="shared" si="4"/>
        <v>6301.8796755252324</v>
      </c>
      <c r="K96" s="10">
        <f t="shared" si="4"/>
        <v>5434.2671460772344</v>
      </c>
      <c r="L96" s="10">
        <f t="shared" si="4"/>
        <v>3132.2540313008008</v>
      </c>
      <c r="M96" s="10">
        <f t="shared" si="4"/>
        <v>865.67163695880004</v>
      </c>
      <c r="N96" s="10">
        <f t="shared" si="4"/>
        <v>8317.7102996561025</v>
      </c>
    </row>
    <row r="97" spans="1:14" x14ac:dyDescent="0.2">
      <c r="A97" t="s">
        <v>115</v>
      </c>
      <c r="B97" s="10">
        <f>MEDIAN(B5:B94)</f>
        <v>1165.1176422585002</v>
      </c>
      <c r="C97" s="10">
        <f t="shared" ref="C97:N97" si="5">MEDIAN(C5:C94)</f>
        <v>872.79269454300004</v>
      </c>
      <c r="D97" s="10">
        <f t="shared" si="5"/>
        <v>680.07567697649995</v>
      </c>
      <c r="E97" s="10">
        <f t="shared" si="5"/>
        <v>457.31304070199997</v>
      </c>
      <c r="F97" s="10">
        <f t="shared" si="5"/>
        <v>198.91238923500001</v>
      </c>
      <c r="G97" s="10">
        <f t="shared" si="5"/>
        <v>6887.8222210455006</v>
      </c>
      <c r="H97" s="10">
        <f t="shared" si="5"/>
        <v>6678.3617330324996</v>
      </c>
      <c r="I97" s="10">
        <f t="shared" si="5"/>
        <v>6466.6718236155002</v>
      </c>
      <c r="J97" s="10">
        <f t="shared" si="5"/>
        <v>6216.4906759725</v>
      </c>
      <c r="K97" s="10">
        <f t="shared" si="5"/>
        <v>5323.1809574054996</v>
      </c>
      <c r="L97" s="10">
        <f t="shared" si="5"/>
        <v>2957.9364180030002</v>
      </c>
      <c r="M97" s="10">
        <f t="shared" si="5"/>
        <v>771.66939255</v>
      </c>
      <c r="N97" s="10">
        <f t="shared" si="5"/>
        <v>8208.8595268784993</v>
      </c>
    </row>
    <row r="98" spans="1:14" x14ac:dyDescent="0.2">
      <c r="A98" t="s">
        <v>116</v>
      </c>
      <c r="B98" s="10">
        <f>STDEV(B5:B94)</f>
        <v>521.0318673312762</v>
      </c>
      <c r="C98" s="10">
        <f t="shared" ref="C98:N98" si="6">STDEV(C5:C94)</f>
        <v>467.58395371011022</v>
      </c>
      <c r="D98" s="10">
        <f t="shared" si="6"/>
        <v>415.44326586622572</v>
      </c>
      <c r="E98" s="10">
        <f t="shared" si="6"/>
        <v>310.73802877113206</v>
      </c>
      <c r="F98" s="10">
        <f t="shared" si="6"/>
        <v>143.96970327312087</v>
      </c>
      <c r="G98" s="10">
        <f t="shared" si="6"/>
        <v>1663.9677394350797</v>
      </c>
      <c r="H98" s="10">
        <f t="shared" si="6"/>
        <v>1604.7688048311725</v>
      </c>
      <c r="I98" s="10">
        <f t="shared" si="6"/>
        <v>1561.8690520109562</v>
      </c>
      <c r="J98" s="10">
        <f t="shared" si="6"/>
        <v>1543.3088773514464</v>
      </c>
      <c r="K98" s="10">
        <f t="shared" si="6"/>
        <v>1497.1785907735728</v>
      </c>
      <c r="L98" s="10">
        <f t="shared" si="6"/>
        <v>1226.809546472037</v>
      </c>
      <c r="M98" s="10">
        <f t="shared" si="6"/>
        <v>438.62734301477423</v>
      </c>
      <c r="N98" s="10">
        <f t="shared" si="6"/>
        <v>1928.5221177723959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1959-60</v>
      </c>
      <c r="C6" s="18">
        <f>LARGE('datedec &amp; datejul kaf'!$B$5:$B$94,'datedec &amp; datejul kaf rank'!$A6)</f>
        <v>2815.7453489549998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2415.4610664450001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2127.135788001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1685.59332522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849.14376980999998</v>
      </c>
      <c r="L6" s="5" t="str">
        <f>VLOOKUP(M6,'datedec &amp; datejul kaf'!$G$5:$O$94,9,FALSE)</f>
        <v>2010-11</v>
      </c>
      <c r="M6" s="18">
        <f>LARGE('datedec &amp; datejul kaf'!$G$5:$G$94,'datedec &amp; datejul kaf rank'!$A6)</f>
        <v>10876.500087998998</v>
      </c>
      <c r="N6" s="5" t="str">
        <f>VLOOKUP(O6,'datedec &amp; datejul kaf'!$H$5:$O$94,8,FALSE)</f>
        <v>2010-11</v>
      </c>
      <c r="O6" s="18">
        <f>LARGE('datedec &amp; datejul kaf'!$H$5:$H$94,'datedec &amp; datejul kaf rank'!$A6)</f>
        <v>10375.314652248</v>
      </c>
      <c r="P6" s="5" t="str">
        <f>VLOOKUP(Q6,'datedec &amp; datejul kaf'!$I$5:$O$94,7,FALSE)</f>
        <v>2010-11</v>
      </c>
      <c r="Q6" s="18">
        <f>LARGE('datedec &amp; datejul kaf'!$I$5:$I$94,'datedec &amp; datejul kaf rank'!$A6)</f>
        <v>10067.638630728001</v>
      </c>
      <c r="R6" s="5" t="str">
        <f>VLOOKUP(S6,'datedec &amp; datejul kaf'!$J$5:$O$94,6,FALSE)</f>
        <v>2010-11</v>
      </c>
      <c r="S6" s="18">
        <f>LARGE('datedec &amp; datejul kaf'!$J$5:$J$94,'datedec &amp; datejul kaf rank'!$A6)</f>
        <v>9726.2594699760011</v>
      </c>
      <c r="T6" s="5" t="str">
        <f>VLOOKUP(U6,'datedec &amp; datejul kaf'!$K$5:$O$94,5,FALSE)</f>
        <v>2010-11</v>
      </c>
      <c r="U6" s="18">
        <f>LARGE('datedec &amp; datejul kaf'!$K$5:$K$94,'datedec &amp; datejul kaf rank'!$A6)</f>
        <v>8961.8099118659993</v>
      </c>
      <c r="V6" s="5" t="str">
        <f>VLOOKUP(W6,'datedec &amp; datejul kaf'!$L$5:$O$94,4,FALSE)</f>
        <v>2010-11</v>
      </c>
      <c r="W6" s="18">
        <f>LARGE('datedec &amp; datejul kaf'!$L$5:$L$94,'datedec &amp; datejul kaf rank'!$A6)</f>
        <v>6383.2043887289992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2527.693789509</v>
      </c>
      <c r="Z6" s="5" t="str">
        <f>VLOOKUP(AA6,'datedec &amp; datejul kaf'!$N$5:$O$94,2,FALSE)</f>
        <v>2010-11</v>
      </c>
      <c r="AA6" s="18">
        <f>LARGE('datedec &amp; datejul kaf'!$N$5:$N$94,'datedec &amp; datejul kaf rank'!$A6)</f>
        <v>12462.909945863998</v>
      </c>
    </row>
    <row r="7" spans="1:27" x14ac:dyDescent="0.2">
      <c r="A7" s="5">
        <v>2</v>
      </c>
      <c r="B7" s="5" t="str">
        <f>VLOOKUP(C7,'datedec &amp; datejul kaf'!$B$5:$O$94,14,FALSE)</f>
        <v>1995-96</v>
      </c>
      <c r="C7" s="18">
        <f>LARGE('datedec &amp; datejul kaf'!$B$5:$B$94,'datedec &amp; datejul kaf rank'!$A7)</f>
        <v>2657.4901482779997</v>
      </c>
      <c r="D7" s="5" t="str">
        <f>VLOOKUP(E7,'datedec &amp; datejul kaf'!$C$5:$O$94,13,FALSE)</f>
        <v>1933-34</v>
      </c>
      <c r="E7" s="18">
        <f>LARGE('datedec &amp; datejul kaf'!$C$5:$C$94,'datedec &amp; datejul kaf rank'!$A7)</f>
        <v>2311.8742934699999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2104.2048797699999</v>
      </c>
      <c r="H7" s="5" t="str">
        <f>VLOOKUP(I7,'datedec &amp; datejul kaf'!$E$5:$O$94,11,FALSE)</f>
        <v>1989-90</v>
      </c>
      <c r="I7" s="18">
        <f>LARGE('datedec &amp; datejul kaf'!$E$5:$E$94,'datedec &amp; datejul kaf rank'!$A7)</f>
        <v>1638.2339881529999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755.37517828499995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10616.229023378999</v>
      </c>
      <c r="N7" s="5" t="str">
        <f>VLOOKUP(O7,'datedec &amp; datejul kaf'!$H$5:$O$94,8,FALSE)</f>
        <v>1973-74</v>
      </c>
      <c r="O7" s="18">
        <f>LARGE('datedec &amp; datejul kaf'!$H$5:$H$94,'datedec &amp; datejul kaf rank'!$A7)</f>
        <v>10022.443260522001</v>
      </c>
      <c r="P7" s="5" t="str">
        <f>VLOOKUP(Q7,'datedec &amp; datejul kaf'!$I$5:$O$94,7,FALSE)</f>
        <v>1996-97</v>
      </c>
      <c r="Q7" s="18">
        <f>LARGE('datedec &amp; datejul kaf'!$I$5:$I$94,'datedec &amp; datejul kaf rank'!$A7)</f>
        <v>9782.0981455679994</v>
      </c>
      <c r="R7" s="5" t="str">
        <f>VLOOKUP(S7,'datedec &amp; datejul kaf'!$J$5:$O$94,6,FALSE)</f>
        <v>1996-97</v>
      </c>
      <c r="S7" s="18">
        <f>LARGE('datedec &amp; datejul kaf'!$J$5:$J$94,'datedec &amp; datejul kaf rank'!$A7)</f>
        <v>9388.5160115670005</v>
      </c>
      <c r="T7" s="5" t="str">
        <f>VLOOKUP(U7,'datedec &amp; datejul kaf'!$K$5:$O$94,5,FALSE)</f>
        <v>1996-97</v>
      </c>
      <c r="U7" s="18">
        <f>LARGE('datedec &amp; datejul kaf'!$K$5:$K$94,'datedec &amp; datejul kaf rank'!$A7)</f>
        <v>8455.3127407770007</v>
      </c>
      <c r="V7" s="5" t="str">
        <f>VLOOKUP(W7,'datedec &amp; datejul kaf'!$L$5:$O$94,4,FALSE)</f>
        <v>1973-74</v>
      </c>
      <c r="W7" s="18">
        <f>LARGE('datedec &amp; datejul kaf'!$L$5:$L$94,'datedec &amp; datejul kaf rank'!$A7)</f>
        <v>6035.710186884</v>
      </c>
      <c r="X7" s="5" t="str">
        <f>VLOOKUP(Y7,'datedec &amp; datejul kaf'!$M$5:$O$94,3,FALSE)</f>
        <v>1953-54</v>
      </c>
      <c r="Y7" s="18">
        <f>LARGE('datedec &amp; datejul kaf'!$M$5:$M$94,'datedec &amp; datejul kaf rank'!$A7)</f>
        <v>2003.4505033829998</v>
      </c>
      <c r="Z7" s="5" t="str">
        <f>VLOOKUP(AA7,'datedec &amp; datejul kaf'!$N$5:$O$94,2,FALSE)</f>
        <v>1995-96</v>
      </c>
      <c r="AA7" s="18">
        <f>LARGE('datedec &amp; datejul kaf'!$N$5:$N$94,'datedec &amp; datejul kaf rank'!$A7)</f>
        <v>11998.164839325</v>
      </c>
    </row>
    <row r="8" spans="1:27" x14ac:dyDescent="0.2">
      <c r="A8" s="5">
        <v>3</v>
      </c>
      <c r="B8" s="5" t="str">
        <f>VLOOKUP(C8,'datedec &amp; datejul kaf'!$B$5:$O$94,14,FALSE)</f>
        <v>1933-34</v>
      </c>
      <c r="C8" s="18">
        <f>LARGE('datedec &amp; datejul kaf'!$B$5:$B$94,'datedec &amp; datejul kaf rank'!$A8)</f>
        <v>2630.8104798570002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2310.8845414410002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1927.8842252249999</v>
      </c>
      <c r="H8" s="5" t="str">
        <f>VLOOKUP(I8,'datedec &amp; datejul kaf'!$E$5:$O$94,11,FALSE)</f>
        <v>1933-34</v>
      </c>
      <c r="I8" s="18">
        <f>LARGE('datedec &amp; datejul kaf'!$E$5:$E$94,'datedec &amp; datejul kaf rank'!$A8)</f>
        <v>1558.5024208949999</v>
      </c>
      <c r="J8" s="5" t="str">
        <f>VLOOKUP(K8,'datedec &amp; datejul kaf'!$F$5:$O$94,10,FALSE)</f>
        <v>1989-90</v>
      </c>
      <c r="K8" s="18">
        <f>LARGE('datedec &amp; datejul kaf'!$F$5:$F$94,'datedec &amp; datejul kaf rank'!$A8)</f>
        <v>605.83733265299998</v>
      </c>
      <c r="L8" s="5" t="str">
        <f>VLOOKUP(M8,'datedec &amp; datejul kaf'!$G$5:$O$94,9,FALSE)</f>
        <v>1996-97</v>
      </c>
      <c r="M8" s="18">
        <f>LARGE('datedec &amp; datejul kaf'!$G$5:$G$94,'datedec &amp; datejul kaf rank'!$A8)</f>
        <v>10290.995316566999</v>
      </c>
      <c r="N8" s="5" t="str">
        <f>VLOOKUP(O8,'datedec &amp; datejul kaf'!$H$5:$O$94,8,FALSE)</f>
        <v>1996-97</v>
      </c>
      <c r="O8" s="18">
        <f>LARGE('datedec &amp; datejul kaf'!$H$5:$H$94,'datedec &amp; datejul kaf rank'!$A8)</f>
        <v>9992.4730137120005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9709.8799664580001</v>
      </c>
      <c r="R8" s="5" t="str">
        <f>VLOOKUP(S8,'datedec &amp; datejul kaf'!$J$5:$O$94,6,FALSE)</f>
        <v>1973-74</v>
      </c>
      <c r="S8" s="18">
        <f>LARGE('datedec &amp; datejul kaf'!$J$5:$J$94,'datedec &amp; datejul kaf rank'!$A8)</f>
        <v>9386.5781604000003</v>
      </c>
      <c r="T8" s="5" t="str">
        <f>VLOOKUP(U8,'datedec &amp; datejul kaf'!$K$5:$O$94,5,FALSE)</f>
        <v>1953-54</v>
      </c>
      <c r="U8" s="18">
        <f>LARGE('datedec &amp; datejul kaf'!$K$5:$K$94,'datedec &amp; datejul kaf rank'!$A8)</f>
        <v>8335.7610097230008</v>
      </c>
      <c r="V8" s="5" t="str">
        <f>VLOOKUP(W8,'datedec &amp; datejul kaf'!$L$5:$O$94,4,FALSE)</f>
        <v>1949-50</v>
      </c>
      <c r="W8" s="18">
        <f>LARGE('datedec &amp; datejul kaf'!$L$5:$L$94,'datedec &amp; datejul kaf rank'!$A8)</f>
        <v>5532.6226024439993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1962.3152983140001</v>
      </c>
      <c r="Z8" s="5" t="str">
        <f>VLOOKUP(AA8,'datedec &amp; datejul kaf'!$N$5:$O$94,2,FALSE)</f>
        <v>1973-74</v>
      </c>
      <c r="AA8" s="18">
        <f>LARGE('datedec &amp; datejul kaf'!$N$5:$N$94,'datedec &amp; datejul kaf rank'!$A8)</f>
        <v>11784.017409339</v>
      </c>
    </row>
    <row r="9" spans="1:27" x14ac:dyDescent="0.2">
      <c r="A9" s="5">
        <v>4</v>
      </c>
      <c r="B9" s="5" t="str">
        <f>VLOOKUP(C9,'datedec &amp; datejul kaf'!$B$5:$O$94,14,FALSE)</f>
        <v>1989-90</v>
      </c>
      <c r="C9" s="18">
        <f>LARGE('datedec &amp; datejul kaf'!$B$5:$B$94,'datedec &amp; datejul kaf rank'!$A9)</f>
        <v>2496.9539559509999</v>
      </c>
      <c r="D9" s="5" t="str">
        <f>VLOOKUP(E9,'datedec &amp; datejul kaf'!$C$5:$O$94,13,FALSE)</f>
        <v>1989-90</v>
      </c>
      <c r="E9" s="18">
        <f>LARGE('datedec &amp; datejul kaf'!$C$5:$C$94,'datedec &amp; datejul kaf rank'!$A9)</f>
        <v>2162.7073569149998</v>
      </c>
      <c r="F9" s="5" t="str">
        <f>VLOOKUP(G9,'datedec &amp; datejul kaf'!$D$5:$O$94,12,FALSE)</f>
        <v>1989-90</v>
      </c>
      <c r="G9" s="18">
        <f>LARGE('datedec &amp; datejul kaf'!$D$5:$D$94,'datedec &amp; datejul kaf rank'!$A9)</f>
        <v>1892.9156314950001</v>
      </c>
      <c r="H9" s="5" t="str">
        <f>VLOOKUP(I9,'datedec &amp; datejul kaf'!$E$5:$O$94,11,FALSE)</f>
        <v>2016-17</v>
      </c>
      <c r="I9" s="18">
        <f>LARGE('datedec &amp; datejul kaf'!$E$5:$E$94,'datedec &amp; datejul kaf rank'!$A9)</f>
        <v>1165.021443915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560.27502031199992</v>
      </c>
      <c r="L9" s="5" t="str">
        <f>VLOOKUP(M9,'datedec &amp; datejul kaf'!$G$5:$O$94,9,FALSE)</f>
        <v>1958-59</v>
      </c>
      <c r="M9" s="18">
        <f>LARGE('datedec &amp; datejul kaf'!$G$5:$G$94,'datedec &amp; datejul kaf rank'!$A9)</f>
        <v>9956.9331803339992</v>
      </c>
      <c r="N9" s="5" t="str">
        <f>VLOOKUP(O9,'datedec &amp; datejul kaf'!$H$5:$O$94,8,FALSE)</f>
        <v>1958-59</v>
      </c>
      <c r="O9" s="18">
        <f>LARGE('datedec &amp; datejul kaf'!$H$5:$H$94,'datedec &amp; datejul kaf rank'!$A9)</f>
        <v>9527.134849344</v>
      </c>
      <c r="P9" s="5" t="str">
        <f>VLOOKUP(Q9,'datedec &amp; datejul kaf'!$I$5:$O$94,7,FALSE)</f>
        <v>1958-59</v>
      </c>
      <c r="Q9" s="18">
        <f>LARGE('datedec &amp; datejul kaf'!$I$5:$I$94,'datedec &amp; datejul kaf rank'!$A9)</f>
        <v>9224.6793234960005</v>
      </c>
      <c r="R9" s="5" t="str">
        <f>VLOOKUP(S9,'datedec &amp; datejul kaf'!$J$5:$O$94,6,FALSE)</f>
        <v>1958-59</v>
      </c>
      <c r="S9" s="18">
        <f>LARGE('datedec &amp; datejul kaf'!$J$5:$J$94,'datedec &amp; datejul kaf rank'!$A9)</f>
        <v>8954.6872675049999</v>
      </c>
      <c r="T9" s="5" t="str">
        <f>VLOOKUP(U9,'datedec &amp; datejul kaf'!$K$5:$O$94,5,FALSE)</f>
        <v>1973-74</v>
      </c>
      <c r="U9" s="18">
        <f>LARGE('datedec &amp; datejul kaf'!$K$5:$K$94,'datedec &amp; datejul kaf rank'!$A9)</f>
        <v>8271.768284849999</v>
      </c>
      <c r="V9" s="5" t="str">
        <f>VLOOKUP(W9,'datedec &amp; datejul kaf'!$L$5:$O$94,4,FALSE)</f>
        <v>1958-59</v>
      </c>
      <c r="W9" s="18">
        <f>LARGE('datedec &amp; datejul kaf'!$L$5:$L$94,'datedec &amp; datejul kaf rank'!$A9)</f>
        <v>5445.0840933299996</v>
      </c>
      <c r="X9" s="5" t="str">
        <f>VLOOKUP(Y9,'datedec &amp; datejul kaf'!$M$5:$O$94,3,FALSE)</f>
        <v>1973-74</v>
      </c>
      <c r="Y9" s="18">
        <f>LARGE('datedec &amp; datejul kaf'!$M$5:$M$94,'datedec &amp; datejul kaf rank'!$A9)</f>
        <v>1653.6475412939999</v>
      </c>
      <c r="Z9" s="5" t="str">
        <f>VLOOKUP(AA9,'datedec &amp; datejul kaf'!$N$5:$O$94,2,FALSE)</f>
        <v>1996-97</v>
      </c>
      <c r="AA9" s="18">
        <f>LARGE('datedec &amp; datejul kaf'!$N$5:$N$94,'datedec &amp; datejul kaf rank'!$A9)</f>
        <v>11600.084193096</v>
      </c>
    </row>
    <row r="10" spans="1:27" x14ac:dyDescent="0.2">
      <c r="A10" s="5">
        <v>5</v>
      </c>
      <c r="B10" s="5" t="str">
        <f>VLOOKUP(C10,'datedec &amp; datejul kaf'!$B$5:$O$94,14,FALSE)</f>
        <v>1950-51</v>
      </c>
      <c r="C10" s="18">
        <f>LARGE('datedec &amp; datejul kaf'!$B$5:$B$94,'datedec &amp; datejul kaf rank'!$A10)</f>
        <v>2258.9314855379998</v>
      </c>
      <c r="D10" s="5" t="str">
        <f>VLOOKUP(E10,'datedec &amp; datejul kaf'!$C$5:$O$94,13,FALSE)</f>
        <v>2016-17</v>
      </c>
      <c r="E10" s="18">
        <f>LARGE('datedec &amp; datejul kaf'!$C$5:$C$94,'datedec &amp; datejul kaf rank'!$A10)</f>
        <v>2045.3533117289999</v>
      </c>
      <c r="F10" s="5" t="str">
        <f>VLOOKUP(G10,'datedec &amp; datejul kaf'!$D$5:$O$94,12,FALSE)</f>
        <v>2016-17</v>
      </c>
      <c r="G10" s="18">
        <f>LARGE('datedec &amp; datejul kaf'!$D$5:$D$94,'datedec &amp; datejul kaf rank'!$A10)</f>
        <v>1881.597945969</v>
      </c>
      <c r="H10" s="5" t="str">
        <f>VLOOKUP(I10,'datedec &amp; datejul kaf'!$E$5:$O$94,11,FALSE)</f>
        <v>1959-60</v>
      </c>
      <c r="I10" s="18">
        <f>LARGE('datedec &amp; datejul kaf'!$E$5:$E$94,'datedec &amp; datejul kaf rank'!$A10)</f>
        <v>1078.6789678140001</v>
      </c>
      <c r="J10" s="5" t="str">
        <f>VLOOKUP(K10,'datedec &amp; datejul kaf'!$F$5:$O$94,10,FALSE)</f>
        <v>1950-51</v>
      </c>
      <c r="K10" s="18">
        <f>LARGE('datedec &amp; datejul kaf'!$F$5:$F$94,'datedec &amp; datejul kaf rank'!$A10)</f>
        <v>555.54047503499999</v>
      </c>
      <c r="L10" s="5" t="str">
        <f>VLOOKUP(M10,'datedec &amp; datejul kaf'!$G$5:$O$94,9,FALSE)</f>
        <v>1971-72</v>
      </c>
      <c r="M10" s="18">
        <f>LARGE('datedec &amp; datejul kaf'!$G$5:$G$94,'datedec &amp; datejul kaf rank'!$A10)</f>
        <v>9530.4214607909998</v>
      </c>
      <c r="N10" s="5" t="str">
        <f>VLOOKUP(O10,'datedec &amp; datejul kaf'!$H$5:$O$94,8,FALSE)</f>
        <v>1971-72</v>
      </c>
      <c r="O10" s="18">
        <f>LARGE('datedec &amp; datejul kaf'!$H$5:$H$94,'datedec &amp; datejul kaf rank'!$A10)</f>
        <v>9362.4373348589997</v>
      </c>
      <c r="P10" s="5" t="str">
        <f>VLOOKUP(Q10,'datedec &amp; datejul kaf'!$I$5:$O$94,7,FALSE)</f>
        <v>1971-72</v>
      </c>
      <c r="Q10" s="18">
        <f>LARGE('datedec &amp; datejul kaf'!$I$5:$I$94,'datedec &amp; datejul kaf rank'!$A10)</f>
        <v>9155.7080864130003</v>
      </c>
      <c r="R10" s="5" t="str">
        <f>VLOOKUP(S10,'datedec &amp; datejul kaf'!$J$5:$O$94,6,FALSE)</f>
        <v>1953-54</v>
      </c>
      <c r="S10" s="18">
        <f>LARGE('datedec &amp; datejul kaf'!$J$5:$J$94,'datedec &amp; datejul kaf rank'!$A10)</f>
        <v>8868.3229732230011</v>
      </c>
      <c r="T10" s="5" t="str">
        <f>VLOOKUP(U10,'datedec &amp; datejul kaf'!$K$5:$O$94,5,FALSE)</f>
        <v>1958-59</v>
      </c>
      <c r="U10" s="18">
        <f>LARGE('datedec &amp; datejul kaf'!$K$5:$K$94,'datedec &amp; datejul kaf rank'!$A10)</f>
        <v>7848.3269784150007</v>
      </c>
      <c r="V10" s="5" t="str">
        <f>VLOOKUP(W10,'datedec &amp; datejul kaf'!$L$5:$O$94,4,FALSE)</f>
        <v>1963-64</v>
      </c>
      <c r="W10" s="18">
        <f>LARGE('datedec &amp; datejul kaf'!$L$5:$L$94,'datedec &amp; datejul kaf rank'!$A10)</f>
        <v>5328.521453073</v>
      </c>
      <c r="X10" s="5" t="str">
        <f>VLOOKUP(Y10,'datedec &amp; datejul kaf'!$M$5:$O$94,3,FALSE)</f>
        <v>1974-75</v>
      </c>
      <c r="Y10" s="18">
        <f>LARGE('datedec &amp; datejul kaf'!$M$5:$M$94,'datedec &amp; datejul kaf rank'!$A10)</f>
        <v>1537.374487803</v>
      </c>
      <c r="Z10" s="5" t="str">
        <f>VLOOKUP(AA10,'datedec &amp; datejul kaf'!$N$5:$O$94,2,FALSE)</f>
        <v>1958-59</v>
      </c>
      <c r="AA10" s="18">
        <f>LARGE('datedec &amp; datejul kaf'!$N$5:$N$94,'datedec &amp; datejul kaf rank'!$A10)</f>
        <v>11472.751305308999</v>
      </c>
    </row>
    <row r="11" spans="1:27" x14ac:dyDescent="0.2">
      <c r="A11" s="5">
        <v>6</v>
      </c>
      <c r="B11" s="5" t="str">
        <f>VLOOKUP(C11,'datedec &amp; datejul kaf'!$B$5:$O$94,14,FALSE)</f>
        <v>2016-17</v>
      </c>
      <c r="C11" s="18">
        <f>LARGE('datedec &amp; datejul kaf'!$B$5:$B$94,'datedec &amp; datejul kaf rank'!$A11)</f>
        <v>2243.281899348</v>
      </c>
      <c r="D11" s="5" t="str">
        <f>VLOOKUP(E11,'datedec &amp; datejul kaf'!$C$5:$O$94,13,FALSE)</f>
        <v>1985-86</v>
      </c>
      <c r="E11" s="18">
        <f>LARGE('datedec &amp; datejul kaf'!$C$5:$C$94,'datedec &amp; datejul kaf rank'!$A11)</f>
        <v>1867.7929878090001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1508.1718442700001</v>
      </c>
      <c r="H11" s="5" t="str">
        <f>VLOOKUP(I11,'datedec &amp; datejul kaf'!$E$5:$O$94,11,FALSE)</f>
        <v>1990-91</v>
      </c>
      <c r="I11" s="18">
        <f>LARGE('datedec &amp; datejul kaf'!$E$5:$E$94,'datedec &amp; datejul kaf rank'!$A11)</f>
        <v>1068.7754971109998</v>
      </c>
      <c r="J11" s="5" t="str">
        <f>VLOOKUP(K11,'datedec &amp; datejul kaf'!$F$5:$O$94,10,FALSE)</f>
        <v>1941-42</v>
      </c>
      <c r="K11" s="18">
        <f>LARGE('datedec &amp; datejul kaf'!$F$5:$F$94,'datedec &amp; datejul kaf rank'!$A11)</f>
        <v>528.85485620100008</v>
      </c>
      <c r="L11" s="5" t="str">
        <f>VLOOKUP(M11,'datedec &amp; datejul kaf'!$G$5:$O$94,9,FALSE)</f>
        <v>1953-54</v>
      </c>
      <c r="M11" s="18">
        <f>LARGE('datedec &amp; datejul kaf'!$G$5:$G$94,'datedec &amp; datejul kaf rank'!$A11)</f>
        <v>9470.0148514859993</v>
      </c>
      <c r="N11" s="5" t="str">
        <f>VLOOKUP(O11,'datedec &amp; datejul kaf'!$H$5:$O$94,8,FALSE)</f>
        <v>1953-54</v>
      </c>
      <c r="O11" s="18">
        <f>LARGE('datedec &amp; datejul kaf'!$H$5:$H$94,'datedec &amp; datejul kaf rank'!$A11)</f>
        <v>9292.008246591</v>
      </c>
      <c r="P11" s="5" t="str">
        <f>VLOOKUP(Q11,'datedec &amp; datejul kaf'!$I$5:$O$94,7,FALSE)</f>
        <v>1953-54</v>
      </c>
      <c r="Q11" s="18">
        <f>LARGE('datedec &amp; datejul kaf'!$I$5:$I$94,'datedec &amp; datejul kaf rank'!$A11)</f>
        <v>9102.9596586389998</v>
      </c>
      <c r="R11" s="5" t="str">
        <f>VLOOKUP(S11,'datedec &amp; datejul kaf'!$J$5:$O$94,6,FALSE)</f>
        <v>1949-50</v>
      </c>
      <c r="S11" s="18">
        <f>LARGE('datedec &amp; datejul kaf'!$J$5:$J$94,'datedec &amp; datejul kaf rank'!$A11)</f>
        <v>8483.7319132649991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7801.5765669449993</v>
      </c>
      <c r="V11" s="5" t="str">
        <f>VLOOKUP(W11,'datedec &amp; datejul kaf'!$L$5:$O$94,4,FALSE)</f>
        <v>1932-33</v>
      </c>
      <c r="W11" s="18">
        <f>LARGE('datedec &amp; datejul kaf'!$L$5:$L$94,'datedec &amp; datejul kaf rank'!$A11)</f>
        <v>5327.0596349460002</v>
      </c>
      <c r="X11" s="5" t="str">
        <f>VLOOKUP(Y11,'datedec &amp; datejul kaf'!$M$5:$O$94,3,FALSE)</f>
        <v>1942-43</v>
      </c>
      <c r="Y11" s="18">
        <f>LARGE('datedec &amp; datejul kaf'!$M$5:$M$94,'datedec &amp; datejul kaf rank'!$A11)</f>
        <v>1521.756637149</v>
      </c>
      <c r="Z11" s="5" t="str">
        <f>VLOOKUP(AA11,'datedec &amp; datejul kaf'!$N$5:$O$94,2,FALSE)</f>
        <v>1950-51</v>
      </c>
      <c r="AA11" s="18">
        <f>LARGE('datedec &amp; datejul kaf'!$N$5:$N$94,'datedec &amp; datejul kaf rank'!$A11)</f>
        <v>11454.110644851</v>
      </c>
    </row>
    <row r="12" spans="1:27" x14ac:dyDescent="0.2">
      <c r="A12" s="5">
        <v>7</v>
      </c>
      <c r="B12" s="5" t="str">
        <f>VLOOKUP(C12,'datedec &amp; datejul kaf'!$B$5:$O$94,14,FALSE)</f>
        <v>1968-69</v>
      </c>
      <c r="C12" s="18">
        <f>LARGE('datedec &amp; datejul kaf'!$B$5:$B$94,'datedec &amp; datejul kaf rank'!$A12)</f>
        <v>2241.7724779170003</v>
      </c>
      <c r="D12" s="5" t="str">
        <f>VLOOKUP(E12,'datedec &amp; datejul kaf'!$C$5:$O$94,13,FALSE)</f>
        <v>1968-69</v>
      </c>
      <c r="E12" s="18">
        <f>LARGE('datedec &amp; datejul kaf'!$C$5:$C$94,'datedec &amp; datejul kaf rank'!$A12)</f>
        <v>1849.4200959359998</v>
      </c>
      <c r="F12" s="5" t="str">
        <f>VLOOKUP(G12,'datedec &amp; datejul kaf'!$D$5:$O$94,12,FALSE)</f>
        <v>1951-52</v>
      </c>
      <c r="G12" s="18">
        <f>LARGE('datedec &amp; datejul kaf'!$D$5:$D$94,'datedec &amp; datejul kaf rank'!$A12)</f>
        <v>1362.216147264</v>
      </c>
      <c r="H12" s="5" t="str">
        <f>VLOOKUP(I12,'datedec &amp; datejul kaf'!$E$5:$O$94,11,FALSE)</f>
        <v>2012-13</v>
      </c>
      <c r="I12" s="18">
        <f>LARGE('datedec &amp; datejul kaf'!$E$5:$E$94,'datedec &amp; datejul kaf rank'!$A12)</f>
        <v>1049.7004565039999</v>
      </c>
      <c r="J12" s="5" t="str">
        <f>VLOOKUP(K12,'datedec &amp; datejul kaf'!$F$5:$O$94,10,FALSE)</f>
        <v>2012-13</v>
      </c>
      <c r="K12" s="18">
        <f>LARGE('datedec &amp; datejul kaf'!$F$5:$F$94,'datedec &amp; datejul kaf rank'!$A12)</f>
        <v>481.07899022399999</v>
      </c>
      <c r="L12" s="5" t="str">
        <f>VLOOKUP(M12,'datedec &amp; datejul kaf'!$G$5:$O$94,9,FALSE)</f>
        <v>1970-71</v>
      </c>
      <c r="M12" s="18">
        <f>LARGE('datedec &amp; datejul kaf'!$G$5:$G$94,'datedec &amp; datejul kaf rank'!$A12)</f>
        <v>9397.1421269460006</v>
      </c>
      <c r="N12" s="5" t="str">
        <f>VLOOKUP(O12,'datedec &amp; datejul kaf'!$H$5:$O$94,8,FALSE)</f>
        <v>1970-71</v>
      </c>
      <c r="O12" s="18">
        <f>LARGE('datedec &amp; datejul kaf'!$H$5:$H$94,'datedec &amp; datejul kaf rank'!$A12)</f>
        <v>9142.0300703970006</v>
      </c>
      <c r="P12" s="5" t="str">
        <f>VLOOKUP(Q12,'datedec &amp; datejul kaf'!$I$5:$O$94,7,FALSE)</f>
        <v>1949-50</v>
      </c>
      <c r="Q12" s="18">
        <f>LARGE('datedec &amp; datejul kaf'!$I$5:$I$94,'datedec &amp; datejul kaf rank'!$A12)</f>
        <v>8811.6452893980004</v>
      </c>
      <c r="R12" s="5" t="str">
        <f>VLOOKUP(S12,'datedec &amp; datejul kaf'!$J$5:$O$94,6,FALSE)</f>
        <v>1971-72</v>
      </c>
      <c r="S12" s="18">
        <f>LARGE('datedec &amp; datejul kaf'!$J$5:$J$94,'datedec &amp; datejul kaf rank'!$A12)</f>
        <v>8444.3580304440002</v>
      </c>
      <c r="T12" s="5" t="str">
        <f>VLOOKUP(U12,'datedec &amp; datejul kaf'!$K$5:$O$94,5,FALSE)</f>
        <v>1971-72</v>
      </c>
      <c r="U12" s="18">
        <f>LARGE('datedec &amp; datejul kaf'!$K$5:$K$94,'datedec &amp; datejul kaf rank'!$A12)</f>
        <v>7669.5547537140001</v>
      </c>
      <c r="V12" s="5" t="str">
        <f>VLOOKUP(W12,'datedec &amp; datejul kaf'!$L$5:$O$94,4,FALSE)</f>
        <v>1974-75</v>
      </c>
      <c r="W12" s="18">
        <f>LARGE('datedec &amp; datejul kaf'!$L$5:$L$94,'datedec &amp; datejul kaf rank'!$A12)</f>
        <v>5170.2801366929998</v>
      </c>
      <c r="X12" s="5" t="str">
        <f>VLOOKUP(Y12,'datedec &amp; datejul kaf'!$M$5:$O$94,3,FALSE)</f>
        <v>1990-91</v>
      </c>
      <c r="Y12" s="18">
        <f>LARGE('datedec &amp; datejul kaf'!$M$5:$M$94,'datedec &amp; datejul kaf rank'!$A12)</f>
        <v>1514.501100231</v>
      </c>
      <c r="Z12" s="5" t="str">
        <f>VLOOKUP(AA12,'datedec &amp; datejul kaf'!$N$5:$O$94,2,FALSE)</f>
        <v>1933-34</v>
      </c>
      <c r="AA12" s="18">
        <f>LARGE('datedec &amp; datejul kaf'!$N$5:$N$94,'datedec &amp; datejul kaf rank'!$A12)</f>
        <v>11379.865358379</v>
      </c>
    </row>
    <row r="13" spans="1:27" x14ac:dyDescent="0.2">
      <c r="A13" s="5">
        <v>8</v>
      </c>
      <c r="B13" s="5" t="str">
        <f>VLOOKUP(C13,'datedec &amp; datejul kaf'!$B$5:$O$94,14,FALSE)</f>
        <v>1951-52</v>
      </c>
      <c r="C13" s="18">
        <f>LARGE('datedec &amp; datejul kaf'!$B$5:$B$94,'datedec &amp; datejul kaf rank'!$A13)</f>
        <v>2149.781076408</v>
      </c>
      <c r="D13" s="5" t="str">
        <f>VLOOKUP(E13,'datedec &amp; datejul kaf'!$C$5:$O$94,13,FALSE)</f>
        <v>1951-52</v>
      </c>
      <c r="E13" s="18">
        <f>LARGE('datedec &amp; datejul kaf'!$C$5:$C$94,'datedec &amp; datejul kaf rank'!$A13)</f>
        <v>1743.1020833940001</v>
      </c>
      <c r="F13" s="5" t="str">
        <f>VLOOKUP(G13,'datedec &amp; datejul kaf'!$D$5:$O$94,12,FALSE)</f>
        <v>1985-86</v>
      </c>
      <c r="G13" s="18">
        <f>LARGE('datedec &amp; datejul kaf'!$D$5:$D$94,'datedec &amp; datejul kaf rank'!$A13)</f>
        <v>1358.1401143590001</v>
      </c>
      <c r="H13" s="5" t="str">
        <f>VLOOKUP(I13,'datedec &amp; datejul kaf'!$E$5:$O$94,11,FALSE)</f>
        <v>1950-51</v>
      </c>
      <c r="I13" s="18">
        <f>LARGE('datedec &amp; datejul kaf'!$E$5:$E$94,'datedec &amp; datejul kaf rank'!$A13)</f>
        <v>1046.0925227550001</v>
      </c>
      <c r="J13" s="5" t="str">
        <f>VLOOKUP(K13,'datedec &amp; datejul kaf'!$F$5:$O$94,10,FALSE)</f>
        <v>1980-81</v>
      </c>
      <c r="K13" s="18">
        <f>LARGE('datedec &amp; datejul kaf'!$F$5:$F$94,'datedec &amp; datejul kaf rank'!$A13)</f>
        <v>473.82345330599998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9340.6746910469992</v>
      </c>
      <c r="N13" s="5" t="str">
        <f>VLOOKUP(O13,'datedec &amp; datejul kaf'!$H$5:$O$94,8,FALSE)</f>
        <v>1949-50</v>
      </c>
      <c r="O13" s="18">
        <f>LARGE('datedec &amp; datejul kaf'!$H$5:$H$94,'datedec &amp; datejul kaf rank'!$A13)</f>
        <v>9015.9666040499997</v>
      </c>
      <c r="P13" s="5" t="str">
        <f>VLOOKUP(Q13,'datedec &amp; datejul kaf'!$I$5:$O$94,7,FALSE)</f>
        <v>2011-12</v>
      </c>
      <c r="Q13" s="18">
        <f>LARGE('datedec &amp; datejul kaf'!$I$5:$I$94,'datedec &amp; datejul kaf rank'!$A13)</f>
        <v>8588.494884542999</v>
      </c>
      <c r="R13" s="5" t="str">
        <f>VLOOKUP(S13,'datedec &amp; datejul kaf'!$J$5:$O$94,6,FALSE)</f>
        <v>1964-65</v>
      </c>
      <c r="S13" s="18">
        <f>LARGE('datedec &amp; datejul kaf'!$J$5:$J$94,'datedec &amp; datejul kaf rank'!$A13)</f>
        <v>8261.3253100349993</v>
      </c>
      <c r="T13" s="5" t="str">
        <f>VLOOKUP(U13,'datedec &amp; datejul kaf'!$K$5:$O$94,5,FALSE)</f>
        <v>1963-64</v>
      </c>
      <c r="U13" s="18">
        <f>LARGE('datedec &amp; datejul kaf'!$K$5:$K$94,'datedec &amp; datejul kaf rank'!$A13)</f>
        <v>7578.4757488650002</v>
      </c>
      <c r="V13" s="5" t="str">
        <f>VLOOKUP(W13,'datedec &amp; datejul kaf'!$L$5:$O$94,4,FALSE)</f>
        <v>1953-54</v>
      </c>
      <c r="W13" s="18">
        <f>LARGE('datedec &amp; datejul kaf'!$L$5:$L$94,'datedec &amp; datejul kaf rank'!$A13)</f>
        <v>4965.6255989129995</v>
      </c>
      <c r="X13" s="5" t="str">
        <f>VLOOKUP(Y13,'datedec &amp; datejul kaf'!$M$5:$O$94,3,FALSE)</f>
        <v>1950-51</v>
      </c>
      <c r="Y13" s="18">
        <f>LARGE('datedec &amp; datejul kaf'!$M$5:$M$94,'datedec &amp; datejul kaf rank'!$A13)</f>
        <v>1505.7083732880001</v>
      </c>
      <c r="Z13" s="5" t="str">
        <f>VLOOKUP(AA13,'datedec &amp; datejul kaf'!$N$5:$O$94,2,FALSE)</f>
        <v>1990-91</v>
      </c>
      <c r="AA13" s="18">
        <f>LARGE('datedec &amp; datejul kaf'!$N$5:$N$94,'datedec &amp; datejul kaf rank'!$A13)</f>
        <v>10840.275957125999</v>
      </c>
    </row>
    <row r="14" spans="1:27" x14ac:dyDescent="0.2">
      <c r="A14" s="5">
        <v>9</v>
      </c>
      <c r="B14" s="5" t="str">
        <f>VLOOKUP(C14,'datedec &amp; datejul kaf'!$B$5:$O$94,14,FALSE)</f>
        <v>1985-86</v>
      </c>
      <c r="C14" s="18">
        <f>LARGE('datedec &amp; datejul kaf'!$B$5:$B$94,'datedec &amp; datejul kaf rank'!$A14)</f>
        <v>2105.2581028709997</v>
      </c>
      <c r="D14" s="5" t="str">
        <f>VLOOKUP(E14,'datedec &amp; datejul kaf'!$C$5:$O$94,13,FALSE)</f>
        <v>1950-51</v>
      </c>
      <c r="E14" s="18">
        <f>LARGE('datedec &amp; datejul kaf'!$C$5:$C$94,'datedec &amp; datejul kaf rank'!$A14)</f>
        <v>1716.7338199199999</v>
      </c>
      <c r="F14" s="5" t="str">
        <f>VLOOKUP(G14,'datedec &amp; datejul kaf'!$D$5:$O$94,12,FALSE)</f>
        <v>1990-91</v>
      </c>
      <c r="G14" s="18">
        <f>LARGE('datedec &amp; datejul kaf'!$D$5:$D$94,'datedec &amp; datejul kaf rank'!$A14)</f>
        <v>1318.96854558</v>
      </c>
      <c r="H14" s="5" t="str">
        <f>VLOOKUP(I14,'datedec &amp; datejul kaf'!$E$5:$O$94,11,FALSE)</f>
        <v>2006-07</v>
      </c>
      <c r="I14" s="18">
        <f>LARGE('datedec &amp; datejul kaf'!$E$5:$E$94,'datedec &amp; datejul kaf rank'!$A14)</f>
        <v>999.25880550300008</v>
      </c>
      <c r="J14" s="5" t="str">
        <f>VLOOKUP(K14,'datedec &amp; datejul kaf'!$F$5:$O$94,10,FALSE)</f>
        <v>1958-59</v>
      </c>
      <c r="K14" s="18">
        <f>LARGE('datedec &amp; datejul kaf'!$F$5:$F$94,'datedec &amp; datejul kaf rank'!$A14)</f>
        <v>468.41254441799998</v>
      </c>
      <c r="L14" s="5" t="str">
        <f>VLOOKUP(M14,'datedec &amp; datejul kaf'!$G$5:$O$94,9,FALSE)</f>
        <v>1949-50</v>
      </c>
      <c r="M14" s="18">
        <f>LARGE('datedec &amp; datejul kaf'!$G$5:$G$94,'datedec &amp; datejul kaf rank'!$A14)</f>
        <v>9238.1827940639996</v>
      </c>
      <c r="N14" s="5" t="str">
        <f>VLOOKUP(O14,'datedec &amp; datejul kaf'!$H$5:$O$94,8,FALSE)</f>
        <v>1995-96</v>
      </c>
      <c r="O14" s="18">
        <f>LARGE('datedec &amp; datejul kaf'!$H$5:$H$94,'datedec &amp; datejul kaf rank'!$A14)</f>
        <v>8949.5520610859985</v>
      </c>
      <c r="P14" s="5" t="str">
        <f>VLOOKUP(Q14,'datedec &amp; datejul kaf'!$I$5:$O$94,7,FALSE)</f>
        <v>1964-65</v>
      </c>
      <c r="Q14" s="18">
        <f>LARGE('datedec &amp; datejul kaf'!$I$5:$I$94,'datedec &amp; datejul kaf rank'!$A14)</f>
        <v>8574.6661247310003</v>
      </c>
      <c r="R14" s="5" t="str">
        <f>VLOOKUP(S14,'datedec &amp; datejul kaf'!$J$5:$O$94,6,FALSE)</f>
        <v>2011-12</v>
      </c>
      <c r="S14" s="18">
        <f>LARGE('datedec &amp; datejul kaf'!$J$5:$J$94,'datedec &amp; datejul kaf rank'!$A14)</f>
        <v>8241.4588644989999</v>
      </c>
      <c r="T14" s="5" t="str">
        <f>VLOOKUP(U14,'datedec &amp; datejul kaf'!$K$5:$O$94,5,FALSE)</f>
        <v>1932-33</v>
      </c>
      <c r="U14" s="18">
        <f>LARGE('datedec &amp; datejul kaf'!$K$5:$K$94,'datedec &amp; datejul kaf rank'!$A14)</f>
        <v>7435.8383988420001</v>
      </c>
      <c r="V14" s="5" t="str">
        <f>VLOOKUP(W14,'datedec &amp; datejul kaf'!$L$5:$O$94,4,FALSE)</f>
        <v>1971-72</v>
      </c>
      <c r="W14" s="18">
        <f>LARGE('datedec &amp; datejul kaf'!$L$5:$L$94,'datedec &amp; datejul kaf rank'!$A14)</f>
        <v>4886.6874200550001</v>
      </c>
      <c r="X14" s="5" t="str">
        <f>VLOOKUP(Y14,'datedec &amp; datejul kaf'!$M$5:$O$94,3,FALSE)</f>
        <v>1958-59</v>
      </c>
      <c r="Y14" s="18">
        <f>LARGE('datedec &amp; datejul kaf'!$M$5:$M$94,'datedec &amp; datejul kaf rank'!$A14)</f>
        <v>1458.4858957199999</v>
      </c>
      <c r="Z14" s="5" t="str">
        <f>VLOOKUP(AA14,'datedec &amp; datejul kaf'!$N$5:$O$94,2,FALSE)</f>
        <v>1964-65</v>
      </c>
      <c r="AA14" s="18">
        <f>LARGE('datedec &amp; datejul kaf'!$N$5:$N$94,'datedec &amp; datejul kaf rank'!$A14)</f>
        <v>10816.049842331999</v>
      </c>
    </row>
    <row r="15" spans="1:27" x14ac:dyDescent="0.2">
      <c r="A15" s="5">
        <v>10</v>
      </c>
      <c r="B15" s="5" t="str">
        <f>VLOOKUP(C15,'datedec &amp; datejul kaf'!$B$5:$O$94,14,FALSE)</f>
        <v>1975-76</v>
      </c>
      <c r="C15" s="18">
        <f>LARGE('datedec &amp; datejul kaf'!$B$5:$B$94,'datedec &amp; datejul kaf rank'!$A15)</f>
        <v>2077.6045501890003</v>
      </c>
      <c r="D15" s="5" t="str">
        <f>VLOOKUP(E15,'datedec &amp; datejul kaf'!$C$5:$O$94,13,FALSE)</f>
        <v>2004-05</v>
      </c>
      <c r="E15" s="18">
        <f>LARGE('datedec &amp; datejul kaf'!$C$5:$C$94,'datedec &amp; datejul kaf rank'!$A15)</f>
        <v>1678.3873750769999</v>
      </c>
      <c r="F15" s="5" t="str">
        <f>VLOOKUP(G15,'datedec &amp; datejul kaf'!$D$5:$O$94,12,FALSE)</f>
        <v>1975-76</v>
      </c>
      <c r="G15" s="18">
        <f>LARGE('datedec &amp; datejul kaf'!$D$5:$D$94,'datedec &amp; datejul kaf rank'!$A15)</f>
        <v>1295.521934889</v>
      </c>
      <c r="H15" s="5" t="str">
        <f>VLOOKUP(I15,'datedec &amp; datejul kaf'!$E$5:$O$94,11,FALSE)</f>
        <v>1975-76</v>
      </c>
      <c r="I15" s="18">
        <f>LARGE('datedec &amp; datejul kaf'!$E$5:$E$94,'datedec &amp; datejul kaf rank'!$A15)</f>
        <v>970.436988402</v>
      </c>
      <c r="J15" s="5" t="str">
        <f>VLOOKUP(K15,'datedec &amp; datejul kaf'!$F$5:$O$94,10,FALSE)</f>
        <v>2004-05</v>
      </c>
      <c r="K15" s="18">
        <f>LARGE('datedec &amp; datejul kaf'!$F$5:$F$94,'datedec &amp; datejul kaf rank'!$A15)</f>
        <v>451.38047894099998</v>
      </c>
      <c r="L15" s="5" t="str">
        <f>VLOOKUP(M15,'datedec &amp; datejul kaf'!$G$5:$O$94,9,FALSE)</f>
        <v>1950-51</v>
      </c>
      <c r="M15" s="18">
        <f>LARGE('datedec &amp; datejul kaf'!$G$5:$G$94,'datedec &amp; datejul kaf rank'!$A15)</f>
        <v>9195.1791593130001</v>
      </c>
      <c r="N15" s="5" t="str">
        <f>VLOOKUP(O15,'datedec &amp; datejul kaf'!$H$5:$O$94,8,FALSE)</f>
        <v>1964-65</v>
      </c>
      <c r="O15" s="18">
        <f>LARGE('datedec &amp; datejul kaf'!$H$5:$H$94,'datedec &amp; datejul kaf rank'!$A15)</f>
        <v>8832.6919001790011</v>
      </c>
      <c r="P15" s="5" t="str">
        <f>VLOOKUP(Q15,'datedec &amp; datejul kaf'!$I$5:$O$94,7,FALSE)</f>
        <v>1970-71</v>
      </c>
      <c r="Q15" s="18">
        <f>LARGE('datedec &amp; datejul kaf'!$I$5:$I$94,'datedec &amp; datejul kaf rank'!$A15)</f>
        <v>8532.7315808489984</v>
      </c>
      <c r="R15" s="5" t="str">
        <f>VLOOKUP(S15,'datedec &amp; datejul kaf'!$J$5:$O$94,6,FALSE)</f>
        <v>1970-71</v>
      </c>
      <c r="S15" s="18">
        <f>LARGE('datedec &amp; datejul kaf'!$J$5:$J$94,'datedec &amp; datejul kaf rank'!$A15)</f>
        <v>8238.5748976649993</v>
      </c>
      <c r="T15" s="5" t="str">
        <f>VLOOKUP(U15,'datedec &amp; datejul kaf'!$K$5:$O$94,5,FALSE)</f>
        <v>1970-71</v>
      </c>
      <c r="U15" s="18">
        <f>LARGE('datedec &amp; datejul kaf'!$K$5:$K$94,'datedec &amp; datejul kaf rank'!$A15)</f>
        <v>7414.2641847749992</v>
      </c>
      <c r="V15" s="5" t="str">
        <f>VLOOKUP(W15,'datedec &amp; datejul kaf'!$L$5:$O$94,4,FALSE)</f>
        <v>1966-67</v>
      </c>
      <c r="W15" s="18">
        <f>LARGE('datedec &amp; datejul kaf'!$L$5:$L$94,'datedec &amp; datejul kaf rank'!$A15)</f>
        <v>4847.9859339029999</v>
      </c>
      <c r="X15" s="5" t="str">
        <f>VLOOKUP(Y15,'datedec &amp; datejul kaf'!$M$5:$O$94,3,FALSE)</f>
        <v>1981-82</v>
      </c>
      <c r="Y15" s="18">
        <f>LARGE('datedec &amp; datejul kaf'!$M$5:$M$94,'datedec &amp; datejul kaf rank'!$A15)</f>
        <v>1376.3384607839998</v>
      </c>
      <c r="Z15" s="5" t="str">
        <f>VLOOKUP(AA15,'datedec &amp; datejul kaf'!$N$5:$O$94,2,FALSE)</f>
        <v>2016-17</v>
      </c>
      <c r="AA15" s="18">
        <f>LARGE('datedec &amp; datejul kaf'!$N$5:$N$94,'datedec &amp; datejul kaf rank'!$A15)</f>
        <v>10808.334140141998</v>
      </c>
    </row>
    <row r="16" spans="1:27" x14ac:dyDescent="0.2">
      <c r="A16" s="5">
        <v>11</v>
      </c>
      <c r="B16" s="5" t="str">
        <f>VLOOKUP(C16,'datedec &amp; datejul kaf'!$B$5:$O$94,14,FALSE)</f>
        <v>2004-05</v>
      </c>
      <c r="C16" s="18">
        <f>LARGE('datedec &amp; datejul kaf'!$B$5:$B$94,'datedec &amp; datejul kaf rank'!$A16)</f>
        <v>2025.1159571159999</v>
      </c>
      <c r="D16" s="5" t="str">
        <f>VLOOKUP(E16,'datedec &amp; datejul kaf'!$C$5:$O$94,13,FALSE)</f>
        <v>1975-76</v>
      </c>
      <c r="E16" s="18">
        <f>LARGE('datedec &amp; datejul kaf'!$C$5:$C$94,'datedec &amp; datejul kaf rank'!$A16)</f>
        <v>1626.9004348589999</v>
      </c>
      <c r="F16" s="5" t="str">
        <f>VLOOKUP(G16,'datedec &amp; datejul kaf'!$D$5:$O$94,12,FALSE)</f>
        <v>1968-69</v>
      </c>
      <c r="G16" s="18">
        <f>LARGE('datedec &amp; datejul kaf'!$D$5:$D$94,'datedec &amp; datejul kaf rank'!$A16)</f>
        <v>1294.544083686</v>
      </c>
      <c r="H16" s="5" t="str">
        <f>VLOOKUP(I16,'datedec &amp; datejul kaf'!$E$5:$O$94,11,FALSE)</f>
        <v>1958-59</v>
      </c>
      <c r="I16" s="18">
        <f>LARGE('datedec &amp; datejul kaf'!$E$5:$E$94,'datedec &amp; datejul kaf rank'!$A16)</f>
        <v>891.36790045800001</v>
      </c>
      <c r="J16" s="5" t="str">
        <f>VLOOKUP(K16,'datedec &amp; datejul kaf'!$F$5:$O$94,10,FALSE)</f>
        <v>1959-60</v>
      </c>
      <c r="K16" s="18">
        <f>LARGE('datedec &amp; datejul kaf'!$F$5:$F$94,'datedec &amp; datejul kaf rank'!$A16)</f>
        <v>436.80791750399999</v>
      </c>
      <c r="L16" s="5" t="str">
        <f>VLOOKUP(M16,'datedec &amp; datejul kaf'!$G$5:$O$94,9,FALSE)</f>
        <v>1964-65</v>
      </c>
      <c r="M16" s="18">
        <f>LARGE('datedec &amp; datejul kaf'!$G$5:$G$94,'datedec &amp; datejul kaf rank'!$A16)</f>
        <v>9132.1365170489989</v>
      </c>
      <c r="N16" s="5" t="str">
        <f>VLOOKUP(O16,'datedec &amp; datejul kaf'!$H$5:$O$94,8,FALSE)</f>
        <v>1950-51</v>
      </c>
      <c r="O16" s="18">
        <f>LARGE('datedec &amp; datejul kaf'!$H$5:$H$94,'datedec &amp; datejul kaf rank'!$A16)</f>
        <v>8788.0697530920006</v>
      </c>
      <c r="P16" s="5" t="str">
        <f>VLOOKUP(Q16,'datedec &amp; datejul kaf'!$I$5:$O$94,7,FALSE)</f>
        <v>2013-14</v>
      </c>
      <c r="Q16" s="18">
        <f>LARGE('datedec &amp; datejul kaf'!$I$5:$I$94,'datedec &amp; datejul kaf rank'!$A16)</f>
        <v>8437.9256339909989</v>
      </c>
      <c r="R16" s="5" t="str">
        <f>VLOOKUP(S16,'datedec &amp; datejul kaf'!$J$5:$O$94,6,FALSE)</f>
        <v>1932-33</v>
      </c>
      <c r="S16" s="18">
        <f>LARGE('datedec &amp; datejul kaf'!$J$5:$J$94,'datedec &amp; datejul kaf rank'!$A16)</f>
        <v>8113.0549023719996</v>
      </c>
      <c r="T16" s="5" t="str">
        <f>VLOOKUP(U16,'datedec &amp; datejul kaf'!$K$5:$O$94,5,FALSE)</f>
        <v>1966-67</v>
      </c>
      <c r="U16" s="18">
        <f>LARGE('datedec &amp; datejul kaf'!$K$5:$K$94,'datedec &amp; datejul kaf rank'!$A16)</f>
        <v>7281.4807186799999</v>
      </c>
      <c r="V16" s="5" t="str">
        <f>VLOOKUP(W16,'datedec &amp; datejul kaf'!$L$5:$O$94,4,FALSE)</f>
        <v>1996-97</v>
      </c>
      <c r="W16" s="18">
        <f>LARGE('datedec &amp; datejul kaf'!$L$5:$L$94,'datedec &amp; datejul kaf rank'!$A16)</f>
        <v>4714.2841207350002</v>
      </c>
      <c r="X16" s="5" t="str">
        <f>VLOOKUP(Y16,'datedec &amp; datejul kaf'!$M$5:$O$94,3,FALSE)</f>
        <v>2011-12</v>
      </c>
      <c r="Y16" s="18">
        <f>LARGE('datedec &amp; datejul kaf'!$M$5:$M$94,'datedec &amp; datejul kaf rank'!$A16)</f>
        <v>1330.161272433</v>
      </c>
      <c r="Z16" s="5" t="str">
        <f>VLOOKUP(AA16,'datedec &amp; datejul kaf'!$N$5:$O$94,2,FALSE)</f>
        <v>1989-90</v>
      </c>
      <c r="AA16" s="18">
        <f>LARGE('datedec &amp; datejul kaf'!$N$5:$N$94,'datedec &amp; datejul kaf rank'!$A16)</f>
        <v>10711.130176844999</v>
      </c>
    </row>
    <row r="17" spans="1:27" x14ac:dyDescent="0.2">
      <c r="A17" s="5">
        <v>12</v>
      </c>
      <c r="B17" s="5" t="str">
        <f>VLOOKUP(C17,'datedec &amp; datejul kaf'!$B$5:$O$94,14,FALSE)</f>
        <v>1990-91</v>
      </c>
      <c r="C17" s="18">
        <f>LARGE('datedec &amp; datejul kaf'!$B$5:$B$94,'datedec &amp; datejul kaf rank'!$A17)</f>
        <v>1884.2359623990001</v>
      </c>
      <c r="D17" s="5" t="str">
        <f>VLOOKUP(E17,'datedec &amp; datejul kaf'!$C$5:$O$94,13,FALSE)</f>
        <v>1947-48</v>
      </c>
      <c r="E17" s="18">
        <f>LARGE('datedec &amp; datejul kaf'!$C$5:$C$94,'datedec &amp; datejul kaf rank'!$A17)</f>
        <v>1511.0617615169999</v>
      </c>
      <c r="F17" s="5" t="str">
        <f>VLOOKUP(G17,'datedec &amp; datejul kaf'!$D$5:$O$94,12,FALSE)</f>
        <v>2012-13</v>
      </c>
      <c r="G17" s="18">
        <f>LARGE('datedec &amp; datejul kaf'!$D$5:$D$94,'datedec &amp; datejul kaf rank'!$A17)</f>
        <v>1270.317968892</v>
      </c>
      <c r="H17" s="5" t="str">
        <f>VLOOKUP(I17,'datedec &amp; datejul kaf'!$E$5:$O$94,11,FALSE)</f>
        <v>1985-86</v>
      </c>
      <c r="I17" s="18">
        <f>LARGE('datedec &amp; datejul kaf'!$E$5:$E$94,'datedec &amp; datejul kaf rank'!$A17)</f>
        <v>826.51831611300008</v>
      </c>
      <c r="J17" s="5" t="str">
        <f>VLOOKUP(K17,'datedec &amp; datejul kaf'!$F$5:$O$94,10,FALSE)</f>
        <v>2014-15</v>
      </c>
      <c r="K17" s="18">
        <f>LARGE('datedec &amp; datejul kaf'!$F$5:$F$94,'datedec &amp; datejul kaf rank'!$A17)</f>
        <v>425.18676091499998</v>
      </c>
      <c r="L17" s="5" t="str">
        <f>VLOOKUP(M17,'datedec &amp; datejul kaf'!$G$5:$O$94,9,FALSE)</f>
        <v>2011-12</v>
      </c>
      <c r="M17" s="18">
        <f>LARGE('datedec &amp; datejul kaf'!$G$5:$G$94,'datedec &amp; datejul kaf rank'!$A17)</f>
        <v>8998.6211501550006</v>
      </c>
      <c r="N17" s="5" t="str">
        <f>VLOOKUP(O17,'datedec &amp; datejul kaf'!$H$5:$O$94,8,FALSE)</f>
        <v>2011-12</v>
      </c>
      <c r="O17" s="18">
        <f>LARGE('datedec &amp; datejul kaf'!$H$5:$H$94,'datedec &amp; datejul kaf rank'!$A17)</f>
        <v>8775.6671089290012</v>
      </c>
      <c r="P17" s="5" t="str">
        <f>VLOOKUP(Q17,'datedec &amp; datejul kaf'!$I$5:$O$94,7,FALSE)</f>
        <v>1990-91</v>
      </c>
      <c r="Q17" s="18">
        <f>LARGE('datedec &amp; datejul kaf'!$I$5:$I$94,'datedec &amp; datejul kaf rank'!$A17)</f>
        <v>8399.0714205719996</v>
      </c>
      <c r="R17" s="5" t="str">
        <f>VLOOKUP(S17,'datedec &amp; datejul kaf'!$J$5:$O$94,6,FALSE)</f>
        <v>1990-91</v>
      </c>
      <c r="S17" s="18">
        <f>LARGE('datedec &amp; datejul kaf'!$J$5:$J$94,'datedec &amp; datejul kaf rank'!$A17)</f>
        <v>8084.1319282499999</v>
      </c>
      <c r="T17" s="5" t="str">
        <f>VLOOKUP(U17,'datedec &amp; datejul kaf'!$K$5:$O$94,5,FALSE)</f>
        <v>1964-65</v>
      </c>
      <c r="U17" s="18">
        <f>LARGE('datedec &amp; datejul kaf'!$K$5:$K$94,'datedec &amp; datejul kaf rank'!$A17)</f>
        <v>7186.2046891949994</v>
      </c>
      <c r="V17" s="5" t="str">
        <f>VLOOKUP(W17,'datedec &amp; datejul kaf'!$L$5:$O$94,4,FALSE)</f>
        <v>1964-65</v>
      </c>
      <c r="W17" s="18">
        <f>LARGE('datedec &amp; datejul kaf'!$L$5:$L$94,'datedec &amp; datejul kaf rank'!$A17)</f>
        <v>4550.4771847289994</v>
      </c>
      <c r="X17" s="5" t="str">
        <f>VLOOKUP(Y17,'datedec &amp; datejul kaf'!$M$5:$O$94,3,FALSE)</f>
        <v>2013-14</v>
      </c>
      <c r="Y17" s="18">
        <f>LARGE('datedec &amp; datejul kaf'!$M$5:$M$94,'datedec &amp; datejul kaf rank'!$A17)</f>
        <v>1298.5566455190001</v>
      </c>
      <c r="Z17" s="5" t="str">
        <f>VLOOKUP(AA17,'datedec &amp; datejul kaf'!$N$5:$O$94,2,FALSE)</f>
        <v>2011-12</v>
      </c>
      <c r="AA17" s="18">
        <f>LARGE('datedec &amp; datejul kaf'!$N$5:$N$94,'datedec &amp; datejul kaf rank'!$A17)</f>
        <v>10653.587699664</v>
      </c>
    </row>
    <row r="18" spans="1:27" x14ac:dyDescent="0.2">
      <c r="A18" s="5">
        <v>13</v>
      </c>
      <c r="B18" s="5" t="str">
        <f>VLOOKUP(C18,'datedec &amp; datejul kaf'!$B$5:$O$94,14,FALSE)</f>
        <v>1947-48</v>
      </c>
      <c r="C18" s="18">
        <f>LARGE('datedec &amp; datejul kaf'!$B$5:$B$94,'datedec &amp; datejul kaf rank'!$A18)</f>
        <v>1853.9166246929999</v>
      </c>
      <c r="D18" s="5" t="str">
        <f>VLOOKUP(E18,'datedec &amp; datejul kaf'!$C$5:$O$94,13,FALSE)</f>
        <v>1990-91</v>
      </c>
      <c r="E18" s="18">
        <f>LARGE('datedec &amp; datejul kaf'!$C$5:$C$94,'datedec &amp; datejul kaf rank'!$A18)</f>
        <v>1493.8511836499999</v>
      </c>
      <c r="F18" s="5" t="str">
        <f>VLOOKUP(G18,'datedec &amp; datejul kaf'!$D$5:$O$94,12,FALSE)</f>
        <v>1947-48</v>
      </c>
      <c r="G18" s="18">
        <f>LARGE('datedec &amp; datejul kaf'!$D$5:$D$94,'datedec &amp; datejul kaf rank'!$A18)</f>
        <v>1255.9675562070001</v>
      </c>
      <c r="H18" s="5" t="str">
        <f>VLOOKUP(I18,'datedec &amp; datejul kaf'!$E$5:$O$94,11,FALSE)</f>
        <v>2014-15</v>
      </c>
      <c r="I18" s="18">
        <f>LARGE('datedec &amp; datejul kaf'!$E$5:$E$94,'datedec &amp; datejul kaf rank'!$A18)</f>
        <v>814.76030002499999</v>
      </c>
      <c r="J18" s="5" t="str">
        <f>VLOOKUP(K18,'datedec &amp; datejul kaf'!$F$5:$O$94,10,FALSE)</f>
        <v>1990-91</v>
      </c>
      <c r="K18" s="18">
        <f>LARGE('datedec &amp; datejul kaf'!$F$5:$F$94,'datedec &amp; datejul kaf rank'!$A18)</f>
        <v>412.02841430099994</v>
      </c>
      <c r="L18" s="5" t="str">
        <f>VLOOKUP(M18,'datedec &amp; datejul kaf'!$G$5:$O$94,9,FALSE)</f>
        <v>1990-91</v>
      </c>
      <c r="M18" s="18">
        <f>LARGE('datedec &amp; datejul kaf'!$G$5:$G$94,'datedec &amp; datejul kaf rank'!$A18)</f>
        <v>8956.0399947269998</v>
      </c>
      <c r="N18" s="5" t="str">
        <f>VLOOKUP(O18,'datedec &amp; datejul kaf'!$H$5:$O$94,8,FALSE)</f>
        <v>1990-91</v>
      </c>
      <c r="O18" s="18">
        <f>LARGE('datedec &amp; datejul kaf'!$H$5:$H$94,'datedec &amp; datejul kaf rank'!$A18)</f>
        <v>8690.4750460079995</v>
      </c>
      <c r="P18" s="5" t="str">
        <f>VLOOKUP(Q18,'datedec &amp; datejul kaf'!$I$5:$O$94,7,FALSE)</f>
        <v>1995-96</v>
      </c>
      <c r="Q18" s="18">
        <f>LARGE('datedec &amp; datejul kaf'!$I$5:$I$94,'datedec &amp; datejul kaf rank'!$A18)</f>
        <v>8370.3190249559993</v>
      </c>
      <c r="R18" s="5" t="str">
        <f>VLOOKUP(S18,'datedec &amp; datejul kaf'!$J$5:$O$94,6,FALSE)</f>
        <v>1955-56</v>
      </c>
      <c r="S18" s="18">
        <f>LARGE('datedec &amp; datejul kaf'!$J$5:$J$94,'datedec &amp; datejul kaf rank'!$A18)</f>
        <v>8051.5395327779997</v>
      </c>
      <c r="T18" s="5" t="str">
        <f>VLOOKUP(U18,'datedec &amp; datejul kaf'!$K$5:$O$94,5,FALSE)</f>
        <v>1990-91</v>
      </c>
      <c r="U18" s="18">
        <f>LARGE('datedec &amp; datejul kaf'!$K$5:$K$94,'datedec &amp; datejul kaf rank'!$A18)</f>
        <v>7174.9088218500001</v>
      </c>
      <c r="V18" s="5" t="str">
        <f>VLOOKUP(W18,'datedec &amp; datejul kaf'!$L$5:$O$94,4,FALSE)</f>
        <v>2001-02</v>
      </c>
      <c r="W18" s="18">
        <f>LARGE('datedec &amp; datejul kaf'!$L$5:$L$94,'datedec &amp; datejul kaf rank'!$A18)</f>
        <v>4474.3852867559999</v>
      </c>
      <c r="X18" s="5" t="str">
        <f>VLOOKUP(Y18,'datedec &amp; datejul kaf'!$M$5:$O$94,3,FALSE)</f>
        <v>1971-72</v>
      </c>
      <c r="Y18" s="18">
        <f>LARGE('datedec &amp; datejul kaf'!$M$5:$M$94,'datedec &amp; datejul kaf rank'!$A18)</f>
        <v>1266.3371425950002</v>
      </c>
      <c r="Z18" s="5" t="str">
        <f>VLOOKUP(AA18,'datedec &amp; datejul kaf'!$N$5:$O$94,2,FALSE)</f>
        <v>1971-72</v>
      </c>
      <c r="AA18" s="18">
        <f>LARGE('datedec &amp; datejul kaf'!$N$5:$N$94,'datedec &amp; datejul kaf rank'!$A18)</f>
        <v>10650.463732839</v>
      </c>
    </row>
    <row r="19" spans="1:27" x14ac:dyDescent="0.2">
      <c r="A19" s="5">
        <v>14</v>
      </c>
      <c r="B19" s="5" t="str">
        <f>VLOOKUP(C19,'datedec &amp; datejul kaf'!$B$5:$O$94,14,FALSE)</f>
        <v>1954-55</v>
      </c>
      <c r="C19" s="18">
        <f>LARGE('datedec &amp; datejul kaf'!$B$5:$B$94,'datedec &amp; datejul kaf rank'!$A19)</f>
        <v>1750.2961327110002</v>
      </c>
      <c r="D19" s="5" t="str">
        <f>VLOOKUP(E19,'datedec &amp; datejul kaf'!$C$5:$O$94,13,FALSE)</f>
        <v>2012-13</v>
      </c>
      <c r="E19" s="18">
        <f>LARGE('datedec &amp; datejul kaf'!$C$5:$C$94,'datedec &amp; datejul kaf rank'!$A19)</f>
        <v>1421.874988002</v>
      </c>
      <c r="F19" s="5" t="str">
        <f>VLOOKUP(G19,'datedec &amp; datejul kaf'!$D$5:$O$94,12,FALSE)</f>
        <v>2004-05</v>
      </c>
      <c r="G19" s="18">
        <f>LARGE('datedec &amp; datejul kaf'!$D$5:$D$94,'datedec &amp; datejul kaf rank'!$A19)</f>
        <v>1191.524583417</v>
      </c>
      <c r="H19" s="5" t="str">
        <f>VLOOKUP(I19,'datedec &amp; datejul kaf'!$E$5:$O$94,11,FALSE)</f>
        <v>2004-05</v>
      </c>
      <c r="I19" s="18">
        <f>LARGE('datedec &amp; datejul kaf'!$E$5:$E$94,'datedec &amp; datejul kaf rank'!$A19)</f>
        <v>808.70277959099997</v>
      </c>
      <c r="J19" s="5" t="str">
        <f>VLOOKUP(K19,'datedec &amp; datejul kaf'!$F$5:$O$94,10,FALSE)</f>
        <v>2017-18</v>
      </c>
      <c r="K19" s="18">
        <f>LARGE('datedec &amp; datejul kaf'!$F$5:$F$94,'datedec &amp; datejul kaf rank'!$A19)</f>
        <v>376.48858092300003</v>
      </c>
      <c r="L19" s="5" t="str">
        <f>VLOOKUP(M19,'datedec &amp; datejul kaf'!$G$5:$O$94,9,FALSE)</f>
        <v>2013-14</v>
      </c>
      <c r="M19" s="18">
        <f>LARGE('datedec &amp; datejul kaf'!$G$5:$G$94,'datedec &amp; datejul kaf rank'!$A19)</f>
        <v>8834.2885943340007</v>
      </c>
      <c r="N19" s="5" t="str">
        <f>VLOOKUP(O19,'datedec &amp; datejul kaf'!$H$5:$O$94,8,FALSE)</f>
        <v>2013-14</v>
      </c>
      <c r="O19" s="18">
        <f>LARGE('datedec &amp; datejul kaf'!$H$5:$H$94,'datedec &amp; datejul kaf rank'!$A19)</f>
        <v>8605.3702558109999</v>
      </c>
      <c r="P19" s="5" t="str">
        <f>VLOOKUP(Q19,'datedec &amp; datejul kaf'!$I$5:$O$94,7,FALSE)</f>
        <v>1950-51</v>
      </c>
      <c r="Q19" s="18">
        <f>LARGE('datedec &amp; datejul kaf'!$I$5:$I$94,'datedec &amp; datejul kaf rank'!$A19)</f>
        <v>8324.7229936080003</v>
      </c>
      <c r="R19" s="5" t="str">
        <f>VLOOKUP(S19,'datedec &amp; datejul kaf'!$J$5:$O$94,6,FALSE)</f>
        <v>2013-14</v>
      </c>
      <c r="S19" s="18">
        <f>LARGE('datedec &amp; datejul kaf'!$J$5:$J$94,'datedec &amp; datejul kaf rank'!$A19)</f>
        <v>8050.1233344839993</v>
      </c>
      <c r="T19" s="5" t="str">
        <f>VLOOKUP(U19,'datedec &amp; datejul kaf'!$K$5:$O$94,5,FALSE)</f>
        <v>2013-14</v>
      </c>
      <c r="U19" s="18">
        <f>LARGE('datedec &amp; datejul kaf'!$K$5:$K$94,'datedec &amp; datejul kaf rank'!$A19)</f>
        <v>7160.6555992440008</v>
      </c>
      <c r="V19" s="5" t="str">
        <f>VLOOKUP(W19,'datedec &amp; datejul kaf'!$L$5:$O$94,4,FALSE)</f>
        <v>1981-82</v>
      </c>
      <c r="W19" s="18">
        <f>LARGE('datedec &amp; datejul kaf'!$L$5:$L$94,'datedec &amp; datejul kaf rank'!$A19)</f>
        <v>4448.9532215939998</v>
      </c>
      <c r="X19" s="5" t="str">
        <f>VLOOKUP(Y19,'datedec &amp; datejul kaf'!$M$5:$O$94,3,FALSE)</f>
        <v>1954-55</v>
      </c>
      <c r="Y19" s="18">
        <f>LARGE('datedec &amp; datejul kaf'!$M$5:$M$94,'datedec &amp; datejul kaf rank'!$A19)</f>
        <v>1257.236977647</v>
      </c>
      <c r="Z19" s="5" t="str">
        <f>VLOOKUP(AA19,'datedec &amp; datejul kaf'!$N$5:$O$94,2,FALSE)</f>
        <v>1959-60</v>
      </c>
      <c r="AA19" s="18">
        <f>LARGE('datedec &amp; datejul kaf'!$N$5:$N$94,'datedec &amp; datejul kaf rank'!$A19)</f>
        <v>10578.082909107001</v>
      </c>
    </row>
    <row r="20" spans="1:27" x14ac:dyDescent="0.2">
      <c r="A20" s="5">
        <v>15</v>
      </c>
      <c r="B20" s="5" t="str">
        <f>VLOOKUP(C20,'datedec &amp; datejul kaf'!$B$5:$O$94,14,FALSE)</f>
        <v>2012-13</v>
      </c>
      <c r="C20" s="18">
        <f>LARGE('datedec &amp; datejul kaf'!$B$5:$B$94,'datedec &amp; datejul kaf rank'!$A20)</f>
        <v>1740.380761182</v>
      </c>
      <c r="D20" s="5" t="str">
        <f>VLOOKUP(E20,'datedec &amp; datejul kaf'!$C$5:$O$94,13,FALSE)</f>
        <v>1958-59</v>
      </c>
      <c r="E20" s="18">
        <f>LARGE('datedec &amp; datejul kaf'!$C$5:$C$94,'datedec &amp; datejul kaf rank'!$A20)</f>
        <v>1349.7401146740001</v>
      </c>
      <c r="F20" s="5" t="str">
        <f>VLOOKUP(G20,'datedec &amp; datejul kaf'!$D$5:$O$94,12,FALSE)</f>
        <v>1958-59</v>
      </c>
      <c r="G20" s="18">
        <f>LARGE('datedec &amp; datejul kaf'!$D$5:$D$94,'datedec &amp; datejul kaf rank'!$A20)</f>
        <v>1188.721938894</v>
      </c>
      <c r="H20" s="5" t="str">
        <f>VLOOKUP(I20,'datedec &amp; datejul kaf'!$E$5:$O$94,11,FALSE)</f>
        <v>1941-42</v>
      </c>
      <c r="I20" s="18">
        <f>LARGE('datedec &amp; datejul kaf'!$E$5:$E$94,'datedec &amp; datejul kaf rank'!$A20)</f>
        <v>807.929225901</v>
      </c>
      <c r="J20" s="5" t="str">
        <f>VLOOKUP(K20,'datedec &amp; datejul kaf'!$F$5:$O$94,10,FALSE)</f>
        <v>2016-17</v>
      </c>
      <c r="K20" s="18">
        <f>LARGE('datedec &amp; datejul kaf'!$F$5:$F$94,'datedec &amp; datejul kaf rank'!$A20)</f>
        <v>374.15205208499998</v>
      </c>
      <c r="L20" s="5" t="str">
        <f>VLOOKUP(M20,'datedec &amp; datejul kaf'!$G$5:$O$94,9,FALSE)</f>
        <v>2017-18</v>
      </c>
      <c r="M20" s="18">
        <f>LARGE('datedec &amp; datejul kaf'!$G$5:$G$94,'datedec &amp; datejul kaf rank'!$A20)</f>
        <v>8784.9616540349998</v>
      </c>
      <c r="N20" s="5" t="str">
        <f>VLOOKUP(O20,'datedec &amp; datejul kaf'!$H$5:$O$94,8,FALSE)</f>
        <v>2017-18</v>
      </c>
      <c r="O20" s="18">
        <f>LARGE('datedec &amp; datejul kaf'!$H$5:$H$94,'datedec &amp; datejul kaf rank'!$A20)</f>
        <v>8501.8112514299992</v>
      </c>
      <c r="P20" s="5" t="str">
        <f>VLOOKUP(Q20,'datedec &amp; datejul kaf'!$I$5:$O$94,7,FALSE)</f>
        <v>1932-33</v>
      </c>
      <c r="Q20" s="18">
        <f>LARGE('datedec &amp; datejul kaf'!$I$5:$I$94,'datedec &amp; datejul kaf rank'!$A20)</f>
        <v>8308.5239859510002</v>
      </c>
      <c r="R20" s="5" t="str">
        <f>VLOOKUP(S20,'datedec &amp; datejul kaf'!$J$5:$O$94,6,FALSE)</f>
        <v>1950-51</v>
      </c>
      <c r="S20" s="18">
        <f>LARGE('datedec &amp; datejul kaf'!$J$5:$J$94,'datedec &amp; datejul kaf rank'!$A20)</f>
        <v>8032.4109384540006</v>
      </c>
      <c r="T20" s="5" t="str">
        <f>VLOOKUP(U20,'datedec &amp; datejul kaf'!$K$5:$O$94,5,FALSE)</f>
        <v>1950-51</v>
      </c>
      <c r="U20" s="18">
        <f>LARGE('datedec &amp; datejul kaf'!$K$5:$K$94,'datedec &amp; datejul kaf rank'!$A20)</f>
        <v>7020.9002325839992</v>
      </c>
      <c r="V20" s="5" t="str">
        <f>VLOOKUP(W20,'datedec &amp; datejul kaf'!$L$5:$O$94,4,FALSE)</f>
        <v>1990-91</v>
      </c>
      <c r="W20" s="18">
        <f>LARGE('datedec &amp; datejul kaf'!$L$5:$L$94,'datedec &amp; datejul kaf rank'!$A20)</f>
        <v>4442.4613210110001</v>
      </c>
      <c r="X20" s="5" t="str">
        <f>VLOOKUP(Y20,'datedec &amp; datejul kaf'!$M$5:$O$94,3,FALSE)</f>
        <v>1963-64</v>
      </c>
      <c r="Y20" s="18">
        <f>LARGE('datedec &amp; datejul kaf'!$M$5:$M$94,'datedec &amp; datejul kaf rank'!$A20)</f>
        <v>1246.5381350730001</v>
      </c>
      <c r="Z20" s="5" t="str">
        <f>VLOOKUP(AA20,'datedec &amp; datejul kaf'!$N$5:$O$94,2,FALSE)</f>
        <v>1970-71</v>
      </c>
      <c r="AA20" s="18">
        <f>LARGE('datedec &amp; datejul kaf'!$N$5:$N$94,'datedec &amp; datejul kaf rank'!$A20)</f>
        <v>10428.588699837001</v>
      </c>
    </row>
    <row r="21" spans="1:27" x14ac:dyDescent="0.2">
      <c r="A21" s="5">
        <v>16</v>
      </c>
      <c r="B21" s="5" t="str">
        <f>VLOOKUP(C21,'datedec &amp; datejul kaf'!$B$5:$O$94,14,FALSE)</f>
        <v>1965-66</v>
      </c>
      <c r="C21" s="18">
        <f>LARGE('datedec &amp; datejul kaf'!$B$5:$B$94,'datedec &amp; datejul kaf rank'!$A21)</f>
        <v>1721.307704046</v>
      </c>
      <c r="D21" s="5" t="str">
        <f>VLOOKUP(E21,'datedec &amp; datejul kaf'!$C$5:$O$94,13,FALSE)</f>
        <v>1941-42</v>
      </c>
      <c r="E21" s="18">
        <f>LARGE('datedec &amp; datejul kaf'!$C$5:$C$94,'datedec &amp; datejul kaf rank'!$A21)</f>
        <v>1323.8538346529999</v>
      </c>
      <c r="F21" s="5" t="str">
        <f>VLOOKUP(G21,'datedec &amp; datejul kaf'!$D$5:$O$94,12,FALSE)</f>
        <v>1955-56</v>
      </c>
      <c r="G21" s="18">
        <f>LARGE('datedec &amp; datejul kaf'!$D$5:$D$94,'datedec &amp; datejul kaf rank'!$A21)</f>
        <v>1162.8931795320002</v>
      </c>
      <c r="H21" s="5" t="str">
        <f>VLOOKUP(I21,'datedec &amp; datejul kaf'!$E$5:$O$94,11,FALSE)</f>
        <v>1999-2000</v>
      </c>
      <c r="I21" s="18">
        <f>LARGE('datedec &amp; datejul kaf'!$E$5:$E$94,'datedec &amp; datejul kaf rank'!$A21)</f>
        <v>780.27964016099997</v>
      </c>
      <c r="J21" s="5" t="str">
        <f>VLOOKUP(K21,'datedec &amp; datejul kaf'!$F$5:$O$94,10,FALSE)</f>
        <v>1964-65</v>
      </c>
      <c r="K21" s="18">
        <f>LARGE('datedec &amp; datejul kaf'!$F$5:$F$94,'datedec &amp; datejul kaf rank'!$A21)</f>
        <v>356.01320979000002</v>
      </c>
      <c r="L21" s="5" t="str">
        <f>VLOOKUP(M21,'datedec &amp; datejul kaf'!$G$5:$O$94,9,FALSE)</f>
        <v>1955-56</v>
      </c>
      <c r="M21" s="18">
        <f>LARGE('datedec &amp; datejul kaf'!$G$5:$G$94,'datedec &amp; datejul kaf rank'!$A21)</f>
        <v>8762.8519027980001</v>
      </c>
      <c r="N21" s="5" t="str">
        <f>VLOOKUP(O21,'datedec &amp; datejul kaf'!$H$5:$O$94,8,FALSE)</f>
        <v>1955-56</v>
      </c>
      <c r="O21" s="18">
        <f>LARGE('datedec &amp; datejul kaf'!$H$5:$H$94,'datedec &amp; datejul kaf rank'!$A21)</f>
        <v>8476.1967069359998</v>
      </c>
      <c r="P21" s="5" t="str">
        <f>VLOOKUP(Q21,'datedec &amp; datejul kaf'!$I$5:$O$94,7,FALSE)</f>
        <v>1955-56</v>
      </c>
      <c r="Q21" s="18">
        <f>LARGE('datedec &amp; datejul kaf'!$I$5:$I$94,'datedec &amp; datejul kaf rank'!$A21)</f>
        <v>8285.7458049870002</v>
      </c>
      <c r="R21" s="5" t="str">
        <f>VLOOKUP(S21,'datedec &amp; datejul kaf'!$J$5:$O$94,6,FALSE)</f>
        <v>1942-43</v>
      </c>
      <c r="S21" s="18">
        <f>LARGE('datedec &amp; datejul kaf'!$J$5:$J$94,'datedec &amp; datejul kaf rank'!$A21)</f>
        <v>7991.890609395</v>
      </c>
      <c r="T21" s="5" t="str">
        <f>VLOOKUP(U21,'datedec &amp; datejul kaf'!$K$5:$O$94,5,FALSE)</f>
        <v>1955-56</v>
      </c>
      <c r="U21" s="18">
        <f>LARGE('datedec &amp; datejul kaf'!$K$5:$K$94,'datedec &amp; datejul kaf rank'!$A21)</f>
        <v>6992.9015559480004</v>
      </c>
      <c r="V21" s="5" t="str">
        <f>VLOOKUP(W21,'datedec &amp; datejul kaf'!$L$5:$O$94,4,FALSE)</f>
        <v>2011-12</v>
      </c>
      <c r="W21" s="18">
        <f>LARGE('datedec &amp; datejul kaf'!$L$5:$L$94,'datedec &amp; datejul kaf rank'!$A21)</f>
        <v>4417.7710740029997</v>
      </c>
      <c r="X21" s="5" t="str">
        <f>VLOOKUP(Y21,'datedec &amp; datejul kaf'!$M$5:$O$94,3,FALSE)</f>
        <v>1998-99</v>
      </c>
      <c r="Y21" s="18">
        <f>LARGE('datedec &amp; datejul kaf'!$M$5:$M$94,'datedec &amp; datejul kaf rank'!$A21)</f>
        <v>1237.6224329279999</v>
      </c>
      <c r="Z21" s="5" t="str">
        <f>VLOOKUP(AA21,'datedec &amp; datejul kaf'!$N$5:$O$94,2,FALSE)</f>
        <v>1953-54</v>
      </c>
      <c r="AA21" s="18">
        <f>LARGE('datedec &amp; datejul kaf'!$N$5:$N$94,'datedec &amp; datejul kaf rank'!$A21)</f>
        <v>10408.886882393999</v>
      </c>
    </row>
    <row r="22" spans="1:27" x14ac:dyDescent="0.2">
      <c r="A22" s="5">
        <v>17</v>
      </c>
      <c r="B22" s="5" t="str">
        <f>VLOOKUP(C22,'datedec &amp; datejul kaf'!$B$5:$O$94,14,FALSE)</f>
        <v>1964-65</v>
      </c>
      <c r="C22" s="18">
        <f>LARGE('datedec &amp; datejul kaf'!$B$5:$B$94,'datedec &amp; datejul kaf rank'!$A22)</f>
        <v>1683.9133252829999</v>
      </c>
      <c r="D22" s="5" t="str">
        <f>VLOOKUP(E22,'datedec &amp; datejul kaf'!$C$5:$O$94,13,FALSE)</f>
        <v>1955-56</v>
      </c>
      <c r="E22" s="18">
        <f>LARGE('datedec &amp; datejul kaf'!$C$5:$C$94,'datedec &amp; datejul kaf rank'!$A22)</f>
        <v>1323.613834662</v>
      </c>
      <c r="F22" s="5" t="str">
        <f>VLOOKUP(G22,'datedec &amp; datejul kaf'!$D$5:$O$94,12,FALSE)</f>
        <v>1941-42</v>
      </c>
      <c r="G22" s="18">
        <f>LARGE('datedec &amp; datejul kaf'!$D$5:$D$94,'datedec &amp; datejul kaf rank'!$A22)</f>
        <v>1148.0786346330001</v>
      </c>
      <c r="H22" s="5" t="str">
        <f>VLOOKUP(I22,'datedec &amp; datejul kaf'!$E$5:$O$94,11,FALSE)</f>
        <v>1955-56</v>
      </c>
      <c r="I22" s="18">
        <f>LARGE('datedec &amp; datejul kaf'!$E$5:$E$94,'datedec &amp; datejul kaf rank'!$A22)</f>
        <v>763.10079782999992</v>
      </c>
      <c r="J22" s="5" t="str">
        <f>VLOOKUP(K22,'datedec &amp; datejul kaf'!$F$5:$O$94,10,FALSE)</f>
        <v>1932-33</v>
      </c>
      <c r="K22" s="18">
        <f>LARGE('datedec &amp; datejul kaf'!$F$5:$F$94,'datedec &amp; datejul kaf rank'!$A22)</f>
        <v>351.155689311</v>
      </c>
      <c r="L22" s="5" t="str">
        <f>VLOOKUP(M22,'datedec &amp; datejul kaf'!$G$5:$O$94,9,FALSE)</f>
        <v>1933-34</v>
      </c>
      <c r="M22" s="18">
        <f>LARGE('datedec &amp; datejul kaf'!$G$5:$G$94,'datedec &amp; datejul kaf rank'!$A22)</f>
        <v>8749.0548785219999</v>
      </c>
      <c r="N22" s="5" t="str">
        <f>VLOOKUP(O22,'datedec &amp; datejul kaf'!$H$5:$O$94,8,FALSE)</f>
        <v>1932-33</v>
      </c>
      <c r="O22" s="18">
        <f>LARGE('datedec &amp; datejul kaf'!$H$5:$H$94,'datedec &amp; datejul kaf rank'!$A22)</f>
        <v>8459.0297654309998</v>
      </c>
      <c r="P22" s="5" t="str">
        <f>VLOOKUP(Q22,'datedec &amp; datejul kaf'!$I$5:$O$94,7,FALSE)</f>
        <v>1942-43</v>
      </c>
      <c r="Q22" s="18">
        <f>LARGE('datedec &amp; datejul kaf'!$I$5:$I$94,'datedec &amp; datejul kaf rank'!$A22)</f>
        <v>8178.2595280259993</v>
      </c>
      <c r="R22" s="5" t="str">
        <f>VLOOKUP(S22,'datedec &amp; datejul kaf'!$J$5:$O$94,6,FALSE)</f>
        <v>1963-64</v>
      </c>
      <c r="S22" s="18">
        <f>LARGE('datedec &amp; datejul kaf'!$J$5:$J$94,'datedec &amp; datejul kaf rank'!$A22)</f>
        <v>7970.6079655650001</v>
      </c>
      <c r="T22" s="5" t="str">
        <f>VLOOKUP(U22,'datedec &amp; datejul kaf'!$K$5:$O$94,5,FALSE)</f>
        <v>1947-48</v>
      </c>
      <c r="U22" s="18">
        <f>LARGE('datedec &amp; datejul kaf'!$K$5:$K$94,'datedec &amp; datejul kaf rank'!$A22)</f>
        <v>6973.201721976</v>
      </c>
      <c r="V22" s="5" t="str">
        <f>VLOOKUP(W22,'datedec &amp; datejul kaf'!$L$5:$O$94,4,FALSE)</f>
        <v>1995-96</v>
      </c>
      <c r="W22" s="18">
        <f>LARGE('datedec &amp; datejul kaf'!$L$5:$L$94,'datedec &amp; datejul kaf rank'!$A22)</f>
        <v>4374.9618194100003</v>
      </c>
      <c r="X22" s="5" t="str">
        <f>VLOOKUP(Y22,'datedec &amp; datejul kaf'!$M$5:$O$94,3,FALSE)</f>
        <v>1970-71</v>
      </c>
      <c r="Y22" s="18">
        <f>LARGE('datedec &amp; datejul kaf'!$M$5:$M$94,'datedec &amp; datejul kaf rank'!$A22)</f>
        <v>1227.0465655559999</v>
      </c>
      <c r="Z22" s="5" t="str">
        <f>VLOOKUP(AA22,'datedec &amp; datejul kaf'!$N$5:$O$94,2,FALSE)</f>
        <v>1955-56</v>
      </c>
      <c r="AA22" s="18">
        <f>LARGE('datedec &amp; datejul kaf'!$N$5:$N$94,'datedec &amp; datejul kaf rank'!$A22)</f>
        <v>10396.486221702</v>
      </c>
    </row>
    <row r="23" spans="1:27" x14ac:dyDescent="0.2">
      <c r="A23" s="5">
        <v>18</v>
      </c>
      <c r="B23" s="5" t="str">
        <f>VLOOKUP(C23,'datedec &amp; datejul kaf'!$B$5:$O$94,14,FALSE)</f>
        <v>2011-12</v>
      </c>
      <c r="C23" s="18">
        <f>LARGE('datedec &amp; datejul kaf'!$B$5:$B$94,'datedec &amp; datejul kaf rank'!$A23)</f>
        <v>1654.9665495090001</v>
      </c>
      <c r="D23" s="5" t="str">
        <f>VLOOKUP(E23,'datedec &amp; datejul kaf'!$C$5:$O$94,13,FALSE)</f>
        <v>1964-65</v>
      </c>
      <c r="E23" s="18">
        <f>LARGE('datedec &amp; datejul kaf'!$C$5:$C$94,'datedec &amp; datejul kaf rank'!$A23)</f>
        <v>1320.583090974</v>
      </c>
      <c r="F23" s="5" t="str">
        <f>VLOOKUP(G23,'datedec &amp; datejul kaf'!$D$5:$O$94,12,FALSE)</f>
        <v>2006-07</v>
      </c>
      <c r="G23" s="18">
        <f>LARGE('datedec &amp; datejul kaf'!$D$5:$D$94,'datedec &amp; datejul kaf rank'!$A23)</f>
        <v>1141.049213409</v>
      </c>
      <c r="H23" s="5" t="str">
        <f>VLOOKUP(I23,'datedec &amp; datejul kaf'!$E$5:$O$94,11,FALSE)</f>
        <v>2017-18</v>
      </c>
      <c r="I23" s="18">
        <f>LARGE('datedec &amp; datejul kaf'!$E$5:$E$94,'datedec &amp; datejul kaf rank'!$A23)</f>
        <v>754.39931055299996</v>
      </c>
      <c r="J23" s="5" t="str">
        <f>VLOOKUP(K23,'datedec &amp; datejul kaf'!$F$5:$O$94,10,FALSE)</f>
        <v>1955-56</v>
      </c>
      <c r="K23" s="18">
        <f>LARGE('datedec &amp; datejul kaf'!$F$5:$F$94,'datedec &amp; datejul kaf rank'!$A23)</f>
        <v>349.24957367999997</v>
      </c>
      <c r="L23" s="5" t="str">
        <f>VLOOKUP(M23,'datedec &amp; datejul kaf'!$G$5:$O$94,9,FALSE)</f>
        <v>1932-33</v>
      </c>
      <c r="M23" s="18">
        <f>LARGE('datedec &amp; datejul kaf'!$G$5:$G$94,'datedec &amp; datejul kaf rank'!$A23)</f>
        <v>8677.8026497890005</v>
      </c>
      <c r="N23" s="5" t="str">
        <f>VLOOKUP(O23,'datedec &amp; datejul kaf'!$H$5:$O$94,8,FALSE)</f>
        <v>1942-43</v>
      </c>
      <c r="O23" s="18">
        <f>LARGE('datedec &amp; datejul kaf'!$H$5:$H$94,'datedec &amp; datejul kaf rank'!$A23)</f>
        <v>8351.1467942700001</v>
      </c>
      <c r="P23" s="5" t="str">
        <f>VLOOKUP(Q23,'datedec &amp; datejul kaf'!$I$5:$O$94,7,FALSE)</f>
        <v>2017-18</v>
      </c>
      <c r="Q23" s="18">
        <f>LARGE('datedec &amp; datejul kaf'!$I$5:$I$94,'datedec &amp; datejul kaf rank'!$A23)</f>
        <v>8156.3699420699995</v>
      </c>
      <c r="R23" s="5" t="str">
        <f>VLOOKUP(S23,'datedec &amp; datejul kaf'!$J$5:$O$94,6,FALSE)</f>
        <v>1995-96</v>
      </c>
      <c r="S23" s="18">
        <f>LARGE('datedec &amp; datejul kaf'!$J$5:$J$94,'datedec &amp; datejul kaf rank'!$A23)</f>
        <v>7918.6311080099995</v>
      </c>
      <c r="T23" s="5" t="str">
        <f>VLOOKUP(U23,'datedec &amp; datejul kaf'!$K$5:$O$94,5,FALSE)</f>
        <v>2017-18</v>
      </c>
      <c r="U23" s="18">
        <f>LARGE('datedec &amp; datejul kaf'!$K$5:$K$94,'datedec &amp; datejul kaf rank'!$A23)</f>
        <v>6947.4483345119997</v>
      </c>
      <c r="V23" s="5" t="str">
        <f>VLOOKUP(W23,'datedec &amp; datejul kaf'!$L$5:$O$94,4,FALSE)</f>
        <v>1952-53</v>
      </c>
      <c r="W23" s="18">
        <f>LARGE('datedec &amp; datejul kaf'!$L$5:$L$94,'datedec &amp; datejul kaf rank'!$A23)</f>
        <v>4369.5409931670001</v>
      </c>
      <c r="X23" s="5" t="str">
        <f>VLOOKUP(Y23,'datedec &amp; datejul kaf'!$M$5:$O$94,3,FALSE)</f>
        <v>1989-90</v>
      </c>
      <c r="Y23" s="18">
        <f>LARGE('datedec &amp; datejul kaf'!$M$5:$M$94,'datedec &amp; datejul kaf rank'!$A23)</f>
        <v>1215.3639213660001</v>
      </c>
      <c r="Z23" s="5" t="str">
        <f>VLOOKUP(AA23,'datedec &amp; datejul kaf'!$N$5:$O$94,2,FALSE)</f>
        <v>1949-50</v>
      </c>
      <c r="AA23" s="18">
        <f>LARGE('datedec &amp; datejul kaf'!$N$5:$N$94,'datedec &amp; datejul kaf rank'!$A23)</f>
        <v>10369.641925188</v>
      </c>
    </row>
    <row r="24" spans="1:27" x14ac:dyDescent="0.2">
      <c r="A24" s="5">
        <v>19</v>
      </c>
      <c r="B24" s="5" t="str">
        <f>VLOOKUP(C24,'datedec &amp; datejul kaf'!$B$5:$O$94,14,FALSE)</f>
        <v>1955-56</v>
      </c>
      <c r="C24" s="18">
        <f>LARGE('datedec &amp; datejul kaf'!$B$5:$B$94,'datedec &amp; datejul kaf rank'!$A24)</f>
        <v>1633.6343189040001</v>
      </c>
      <c r="D24" s="5" t="str">
        <f>VLOOKUP(E24,'datedec &amp; datejul kaf'!$C$5:$O$94,13,FALSE)</f>
        <v>2006-07</v>
      </c>
      <c r="E24" s="18">
        <f>LARGE('datedec &amp; datejul kaf'!$C$5:$C$94,'datedec &amp; datejul kaf rank'!$A24)</f>
        <v>1295.997967929</v>
      </c>
      <c r="F24" s="5" t="str">
        <f>VLOOKUP(G24,'datedec &amp; datejul kaf'!$D$5:$O$94,12,FALSE)</f>
        <v>2014-15</v>
      </c>
      <c r="G24" s="18">
        <f>LARGE('datedec &amp; datejul kaf'!$D$5:$D$94,'datedec &amp; datejul kaf rank'!$A24)</f>
        <v>1087.7037608640001</v>
      </c>
      <c r="H24" s="5" t="str">
        <f>VLOOKUP(I24,'datedec &amp; datejul kaf'!$E$5:$O$94,11,FALSE)</f>
        <v>1980-81</v>
      </c>
      <c r="I24" s="18">
        <f>LARGE('datedec &amp; datejul kaf'!$E$5:$E$94,'datedec &amp; datejul kaf rank'!$A24)</f>
        <v>752.1242693160001</v>
      </c>
      <c r="J24" s="5" t="str">
        <f>VLOOKUP(K24,'datedec &amp; datejul kaf'!$F$5:$O$94,10,FALSE)</f>
        <v>1973-74</v>
      </c>
      <c r="K24" s="18">
        <f>LARGE('datedec &amp; datejul kaf'!$F$5:$F$94,'datedec &amp; datejul kaf rank'!$A24)</f>
        <v>344.26907799899999</v>
      </c>
      <c r="L24" s="5" t="str">
        <f>VLOOKUP(M24,'datedec &amp; datejul kaf'!$G$5:$O$94,9,FALSE)</f>
        <v>2016-17</v>
      </c>
      <c r="M24" s="18">
        <f>LARGE('datedec &amp; datejul kaf'!$G$5:$G$94,'datedec &amp; datejul kaf rank'!$A24)</f>
        <v>8565.0522407939989</v>
      </c>
      <c r="N24" s="5" t="str">
        <f>VLOOKUP(O24,'datedec &amp; datejul kaf'!$H$5:$O$94,8,FALSE)</f>
        <v>2016-17</v>
      </c>
      <c r="O24" s="18">
        <f>LARGE('datedec &amp; datejul kaf'!$H$5:$H$94,'datedec &amp; datejul kaf rank'!$A24)</f>
        <v>8310.8624982599995</v>
      </c>
      <c r="P24" s="5" t="str">
        <f>VLOOKUP(Q24,'datedec &amp; datejul kaf'!$I$5:$O$94,7,FALSE)</f>
        <v>1963-64</v>
      </c>
      <c r="Q24" s="18">
        <f>LARGE('datedec &amp; datejul kaf'!$I$5:$I$94,'datedec &amp; datejul kaf rank'!$A24)</f>
        <v>8132.7507694020005</v>
      </c>
      <c r="R24" s="5" t="str">
        <f>VLOOKUP(S24,'datedec &amp; datejul kaf'!$J$5:$O$94,6,FALSE)</f>
        <v>2017-18</v>
      </c>
      <c r="S24" s="18">
        <f>LARGE('datedec &amp; datejul kaf'!$J$5:$J$94,'datedec &amp; datejul kaf rank'!$A24)</f>
        <v>7850.8995403019999</v>
      </c>
      <c r="T24" s="5" t="str">
        <f>VLOOKUP(U24,'datedec &amp; datejul kaf'!$K$5:$O$94,5,FALSE)</f>
        <v>1974-75</v>
      </c>
      <c r="U24" s="18">
        <f>LARGE('datedec &amp; datejul kaf'!$K$5:$K$94,'datedec &amp; datejul kaf rank'!$A24)</f>
        <v>6932.8837069589999</v>
      </c>
      <c r="V24" s="5" t="str">
        <f>VLOOKUP(W24,'datedec &amp; datejul kaf'!$L$5:$O$94,4,FALSE)</f>
        <v>2013-14</v>
      </c>
      <c r="W24" s="18">
        <f>LARGE('datedec &amp; datejul kaf'!$L$5:$L$94,'datedec &amp; datejul kaf rank'!$A24)</f>
        <v>4322.0804990790002</v>
      </c>
      <c r="X24" s="5" t="str">
        <f>VLOOKUP(Y24,'datedec &amp; datejul kaf'!$M$5:$O$94,3,FALSE)</f>
        <v>1964-65</v>
      </c>
      <c r="Y24" s="18">
        <f>LARGE('datedec &amp; datejul kaf'!$M$5:$M$94,'datedec &amp; datejul kaf rank'!$A24)</f>
        <v>1206.9401200290001</v>
      </c>
      <c r="Z24" s="5" t="str">
        <f>VLOOKUP(AA24,'datedec &amp; datejul kaf'!$N$5:$O$94,2,FALSE)</f>
        <v>1947-48</v>
      </c>
      <c r="AA24" s="18">
        <f>LARGE('datedec &amp; datejul kaf'!$N$5:$N$94,'datedec &amp; datejul kaf rank'!$A24)</f>
        <v>10256.034656721</v>
      </c>
    </row>
    <row r="25" spans="1:27" x14ac:dyDescent="0.2">
      <c r="A25" s="5">
        <v>20</v>
      </c>
      <c r="B25" s="5" t="str">
        <f>VLOOKUP(C25,'datedec &amp; datejul kaf'!$B$5:$O$94,14,FALSE)</f>
        <v>2014-15</v>
      </c>
      <c r="C25" s="18">
        <f>LARGE('datedec &amp; datejul kaf'!$B$5:$B$94,'datedec &amp; datejul kaf rank'!$A25)</f>
        <v>1627.644236484</v>
      </c>
      <c r="D25" s="5" t="str">
        <f>VLOOKUP(E25,'datedec &amp; datejul kaf'!$C$5:$O$94,13,FALSE)</f>
        <v>2010-11</v>
      </c>
      <c r="E25" s="18">
        <f>LARGE('datedec &amp; datejul kaf'!$C$5:$C$94,'datedec &amp; datejul kaf rank'!$A25)</f>
        <v>1283.890860945</v>
      </c>
      <c r="F25" s="5" t="str">
        <f>VLOOKUP(G25,'datedec &amp; datejul kaf'!$D$5:$O$94,12,FALSE)</f>
        <v>2005-06</v>
      </c>
      <c r="G25" s="18">
        <f>LARGE('datedec &amp; datejul kaf'!$D$5:$D$94,'datedec &amp; datejul kaf rank'!$A25)</f>
        <v>1085.460455163</v>
      </c>
      <c r="H25" s="5" t="str">
        <f>VLOOKUP(I25,'datedec &amp; datejul kaf'!$E$5:$O$94,11,FALSE)</f>
        <v>1968-69</v>
      </c>
      <c r="I25" s="18">
        <f>LARGE('datedec &amp; datejul kaf'!$E$5:$E$94,'datedec &amp; datejul kaf rank'!$A25)</f>
        <v>741.58608789300001</v>
      </c>
      <c r="J25" s="5" t="str">
        <f>VLOOKUP(K25,'datedec &amp; datejul kaf'!$F$5:$O$94,10,FALSE)</f>
        <v>1946-47</v>
      </c>
      <c r="K25" s="18">
        <f>LARGE('datedec &amp; datejul kaf'!$F$5:$F$94,'datedec &amp; datejul kaf rank'!$A25)</f>
        <v>339.16560711600005</v>
      </c>
      <c r="L25" s="5" t="str">
        <f>VLOOKUP(M25,'datedec &amp; datejul kaf'!$G$5:$O$94,9,FALSE)</f>
        <v>1942-43</v>
      </c>
      <c r="M25" s="18">
        <f>LARGE('datedec &amp; datejul kaf'!$G$5:$G$94,'datedec &amp; datejul kaf rank'!$A25)</f>
        <v>8562.9100921139998</v>
      </c>
      <c r="N25" s="5" t="str">
        <f>VLOOKUP(O25,'datedec &amp; datejul kaf'!$H$5:$O$94,8,FALSE)</f>
        <v>1963-64</v>
      </c>
      <c r="O25" s="18">
        <f>LARGE('datedec &amp; datejul kaf'!$H$5:$H$94,'datedec &amp; datejul kaf rank'!$A25)</f>
        <v>8276.0347309709996</v>
      </c>
      <c r="P25" s="5" t="str">
        <f>VLOOKUP(Q25,'datedec &amp; datejul kaf'!$I$5:$O$94,7,FALSE)</f>
        <v>2016-17</v>
      </c>
      <c r="Q25" s="18">
        <f>LARGE('datedec &amp; datejul kaf'!$I$5:$I$94,'datedec &amp; datejul kaf rank'!$A25)</f>
        <v>7995.8555679240008</v>
      </c>
      <c r="R25" s="5" t="str">
        <f>VLOOKUP(S25,'datedec &amp; datejul kaf'!$J$5:$O$94,6,FALSE)</f>
        <v>1947-48</v>
      </c>
      <c r="S25" s="18">
        <f>LARGE('datedec &amp; datejul kaf'!$J$5:$J$94,'datedec &amp; datejul kaf rank'!$A25)</f>
        <v>7761.9289651260005</v>
      </c>
      <c r="T25" s="5" t="str">
        <f>VLOOKUP(U25,'datedec &amp; datejul kaf'!$K$5:$O$94,5,FALSE)</f>
        <v>1981-82</v>
      </c>
      <c r="U25" s="18">
        <f>LARGE('datedec &amp; datejul kaf'!$K$5:$K$94,'datedec &amp; datejul kaf rank'!$A25)</f>
        <v>6727.6837146539992</v>
      </c>
      <c r="V25" s="5" t="str">
        <f>VLOOKUP(W25,'datedec &amp; datejul kaf'!$L$5:$O$94,4,FALSE)</f>
        <v>1942-43</v>
      </c>
      <c r="W25" s="18">
        <f>LARGE('datedec &amp; datejul kaf'!$L$5:$L$94,'datedec &amp; datejul kaf rank'!$A25)</f>
        <v>4240.4408327190004</v>
      </c>
      <c r="X25" s="5" t="str">
        <f>VLOOKUP(Y25,'datedec &amp; datejul kaf'!$M$5:$O$94,3,FALSE)</f>
        <v>1952-53</v>
      </c>
      <c r="Y25" s="18">
        <f>LARGE('datedec &amp; datejul kaf'!$M$5:$M$94,'datedec &amp; datejul kaf rank'!$A25)</f>
        <v>1203.742764777</v>
      </c>
      <c r="Z25" s="5" t="str">
        <f>VLOOKUP(AA25,'datedec &amp; datejul kaf'!$N$5:$O$94,2,FALSE)</f>
        <v>2017-18</v>
      </c>
      <c r="AA25" s="18">
        <f>LARGE('datedec &amp; datejul kaf'!$N$5:$N$94,'datedec &amp; datejul kaf rank'!$A25)</f>
        <v>10006.024087583999</v>
      </c>
    </row>
    <row r="26" spans="1:27" x14ac:dyDescent="0.2">
      <c r="A26" s="5">
        <v>21</v>
      </c>
      <c r="B26" s="5" t="str">
        <f>VLOOKUP(C26,'datedec &amp; datejul kaf'!$B$5:$O$94,14,FALSE)</f>
        <v>2010-11</v>
      </c>
      <c r="C26" s="18">
        <f>LARGE('datedec &amp; datejul kaf'!$B$5:$B$94,'datedec &amp; datejul kaf rank'!$A26)</f>
        <v>1586.4098578649998</v>
      </c>
      <c r="D26" s="5" t="str">
        <f>VLOOKUP(E26,'datedec &amp; datejul kaf'!$C$5:$O$94,13,FALSE)</f>
        <v>2005-06</v>
      </c>
      <c r="E26" s="18">
        <f>LARGE('datedec &amp; datejul kaf'!$C$5:$C$94,'datedec &amp; datejul kaf rank'!$A26)</f>
        <v>1277.7182991929999</v>
      </c>
      <c r="F26" s="5" t="str">
        <f>VLOOKUP(G26,'datedec &amp; datejul kaf'!$D$5:$O$94,12,FALSE)</f>
        <v>1999-2000</v>
      </c>
      <c r="G26" s="18">
        <f>LARGE('datedec &amp; datejul kaf'!$D$5:$D$94,'datedec &amp; datejul kaf rank'!$A26)</f>
        <v>1028.8125234029999</v>
      </c>
      <c r="H26" s="5" t="str">
        <f>VLOOKUP(I26,'datedec &amp; datejul kaf'!$E$5:$O$94,11,FALSE)</f>
        <v>1973-74</v>
      </c>
      <c r="I26" s="18">
        <f>LARGE('datedec &amp; datejul kaf'!$E$5:$E$94,'datedec &amp; datejul kaf rank'!$A26)</f>
        <v>741.28063335899992</v>
      </c>
      <c r="J26" s="5" t="str">
        <f>VLOOKUP(K26,'datedec &amp; datejul kaf'!$F$5:$O$94,10,FALSE)</f>
        <v>1962-63</v>
      </c>
      <c r="K26" s="18">
        <f>LARGE('datedec &amp; datejul kaf'!$F$5:$F$94,'datedec &amp; datejul kaf rank'!$A26)</f>
        <v>332.70940901099999</v>
      </c>
      <c r="L26" s="5" t="str">
        <f>VLOOKUP(M26,'datedec &amp; datejul kaf'!$G$5:$O$94,9,FALSE)</f>
        <v>1966-67</v>
      </c>
      <c r="M26" s="18">
        <f>LARGE('datedec &amp; datejul kaf'!$G$5:$G$94,'datedec &amp; datejul kaf rank'!$A26)</f>
        <v>8478.174227522999</v>
      </c>
      <c r="N26" s="5" t="str">
        <f>VLOOKUP(O26,'datedec &amp; datejul kaf'!$H$5:$O$94,8,FALSE)</f>
        <v>1966-67</v>
      </c>
      <c r="O26" s="18">
        <f>LARGE('datedec &amp; datejul kaf'!$H$5:$H$94,'datedec &amp; datejul kaf rank'!$A26)</f>
        <v>8220.2952289290006</v>
      </c>
      <c r="P26" s="5" t="str">
        <f>VLOOKUP(Q26,'datedec &amp; datejul kaf'!$I$5:$O$94,7,FALSE)</f>
        <v>1947-48</v>
      </c>
      <c r="Q26" s="18">
        <f>LARGE('datedec &amp; datejul kaf'!$I$5:$I$94,'datedec &amp; datejul kaf rank'!$A26)</f>
        <v>7962.8089575929998</v>
      </c>
      <c r="R26" s="5" t="str">
        <f>VLOOKUP(S26,'datedec &amp; datejul kaf'!$J$5:$O$94,6,FALSE)</f>
        <v>1966-67</v>
      </c>
      <c r="S26" s="18">
        <f>LARGE('datedec &amp; datejul kaf'!$J$5:$J$94,'datedec &amp; datejul kaf rank'!$A26)</f>
        <v>7724.2509500099995</v>
      </c>
      <c r="T26" s="5" t="str">
        <f>VLOOKUP(U26,'datedec &amp; datejul kaf'!$K$5:$O$94,5,FALSE)</f>
        <v>2011-12</v>
      </c>
      <c r="U26" s="18">
        <f>LARGE('datedec &amp; datejul kaf'!$K$5:$K$94,'datedec &amp; datejul kaf rank'!$A26)</f>
        <v>6659.363056059</v>
      </c>
      <c r="V26" s="5" t="str">
        <f>VLOOKUP(W26,'datedec &amp; datejul kaf'!$L$5:$O$94,4,FALSE)</f>
        <v>1954-55</v>
      </c>
      <c r="W26" s="18">
        <f>LARGE('datedec &amp; datejul kaf'!$L$5:$L$94,'datedec &amp; datejul kaf rank'!$A26)</f>
        <v>4152.0533980170003</v>
      </c>
      <c r="X26" s="5" t="str">
        <f>VLOOKUP(Y26,'datedec &amp; datejul kaf'!$M$5:$O$94,3,FALSE)</f>
        <v>1966-67</v>
      </c>
      <c r="Y26" s="18">
        <f>LARGE('datedec &amp; datejul kaf'!$M$5:$M$94,'datedec &amp; datejul kaf rank'!$A26)</f>
        <v>1201.0373103330001</v>
      </c>
      <c r="Z26" s="5" t="str">
        <f>VLOOKUP(AA26,'datedec &amp; datejul kaf'!$N$5:$O$94,2,FALSE)</f>
        <v>1932-33</v>
      </c>
      <c r="AA26" s="18">
        <f>LARGE('datedec &amp; datejul kaf'!$N$5:$N$94,'datedec &amp; datejul kaf rank'!$A26)</f>
        <v>9992.8716913830012</v>
      </c>
    </row>
    <row r="27" spans="1:27" x14ac:dyDescent="0.2">
      <c r="A27" s="5">
        <v>22</v>
      </c>
      <c r="B27" s="5" t="str">
        <f>VLOOKUP(C27,'datedec &amp; datejul kaf'!$B$5:$O$94,14,FALSE)</f>
        <v>1999-2000</v>
      </c>
      <c r="C27" s="18">
        <f>LARGE('datedec &amp; datejul kaf'!$B$5:$B$94,'datedec &amp; datejul kaf rank'!$A27)</f>
        <v>1583.392998474</v>
      </c>
      <c r="D27" s="5" t="str">
        <f>VLOOKUP(E27,'datedec &amp; datejul kaf'!$C$5:$O$94,13,FALSE)</f>
        <v>2014-15</v>
      </c>
      <c r="E27" s="18">
        <f>LARGE('datedec &amp; datejul kaf'!$C$5:$C$94,'datedec &amp; datejul kaf rank'!$A27)</f>
        <v>1271.631026694</v>
      </c>
      <c r="F27" s="5" t="str">
        <f>VLOOKUP(G27,'datedec &amp; datejul kaf'!$D$5:$O$94,12,FALSE)</f>
        <v>1964-65</v>
      </c>
      <c r="G27" s="18">
        <f>LARGE('datedec &amp; datejul kaf'!$D$5:$D$94,'datedec &amp; datejul kaf rank'!$A27)</f>
        <v>974.804591544</v>
      </c>
      <c r="H27" s="5" t="str">
        <f>VLOOKUP(I27,'datedec &amp; datejul kaf'!$E$5:$O$94,11,FALSE)</f>
        <v>1932-33</v>
      </c>
      <c r="I27" s="18">
        <f>LARGE('datedec &amp; datejul kaf'!$E$5:$E$94,'datedec &amp; datejul kaf rank'!$A27)</f>
        <v>730.19699741099998</v>
      </c>
      <c r="J27" s="5" t="str">
        <f>VLOOKUP(K27,'datedec &amp; datejul kaf'!$F$5:$O$94,10,FALSE)</f>
        <v>2010-11</v>
      </c>
      <c r="K27" s="18">
        <f>LARGE('datedec &amp; datejul kaf'!$F$5:$F$94,'datedec &amp; datejul kaf rank'!$A27)</f>
        <v>327.35998772400001</v>
      </c>
      <c r="L27" s="5" t="str">
        <f>VLOOKUP(M27,'datedec &amp; datejul kaf'!$G$5:$O$94,9,FALSE)</f>
        <v>1963-64</v>
      </c>
      <c r="M27" s="18">
        <f>LARGE('datedec &amp; datejul kaf'!$G$5:$G$94,'datedec &amp; datejul kaf rank'!$A27)</f>
        <v>8436.0254687729994</v>
      </c>
      <c r="N27" s="5" t="str">
        <f>VLOOKUP(O27,'datedec &amp; datejul kaf'!$H$5:$O$94,8,FALSE)</f>
        <v>1947-48</v>
      </c>
      <c r="O27" s="18">
        <f>LARGE('datedec &amp; datejul kaf'!$H$5:$H$94,'datedec &amp; datejul kaf rank'!$A27)</f>
        <v>8155.6757272199993</v>
      </c>
      <c r="P27" s="5" t="str">
        <f>VLOOKUP(Q27,'datedec &amp; datejul kaf'!$I$5:$O$94,7,FALSE)</f>
        <v>1966-67</v>
      </c>
      <c r="Q27" s="18">
        <f>LARGE('datedec &amp; datejul kaf'!$I$5:$I$94,'datedec &amp; datejul kaf rank'!$A27)</f>
        <v>7957.1044949970001</v>
      </c>
      <c r="R27" s="5" t="str">
        <f>VLOOKUP(S27,'datedec &amp; datejul kaf'!$J$5:$O$94,6,FALSE)</f>
        <v>1946-47</v>
      </c>
      <c r="S27" s="18">
        <f>LARGE('datedec &amp; datejul kaf'!$J$5:$J$94,'datedec &amp; datejul kaf rank'!$A27)</f>
        <v>7545.6374029890003</v>
      </c>
      <c r="T27" s="5" t="str">
        <f>VLOOKUP(U27,'datedec &amp; datejul kaf'!$K$5:$O$94,5,FALSE)</f>
        <v>2007-08</v>
      </c>
      <c r="U27" s="18">
        <f>LARGE('datedec &amp; datejul kaf'!$K$5:$K$94,'datedec &amp; datejul kaf rank'!$A27)</f>
        <v>6637.9257014909999</v>
      </c>
      <c r="V27" s="5" t="str">
        <f>VLOOKUP(W27,'datedec &amp; datejul kaf'!$L$5:$O$94,4,FALSE)</f>
        <v>1970-71</v>
      </c>
      <c r="W27" s="18">
        <f>LARGE('datedec &amp; datejul kaf'!$L$5:$L$94,'datedec &amp; datejul kaf rank'!$A27)</f>
        <v>4148.1043072560005</v>
      </c>
      <c r="X27" s="5" t="str">
        <f>VLOOKUP(Y27,'datedec &amp; datejul kaf'!$M$5:$O$94,3,FALSE)</f>
        <v>1992-93</v>
      </c>
      <c r="Y27" s="18">
        <f>LARGE('datedec &amp; datejul kaf'!$M$5:$M$94,'datedec &amp; datejul kaf rank'!$A27)</f>
        <v>1193.904748617</v>
      </c>
      <c r="Z27" s="5" t="str">
        <f>VLOOKUP(AA27,'datedec &amp; datejul kaf'!$N$5:$O$94,2,FALSE)</f>
        <v>2013-14</v>
      </c>
      <c r="AA27" s="18">
        <f>LARGE('datedec &amp; datejul kaf'!$N$5:$N$94,'datedec &amp; datejul kaf rank'!$A27)</f>
        <v>9872.6158281240005</v>
      </c>
    </row>
    <row r="28" spans="1:27" x14ac:dyDescent="0.2">
      <c r="A28" s="5">
        <v>23</v>
      </c>
      <c r="B28" s="5" t="str">
        <f>VLOOKUP(C28,'datedec &amp; datejul kaf'!$B$5:$O$94,14,FALSE)</f>
        <v>1958-59</v>
      </c>
      <c r="C28" s="18">
        <f>LARGE('datedec &amp; datejul kaf'!$B$5:$B$94,'datedec &amp; datejul kaf rank'!$A28)</f>
        <v>1515.818124975</v>
      </c>
      <c r="D28" s="5" t="str">
        <f>VLOOKUP(E28,'datedec &amp; datejul kaf'!$C$5:$O$94,13,FALSE)</f>
        <v>1965-66</v>
      </c>
      <c r="E28" s="18">
        <f>LARGE('datedec &amp; datejul kaf'!$C$5:$C$94,'datedec &amp; datejul kaf rank'!$A28)</f>
        <v>1242.6882178620001</v>
      </c>
      <c r="F28" s="5" t="str">
        <f>VLOOKUP(G28,'datedec &amp; datejul kaf'!$D$5:$O$94,12,FALSE)</f>
        <v>2010-11</v>
      </c>
      <c r="G28" s="18">
        <f>LARGE('datedec &amp; datejul kaf'!$D$5:$D$94,'datedec &amp; datejul kaf rank'!$A28)</f>
        <v>967.62640999500002</v>
      </c>
      <c r="H28" s="5" t="str">
        <f>VLOOKUP(I28,'datedec &amp; datejul kaf'!$E$5:$O$94,11,FALSE)</f>
        <v>2010-11</v>
      </c>
      <c r="I28" s="18">
        <f>LARGE('datedec &amp; datejul kaf'!$E$5:$E$94,'datedec &amp; datejul kaf rank'!$A28)</f>
        <v>718.54013834399996</v>
      </c>
      <c r="J28" s="5" t="str">
        <f>VLOOKUP(K28,'datedec &amp; datejul kaf'!$F$5:$O$94,10,FALSE)</f>
        <v>2015-16</v>
      </c>
      <c r="K28" s="18">
        <f>LARGE('datedec &amp; datejul kaf'!$F$5:$F$94,'datedec &amp; datejul kaf rank'!$A28)</f>
        <v>320.22742600799995</v>
      </c>
      <c r="L28" s="5" t="str">
        <f>VLOOKUP(M28,'datedec &amp; datejul kaf'!$G$5:$O$94,9,FALSE)</f>
        <v>1947-48</v>
      </c>
      <c r="M28" s="18">
        <f>LARGE('datedec &amp; datejul kaf'!$G$5:$G$94,'datedec &amp; datejul kaf rank'!$A28)</f>
        <v>8402.118032028</v>
      </c>
      <c r="N28" s="5" t="str">
        <f>VLOOKUP(O28,'datedec &amp; datejul kaf'!$H$5:$O$94,8,FALSE)</f>
        <v>1946-47</v>
      </c>
      <c r="O28" s="18">
        <f>LARGE('datedec &amp; datejul kaf'!$H$5:$H$94,'datedec &amp; datejul kaf rank'!$A28)</f>
        <v>8151.7127521620005</v>
      </c>
      <c r="P28" s="5" t="str">
        <f>VLOOKUP(Q28,'datedec &amp; datejul kaf'!$I$5:$O$94,7,FALSE)</f>
        <v>1946-47</v>
      </c>
      <c r="Q28" s="18">
        <f>LARGE('datedec &amp; datejul kaf'!$I$5:$I$94,'datedec &amp; datejul kaf rank'!$A28)</f>
        <v>7912.902843762</v>
      </c>
      <c r="R28" s="5" t="str">
        <f>VLOOKUP(S28,'datedec &amp; datejul kaf'!$J$5:$O$94,6,FALSE)</f>
        <v>1989-90</v>
      </c>
      <c r="S28" s="18">
        <f>LARGE('datedec &amp; datejul kaf'!$J$5:$J$94,'datedec &amp; datejul kaf rank'!$A28)</f>
        <v>7289.6010489539995</v>
      </c>
      <c r="T28" s="5" t="str">
        <f>VLOOKUP(U28,'datedec &amp; datejul kaf'!$K$5:$O$94,5,FALSE)</f>
        <v>1995-96</v>
      </c>
      <c r="U28" s="18">
        <f>LARGE('datedec &amp; datejul kaf'!$K$5:$K$94,'datedec &amp; datejul kaf rank'!$A28)</f>
        <v>6590.9749594499999</v>
      </c>
      <c r="V28" s="5" t="str">
        <f>VLOOKUP(W28,'datedec &amp; datejul kaf'!$L$5:$O$94,4,FALSE)</f>
        <v>2007-08</v>
      </c>
      <c r="W28" s="18">
        <f>LARGE('datedec &amp; datejul kaf'!$L$5:$L$94,'datedec &amp; datejul kaf rank'!$A28)</f>
        <v>3946.6748933219997</v>
      </c>
      <c r="X28" s="5" t="str">
        <f>VLOOKUP(Y28,'datedec &amp; datejul kaf'!$M$5:$O$94,3,FALSE)</f>
        <v>2001-02</v>
      </c>
      <c r="Y28" s="18">
        <f>LARGE('datedec &amp; datejul kaf'!$M$5:$M$94,'datedec &amp; datejul kaf rank'!$A28)</f>
        <v>1190.7688809660001</v>
      </c>
      <c r="Z28" s="5" t="str">
        <f>VLOOKUP(AA28,'datedec &amp; datejul kaf'!$N$5:$O$94,2,FALSE)</f>
        <v>1975-76</v>
      </c>
      <c r="AA28" s="18">
        <f>LARGE('datedec &amp; datejul kaf'!$N$5:$N$94,'datedec &amp; datejul kaf rank'!$A28)</f>
        <v>9867.1216134540009</v>
      </c>
    </row>
    <row r="29" spans="1:27" x14ac:dyDescent="0.2">
      <c r="A29" s="5">
        <v>24</v>
      </c>
      <c r="B29" s="5" t="str">
        <f>VLOOKUP(C29,'datedec &amp; datejul kaf'!$B$5:$O$94,14,FALSE)</f>
        <v>1980-81</v>
      </c>
      <c r="C29" s="18">
        <f>LARGE('datedec &amp; datejul kaf'!$B$5:$B$94,'datedec &amp; datejul kaf rank'!$A29)</f>
        <v>1504.9566377789999</v>
      </c>
      <c r="D29" s="5" t="str">
        <f>VLOOKUP(E29,'datedec &amp; datejul kaf'!$C$5:$O$94,13,FALSE)</f>
        <v>1980-81</v>
      </c>
      <c r="E29" s="18">
        <f>LARGE('datedec &amp; datejul kaf'!$C$5:$C$94,'datedec &amp; datejul kaf rank'!$A29)</f>
        <v>1239.6991270649999</v>
      </c>
      <c r="F29" s="5" t="str">
        <f>VLOOKUP(G29,'datedec &amp; datejul kaf'!$D$5:$O$94,12,FALSE)</f>
        <v>1962-63</v>
      </c>
      <c r="G29" s="18">
        <f>LARGE('datedec &amp; datejul kaf'!$D$5:$D$94,'datedec &amp; datejul kaf rank'!$A29)</f>
        <v>951.18145193400005</v>
      </c>
      <c r="H29" s="5" t="str">
        <f>VLOOKUP(I29,'datedec &amp; datejul kaf'!$E$5:$O$94,11,FALSE)</f>
        <v>1934-35</v>
      </c>
      <c r="I29" s="18">
        <f>LARGE('datedec &amp; datejul kaf'!$E$5:$E$94,'datedec &amp; datejul kaf rank'!$A29)</f>
        <v>706.76228754599992</v>
      </c>
      <c r="J29" s="5" t="str">
        <f>VLOOKUP(K29,'datedec &amp; datejul kaf'!$F$5:$O$94,10,FALSE)</f>
        <v>1977-78</v>
      </c>
      <c r="K29" s="18">
        <f>LARGE('datedec &amp; datejul kaf'!$F$5:$F$94,'datedec &amp; datejul kaf rank'!$A29)</f>
        <v>308.91370742399999</v>
      </c>
      <c r="L29" s="5" t="str">
        <f>VLOOKUP(M29,'datedec &amp; datejul kaf'!$G$5:$O$94,9,FALSE)</f>
        <v>1946-47</v>
      </c>
      <c r="M29" s="18">
        <f>LARGE('datedec &amp; datejul kaf'!$G$5:$G$94,'datedec &amp; datejul kaf rank'!$A29)</f>
        <v>8386.9028259869992</v>
      </c>
      <c r="N29" s="5" t="str">
        <f>VLOOKUP(O29,'datedec &amp; datejul kaf'!$H$5:$O$94,8,FALSE)</f>
        <v>1933-34</v>
      </c>
      <c r="O29" s="18">
        <f>LARGE('datedec &amp; datejul kaf'!$H$5:$H$94,'datedec &amp; datejul kaf rank'!$A29)</f>
        <v>8137.8066369810003</v>
      </c>
      <c r="P29" s="5" t="str">
        <f>VLOOKUP(Q29,'datedec &amp; datejul kaf'!$I$5:$O$94,7,FALSE)</f>
        <v>1933-34</v>
      </c>
      <c r="Q29" s="18">
        <f>LARGE('datedec &amp; datejul kaf'!$I$5:$I$94,'datedec &amp; datejul kaf rank'!$A29)</f>
        <v>7774.6489646489999</v>
      </c>
      <c r="R29" s="5" t="str">
        <f>VLOOKUP(S29,'datedec &amp; datejul kaf'!$J$5:$O$94,6,FALSE)</f>
        <v>1981-82</v>
      </c>
      <c r="S29" s="18">
        <f>LARGE('datedec &amp; datejul kaf'!$J$5:$J$94,'datedec &amp; datejul kaf rank'!$A29)</f>
        <v>7239.8357615639998</v>
      </c>
      <c r="T29" s="5" t="str">
        <f>VLOOKUP(U29,'datedec &amp; datejul kaf'!$K$5:$O$94,5,FALSE)</f>
        <v>1952-53</v>
      </c>
      <c r="U29" s="18">
        <f>LARGE('datedec &amp; datejul kaf'!$K$5:$K$94,'datedec &amp; datejul kaf rank'!$A29)</f>
        <v>6448.6212457799993</v>
      </c>
      <c r="V29" s="5" t="str">
        <f>VLOOKUP(W29,'datedec &amp; datejul kaf'!$L$5:$O$94,4,FALSE)</f>
        <v>1989-90</v>
      </c>
      <c r="W29" s="18">
        <f>LARGE('datedec &amp; datejul kaf'!$L$5:$L$94,'datedec &amp; datejul kaf rank'!$A29)</f>
        <v>3937.9158853859999</v>
      </c>
      <c r="X29" s="5" t="str">
        <f>VLOOKUP(Y29,'datedec &amp; datejul kaf'!$M$5:$O$94,3,FALSE)</f>
        <v>1977-78</v>
      </c>
      <c r="Y29" s="18">
        <f>LARGE('datedec &amp; datejul kaf'!$M$5:$M$94,'datedec &amp; datejul kaf rank'!$A29)</f>
        <v>1189.4776413449999</v>
      </c>
      <c r="Z29" s="5" t="str">
        <f>VLOOKUP(AA29,'datedec &amp; datejul kaf'!$N$5:$O$94,2,FALSE)</f>
        <v>1946-47</v>
      </c>
      <c r="AA29" s="18">
        <f>LARGE('datedec &amp; datejul kaf'!$N$5:$N$94,'datedec &amp; datejul kaf rank'!$A29)</f>
        <v>9756.0928572869998</v>
      </c>
    </row>
    <row r="30" spans="1:27" x14ac:dyDescent="0.2">
      <c r="A30" s="5">
        <v>25</v>
      </c>
      <c r="B30" s="5" t="str">
        <f>VLOOKUP(C30,'datedec &amp; datejul kaf'!$B$5:$O$94,14,FALSE)</f>
        <v>2005-06</v>
      </c>
      <c r="C30" s="18">
        <f>LARGE('datedec &amp; datejul kaf'!$B$5:$B$94,'datedec &amp; datejul kaf rank'!$A30)</f>
        <v>1481.980109715</v>
      </c>
      <c r="D30" s="5" t="str">
        <f>VLOOKUP(E30,'datedec &amp; datejul kaf'!$C$5:$O$94,13,FALSE)</f>
        <v>1954-55</v>
      </c>
      <c r="E30" s="18">
        <f>LARGE('datedec &amp; datejul kaf'!$C$5:$C$94,'datedec &amp; datejul kaf rank'!$A30)</f>
        <v>1239.3341684010002</v>
      </c>
      <c r="F30" s="5" t="str">
        <f>VLOOKUP(G30,'datedec &amp; datejul kaf'!$D$5:$O$94,12,FALSE)</f>
        <v>1946-47</v>
      </c>
      <c r="G30" s="18">
        <f>LARGE('datedec &amp; datejul kaf'!$D$5:$D$94,'datedec &amp; datejul kaf rank'!$A30)</f>
        <v>950.57649327900003</v>
      </c>
      <c r="H30" s="5" t="str">
        <f>VLOOKUP(I30,'datedec &amp; datejul kaf'!$E$5:$O$94,11,FALSE)</f>
        <v>1951-52</v>
      </c>
      <c r="I30" s="18">
        <f>LARGE('datedec &amp; datejul kaf'!$E$5:$E$94,'datedec &amp; datejul kaf rank'!$A30)</f>
        <v>686.46741227400003</v>
      </c>
      <c r="J30" s="5" t="str">
        <f>VLOOKUP(K30,'datedec &amp; datejul kaf'!$F$5:$O$94,10,FALSE)</f>
        <v>2006-07</v>
      </c>
      <c r="K30" s="18">
        <f>LARGE('datedec &amp; datejul kaf'!$F$5:$F$94,'datedec &amp; datejul kaf rank'!$A30)</f>
        <v>308.23734381299994</v>
      </c>
      <c r="L30" s="5" t="str">
        <f>VLOOKUP(M30,'datedec &amp; datejul kaf'!$G$5:$O$94,9,FALSE)</f>
        <v>1989-90</v>
      </c>
      <c r="M30" s="18">
        <f>LARGE('datedec &amp; datejul kaf'!$G$5:$G$94,'datedec &amp; datejul kaf rank'!$A30)</f>
        <v>8214.1762208939999</v>
      </c>
      <c r="N30" s="5" t="str">
        <f>VLOOKUP(O30,'datedec &amp; datejul kaf'!$H$5:$O$94,8,FALSE)</f>
        <v>1989-90</v>
      </c>
      <c r="O30" s="18">
        <f>LARGE('datedec &amp; datejul kaf'!$H$5:$H$94,'datedec &amp; datejul kaf rank'!$A30)</f>
        <v>7840.7005324199999</v>
      </c>
      <c r="P30" s="5" t="str">
        <f>VLOOKUP(Q30,'datedec &amp; datejul kaf'!$I$5:$O$94,7,FALSE)</f>
        <v>1989-90</v>
      </c>
      <c r="Q30" s="18">
        <f>LARGE('datedec &amp; datejul kaf'!$I$5:$I$94,'datedec &amp; datejul kaf rank'!$A30)</f>
        <v>7581.1752528959996</v>
      </c>
      <c r="R30" s="5" t="str">
        <f>VLOOKUP(S30,'datedec &amp; datejul kaf'!$J$5:$O$94,6,FALSE)</f>
        <v>1933-34</v>
      </c>
      <c r="S30" s="18">
        <f>LARGE('datedec &amp; datejul kaf'!$J$5:$J$94,'datedec &amp; datejul kaf rank'!$A30)</f>
        <v>7234.7878278689996</v>
      </c>
      <c r="T30" s="5" t="str">
        <f>VLOOKUP(U30,'datedec &amp; datejul kaf'!$K$5:$O$94,5,FALSE)</f>
        <v>1960-61</v>
      </c>
      <c r="U30" s="18">
        <f>LARGE('datedec &amp; datejul kaf'!$K$5:$K$94,'datedec &amp; datejul kaf rank'!$A30)</f>
        <v>6440.0526510600002</v>
      </c>
      <c r="V30" s="5" t="str">
        <f>VLOOKUP(W30,'datedec &amp; datejul kaf'!$L$5:$O$94,4,FALSE)</f>
        <v>1955-56</v>
      </c>
      <c r="W30" s="18">
        <f>LARGE('datedec &amp; datejul kaf'!$L$5:$L$94,'datedec &amp; datejul kaf rank'!$A30)</f>
        <v>3850.6391944439997</v>
      </c>
      <c r="X30" s="5" t="str">
        <f>VLOOKUP(Y30,'datedec &amp; datejul kaf'!$M$5:$O$94,3,FALSE)</f>
        <v>1995-96</v>
      </c>
      <c r="Y30" s="18">
        <f>LARGE('datedec &amp; datejul kaf'!$M$5:$M$94,'datedec &amp; datejul kaf rank'!$A30)</f>
        <v>1181.7916912199998</v>
      </c>
      <c r="Z30" s="5" t="str">
        <f>VLOOKUP(AA30,'datedec &amp; datejul kaf'!$N$5:$O$94,2,FALSE)</f>
        <v>1966-67</v>
      </c>
      <c r="AA30" s="18">
        <f>LARGE('datedec &amp; datejul kaf'!$N$5:$N$94,'datedec &amp; datejul kaf rank'!$A30)</f>
        <v>9655.0806296699993</v>
      </c>
    </row>
    <row r="31" spans="1:27" x14ac:dyDescent="0.2">
      <c r="A31" s="5">
        <v>26</v>
      </c>
      <c r="B31" s="5" t="str">
        <f>VLOOKUP(C31,'datedec &amp; datejul kaf'!$B$5:$O$94,14,FALSE)</f>
        <v>2006-07</v>
      </c>
      <c r="C31" s="18">
        <f>LARGE('datedec &amp; datejul kaf'!$B$5:$B$94,'datedec &amp; datejul kaf rank'!$A31)</f>
        <v>1478.0012668890001</v>
      </c>
      <c r="D31" s="5" t="str">
        <f>VLOOKUP(E31,'datedec &amp; datejul kaf'!$C$5:$O$94,13,FALSE)</f>
        <v>1999-2000</v>
      </c>
      <c r="E31" s="18">
        <f>LARGE('datedec &amp; datejul kaf'!$C$5:$C$94,'datedec &amp; datejul kaf rank'!$A31)</f>
        <v>1184.8918563929999</v>
      </c>
      <c r="F31" s="5" t="str">
        <f>VLOOKUP(G31,'datedec &amp; datejul kaf'!$D$5:$O$94,12,FALSE)</f>
        <v>1980-81</v>
      </c>
      <c r="G31" s="18">
        <f>LARGE('datedec &amp; datejul kaf'!$D$5:$D$94,'datedec &amp; datejul kaf rank'!$A31)</f>
        <v>947.59335289500007</v>
      </c>
      <c r="H31" s="5" t="str">
        <f>VLOOKUP(I31,'datedec &amp; datejul kaf'!$E$5:$O$94,11,FALSE)</f>
        <v>1962-63</v>
      </c>
      <c r="I31" s="18">
        <f>LARGE('datedec &amp; datejul kaf'!$E$5:$E$94,'datedec &amp; datejul kaf rank'!$A31)</f>
        <v>660.16063640099992</v>
      </c>
      <c r="J31" s="5" t="str">
        <f>VLOOKUP(K31,'datedec &amp; datejul kaf'!$F$5:$O$94,10,FALSE)</f>
        <v>1949-50</v>
      </c>
      <c r="K31" s="18">
        <f>LARGE('datedec &amp; datejul kaf'!$F$5:$F$94,'datedec &amp; datejul kaf rank'!$A31)</f>
        <v>306.02379017700002</v>
      </c>
      <c r="L31" s="5" t="str">
        <f>VLOOKUP(M31,'datedec &amp; datejul kaf'!$G$5:$O$94,9,FALSE)</f>
        <v>1981-82</v>
      </c>
      <c r="M31" s="18">
        <f>LARGE('datedec &amp; datejul kaf'!$G$5:$G$94,'datedec &amp; datejul kaf rank'!$A31)</f>
        <v>7978.2324280890007</v>
      </c>
      <c r="N31" s="5" t="str">
        <f>VLOOKUP(O31,'datedec &amp; datejul kaf'!$H$5:$O$94,8,FALSE)</f>
        <v>1981-82</v>
      </c>
      <c r="O31" s="18">
        <f>LARGE('datedec &amp; datejul kaf'!$H$5:$H$94,'datedec &amp; datejul kaf rank'!$A31)</f>
        <v>7832.6912765220004</v>
      </c>
      <c r="P31" s="5" t="str">
        <f>VLOOKUP(Q31,'datedec &amp; datejul kaf'!$I$5:$O$94,7,FALSE)</f>
        <v>1981-82</v>
      </c>
      <c r="Q31" s="18">
        <f>LARGE('datedec &amp; datejul kaf'!$I$5:$I$94,'datedec &amp; datejul kaf rank'!$A31)</f>
        <v>7564.6132700460003</v>
      </c>
      <c r="R31" s="5" t="str">
        <f>VLOOKUP(S31,'datedec &amp; datejul kaf'!$J$5:$O$94,6,FALSE)</f>
        <v>1974-75</v>
      </c>
      <c r="S31" s="18">
        <f>LARGE('datedec &amp; datejul kaf'!$J$5:$J$94,'datedec &amp; datejul kaf rank'!$A31)</f>
        <v>7165.4853511290003</v>
      </c>
      <c r="T31" s="5" t="str">
        <f>VLOOKUP(U31,'datedec &amp; datejul kaf'!$K$5:$O$94,5,FALSE)</f>
        <v>1946-47</v>
      </c>
      <c r="U31" s="18">
        <f>LARGE('datedec &amp; datejul kaf'!$K$5:$K$94,'datedec &amp; datejul kaf rank'!$A31)</f>
        <v>6390.1862066490003</v>
      </c>
      <c r="V31" s="5" t="str">
        <f>VLOOKUP(W31,'datedec &amp; datejul kaf'!$L$5:$O$94,4,FALSE)</f>
        <v>1950-51</v>
      </c>
      <c r="W31" s="18">
        <f>LARGE('datedec &amp; datejul kaf'!$L$5:$L$94,'datedec &amp; datejul kaf rank'!$A31)</f>
        <v>3765.3777100379998</v>
      </c>
      <c r="X31" s="5" t="str">
        <f>VLOOKUP(Y31,'datedec &amp; datejul kaf'!$M$5:$O$94,3,FALSE)</f>
        <v>2007-08</v>
      </c>
      <c r="Y31" s="18">
        <f>LARGE('datedec &amp; datejul kaf'!$M$5:$M$94,'datedec &amp; datejul kaf rank'!$A31)</f>
        <v>1178.8402863719998</v>
      </c>
      <c r="Z31" s="5" t="str">
        <f>VLOOKUP(AA31,'datedec &amp; datejul kaf'!$N$5:$O$94,2,FALSE)</f>
        <v>1968-69</v>
      </c>
      <c r="AA31" s="18">
        <f>LARGE('datedec &amp; datejul kaf'!$N$5:$N$94,'datedec &amp; datejul kaf rank'!$A31)</f>
        <v>9645.3001341689996</v>
      </c>
    </row>
    <row r="32" spans="1:27" x14ac:dyDescent="0.2">
      <c r="A32" s="5">
        <v>27</v>
      </c>
      <c r="B32" s="5" t="str">
        <f>VLOOKUP(C32,'datedec &amp; datejul kaf'!$B$5:$O$94,14,FALSE)</f>
        <v>1997-98</v>
      </c>
      <c r="C32" s="18">
        <f>LARGE('datedec &amp; datejul kaf'!$B$5:$B$94,'datedec &amp; datejul kaf rank'!$A32)</f>
        <v>1443.937135935</v>
      </c>
      <c r="D32" s="5" t="str">
        <f>VLOOKUP(E32,'datedec &amp; datejul kaf'!$C$5:$O$94,13,FALSE)</f>
        <v>1946-47</v>
      </c>
      <c r="E32" s="18">
        <f>LARGE('datedec &amp; datejul kaf'!$C$5:$C$94,'datedec &amp; datejul kaf rank'!$A32)</f>
        <v>1125.6376437389999</v>
      </c>
      <c r="F32" s="5" t="str">
        <f>VLOOKUP(G32,'datedec &amp; datejul kaf'!$D$5:$O$94,12,FALSE)</f>
        <v>1932-33</v>
      </c>
      <c r="G32" s="18">
        <f>LARGE('datedec &amp; datejul kaf'!$D$5:$D$94,'datedec &amp; datejul kaf rank'!$A32)</f>
        <v>926.21946939899999</v>
      </c>
      <c r="H32" s="5" t="str">
        <f>VLOOKUP(I32,'datedec &amp; datejul kaf'!$E$5:$O$94,11,FALSE)</f>
        <v>1946-47</v>
      </c>
      <c r="I32" s="18">
        <f>LARGE('datedec &amp; datejul kaf'!$E$5:$E$94,'datedec &amp; datejul kaf rank'!$A32)</f>
        <v>640.49452143600001</v>
      </c>
      <c r="J32" s="5" t="str">
        <f>VLOOKUP(K32,'datedec &amp; datejul kaf'!$F$5:$O$94,10,FALSE)</f>
        <v>1968-69</v>
      </c>
      <c r="K32" s="18">
        <f>LARGE('datedec &amp; datejul kaf'!$F$5:$F$94,'datedec &amp; datejul kaf rank'!$A32)</f>
        <v>300.24395568300002</v>
      </c>
      <c r="L32" s="5" t="str">
        <f>VLOOKUP(M32,'datedec &amp; datejul kaf'!$G$5:$O$94,9,FALSE)</f>
        <v>1960-61</v>
      </c>
      <c r="M32" s="18">
        <f>LARGE('datedec &amp; datejul kaf'!$G$5:$G$94,'datedec &amp; datejul kaf rank'!$A32)</f>
        <v>7921.2116037810001</v>
      </c>
      <c r="N32" s="5" t="str">
        <f>VLOOKUP(O32,'datedec &amp; datejul kaf'!$H$5:$O$94,8,FALSE)</f>
        <v>1960-61</v>
      </c>
      <c r="O32" s="18">
        <f>LARGE('datedec &amp; datejul kaf'!$H$5:$H$94,'datedec &amp; datejul kaf rank'!$A32)</f>
        <v>7762.0202047920002</v>
      </c>
      <c r="P32" s="5" t="str">
        <f>VLOOKUP(Q32,'datedec &amp; datejul kaf'!$I$5:$O$94,7,FALSE)</f>
        <v>1960-61</v>
      </c>
      <c r="Q32" s="18">
        <f>LARGE('datedec &amp; datejul kaf'!$I$5:$I$94,'datedec &amp; datejul kaf rank'!$A32)</f>
        <v>7476.7256700360003</v>
      </c>
      <c r="R32" s="5" t="str">
        <f>VLOOKUP(S32,'datedec &amp; datejul kaf'!$J$5:$O$94,6,FALSE)</f>
        <v>1960-61</v>
      </c>
      <c r="S32" s="18">
        <f>LARGE('datedec &amp; datejul kaf'!$J$5:$J$94,'datedec &amp; datejul kaf rank'!$A32)</f>
        <v>7139.4046909499993</v>
      </c>
      <c r="T32" s="5" t="str">
        <f>VLOOKUP(U32,'datedec &amp; datejul kaf'!$K$5:$O$94,5,FALSE)</f>
        <v>2001-02</v>
      </c>
      <c r="U32" s="18">
        <f>LARGE('datedec &amp; datejul kaf'!$K$5:$K$94,'datedec &amp; datejul kaf rank'!$A32)</f>
        <v>6376.5042236909994</v>
      </c>
      <c r="V32" s="5" t="str">
        <f>VLOOKUP(W32,'datedec &amp; datejul kaf'!$L$5:$O$94,4,FALSE)</f>
        <v>1959-60</v>
      </c>
      <c r="W32" s="18">
        <f>LARGE('datedec &amp; datejul kaf'!$L$5:$L$94,'datedec &amp; datejul kaf rank'!$A32)</f>
        <v>3749.010107346</v>
      </c>
      <c r="X32" s="5" t="str">
        <f>VLOOKUP(Y32,'datedec &amp; datejul kaf'!$M$5:$O$94,3,FALSE)</f>
        <v>1975-76</v>
      </c>
      <c r="Y32" s="18">
        <f>LARGE('datedec &amp; datejul kaf'!$M$5:$M$94,'datedec &amp; datejul kaf rank'!$A32)</f>
        <v>1162.914997713</v>
      </c>
      <c r="Z32" s="5" t="str">
        <f>VLOOKUP(AA32,'datedec &amp; datejul kaf'!$N$5:$O$94,2,FALSE)</f>
        <v>1942-43</v>
      </c>
      <c r="AA32" s="18">
        <f>LARGE('datedec &amp; datejul kaf'!$N$5:$N$94,'datedec &amp; datejul kaf rank'!$A32)</f>
        <v>9632.2389776340005</v>
      </c>
    </row>
    <row r="33" spans="1:27" x14ac:dyDescent="0.2">
      <c r="A33" s="5">
        <v>28</v>
      </c>
      <c r="B33" s="5" t="str">
        <f>VLOOKUP(C33,'datedec &amp; datejul kaf'!$B$5:$O$94,14,FALSE)</f>
        <v>1941-42</v>
      </c>
      <c r="C33" s="18">
        <f>LARGE('datedec &amp; datejul kaf'!$B$5:$B$94,'datedec &amp; datejul kaf rank'!$A33)</f>
        <v>1411.166228073</v>
      </c>
      <c r="D33" s="5" t="str">
        <f>VLOOKUP(E33,'datedec &amp; datejul kaf'!$C$5:$O$94,13,FALSE)</f>
        <v>1962-63</v>
      </c>
      <c r="E33" s="18">
        <f>LARGE('datedec &amp; datejul kaf'!$C$5:$C$94,'datedec &amp; datejul kaf rank'!$A33)</f>
        <v>1122.9698752439999</v>
      </c>
      <c r="F33" s="5" t="str">
        <f>VLOOKUP(G33,'datedec &amp; datejul kaf'!$D$5:$O$94,12,FALSE)</f>
        <v>2017-18</v>
      </c>
      <c r="G33" s="18">
        <f>LARGE('datedec &amp; datejul kaf'!$D$5:$D$94,'datedec &amp; datejul kaf rank'!$A33)</f>
        <v>925.02740332799999</v>
      </c>
      <c r="H33" s="5" t="str">
        <f>VLOOKUP(I33,'datedec &amp; datejul kaf'!$E$5:$O$94,11,FALSE)</f>
        <v>1947-48</v>
      </c>
      <c r="I33" s="18">
        <f>LARGE('datedec &amp; datejul kaf'!$E$5:$E$94,'datedec &amp; datejul kaf rank'!$A33)</f>
        <v>639.06245537400002</v>
      </c>
      <c r="J33" s="5" t="str">
        <f>VLOOKUP(K33,'datedec &amp; datejul kaf'!$F$5:$O$94,10,FALSE)</f>
        <v>1951-52</v>
      </c>
      <c r="K33" s="18">
        <f>LARGE('datedec &amp; datejul kaf'!$F$5:$F$94,'datedec &amp; datejul kaf rank'!$A33)</f>
        <v>290.46742712400004</v>
      </c>
      <c r="L33" s="5" t="str">
        <f>VLOOKUP(M33,'datedec &amp; datejul kaf'!$G$5:$O$94,9,FALSE)</f>
        <v>1980-81</v>
      </c>
      <c r="M33" s="18">
        <f>LARGE('datedec &amp; datejul kaf'!$G$5:$G$94,'datedec &amp; datejul kaf rank'!$A33)</f>
        <v>7857.8159036790003</v>
      </c>
      <c r="N33" s="5" t="str">
        <f>VLOOKUP(O33,'datedec &amp; datejul kaf'!$H$5:$O$94,8,FALSE)</f>
        <v>1931-32</v>
      </c>
      <c r="O33" s="18">
        <f>LARGE('datedec &amp; datejul kaf'!$H$5:$H$94,'datedec &amp; datejul kaf rank'!$A33)</f>
        <v>7613.5335987899998</v>
      </c>
      <c r="P33" s="5" t="str">
        <f>VLOOKUP(Q33,'datedec &amp; datejul kaf'!$I$5:$O$94,7,FALSE)</f>
        <v>1931-32</v>
      </c>
      <c r="Q33" s="18">
        <f>LARGE('datedec &amp; datejul kaf'!$I$5:$I$94,'datedec &amp; datejul kaf rank'!$A33)</f>
        <v>7435.9098037980002</v>
      </c>
      <c r="R33" s="5" t="str">
        <f>VLOOKUP(S33,'datedec &amp; datejul kaf'!$J$5:$O$94,6,FALSE)</f>
        <v>2001-02</v>
      </c>
      <c r="S33" s="18">
        <f>LARGE('datedec &amp; datejul kaf'!$J$5:$J$94,'datedec &amp; datejul kaf rank'!$A33)</f>
        <v>7131.0760962209997</v>
      </c>
      <c r="T33" s="5" t="str">
        <f>VLOOKUP(U33,'datedec &amp; datejul kaf'!$K$5:$O$94,5,FALSE)</f>
        <v>1942-43</v>
      </c>
      <c r="U33" s="18">
        <f>LARGE('datedec &amp; datejul kaf'!$K$5:$K$94,'datedec &amp; datejul kaf rank'!$A33)</f>
        <v>6218.2510064850003</v>
      </c>
      <c r="V33" s="5" t="str">
        <f>VLOOKUP(W33,'datedec &amp; datejul kaf'!$L$5:$O$94,4,FALSE)</f>
        <v>1998-99</v>
      </c>
      <c r="W33" s="18">
        <f>LARGE('datedec &amp; datejul kaf'!$L$5:$L$94,'datedec &amp; datejul kaf rank'!$A33)</f>
        <v>3716.3264722079998</v>
      </c>
      <c r="X33" s="5" t="str">
        <f>VLOOKUP(Y33,'datedec &amp; datejul kaf'!$M$5:$O$94,3,FALSE)</f>
        <v>1932-33</v>
      </c>
      <c r="Y33" s="18">
        <f>LARGE('datedec &amp; datejul kaf'!$M$5:$M$94,'datedec &amp; datejul kaf rank'!$A33)</f>
        <v>1155.1060723860001</v>
      </c>
      <c r="Z33" s="5" t="str">
        <f>VLOOKUP(AA33,'datedec &amp; datejul kaf'!$N$5:$O$94,2,FALSE)</f>
        <v>1951-52</v>
      </c>
      <c r="AA33" s="18">
        <f>LARGE('datedec &amp; datejul kaf'!$N$5:$N$94,'datedec &amp; datejul kaf rank'!$A33)</f>
        <v>9423.4627871159992</v>
      </c>
    </row>
    <row r="34" spans="1:27" x14ac:dyDescent="0.2">
      <c r="A34" s="5">
        <v>29</v>
      </c>
      <c r="B34" s="5" t="str">
        <f>VLOOKUP(C34,'datedec &amp; datejul kaf'!$B$5:$O$94,14,FALSE)</f>
        <v>1962-63</v>
      </c>
      <c r="C34" s="18">
        <f>LARGE('datedec &amp; datejul kaf'!$B$5:$B$94,'datedec &amp; datejul kaf rank'!$A34)</f>
        <v>1398.2498649210002</v>
      </c>
      <c r="D34" s="5" t="str">
        <f>VLOOKUP(E34,'datedec &amp; datejul kaf'!$C$5:$O$94,13,FALSE)</f>
        <v>1932-33</v>
      </c>
      <c r="E34" s="18">
        <f>LARGE('datedec &amp; datejul kaf'!$C$5:$C$94,'datedec &amp; datejul kaf rank'!$A34)</f>
        <v>1064.507067519</v>
      </c>
      <c r="F34" s="5" t="str">
        <f>VLOOKUP(G34,'datedec &amp; datejul kaf'!$D$5:$O$94,12,FALSE)</f>
        <v>1954-55</v>
      </c>
      <c r="G34" s="18">
        <f>LARGE('datedec &amp; datejul kaf'!$D$5:$D$94,'datedec &amp; datejul kaf rank'!$A34)</f>
        <v>908.61021386100003</v>
      </c>
      <c r="H34" s="5" t="str">
        <f>VLOOKUP(I34,'datedec &amp; datejul kaf'!$E$5:$O$94,11,FALSE)</f>
        <v>1964-65</v>
      </c>
      <c r="I34" s="18">
        <f>LARGE('datedec &amp; datejul kaf'!$E$5:$E$94,'datedec &amp; datejul kaf rank'!$A34)</f>
        <v>636.99171164999996</v>
      </c>
      <c r="J34" s="5" t="str">
        <f>VLOOKUP(K34,'datedec &amp; datejul kaf'!$F$5:$O$94,10,FALSE)</f>
        <v>1966-67</v>
      </c>
      <c r="K34" s="18">
        <f>LARGE('datedec &amp; datejul kaf'!$F$5:$F$94,'datedec &amp; datejul kaf rank'!$A34)</f>
        <v>276.632716899</v>
      </c>
      <c r="L34" s="5" t="str">
        <f>VLOOKUP(M34,'datedec &amp; datejul kaf'!$G$5:$O$94,9,FALSE)</f>
        <v>1975-76</v>
      </c>
      <c r="M34" s="18">
        <f>LARGE('datedec &amp; datejul kaf'!$G$5:$G$94,'datedec &amp; datejul kaf rank'!$A34)</f>
        <v>7789.5170632649997</v>
      </c>
      <c r="N34" s="5" t="str">
        <f>VLOOKUP(O34,'datedec &amp; datejul kaf'!$H$5:$O$94,8,FALSE)</f>
        <v>2001-02</v>
      </c>
      <c r="O34" s="18">
        <f>LARGE('datedec &amp; datejul kaf'!$H$5:$H$94,'datedec &amp; datejul kaf rank'!$A34)</f>
        <v>7519.1322800160005</v>
      </c>
      <c r="P34" s="5" t="str">
        <f>VLOOKUP(Q34,'datedec &amp; datejul kaf'!$I$5:$O$94,7,FALSE)</f>
        <v>2001-02</v>
      </c>
      <c r="Q34" s="18">
        <f>LARGE('datedec &amp; datejul kaf'!$I$5:$I$94,'datedec &amp; datejul kaf rank'!$A34)</f>
        <v>7353.3537738360001</v>
      </c>
      <c r="R34" s="5" t="str">
        <f>VLOOKUP(S34,'datedec &amp; datejul kaf'!$J$5:$O$94,6,FALSE)</f>
        <v>1952-53</v>
      </c>
      <c r="S34" s="18">
        <f>LARGE('datedec &amp; datejul kaf'!$J$5:$J$94,'datedec &amp; datejul kaf rank'!$A34)</f>
        <v>7061.4542806500003</v>
      </c>
      <c r="T34" s="5" t="str">
        <f>VLOOKUP(U34,'datedec &amp; datejul kaf'!$K$5:$O$94,5,FALSE)</f>
        <v>1975-76</v>
      </c>
      <c r="U34" s="18">
        <f>LARGE('datedec &amp; datejul kaf'!$K$5:$K$94,'datedec &amp; datejul kaf rank'!$A34)</f>
        <v>6112.8473740740001</v>
      </c>
      <c r="V34" s="5" t="str">
        <f>VLOOKUP(W34,'datedec &amp; datejul kaf'!$L$5:$O$94,4,FALSE)</f>
        <v>1969-70</v>
      </c>
      <c r="W34" s="18">
        <f>LARGE('datedec &amp; datejul kaf'!$L$5:$L$94,'datedec &amp; datejul kaf rank'!$A34)</f>
        <v>3681.9271346550004</v>
      </c>
      <c r="X34" s="5" t="str">
        <f>VLOOKUP(Y34,'datedec &amp; datejul kaf'!$M$5:$O$94,3,FALSE)</f>
        <v>1996-97</v>
      </c>
      <c r="Y34" s="18">
        <f>LARGE('datedec &amp; datejul kaf'!$M$5:$M$94,'datedec &amp; datejul kaf rank'!$A34)</f>
        <v>1121.841280245</v>
      </c>
      <c r="Z34" s="5" t="str">
        <f>VLOOKUP(AA34,'datedec &amp; datejul kaf'!$N$5:$O$94,2,FALSE)</f>
        <v>1980-81</v>
      </c>
      <c r="AA34" s="18">
        <f>LARGE('datedec &amp; datejul kaf'!$N$5:$N$94,'datedec &amp; datejul kaf rank'!$A34)</f>
        <v>9362.772541458</v>
      </c>
    </row>
    <row r="35" spans="1:27" x14ac:dyDescent="0.2">
      <c r="A35" s="5">
        <v>30</v>
      </c>
      <c r="B35" s="5" t="str">
        <f>VLOOKUP(C35,'datedec &amp; datejul kaf'!$B$5:$O$94,14,FALSE)</f>
        <v>1946-47</v>
      </c>
      <c r="C35" s="18">
        <f>LARGE('datedec &amp; datejul kaf'!$B$5:$B$94,'datedec &amp; datejul kaf rank'!$A35)</f>
        <v>1369.1900312999999</v>
      </c>
      <c r="D35" s="5" t="str">
        <f>VLOOKUP(E35,'datedec &amp; datejul kaf'!$C$5:$O$94,13,FALSE)</f>
        <v>2017-18</v>
      </c>
      <c r="E35" s="18">
        <f>LARGE('datedec &amp; datejul kaf'!$C$5:$C$94,'datedec &amp; datejul kaf rank'!$A35)</f>
        <v>1049.4505391579999</v>
      </c>
      <c r="F35" s="5" t="str">
        <f>VLOOKUP(G35,'datedec &amp; datejul kaf'!$D$5:$O$94,12,FALSE)</f>
        <v>1934-35</v>
      </c>
      <c r="G35" s="18">
        <f>LARGE('datedec &amp; datejul kaf'!$D$5:$D$94,'datedec &amp; datejul kaf rank'!$A35)</f>
        <v>904.50641236199999</v>
      </c>
      <c r="H35" s="5" t="str">
        <f>VLOOKUP(I35,'datedec &amp; datejul kaf'!$E$5:$O$94,11,FALSE)</f>
        <v>2005-06</v>
      </c>
      <c r="I35" s="18">
        <f>LARGE('datedec &amp; datejul kaf'!$E$5:$E$94,'datedec &amp; datejul kaf rank'!$A35)</f>
        <v>632.72724899999992</v>
      </c>
      <c r="J35" s="5" t="str">
        <f>VLOOKUP(K35,'datedec &amp; datejul kaf'!$F$5:$O$94,10,FALSE)</f>
        <v>1945-46</v>
      </c>
      <c r="K35" s="18">
        <f>LARGE('datedec &amp; datejul kaf'!$F$5:$F$94,'datedec &amp; datejul kaf rank'!$A35)</f>
        <v>268.08594036</v>
      </c>
      <c r="L35" s="5" t="str">
        <f>VLOOKUP(M35,'datedec &amp; datejul kaf'!$G$5:$O$94,9,FALSE)</f>
        <v>1959-60</v>
      </c>
      <c r="M35" s="18">
        <f>LARGE('datedec &amp; datejul kaf'!$G$5:$G$94,'datedec &amp; datejul kaf rank'!$A35)</f>
        <v>7762.3375601520002</v>
      </c>
      <c r="N35" s="5" t="str">
        <f>VLOOKUP(O35,'datedec &amp; datejul kaf'!$H$5:$O$94,8,FALSE)</f>
        <v>1974-75</v>
      </c>
      <c r="O35" s="18">
        <f>LARGE('datedec &amp; datejul kaf'!$H$5:$H$94,'datedec &amp; datejul kaf rank'!$A35)</f>
        <v>7496.8896362220003</v>
      </c>
      <c r="P35" s="5" t="str">
        <f>VLOOKUP(Q35,'datedec &amp; datejul kaf'!$I$5:$O$94,7,FALSE)</f>
        <v>1974-75</v>
      </c>
      <c r="Q35" s="18">
        <f>LARGE('datedec &amp; datejul kaf'!$I$5:$I$94,'datedec &amp; datejul kaf rank'!$A35)</f>
        <v>7345.8284848619996</v>
      </c>
      <c r="R35" s="5" t="str">
        <f>VLOOKUP(S35,'datedec &amp; datejul kaf'!$J$5:$O$94,6,FALSE)</f>
        <v>1975-76</v>
      </c>
      <c r="S35" s="18">
        <f>LARGE('datedec &amp; datejul kaf'!$J$5:$J$94,'datedec &amp; datejul kaf rank'!$A35)</f>
        <v>7037.0655212339998</v>
      </c>
      <c r="T35" s="5" t="str">
        <f>VLOOKUP(U35,'datedec &amp; datejul kaf'!$K$5:$O$94,5,FALSE)</f>
        <v>1969-70</v>
      </c>
      <c r="U35" s="18">
        <f>LARGE('datedec &amp; datejul kaf'!$K$5:$K$94,'datedec &amp; datejul kaf rank'!$A35)</f>
        <v>6102.2020852169999</v>
      </c>
      <c r="V35" s="5" t="str">
        <f>VLOOKUP(W35,'datedec &amp; datejul kaf'!$L$5:$O$94,4,FALSE)</f>
        <v>1947-48</v>
      </c>
      <c r="W35" s="18">
        <f>LARGE('datedec &amp; datejul kaf'!$L$5:$L$94,'datedec &amp; datejul kaf rank'!$A35)</f>
        <v>3681.893415648</v>
      </c>
      <c r="X35" s="5" t="str">
        <f>VLOOKUP(Y35,'datedec &amp; datejul kaf'!$M$5:$O$94,3,FALSE)</f>
        <v>1982-83</v>
      </c>
      <c r="Y35" s="18">
        <f>LARGE('datedec &amp; datejul kaf'!$M$5:$M$94,'datedec &amp; datejul kaf rank'!$A35)</f>
        <v>1103.9483883539999</v>
      </c>
      <c r="Z35" s="5" t="str">
        <f>VLOOKUP(AA35,'datedec &amp; datejul kaf'!$N$5:$O$94,2,FALSE)</f>
        <v>1963-64</v>
      </c>
      <c r="AA35" s="18">
        <f>LARGE('datedec &amp; datejul kaf'!$N$5:$N$94,'datedec &amp; datejul kaf rank'!$A35)</f>
        <v>9325.5368403749999</v>
      </c>
    </row>
    <row r="36" spans="1:27" x14ac:dyDescent="0.2">
      <c r="A36" s="5">
        <v>31</v>
      </c>
      <c r="B36" s="5" t="str">
        <f>VLOOKUP(C36,'datedec &amp; datejul kaf'!$B$5:$O$94,14,FALSE)</f>
        <v>1928-29</v>
      </c>
      <c r="C36" s="18">
        <f>LARGE('datedec &amp; datejul kaf'!$B$5:$B$94,'datedec &amp; datejul kaf rank'!$A36)</f>
        <v>1333.9298673329999</v>
      </c>
      <c r="D36" s="5" t="str">
        <f>VLOOKUP(E36,'datedec &amp; datejul kaf'!$C$5:$O$94,13,FALSE)</f>
        <v>1997-98</v>
      </c>
      <c r="E36" s="18">
        <f>LARGE('datedec &amp; datejul kaf'!$C$5:$C$94,'datedec &amp; datejul kaf rank'!$A36)</f>
        <v>1032.4621100429999</v>
      </c>
      <c r="F36" s="5" t="str">
        <f>VLOOKUP(G36,'datedec &amp; datejul kaf'!$D$5:$O$94,12,FALSE)</f>
        <v>1973-74</v>
      </c>
      <c r="G36" s="18">
        <f>LARGE('datedec &amp; datejul kaf'!$D$5:$D$94,'datedec &amp; datejul kaf rank'!$A36)</f>
        <v>867.45319061099997</v>
      </c>
      <c r="H36" s="5" t="str">
        <f>VLOOKUP(I36,'datedec &amp; datejul kaf'!$E$5:$O$94,11,FALSE)</f>
        <v>1949-50</v>
      </c>
      <c r="I36" s="18">
        <f>LARGE('datedec &amp; datejul kaf'!$E$5:$E$94,'datedec &amp; datejul kaf rank'!$A36)</f>
        <v>623.29981133699994</v>
      </c>
      <c r="J36" s="5" t="str">
        <f>VLOOKUP(K36,'datedec &amp; datejul kaf'!$F$5:$O$94,10,FALSE)</f>
        <v>1942-43</v>
      </c>
      <c r="K36" s="18">
        <f>LARGE('datedec &amp; datejul kaf'!$F$5:$F$94,'datedec &amp; datejul kaf rank'!$A36)</f>
        <v>265.93387432500003</v>
      </c>
      <c r="L36" s="5" t="str">
        <f>VLOOKUP(M36,'datedec &amp; datejul kaf'!$G$5:$O$94,9,FALSE)</f>
        <v>1952-53</v>
      </c>
      <c r="M36" s="18">
        <f>LARGE('datedec &amp; datejul kaf'!$G$5:$G$94,'datedec &amp; datejul kaf rank'!$A36)</f>
        <v>7745.3848335149996</v>
      </c>
      <c r="N36" s="5" t="str">
        <f>VLOOKUP(O36,'datedec &amp; datejul kaf'!$H$5:$O$94,8,FALSE)</f>
        <v>1952-53</v>
      </c>
      <c r="O36" s="18">
        <f>LARGE('datedec &amp; datejul kaf'!$H$5:$H$94,'datedec &amp; datejul kaf rank'!$A36)</f>
        <v>7495.5607106520001</v>
      </c>
      <c r="P36" s="5" t="str">
        <f>VLOOKUP(Q36,'datedec &amp; datejul kaf'!$I$5:$O$94,7,FALSE)</f>
        <v>1952-53</v>
      </c>
      <c r="Q36" s="18">
        <f>LARGE('datedec &amp; datejul kaf'!$I$5:$I$94,'datedec &amp; datejul kaf rank'!$A36)</f>
        <v>7270.6350992519992</v>
      </c>
      <c r="R36" s="5" t="str">
        <f>VLOOKUP(S36,'datedec &amp; datejul kaf'!$J$5:$O$94,6,FALSE)</f>
        <v>1931-32</v>
      </c>
      <c r="S36" s="18">
        <f>LARGE('datedec &amp; datejul kaf'!$J$5:$J$94,'datedec &amp; datejul kaf rank'!$A36)</f>
        <v>7013.1210593219994</v>
      </c>
      <c r="T36" s="5" t="str">
        <f>VLOOKUP(U36,'datedec &amp; datejul kaf'!$K$5:$O$94,5,FALSE)</f>
        <v>1931-32</v>
      </c>
      <c r="U36" s="18">
        <f>LARGE('datedec &amp; datejul kaf'!$K$5:$K$94,'datedec &amp; datejul kaf rank'!$A36)</f>
        <v>5980.3673790419998</v>
      </c>
      <c r="V36" s="5" t="str">
        <f>VLOOKUP(W36,'datedec &amp; datejul kaf'!$L$5:$O$94,4,FALSE)</f>
        <v>1960-61</v>
      </c>
      <c r="W36" s="18">
        <f>LARGE('datedec &amp; datejul kaf'!$L$5:$L$94,'datedec &amp; datejul kaf rank'!$A36)</f>
        <v>3618.9400295790001</v>
      </c>
      <c r="X36" s="5" t="str">
        <f>VLOOKUP(Y36,'datedec &amp; datejul kaf'!$M$5:$O$94,3,FALSE)</f>
        <v>1994-95</v>
      </c>
      <c r="Y36" s="18">
        <f>LARGE('datedec &amp; datejul kaf'!$M$5:$M$94,'datedec &amp; datejul kaf rank'!$A36)</f>
        <v>1020.878639403</v>
      </c>
      <c r="Z36" s="5" t="str">
        <f>VLOOKUP(AA36,'datedec &amp; datejul kaf'!$N$5:$O$94,2,FALSE)</f>
        <v>2005-06</v>
      </c>
      <c r="AA36" s="18">
        <f>LARGE('datedec &amp; datejul kaf'!$N$5:$N$94,'datedec &amp; datejul kaf rank'!$A36)</f>
        <v>9158.4730449870003</v>
      </c>
    </row>
    <row r="37" spans="1:27" x14ac:dyDescent="0.2">
      <c r="A37" s="5">
        <v>32</v>
      </c>
      <c r="B37" s="5" t="str">
        <f>VLOOKUP(C37,'datedec &amp; datejul kaf'!$B$5:$O$94,14,FALSE)</f>
        <v>1978-79</v>
      </c>
      <c r="C37" s="18">
        <f>LARGE('datedec &amp; datejul kaf'!$B$5:$B$94,'datedec &amp; datejul kaf rank'!$A37)</f>
        <v>1330.548049278</v>
      </c>
      <c r="D37" s="5" t="str">
        <f>VLOOKUP(E37,'datedec &amp; datejul kaf'!$C$5:$O$94,13,FALSE)</f>
        <v>2011-12</v>
      </c>
      <c r="E37" s="18">
        <f>LARGE('datedec &amp; datejul kaf'!$C$5:$C$94,'datedec &amp; datejul kaf rank'!$A37)</f>
        <v>1027.7315317079999</v>
      </c>
      <c r="F37" s="5" t="str">
        <f>VLOOKUP(G37,'datedec &amp; datejul kaf'!$D$5:$O$94,12,FALSE)</f>
        <v>1965-66</v>
      </c>
      <c r="G37" s="18">
        <f>LARGE('datedec &amp; datejul kaf'!$D$5:$D$94,'datedec &amp; datejul kaf rank'!$A37)</f>
        <v>827.05186981199995</v>
      </c>
      <c r="H37" s="5" t="str">
        <f>VLOOKUP(I37,'datedec &amp; datejul kaf'!$E$5:$O$94,11,FALSE)</f>
        <v>1945-46</v>
      </c>
      <c r="I37" s="18">
        <f>LARGE('datedec &amp; datejul kaf'!$E$5:$E$94,'datedec &amp; datejul kaf rank'!$A37)</f>
        <v>609.87766307999993</v>
      </c>
      <c r="J37" s="5" t="str">
        <f>VLOOKUP(K37,'datedec &amp; datejul kaf'!$F$5:$O$94,10,FALSE)</f>
        <v>2005-06</v>
      </c>
      <c r="K37" s="18">
        <f>LARGE('datedec &amp; datejul kaf'!$F$5:$F$94,'datedec &amp; datejul kaf rank'!$A37)</f>
        <v>264.3966843</v>
      </c>
      <c r="L37" s="5" t="str">
        <f>VLOOKUP(M37,'datedec &amp; datejul kaf'!$G$5:$O$94,9,FALSE)</f>
        <v>1931-32</v>
      </c>
      <c r="M37" s="18">
        <f>LARGE('datedec &amp; datejul kaf'!$G$5:$G$94,'datedec &amp; datejul kaf rank'!$A37)</f>
        <v>7744.9326021269999</v>
      </c>
      <c r="N37" s="5" t="str">
        <f>VLOOKUP(O37,'datedec &amp; datejul kaf'!$H$5:$O$94,8,FALSE)</f>
        <v>1975-76</v>
      </c>
      <c r="O37" s="18">
        <f>LARGE('datedec &amp; datejul kaf'!$H$5:$H$94,'datedec &amp; datejul kaf rank'!$A37)</f>
        <v>7477.7749261950003</v>
      </c>
      <c r="P37" s="5" t="str">
        <f>VLOOKUP(Q37,'datedec &amp; datejul kaf'!$I$5:$O$94,7,FALSE)</f>
        <v>1975-76</v>
      </c>
      <c r="Q37" s="18">
        <f>LARGE('datedec &amp; datejul kaf'!$I$5:$I$94,'datedec &amp; datejul kaf rank'!$A37)</f>
        <v>7251.7187363249996</v>
      </c>
      <c r="R37" s="5" t="str">
        <f>VLOOKUP(S37,'datedec &amp; datejul kaf'!$J$5:$O$94,6,FALSE)</f>
        <v>2016-17</v>
      </c>
      <c r="S37" s="18">
        <f>LARGE('datedec &amp; datejul kaf'!$J$5:$J$94,'datedec &amp; datejul kaf rank'!$A37)</f>
        <v>6991.8245311949995</v>
      </c>
      <c r="T37" s="5" t="str">
        <f>VLOOKUP(U37,'datedec &amp; datejul kaf'!$K$5:$O$94,5,FALSE)</f>
        <v>1980-81</v>
      </c>
      <c r="U37" s="18">
        <f>LARGE('datedec &amp; datejul kaf'!$K$5:$K$94,'datedec &amp; datejul kaf rank'!$A37)</f>
        <v>5910.4539932340003</v>
      </c>
      <c r="V37" s="5" t="str">
        <f>VLOOKUP(W37,'datedec &amp; datejul kaf'!$L$5:$O$94,4,FALSE)</f>
        <v>1977-78</v>
      </c>
      <c r="W37" s="18">
        <f>LARGE('datedec &amp; datejul kaf'!$L$5:$L$94,'datedec &amp; datejul kaf rank'!$A37)</f>
        <v>3610.1651538749998</v>
      </c>
      <c r="X37" s="5" t="str">
        <f>VLOOKUP(Y37,'datedec &amp; datejul kaf'!$M$5:$O$94,3,FALSE)</f>
        <v>1959-60</v>
      </c>
      <c r="Y37" s="18">
        <f>LARGE('datedec &amp; datejul kaf'!$M$5:$M$94,'datedec &amp; datejul kaf rank'!$A37)</f>
        <v>992.77880574599999</v>
      </c>
      <c r="Z37" s="5" t="str">
        <f>VLOOKUP(AA37,'datedec &amp; datejul kaf'!$N$5:$O$94,2,FALSE)</f>
        <v>1960-61</v>
      </c>
      <c r="AA37" s="18">
        <f>LARGE('datedec &amp; datejul kaf'!$N$5:$N$94,'datedec &amp; datejul kaf rank'!$A37)</f>
        <v>9027.5619755160005</v>
      </c>
    </row>
    <row r="38" spans="1:27" x14ac:dyDescent="0.2">
      <c r="A38" s="5">
        <v>33</v>
      </c>
      <c r="B38" s="5" t="str">
        <f>VLOOKUP(C38,'datedec &amp; datejul kaf'!$B$5:$O$94,14,FALSE)</f>
        <v>1972-73</v>
      </c>
      <c r="C38" s="18">
        <f>LARGE('datedec &amp; datejul kaf'!$B$5:$B$94,'datedec &amp; datejul kaf rank'!$A38)</f>
        <v>1330.1791236719998</v>
      </c>
      <c r="D38" s="5" t="str">
        <f>VLOOKUP(E38,'datedec &amp; datejul kaf'!$C$5:$O$94,13,FALSE)</f>
        <v>1934-35</v>
      </c>
      <c r="E38" s="18">
        <f>LARGE('datedec &amp; datejul kaf'!$C$5:$C$94,'datedec &amp; datejul kaf rank'!$A38)</f>
        <v>1014.113019822</v>
      </c>
      <c r="F38" s="5" t="str">
        <f>VLOOKUP(G38,'datedec &amp; datejul kaf'!$D$5:$O$94,12,FALSE)</f>
        <v>1945-46</v>
      </c>
      <c r="G38" s="18">
        <f>LARGE('datedec &amp; datejul kaf'!$D$5:$D$94,'datedec &amp; datejul kaf rank'!$A38)</f>
        <v>820.59567170699995</v>
      </c>
      <c r="H38" s="5" t="str">
        <f>VLOOKUP(I38,'datedec &amp; datejul kaf'!$E$5:$O$94,11,FALSE)</f>
        <v>1954-55</v>
      </c>
      <c r="I38" s="18">
        <f>LARGE('datedec &amp; datejul kaf'!$E$5:$E$94,'datedec &amp; datejul kaf rank'!$A38)</f>
        <v>587.82939944399993</v>
      </c>
      <c r="J38" s="5" t="str">
        <f>VLOOKUP(K38,'datedec &amp; datejul kaf'!$F$5:$O$94,10,FALSE)</f>
        <v>1999-2000</v>
      </c>
      <c r="K38" s="18">
        <f>LARGE('datedec &amp; datejul kaf'!$F$5:$F$94,'datedec &amp; datejul kaf rank'!$A38)</f>
        <v>261.998667861</v>
      </c>
      <c r="L38" s="5" t="str">
        <f>VLOOKUP(M38,'datedec &amp; datejul kaf'!$G$5:$O$94,9,FALSE)</f>
        <v>2001-02</v>
      </c>
      <c r="M38" s="18">
        <f>LARGE('datedec &amp; datejul kaf'!$G$5:$G$94,'datedec &amp; datejul kaf rank'!$A38)</f>
        <v>7725.9150821789999</v>
      </c>
      <c r="N38" s="5" t="str">
        <f>VLOOKUP(O38,'datedec &amp; datejul kaf'!$H$5:$O$94,8,FALSE)</f>
        <v>1959-60</v>
      </c>
      <c r="O38" s="18">
        <f>LARGE('datedec &amp; datejul kaf'!$H$5:$H$94,'datedec &amp; datejul kaf rank'!$A38)</f>
        <v>7471.3782322199995</v>
      </c>
      <c r="P38" s="5" t="str">
        <f>VLOOKUP(Q38,'datedec &amp; datejul kaf'!$I$5:$O$94,7,FALSE)</f>
        <v>1959-60</v>
      </c>
      <c r="Q38" s="18">
        <f>LARGE('datedec &amp; datejul kaf'!$I$5:$I$94,'datedec &amp; datejul kaf rank'!$A38)</f>
        <v>7239.8575797450003</v>
      </c>
      <c r="R38" s="5" t="str">
        <f>VLOOKUP(S38,'datedec &amp; datejul kaf'!$J$5:$O$94,6,FALSE)</f>
        <v>1945-46</v>
      </c>
      <c r="S38" s="18">
        <f>LARGE('datedec &amp; datejul kaf'!$J$5:$J$94,'datedec &amp; datejul kaf rank'!$A38)</f>
        <v>6967.8284990370003</v>
      </c>
      <c r="T38" s="5" t="str">
        <f>VLOOKUP(U38,'datedec &amp; datejul kaf'!$K$5:$O$94,5,FALSE)</f>
        <v>1989-90</v>
      </c>
      <c r="U38" s="18">
        <f>LARGE('datedec &amp; datejul kaf'!$K$5:$K$94,'datedec &amp; datejul kaf rank'!$A38)</f>
        <v>5876.4969697139995</v>
      </c>
      <c r="V38" s="5" t="str">
        <f>VLOOKUP(W38,'datedec &amp; datejul kaf'!$L$5:$O$94,4,FALSE)</f>
        <v>1994-95</v>
      </c>
      <c r="W38" s="18">
        <f>LARGE('datedec &amp; datejul kaf'!$L$5:$L$94,'datedec &amp; datejul kaf rank'!$A38)</f>
        <v>3479.4107786130003</v>
      </c>
      <c r="X38" s="5" t="str">
        <f>VLOOKUP(Y38,'datedec &amp; datejul kaf'!$M$5:$O$94,3,FALSE)</f>
        <v>1980-81</v>
      </c>
      <c r="Y38" s="18">
        <f>LARGE('datedec &amp; datejul kaf'!$M$5:$M$94,'datedec &amp; datejul kaf rank'!$A38)</f>
        <v>982.44888877799997</v>
      </c>
      <c r="Z38" s="5" t="str">
        <f>VLOOKUP(AA38,'datedec &amp; datejul kaf'!$N$5:$O$94,2,FALSE)</f>
        <v>2012-13</v>
      </c>
      <c r="AA38" s="18">
        <f>LARGE('datedec &amp; datejul kaf'!$N$5:$N$94,'datedec &amp; datejul kaf rank'!$A38)</f>
        <v>8983.1857788329999</v>
      </c>
    </row>
    <row r="39" spans="1:27" x14ac:dyDescent="0.2">
      <c r="A39" s="5">
        <v>34</v>
      </c>
      <c r="B39" s="5" t="str">
        <f>VLOOKUP(C39,'datedec &amp; datejul kaf'!$B$5:$O$94,14,FALSE)</f>
        <v>1932-33</v>
      </c>
      <c r="C39" s="18">
        <f>LARGE('datedec &amp; datejul kaf'!$B$5:$B$94,'datedec &amp; datejul kaf rank'!$A39)</f>
        <v>1315.0690415940001</v>
      </c>
      <c r="D39" s="5" t="str">
        <f>VLOOKUP(E39,'datedec &amp; datejul kaf'!$C$5:$O$94,13,FALSE)</f>
        <v>1973-74</v>
      </c>
      <c r="E39" s="18">
        <f>LARGE('datedec &amp; datejul kaf'!$C$5:$C$94,'datedec &amp; datejul kaf rank'!$A39)</f>
        <v>997.52921879099995</v>
      </c>
      <c r="F39" s="5" t="str">
        <f>VLOOKUP(G39,'datedec &amp; datejul kaf'!$D$5:$O$94,12,FALSE)</f>
        <v>1949-50</v>
      </c>
      <c r="G39" s="18">
        <f>LARGE('datedec &amp; datejul kaf'!$D$5:$D$94,'datedec &amp; datejul kaf rank'!$A39)</f>
        <v>788.76294562800001</v>
      </c>
      <c r="H39" s="5" t="str">
        <f>VLOOKUP(I39,'datedec &amp; datejul kaf'!$E$5:$O$94,11,FALSE)</f>
        <v>1966-67</v>
      </c>
      <c r="I39" s="18">
        <f>LARGE('datedec &amp; datejul kaf'!$E$5:$E$94,'datedec &amp; datejul kaf rank'!$A39)</f>
        <v>523.03931922900006</v>
      </c>
      <c r="J39" s="5" t="str">
        <f>VLOOKUP(K39,'datedec &amp; datejul kaf'!$F$5:$O$94,10,FALSE)</f>
        <v>1947-48</v>
      </c>
      <c r="K39" s="18">
        <f>LARGE('datedec &amp; datejul kaf'!$F$5:$F$94,'datedec &amp; datejul kaf rank'!$A39)</f>
        <v>254.18974253400003</v>
      </c>
      <c r="L39" s="5" t="str">
        <f>VLOOKUP(M39,'datedec &amp; datejul kaf'!$G$5:$O$94,9,FALSE)</f>
        <v>2005-06</v>
      </c>
      <c r="M39" s="18">
        <f>LARGE('datedec &amp; datejul kaf'!$G$5:$G$94,'datedec &amp; datejul kaf rank'!$A39)</f>
        <v>7676.4929352720001</v>
      </c>
      <c r="N39" s="5" t="str">
        <f>VLOOKUP(O39,'datedec &amp; datejul kaf'!$H$5:$O$94,8,FALSE)</f>
        <v>1945-46</v>
      </c>
      <c r="O39" s="18">
        <f>LARGE('datedec &amp; datejul kaf'!$H$5:$H$94,'datedec &amp; datejul kaf rank'!$A39)</f>
        <v>7417.3127797020006</v>
      </c>
      <c r="P39" s="5" t="str">
        <f>VLOOKUP(Q39,'datedec &amp; datejul kaf'!$I$5:$O$94,7,FALSE)</f>
        <v>1945-46</v>
      </c>
      <c r="Q39" s="18">
        <f>LARGE('datedec &amp; datejul kaf'!$I$5:$I$94,'datedec &amp; datejul kaf rank'!$A39)</f>
        <v>7237.2056790180004</v>
      </c>
      <c r="R39" s="5" t="str">
        <f>VLOOKUP(S39,'datedec &amp; datejul kaf'!$J$5:$O$94,6,FALSE)</f>
        <v>2007-08</v>
      </c>
      <c r="S39" s="18">
        <f>LARGE('datedec &amp; datejul kaf'!$J$5:$J$94,'datedec &amp; datejul kaf rank'!$A39)</f>
        <v>6961.1521356510002</v>
      </c>
      <c r="T39" s="5" t="str">
        <f>VLOOKUP(U39,'datedec &amp; datejul kaf'!$K$5:$O$94,5,FALSE)</f>
        <v>1954-55</v>
      </c>
      <c r="U39" s="18">
        <f>LARGE('datedec &amp; datejul kaf'!$K$5:$K$94,'datedec &amp; datejul kaf rank'!$A39)</f>
        <v>5772.0672215639997</v>
      </c>
      <c r="V39" s="5" t="str">
        <f>VLOOKUP(W39,'datedec &amp; datejul kaf'!$L$5:$O$94,4,FALSE)</f>
        <v>1980-81</v>
      </c>
      <c r="W39" s="18">
        <f>LARGE('datedec &amp; datejul kaf'!$L$5:$L$94,'datedec &amp; datejul kaf rank'!$A39)</f>
        <v>3341.133097848</v>
      </c>
      <c r="X39" s="5" t="str">
        <f>VLOOKUP(Y39,'datedec &amp; datejul kaf'!$M$5:$O$94,3,FALSE)</f>
        <v>2009-10</v>
      </c>
      <c r="Y39" s="18">
        <f>LARGE('datedec &amp; datejul kaf'!$M$5:$M$94,'datedec &amp; datejul kaf rank'!$A39)</f>
        <v>946.6631049959999</v>
      </c>
      <c r="Z39" s="5" t="str">
        <f>VLOOKUP(AA39,'datedec &amp; datejul kaf'!$N$5:$O$94,2,FALSE)</f>
        <v>1981-82</v>
      </c>
      <c r="AA39" s="18">
        <f>LARGE('datedec &amp; datejul kaf'!$N$5:$N$94,'datedec &amp; datejul kaf rank'!$A39)</f>
        <v>8903.5295834730005</v>
      </c>
    </row>
    <row r="40" spans="1:27" x14ac:dyDescent="0.2">
      <c r="A40" s="5">
        <v>35</v>
      </c>
      <c r="B40" s="5" t="str">
        <f>VLOOKUP(C40,'datedec &amp; datejul kaf'!$B$5:$O$94,14,FALSE)</f>
        <v>1996-97</v>
      </c>
      <c r="C40" s="18">
        <f>LARGE('datedec &amp; datejul kaf'!$B$5:$B$94,'datedec &amp; datejul kaf rank'!$A40)</f>
        <v>1309.0888765289999</v>
      </c>
      <c r="D40" s="5" t="str">
        <f>VLOOKUP(E40,'datedec &amp; datejul kaf'!$C$5:$O$94,13,FALSE)</f>
        <v>1977-78</v>
      </c>
      <c r="E40" s="18">
        <f>LARGE('datedec &amp; datejul kaf'!$C$5:$C$94,'datedec &amp; datejul kaf rank'!$A40)</f>
        <v>966.23996376599996</v>
      </c>
      <c r="F40" s="5" t="str">
        <f>VLOOKUP(G40,'datedec &amp; datejul kaf'!$D$5:$O$94,12,FALSE)</f>
        <v>2011-12</v>
      </c>
      <c r="G40" s="18">
        <f>LARGE('datedec &amp; datejul kaf'!$D$5:$D$94,'datedec &amp; datejul kaf rank'!$A40)</f>
        <v>773.47038421799994</v>
      </c>
      <c r="H40" s="5" t="str">
        <f>VLOOKUP(I40,'datedec &amp; datejul kaf'!$E$5:$O$94,11,FALSE)</f>
        <v>2015-16</v>
      </c>
      <c r="I40" s="18">
        <f>LARGE('datedec &amp; datejul kaf'!$E$5:$E$94,'datedec &amp; datejul kaf rank'!$A40)</f>
        <v>522.95799691799994</v>
      </c>
      <c r="J40" s="5" t="str">
        <f>VLOOKUP(K40,'datedec &amp; datejul kaf'!$F$5:$O$94,10,FALSE)</f>
        <v>1954-55</v>
      </c>
      <c r="K40" s="18">
        <f>LARGE('datedec &amp; datejul kaf'!$F$5:$F$94,'datedec &amp; datejul kaf rank'!$A40)</f>
        <v>250.50048647400001</v>
      </c>
      <c r="L40" s="5" t="str">
        <f>VLOOKUP(M40,'datedec &amp; datejul kaf'!$G$5:$O$94,9,FALSE)</f>
        <v>1974-75</v>
      </c>
      <c r="M40" s="18">
        <f>LARGE('datedec &amp; datejul kaf'!$G$5:$G$94,'datedec &amp; datejul kaf rank'!$A40)</f>
        <v>7659.6473160690002</v>
      </c>
      <c r="N40" s="5" t="str">
        <f>VLOOKUP(O40,'datedec &amp; datejul kaf'!$H$5:$O$94,8,FALSE)</f>
        <v>1980-81</v>
      </c>
      <c r="O40" s="18">
        <f>LARGE('datedec &amp; datejul kaf'!$H$5:$H$94,'datedec &amp; datejul kaf rank'!$A40)</f>
        <v>7402.2542678699992</v>
      </c>
      <c r="P40" s="5" t="str">
        <f>VLOOKUP(Q40,'datedec &amp; datejul kaf'!$I$5:$O$94,7,FALSE)</f>
        <v>2007-08</v>
      </c>
      <c r="Q40" s="18">
        <f>LARGE('datedec &amp; datejul kaf'!$I$5:$I$94,'datedec &amp; datejul kaf rank'!$A40)</f>
        <v>7146.352789863</v>
      </c>
      <c r="R40" s="5" t="str">
        <f>VLOOKUP(S40,'datedec &amp; datejul kaf'!$J$5:$O$94,6,FALSE)</f>
        <v>1959-60</v>
      </c>
      <c r="S40" s="18">
        <f>LARGE('datedec &amp; datejul kaf'!$J$5:$J$94,'datedec &amp; datejul kaf rank'!$A40)</f>
        <v>6813.4410668099999</v>
      </c>
      <c r="T40" s="5" t="str">
        <f>VLOOKUP(U40,'datedec &amp; datejul kaf'!$K$5:$O$94,5,FALSE)</f>
        <v>1945-46</v>
      </c>
      <c r="U40" s="18">
        <f>LARGE('datedec &amp; datejul kaf'!$K$5:$K$94,'datedec &amp; datejul kaf rank'!$A40)</f>
        <v>5742.2219334270003</v>
      </c>
      <c r="V40" s="5" t="str">
        <f>VLOOKUP(W40,'datedec &amp; datejul kaf'!$L$5:$O$94,4,FALSE)</f>
        <v>2009-10</v>
      </c>
      <c r="W40" s="18">
        <f>LARGE('datedec &amp; datejul kaf'!$L$5:$L$94,'datedec &amp; datejul kaf rank'!$A40)</f>
        <v>3324.2101232760001</v>
      </c>
      <c r="X40" s="5" t="str">
        <f>VLOOKUP(Y40,'datedec &amp; datejul kaf'!$M$5:$O$94,3,FALSE)</f>
        <v>1955-56</v>
      </c>
      <c r="Y40" s="18">
        <f>LARGE('datedec &amp; datejul kaf'!$M$5:$M$94,'datedec &amp; datejul kaf rank'!$A40)</f>
        <v>937.31698964399993</v>
      </c>
      <c r="Z40" s="5" t="str">
        <f>VLOOKUP(AA40,'datedec &amp; datejul kaf'!$N$5:$O$94,2,FALSE)</f>
        <v>1974-75</v>
      </c>
      <c r="AA40" s="18">
        <f>LARGE('datedec &amp; datejul kaf'!$N$5:$N$94,'datedec &amp; datejul kaf rank'!$A40)</f>
        <v>8800.4366947769995</v>
      </c>
    </row>
    <row r="41" spans="1:27" x14ac:dyDescent="0.2">
      <c r="A41" s="5">
        <v>36</v>
      </c>
      <c r="B41" s="5" t="str">
        <f>VLOOKUP(C41,'datedec &amp; datejul kaf'!$B$5:$O$94,14,FALSE)</f>
        <v>1993-94</v>
      </c>
      <c r="C41" s="18">
        <f>LARGE('datedec &amp; datejul kaf'!$B$5:$B$94,'datedec &amp; datejul kaf rank'!$A41)</f>
        <v>1279.340778471</v>
      </c>
      <c r="D41" s="5" t="str">
        <f>VLOOKUP(E41,'datedec &amp; datejul kaf'!$C$5:$O$94,13,FALSE)</f>
        <v>1945-46</v>
      </c>
      <c r="E41" s="18">
        <f>LARGE('datedec &amp; datejul kaf'!$C$5:$C$94,'datedec &amp; datejul kaf rank'!$A41)</f>
        <v>952.45682378700008</v>
      </c>
      <c r="F41" s="5" t="str">
        <f>VLOOKUP(G41,'datedec &amp; datejul kaf'!$D$5:$O$94,12,FALSE)</f>
        <v>1997-98</v>
      </c>
      <c r="G41" s="18">
        <f>LARGE('datedec &amp; datejul kaf'!$D$5:$D$94,'datedec &amp; datejul kaf rank'!$A41)</f>
        <v>742.55798868299996</v>
      </c>
      <c r="H41" s="5" t="str">
        <f>VLOOKUP(I41,'datedec &amp; datejul kaf'!$E$5:$O$94,11,FALSE)</f>
        <v>1983-84</v>
      </c>
      <c r="I41" s="18">
        <f>LARGE('datedec &amp; datejul kaf'!$E$5:$E$94,'datedec &amp; datejul kaf rank'!$A41)</f>
        <v>508.16130325799998</v>
      </c>
      <c r="J41" s="5" t="str">
        <f>VLOOKUP(K41,'datedec &amp; datejul kaf'!$F$5:$O$94,10,FALSE)</f>
        <v>1956-57</v>
      </c>
      <c r="K41" s="18">
        <f>LARGE('datedec &amp; datejul kaf'!$F$5:$F$94,'datedec &amp; datejul kaf rank'!$A41)</f>
        <v>249.82412286299999</v>
      </c>
      <c r="L41" s="5" t="str">
        <f>VLOOKUP(M41,'datedec &amp; datejul kaf'!$G$5:$O$94,9,FALSE)</f>
        <v>1945-46</v>
      </c>
      <c r="M41" s="18">
        <f>LARGE('datedec &amp; datejul kaf'!$G$5:$G$94,'datedec &amp; datejul kaf rank'!$A41)</f>
        <v>7629.3220279500001</v>
      </c>
      <c r="N41" s="5" t="str">
        <f>VLOOKUP(O41,'datedec &amp; datejul kaf'!$H$5:$O$94,8,FALSE)</f>
        <v>2007-08</v>
      </c>
      <c r="O41" s="18">
        <f>LARGE('datedec &amp; datejul kaf'!$H$5:$H$94,'datedec &amp; datejul kaf rank'!$A41)</f>
        <v>7317.2466677519997</v>
      </c>
      <c r="P41" s="5" t="str">
        <f>VLOOKUP(Q41,'datedec &amp; datejul kaf'!$I$5:$O$94,7,FALSE)</f>
        <v>1980-81</v>
      </c>
      <c r="Q41" s="18">
        <f>LARGE('datedec &amp; datejul kaf'!$I$5:$I$94,'datedec &amp; datejul kaf rank'!$A41)</f>
        <v>7110.6284936820002</v>
      </c>
      <c r="R41" s="5" t="str">
        <f>VLOOKUP(S41,'datedec &amp; datejul kaf'!$J$5:$O$94,6,FALSE)</f>
        <v>1980-81</v>
      </c>
      <c r="S41" s="18">
        <f>LARGE('datedec &amp; datejul kaf'!$J$5:$J$94,'datedec &amp; datejul kaf rank'!$A41)</f>
        <v>6757.1977631339996</v>
      </c>
      <c r="T41" s="5" t="str">
        <f>VLOOKUP(U41,'datedec &amp; datejul kaf'!$K$5:$O$94,5,FALSE)</f>
        <v>1977-78</v>
      </c>
      <c r="U41" s="18">
        <f>LARGE('datedec &amp; datejul kaf'!$K$5:$K$94,'datedec &amp; datejul kaf rank'!$A41)</f>
        <v>5702.7726787080001</v>
      </c>
      <c r="V41" s="5" t="str">
        <f>VLOOKUP(W41,'datedec &amp; datejul kaf'!$L$5:$O$94,4,FALSE)</f>
        <v>1934-35</v>
      </c>
      <c r="W41" s="18">
        <f>LARGE('datedec &amp; datejul kaf'!$L$5:$L$94,'datedec &amp; datejul kaf rank'!$A41)</f>
        <v>3295.3585541100001</v>
      </c>
      <c r="X41" s="5" t="str">
        <f>VLOOKUP(Y41,'datedec &amp; datejul kaf'!$M$5:$O$94,3,FALSE)</f>
        <v>1968-69</v>
      </c>
      <c r="Y41" s="18">
        <f>LARGE('datedec &amp; datejul kaf'!$M$5:$M$94,'datedec &amp; datejul kaf rank'!$A41)</f>
        <v>918.99368454599994</v>
      </c>
      <c r="Z41" s="5" t="str">
        <f>VLOOKUP(AA41,'datedec &amp; datejul kaf'!$N$5:$O$94,2,FALSE)</f>
        <v>1945-46</v>
      </c>
      <c r="AA41" s="18">
        <f>LARGE('datedec &amp; datejul kaf'!$N$5:$N$94,'datedec &amp; datejul kaf rank'!$A41)</f>
        <v>8748.3487628460007</v>
      </c>
    </row>
    <row r="42" spans="1:27" x14ac:dyDescent="0.2">
      <c r="A42" s="5">
        <v>37</v>
      </c>
      <c r="B42" s="5" t="str">
        <f>VLOOKUP(C42,'datedec &amp; datejul kaf'!$B$5:$O$94,14,FALSE)</f>
        <v>1983-84</v>
      </c>
      <c r="C42" s="18">
        <f>LARGE('datedec &amp; datejul kaf'!$B$5:$B$94,'datedec &amp; datejul kaf rank'!$A42)</f>
        <v>1242.3014410170001</v>
      </c>
      <c r="D42" s="5" t="str">
        <f>VLOOKUP(E42,'datedec &amp; datejul kaf'!$C$5:$O$94,13,FALSE)</f>
        <v>1928-29</v>
      </c>
      <c r="E42" s="18">
        <f>LARGE('datedec &amp; datejul kaf'!$C$5:$C$94,'datedec &amp; datejul kaf rank'!$A42)</f>
        <v>944.71335300300007</v>
      </c>
      <c r="F42" s="5" t="str">
        <f>VLOOKUP(G42,'datedec &amp; datejul kaf'!$D$5:$O$94,12,FALSE)</f>
        <v>1928-29</v>
      </c>
      <c r="G42" s="18">
        <f>LARGE('datedec &amp; datejul kaf'!$D$5:$D$94,'datedec &amp; datejul kaf rank'!$A42)</f>
        <v>741.32823666299998</v>
      </c>
      <c r="H42" s="5" t="str">
        <f>VLOOKUP(I42,'datedec &amp; datejul kaf'!$E$5:$O$94,11,FALSE)</f>
        <v>1967-68</v>
      </c>
      <c r="I42" s="18">
        <f>LARGE('datedec &amp; datejul kaf'!$E$5:$E$94,'datedec &amp; datejul kaf rank'!$A42)</f>
        <v>504.14874142500003</v>
      </c>
      <c r="J42" s="5" t="str">
        <f>VLOOKUP(K42,'datedec &amp; datejul kaf'!$F$5:$O$94,10,FALSE)</f>
        <v>1934-35</v>
      </c>
      <c r="K42" s="18">
        <f>LARGE('datedec &amp; datejul kaf'!$F$5:$F$94,'datedec &amp; datejul kaf rank'!$A42)</f>
        <v>242.63007354600001</v>
      </c>
      <c r="L42" s="5" t="str">
        <f>VLOOKUP(M42,'datedec &amp; datejul kaf'!$G$5:$O$94,9,FALSE)</f>
        <v>2007-08</v>
      </c>
      <c r="M42" s="18">
        <f>LARGE('datedec &amp; datejul kaf'!$G$5:$G$94,'datedec &amp; datejul kaf rank'!$A42)</f>
        <v>7488.2436861329998</v>
      </c>
      <c r="N42" s="5" t="str">
        <f>VLOOKUP(O42,'datedec &amp; datejul kaf'!$H$5:$O$94,8,FALSE)</f>
        <v>2005-06</v>
      </c>
      <c r="O42" s="18">
        <f>LARGE('datedec &amp; datejul kaf'!$H$5:$H$94,'datedec &amp; datejul kaf rank'!$A42)</f>
        <v>7216.9346053979998</v>
      </c>
      <c r="P42" s="5" t="str">
        <f>VLOOKUP(Q42,'datedec &amp; datejul kaf'!$I$5:$O$94,7,FALSE)</f>
        <v>1977-78</v>
      </c>
      <c r="Q42" s="18">
        <f>LARGE('datedec &amp; datejul kaf'!$I$5:$I$94,'datedec &amp; datejul kaf rank'!$A42)</f>
        <v>7072.9564289790005</v>
      </c>
      <c r="R42" s="5" t="str">
        <f>VLOOKUP(S42,'datedec &amp; datejul kaf'!$J$5:$O$94,6,FALSE)</f>
        <v>1977-78</v>
      </c>
      <c r="S42" s="18">
        <f>LARGE('datedec &amp; datejul kaf'!$J$5:$J$94,'datedec &amp; datejul kaf rank'!$A42)</f>
        <v>6745.166028048</v>
      </c>
      <c r="T42" s="5" t="str">
        <f>VLOOKUP(U42,'datedec &amp; datejul kaf'!$K$5:$O$94,5,FALSE)</f>
        <v>1956-57</v>
      </c>
      <c r="U42" s="18">
        <f>LARGE('datedec &amp; datejul kaf'!$K$5:$K$94,'datedec &amp; datejul kaf rank'!$A42)</f>
        <v>5688.7733403899992</v>
      </c>
      <c r="V42" s="5" t="str">
        <f>VLOOKUP(W42,'datedec &amp; datejul kaf'!$L$5:$O$94,4,FALSE)</f>
        <v>1965-66</v>
      </c>
      <c r="W42" s="18">
        <f>LARGE('datedec &amp; datejul kaf'!$L$5:$L$94,'datedec &amp; datejul kaf rank'!$A42)</f>
        <v>3290.9096286570002</v>
      </c>
      <c r="X42" s="5" t="str">
        <f>VLOOKUP(Y42,'datedec &amp; datejul kaf'!$M$5:$O$94,3,FALSE)</f>
        <v>1941-42</v>
      </c>
      <c r="Y42" s="18">
        <f>LARGE('datedec &amp; datejul kaf'!$M$5:$M$94,'datedec &amp; datejul kaf rank'!$A42)</f>
        <v>902.699470281</v>
      </c>
      <c r="Z42" s="5" t="str">
        <f>VLOOKUP(AA42,'datedec &amp; datejul kaf'!$N$5:$O$94,2,FALSE)</f>
        <v>1965-66</v>
      </c>
      <c r="AA42" s="18">
        <f>LARGE('datedec &amp; datejul kaf'!$N$5:$N$94,'datedec &amp; datejul kaf rank'!$A42)</f>
        <v>8746.5497546489987</v>
      </c>
    </row>
    <row r="43" spans="1:27" x14ac:dyDescent="0.2">
      <c r="A43" s="5">
        <v>38</v>
      </c>
      <c r="B43" s="5" t="str">
        <f>VLOOKUP(C43,'datedec &amp; datejul kaf'!$B$5:$O$94,14,FALSE)</f>
        <v>1976-77</v>
      </c>
      <c r="C43" s="18">
        <f>LARGE('datedec &amp; datejul kaf'!$B$5:$B$94,'datedec &amp; datejul kaf rank'!$A43)</f>
        <v>1238.1024329100001</v>
      </c>
      <c r="D43" s="5" t="str">
        <f>VLOOKUP(E43,'datedec &amp; datejul kaf'!$C$5:$O$94,13,FALSE)</f>
        <v>1996-97</v>
      </c>
      <c r="E43" s="18">
        <f>LARGE('datedec &amp; datejul kaf'!$C$5:$C$94,'datedec &amp; datejul kaf rank'!$A43)</f>
        <v>933.70707242399999</v>
      </c>
      <c r="F43" s="5" t="str">
        <f>VLOOKUP(G43,'datedec &amp; datejul kaf'!$D$5:$O$94,12,FALSE)</f>
        <v>1956-57</v>
      </c>
      <c r="G43" s="18">
        <f>LARGE('datedec &amp; datejul kaf'!$D$5:$D$94,'datedec &amp; datejul kaf rank'!$A43)</f>
        <v>717.72294829199996</v>
      </c>
      <c r="H43" s="5" t="str">
        <f>VLOOKUP(I43,'datedec &amp; datejul kaf'!$E$5:$O$94,11,FALSE)</f>
        <v>1977-78</v>
      </c>
      <c r="I43" s="18">
        <f>LARGE('datedec &amp; datejul kaf'!$E$5:$E$94,'datedec &amp; datejul kaf rank'!$A43)</f>
        <v>496.70874170399998</v>
      </c>
      <c r="J43" s="5" t="str">
        <f>VLOOKUP(K43,'datedec &amp; datejul kaf'!$F$5:$O$94,10,FALSE)</f>
        <v>1985-86</v>
      </c>
      <c r="K43" s="18">
        <f>LARGE('datedec &amp; datejul kaf'!$F$5:$F$94,'datedec &amp; datejul kaf rank'!$A43)</f>
        <v>234.452222613</v>
      </c>
      <c r="L43" s="5" t="str">
        <f>VLOOKUP(M43,'datedec &amp; datejul kaf'!$G$5:$O$94,9,FALSE)</f>
        <v>1977-78</v>
      </c>
      <c r="M43" s="18">
        <f>LARGE('datedec &amp; datejul kaf'!$G$5:$G$94,'datedec &amp; datejul kaf rank'!$A43)</f>
        <v>7411.733275779</v>
      </c>
      <c r="N43" s="5" t="str">
        <f>VLOOKUP(O43,'datedec &amp; datejul kaf'!$H$5:$O$94,8,FALSE)</f>
        <v>1977-78</v>
      </c>
      <c r="O43" s="18">
        <f>LARGE('datedec &amp; datejul kaf'!$H$5:$H$94,'datedec &amp; datejul kaf rank'!$A43)</f>
        <v>7212.0215477310003</v>
      </c>
      <c r="P43" s="5" t="str">
        <f>VLOOKUP(Q43,'datedec &amp; datejul kaf'!$I$5:$O$94,7,FALSE)</f>
        <v>2005-06</v>
      </c>
      <c r="Q43" s="18">
        <f>LARGE('datedec &amp; datejul kaf'!$I$5:$I$94,'datedec &amp; datejul kaf rank'!$A43)</f>
        <v>6970.4050278660006</v>
      </c>
      <c r="R43" s="5" t="str">
        <f>VLOOKUP(S43,'datedec &amp; datejul kaf'!$J$5:$O$94,6,FALSE)</f>
        <v>1961-62</v>
      </c>
      <c r="S43" s="18">
        <f>LARGE('datedec &amp; datejul kaf'!$J$5:$J$94,'datedec &amp; datejul kaf rank'!$A43)</f>
        <v>6657.2268577920004</v>
      </c>
      <c r="T43" s="5" t="str">
        <f>VLOOKUP(U43,'datedec &amp; datejul kaf'!$K$5:$O$94,5,FALSE)</f>
        <v>1934-35</v>
      </c>
      <c r="U43" s="18">
        <f>LARGE('datedec &amp; datejul kaf'!$K$5:$K$94,'datedec &amp; datejul kaf rank'!$A43)</f>
        <v>5661.708878595</v>
      </c>
      <c r="V43" s="5" t="str">
        <f>VLOOKUP(W43,'datedec &amp; datejul kaf'!$L$5:$O$94,4,FALSE)</f>
        <v>1967-68</v>
      </c>
      <c r="W43" s="18">
        <f>LARGE('datedec &amp; datejul kaf'!$L$5:$L$94,'datedec &amp; datejul kaf rank'!$A43)</f>
        <v>3213.425334042</v>
      </c>
      <c r="X43" s="5" t="str">
        <f>VLOOKUP(Y43,'datedec &amp; datejul kaf'!$M$5:$O$94,3,FALSE)</f>
        <v>1962-63</v>
      </c>
      <c r="Y43" s="18">
        <f>LARGE('datedec &amp; datejul kaf'!$M$5:$M$94,'datedec &amp; datejul kaf rank'!$A43)</f>
        <v>882.53153715300004</v>
      </c>
      <c r="Z43" s="5" t="str">
        <f>VLOOKUP(AA43,'datedec &amp; datejul kaf'!$N$5:$O$94,2,FALSE)</f>
        <v>1977-78</v>
      </c>
      <c r="AA43" s="18">
        <f>LARGE('datedec &amp; datejul kaf'!$N$5:$N$94,'datedec &amp; datejul kaf rank'!$A43)</f>
        <v>8574.1801743360011</v>
      </c>
    </row>
    <row r="44" spans="1:27" x14ac:dyDescent="0.2">
      <c r="A44" s="5">
        <v>39</v>
      </c>
      <c r="B44" s="5" t="str">
        <f>VLOOKUP(C44,'datedec &amp; datejul kaf'!$B$5:$O$94,14,FALSE)</f>
        <v>1956-57</v>
      </c>
      <c r="C44" s="18">
        <f>LARGE('datedec &amp; datejul kaf'!$B$5:$B$94,'datedec &amp; datejul kaf rank'!$A44)</f>
        <v>1231.6482182759999</v>
      </c>
      <c r="D44" s="5" t="str">
        <f>VLOOKUP(E44,'datedec &amp; datejul kaf'!$C$5:$O$94,13,FALSE)</f>
        <v>1949-50</v>
      </c>
      <c r="E44" s="18">
        <f>LARGE('datedec &amp; datejul kaf'!$C$5:$C$94,'datedec &amp; datejul kaf rank'!$A44)</f>
        <v>930.02575024800001</v>
      </c>
      <c r="F44" s="5" t="str">
        <f>VLOOKUP(G44,'datedec &amp; datejul kaf'!$D$5:$O$94,12,FALSE)</f>
        <v>1966-67</v>
      </c>
      <c r="G44" s="18">
        <f>LARGE('datedec &amp; datejul kaf'!$D$5:$D$94,'datedec &amp; datejul kaf rank'!$A44)</f>
        <v>712.35964270800002</v>
      </c>
      <c r="H44" s="5" t="str">
        <f>VLOOKUP(I44,'datedec &amp; datejul kaf'!$E$5:$O$94,11,FALSE)</f>
        <v>1965-66</v>
      </c>
      <c r="I44" s="18">
        <f>LARGE('datedec &amp; datejul kaf'!$E$5:$E$94,'datedec &amp; datejul kaf rank'!$A44)</f>
        <v>492.06741956399998</v>
      </c>
      <c r="J44" s="5" t="str">
        <f>VLOOKUP(K44,'datedec &amp; datejul kaf'!$F$5:$O$94,10,FALSE)</f>
        <v>1996-97</v>
      </c>
      <c r="K44" s="18">
        <f>LARGE('datedec &amp; datejul kaf'!$F$5:$F$94,'datedec &amp; datejul kaf rank'!$A44)</f>
        <v>231.86974337100003</v>
      </c>
      <c r="L44" s="5" t="str">
        <f>VLOOKUP(M44,'datedec &amp; datejul kaf'!$G$5:$O$94,9,FALSE)</f>
        <v>1968-69</v>
      </c>
      <c r="M44" s="18">
        <f>LARGE('datedec &amp; datejul kaf'!$G$5:$G$94,'datedec &amp; datejul kaf rank'!$A44)</f>
        <v>7403.5276562519994</v>
      </c>
      <c r="N44" s="5" t="str">
        <f>VLOOKUP(O44,'datedec &amp; datejul kaf'!$H$5:$O$94,8,FALSE)</f>
        <v>1961-62</v>
      </c>
      <c r="O44" s="18">
        <f>LARGE('datedec &amp; datejul kaf'!$H$5:$H$94,'datedec &amp; datejul kaf rank'!$A44)</f>
        <v>7094.0665108319999</v>
      </c>
      <c r="P44" s="5" t="str">
        <f>VLOOKUP(Q44,'datedec &amp; datejul kaf'!$I$5:$O$94,7,FALSE)</f>
        <v>1968-69</v>
      </c>
      <c r="Q44" s="18">
        <f>LARGE('datedec &amp; datejul kaf'!$I$5:$I$94,'datedec &amp; datejul kaf rank'!$A44)</f>
        <v>6884.2985848139997</v>
      </c>
      <c r="R44" s="5" t="str">
        <f>VLOOKUP(S44,'datedec &amp; datejul kaf'!$J$5:$O$94,6,FALSE)</f>
        <v>1968-69</v>
      </c>
      <c r="S44" s="18">
        <f>LARGE('datedec &amp; datejul kaf'!$J$5:$J$94,'datedec &amp; datejul kaf rank'!$A44)</f>
        <v>6647.32537056</v>
      </c>
      <c r="T44" s="5" t="str">
        <f>VLOOKUP(U44,'datedec &amp; datejul kaf'!$K$5:$O$94,5,FALSE)</f>
        <v>2016-17</v>
      </c>
      <c r="U44" s="18">
        <f>LARGE('datedec &amp; datejul kaf'!$K$5:$K$94,'datedec &amp; datejul kaf rank'!$A44)</f>
        <v>5632.6311937350001</v>
      </c>
      <c r="V44" s="5" t="str">
        <f>VLOOKUP(W44,'datedec &amp; datejul kaf'!$L$5:$O$94,4,FALSE)</f>
        <v>1931-32</v>
      </c>
      <c r="W44" s="18">
        <f>LARGE('datedec &amp; datejul kaf'!$L$5:$L$94,'datedec &amp; datejul kaf rank'!$A44)</f>
        <v>3206.0468219220002</v>
      </c>
      <c r="X44" s="5" t="str">
        <f>VLOOKUP(Y44,'datedec &amp; datejul kaf'!$M$5:$O$94,3,FALSE)</f>
        <v>1965-66</v>
      </c>
      <c r="Y44" s="18">
        <f>LARGE('datedec &amp; datejul kaf'!$M$5:$M$94,'datedec &amp; datejul kaf rank'!$A44)</f>
        <v>880.93285952700001</v>
      </c>
      <c r="Z44" s="5" t="str">
        <f>VLOOKUP(AA44,'datedec &amp; datejul kaf'!$N$5:$O$94,2,FALSE)</f>
        <v>1952-53</v>
      </c>
      <c r="AA44" s="18">
        <f>LARGE('datedec &amp; datejul kaf'!$N$5:$N$94,'datedec &amp; datejul kaf rank'!$A44)</f>
        <v>8476.034062314</v>
      </c>
    </row>
    <row r="45" spans="1:27" x14ac:dyDescent="0.2">
      <c r="A45" s="5">
        <v>40</v>
      </c>
      <c r="B45" s="5" t="str">
        <f>VLOOKUP(C45,'datedec &amp; datejul kaf'!$B$5:$O$94,14,FALSE)</f>
        <v>2008-09</v>
      </c>
      <c r="C45" s="18">
        <f>LARGE('datedec &amp; datejul kaf'!$B$5:$B$94,'datedec &amp; datejul kaf rank'!$A45)</f>
        <v>1223.654830146</v>
      </c>
      <c r="D45" s="5" t="str">
        <f>VLOOKUP(E45,'datedec &amp; datejul kaf'!$C$5:$O$94,13,FALSE)</f>
        <v>2008-09</v>
      </c>
      <c r="E45" s="18">
        <f>LARGE('datedec &amp; datejul kaf'!$C$5:$C$94,'datedec &amp; datejul kaf rank'!$A45)</f>
        <v>914.18773431299996</v>
      </c>
      <c r="F45" s="5" t="str">
        <f>VLOOKUP(G45,'datedec &amp; datejul kaf'!$D$5:$O$94,12,FALSE)</f>
        <v>1977-78</v>
      </c>
      <c r="G45" s="18">
        <f>LARGE('datedec &amp; datejul kaf'!$D$5:$D$94,'datedec &amp; datejul kaf rank'!$A45)</f>
        <v>712.03832040600003</v>
      </c>
      <c r="H45" s="5" t="str">
        <f>VLOOKUP(I45,'datedec &amp; datejul kaf'!$E$5:$O$94,11,FALSE)</f>
        <v>1942-43</v>
      </c>
      <c r="I45" s="18">
        <f>LARGE('datedec &amp; datejul kaf'!$E$5:$E$94,'datedec &amp; datejul kaf rank'!$A45)</f>
        <v>490.91898985500001</v>
      </c>
      <c r="J45" s="5" t="str">
        <f>VLOOKUP(K45,'datedec &amp; datejul kaf'!$F$5:$O$94,10,FALSE)</f>
        <v>1965-66</v>
      </c>
      <c r="K45" s="18">
        <f>LARGE('datedec &amp; datejul kaf'!$F$5:$F$94,'datedec &amp; datejul kaf rank'!$A45)</f>
        <v>227.75007410399999</v>
      </c>
      <c r="L45" s="5" t="str">
        <f>VLOOKUP(M45,'datedec &amp; datejul kaf'!$G$5:$O$94,9,FALSE)</f>
        <v>1951-52</v>
      </c>
      <c r="M45" s="18">
        <f>LARGE('datedec &amp; datejul kaf'!$G$5:$G$94,'datedec &amp; datejul kaf rank'!$A45)</f>
        <v>7273.6817107079996</v>
      </c>
      <c r="N45" s="5" t="str">
        <f>VLOOKUP(O45,'datedec &amp; datejul kaf'!$H$5:$O$94,8,FALSE)</f>
        <v>1968-69</v>
      </c>
      <c r="O45" s="18">
        <f>LARGE('datedec &amp; datejul kaf'!$H$5:$H$94,'datedec &amp; datejul kaf rank'!$A45)</f>
        <v>7093.5071720099995</v>
      </c>
      <c r="P45" s="5" t="str">
        <f>VLOOKUP(Q45,'datedec &amp; datejul kaf'!$I$5:$O$94,7,FALSE)</f>
        <v>1961-62</v>
      </c>
      <c r="Q45" s="18">
        <f>LARGE('datedec &amp; datejul kaf'!$I$5:$I$94,'datedec &amp; datejul kaf rank'!$A45)</f>
        <v>6861.3656931119995</v>
      </c>
      <c r="R45" s="5" t="str">
        <f>VLOOKUP(S45,'datedec &amp; datejul kaf'!$J$5:$O$94,6,FALSE)</f>
        <v>2005-06</v>
      </c>
      <c r="S45" s="18">
        <f>LARGE('datedec &amp; datejul kaf'!$J$5:$J$94,'datedec &amp; datejul kaf rank'!$A45)</f>
        <v>6640.2780980970001</v>
      </c>
      <c r="T45" s="5" t="str">
        <f>VLOOKUP(U45,'datedec &amp; datejul kaf'!$K$5:$O$94,5,FALSE)</f>
        <v>1959-60</v>
      </c>
      <c r="U45" s="18">
        <f>LARGE('datedec &amp; datejul kaf'!$K$5:$K$94,'datedec &amp; datejul kaf rank'!$A45)</f>
        <v>5590.8097077000002</v>
      </c>
      <c r="V45" s="5" t="str">
        <f>VLOOKUP(W45,'datedec &amp; datejul kaf'!$L$5:$O$94,4,FALSE)</f>
        <v>1975-76</v>
      </c>
      <c r="W45" s="18">
        <f>LARGE('datedec &amp; datejul kaf'!$L$5:$L$94,'datedec &amp; datejul kaf rank'!$A45)</f>
        <v>3147.8537662530002</v>
      </c>
      <c r="X45" s="5" t="str">
        <f>VLOOKUP(Y45,'datedec &amp; datejul kaf'!$M$5:$O$94,3,FALSE)</f>
        <v>1967-68</v>
      </c>
      <c r="Y45" s="18">
        <f>LARGE('datedec &amp; datejul kaf'!$M$5:$M$94,'datedec &amp; datejul kaf rank'!$A45)</f>
        <v>841.88823289200002</v>
      </c>
      <c r="Z45" s="5" t="str">
        <f>VLOOKUP(AA45,'datedec &amp; datejul kaf'!$N$5:$O$94,2,FALSE)</f>
        <v>1985-86</v>
      </c>
      <c r="AA45" s="18">
        <f>LARGE('datedec &amp; datejul kaf'!$N$5:$N$94,'datedec &amp; datejul kaf rank'!$A45)</f>
        <v>8454.3289391609997</v>
      </c>
    </row>
    <row r="46" spans="1:27" x14ac:dyDescent="0.2">
      <c r="A46" s="5">
        <v>41</v>
      </c>
      <c r="B46" s="5" t="str">
        <f>VLOOKUP(C46,'datedec &amp; datejul kaf'!$B$5:$O$94,14,FALSE)</f>
        <v>2017-18</v>
      </c>
      <c r="C46" s="18">
        <f>LARGE('datedec &amp; datejul kaf'!$B$5:$B$94,'datedec &amp; datejul kaf rank'!$A46)</f>
        <v>1221.0624335489999</v>
      </c>
      <c r="D46" s="5" t="str">
        <f>VLOOKUP(E46,'datedec &amp; datejul kaf'!$C$5:$O$94,13,FALSE)</f>
        <v>1956-57</v>
      </c>
      <c r="E46" s="18">
        <f>LARGE('datedec &amp; datejul kaf'!$C$5:$C$94,'datedec &amp; datejul kaf rank'!$A46)</f>
        <v>911.05186666199995</v>
      </c>
      <c r="F46" s="5" t="str">
        <f>VLOOKUP(G46,'datedec &amp; datejul kaf'!$D$5:$O$94,12,FALSE)</f>
        <v>1961-62</v>
      </c>
      <c r="G46" s="18">
        <f>LARGE('datedec &amp; datejul kaf'!$D$5:$D$94,'datedec &amp; datejul kaf rank'!$A46)</f>
        <v>695.80361027099991</v>
      </c>
      <c r="H46" s="5" t="str">
        <f>VLOOKUP(I46,'datedec &amp; datejul kaf'!$E$5:$O$94,11,FALSE)</f>
        <v>2008-09</v>
      </c>
      <c r="I46" s="18">
        <f>LARGE('datedec &amp; datejul kaf'!$E$5:$E$94,'datedec &amp; datejul kaf rank'!$A46)</f>
        <v>480.309403476</v>
      </c>
      <c r="J46" s="5" t="str">
        <f>VLOOKUP(K46,'datedec &amp; datejul kaf'!$F$5:$O$94,10,FALSE)</f>
        <v>2007-08</v>
      </c>
      <c r="K46" s="18">
        <f>LARGE('datedec &amp; datejul kaf'!$F$5:$F$94,'datedec &amp; datejul kaf rank'!$A46)</f>
        <v>224.67569405399999</v>
      </c>
      <c r="L46" s="5" t="str">
        <f>VLOOKUP(M46,'datedec &amp; datejul kaf'!$G$5:$O$94,9,FALSE)</f>
        <v>1961-62</v>
      </c>
      <c r="M46" s="18">
        <f>LARGE('datedec &amp; datejul kaf'!$G$5:$G$94,'datedec &amp; datejul kaf rank'!$A46)</f>
        <v>7263.7108019910002</v>
      </c>
      <c r="N46" s="5" t="str">
        <f>VLOOKUP(O46,'datedec &amp; datejul kaf'!$H$5:$O$94,8,FALSE)</f>
        <v>1951-52</v>
      </c>
      <c r="O46" s="18">
        <f>LARGE('datedec &amp; datejul kaf'!$H$5:$H$94,'datedec &amp; datejul kaf rank'!$A46)</f>
        <v>7031.4820503689998</v>
      </c>
      <c r="P46" s="5" t="str">
        <f>VLOOKUP(Q46,'datedec &amp; datejul kaf'!$I$5:$O$94,7,FALSE)</f>
        <v>1951-52</v>
      </c>
      <c r="Q46" s="18">
        <f>LARGE('datedec &amp; datejul kaf'!$I$5:$I$94,'datedec &amp; datejul kaf rank'!$A46)</f>
        <v>6797.5455302159999</v>
      </c>
      <c r="R46" s="5" t="str">
        <f>VLOOKUP(S46,'datedec &amp; datejul kaf'!$J$5:$O$94,6,FALSE)</f>
        <v>1951-52</v>
      </c>
      <c r="S46" s="18">
        <f>LARGE('datedec &amp; datejul kaf'!$J$5:$J$94,'datedec &amp; datejul kaf rank'!$A46)</f>
        <v>6591.0701660579998</v>
      </c>
      <c r="T46" s="5" t="str">
        <f>VLOOKUP(U46,'datedec &amp; datejul kaf'!$K$5:$O$94,5,FALSE)</f>
        <v>1965-66</v>
      </c>
      <c r="U46" s="18">
        <f>LARGE('datedec &amp; datejul kaf'!$K$5:$K$94,'datedec &amp; datejul kaf rank'!$A46)</f>
        <v>5536.0064039700001</v>
      </c>
      <c r="V46" s="5" t="str">
        <f>VLOOKUP(W46,'datedec &amp; datejul kaf'!$L$5:$O$94,4,FALSE)</f>
        <v>1946-47</v>
      </c>
      <c r="W46" s="18">
        <f>LARGE('datedec &amp; datejul kaf'!$L$5:$L$94,'datedec &amp; datejul kaf rank'!$A46)</f>
        <v>3048.6425303039996</v>
      </c>
      <c r="X46" s="5" t="str">
        <f>VLOOKUP(Y46,'datedec &amp; datejul kaf'!$M$5:$O$94,3,FALSE)</f>
        <v>1934-35</v>
      </c>
      <c r="Y46" s="18">
        <f>LARGE('datedec &amp; datejul kaf'!$M$5:$M$94,'datedec &amp; datejul kaf rank'!$A46)</f>
        <v>838.07600162999995</v>
      </c>
      <c r="Z46" s="5" t="str">
        <f>VLOOKUP(AA46,'datedec &amp; datejul kaf'!$N$5:$O$94,2,FALSE)</f>
        <v>1931-32</v>
      </c>
      <c r="AA46" s="18">
        <f>LARGE('datedec &amp; datejul kaf'!$N$5:$N$94,'datedec &amp; datejul kaf rank'!$A46)</f>
        <v>8440.9345594980005</v>
      </c>
    </row>
    <row r="47" spans="1:27" x14ac:dyDescent="0.2">
      <c r="A47" s="5">
        <v>42</v>
      </c>
      <c r="B47" s="5" t="str">
        <f>VLOOKUP(C47,'datedec &amp; datejul kaf'!$B$5:$O$94,14,FALSE)</f>
        <v>1982-83</v>
      </c>
      <c r="C47" s="18">
        <f>LARGE('datedec &amp; datejul kaf'!$B$5:$B$94,'datedec &amp; datejul kaf rank'!$A47)</f>
        <v>1188.2399554409999</v>
      </c>
      <c r="D47" s="5" t="str">
        <f>VLOOKUP(E47,'datedec &amp; datejul kaf'!$C$5:$O$94,13,FALSE)</f>
        <v>1966-67</v>
      </c>
      <c r="E47" s="18">
        <f>LARGE('datedec &amp; datejul kaf'!$C$5:$C$94,'datedec &amp; datejul kaf rank'!$A47)</f>
        <v>907.65219736799997</v>
      </c>
      <c r="F47" s="5" t="str">
        <f>VLOOKUP(G47,'datedec &amp; datejul kaf'!$D$5:$O$94,12,FALSE)</f>
        <v>2008-09</v>
      </c>
      <c r="G47" s="18">
        <f>LARGE('datedec &amp; datejul kaf'!$D$5:$D$94,'datedec &amp; datejul kaf rank'!$A47)</f>
        <v>695.331544173</v>
      </c>
      <c r="H47" s="5" t="str">
        <f>VLOOKUP(I47,'datedec &amp; datejul kaf'!$E$5:$O$94,11,FALSE)</f>
        <v>1956-57</v>
      </c>
      <c r="I47" s="18">
        <f>LARGE('datedec &amp; datejul kaf'!$E$5:$E$94,'datedec &amp; datejul kaf rank'!$A47)</f>
        <v>477.36791598299999</v>
      </c>
      <c r="J47" s="5" t="str">
        <f>VLOOKUP(K47,'datedec &amp; datejul kaf'!$F$5:$O$94,10,FALSE)</f>
        <v>2011-12</v>
      </c>
      <c r="K47" s="18">
        <f>LARGE('datedec &amp; datejul kaf'!$F$5:$F$94,'datedec &amp; datejul kaf rank'!$A47)</f>
        <v>214.46875228800002</v>
      </c>
      <c r="L47" s="5" t="str">
        <f>VLOOKUP(M47,'datedec &amp; datejul kaf'!$G$5:$O$94,9,FALSE)</f>
        <v>2012-13</v>
      </c>
      <c r="M47" s="18">
        <f>LARGE('datedec &amp; datejul kaf'!$G$5:$G$94,'datedec &amp; datejul kaf rank'!$A47)</f>
        <v>7242.8050176509996</v>
      </c>
      <c r="N47" s="5" t="str">
        <f>VLOOKUP(O47,'datedec &amp; datejul kaf'!$H$5:$O$94,8,FALSE)</f>
        <v>2012-13</v>
      </c>
      <c r="O47" s="18">
        <f>LARGE('datedec &amp; datejul kaf'!$H$5:$H$94,'datedec &amp; datejul kaf rank'!$A47)</f>
        <v>6972.6284988569996</v>
      </c>
      <c r="P47" s="5" t="str">
        <f>VLOOKUP(Q47,'datedec &amp; datejul kaf'!$I$5:$O$94,7,FALSE)</f>
        <v>2012-13</v>
      </c>
      <c r="Q47" s="18">
        <f>LARGE('datedec &amp; datejul kaf'!$I$5:$I$94,'datedec &amp; datejul kaf rank'!$A47)</f>
        <v>6757.6440441089999</v>
      </c>
      <c r="R47" s="5" t="str">
        <f>VLOOKUP(S47,'datedec &amp; datejul kaf'!$J$5:$O$94,6,FALSE)</f>
        <v>1965-66</v>
      </c>
      <c r="S47" s="18">
        <f>LARGE('datedec &amp; datejul kaf'!$J$5:$J$94,'datedec &amp; datejul kaf rank'!$A47)</f>
        <v>6430.5914943899998</v>
      </c>
      <c r="T47" s="5" t="str">
        <f>VLOOKUP(U47,'datedec &amp; datejul kaf'!$K$5:$O$94,5,FALSE)</f>
        <v>2005-06</v>
      </c>
      <c r="U47" s="18">
        <f>LARGE('datedec &amp; datejul kaf'!$K$5:$K$94,'datedec &amp; datejul kaf rank'!$A47)</f>
        <v>5511.901280907</v>
      </c>
      <c r="V47" s="5" t="str">
        <f>VLOOKUP(W47,'datedec &amp; datejul kaf'!$L$5:$O$94,4,FALSE)</f>
        <v>2016-17</v>
      </c>
      <c r="W47" s="18">
        <f>LARGE('datedec &amp; datejul kaf'!$L$5:$L$94,'datedec &amp; datejul kaf rank'!$A47)</f>
        <v>3007.2950938380004</v>
      </c>
      <c r="X47" s="5" t="str">
        <f>VLOOKUP(Y47,'datedec &amp; datejul kaf'!$M$5:$O$94,3,FALSE)</f>
        <v>1983-84</v>
      </c>
      <c r="Y47" s="18">
        <f>LARGE('datedec &amp; datejul kaf'!$M$5:$M$94,'datedec &amp; datejul kaf rank'!$A47)</f>
        <v>815.07963885600009</v>
      </c>
      <c r="Z47" s="5" t="str">
        <f>VLOOKUP(AA47,'datedec &amp; datejul kaf'!$N$5:$O$94,2,FALSE)</f>
        <v>1961-62</v>
      </c>
      <c r="AA47" s="18">
        <f>LARGE('datedec &amp; datejul kaf'!$N$5:$N$94,'datedec &amp; datejul kaf rank'!$A47)</f>
        <v>8366.8955540099996</v>
      </c>
    </row>
    <row r="48" spans="1:27" x14ac:dyDescent="0.2">
      <c r="A48" s="5">
        <v>43</v>
      </c>
      <c r="B48" s="5" t="str">
        <f>VLOOKUP(C48,'datedec &amp; datejul kaf'!$B$5:$O$94,14,FALSE)</f>
        <v>1966-67</v>
      </c>
      <c r="C48" s="18">
        <f>LARGE('datedec &amp; datejul kaf'!$B$5:$B$94,'datedec &amp; datejul kaf rank'!$A48)</f>
        <v>1176.9064021469999</v>
      </c>
      <c r="D48" s="5" t="str">
        <f>VLOOKUP(E48,'datedec &amp; datejul kaf'!$C$5:$O$94,13,FALSE)</f>
        <v>1978-79</v>
      </c>
      <c r="E48" s="18">
        <f>LARGE('datedec &amp; datejul kaf'!$C$5:$C$94,'datedec &amp; datejul kaf rank'!$A48)</f>
        <v>892.26442935</v>
      </c>
      <c r="F48" s="5" t="str">
        <f>VLOOKUP(G48,'datedec &amp; datejul kaf'!$D$5:$O$94,12,FALSE)</f>
        <v>1996-97</v>
      </c>
      <c r="G48" s="18">
        <f>LARGE('datedec &amp; datejul kaf'!$D$5:$D$94,'datedec &amp; datejul kaf rank'!$A48)</f>
        <v>690.75170963400001</v>
      </c>
      <c r="H48" s="5" t="str">
        <f>VLOOKUP(I48,'datedec &amp; datejul kaf'!$E$5:$O$94,11,FALSE)</f>
        <v>1986-87</v>
      </c>
      <c r="I48" s="18">
        <f>LARGE('datedec &amp; datejul kaf'!$E$5:$E$94,'datedec &amp; datejul kaf rank'!$A48)</f>
        <v>472.42708972200001</v>
      </c>
      <c r="J48" s="5" t="str">
        <f>VLOOKUP(K48,'datedec &amp; datejul kaf'!$F$5:$O$94,10,FALSE)</f>
        <v>1970-71</v>
      </c>
      <c r="K48" s="18">
        <f>LARGE('datedec &amp; datejul kaf'!$F$5:$F$94,'datedec &amp; datejul kaf rank'!$A48)</f>
        <v>211.76329784399999</v>
      </c>
      <c r="L48" s="5" t="str">
        <f>VLOOKUP(M48,'datedec &amp; datejul kaf'!$G$5:$O$94,9,FALSE)</f>
        <v>1965-66</v>
      </c>
      <c r="M48" s="18">
        <f>LARGE('datedec &amp; datejul kaf'!$G$5:$G$94,'datedec &amp; datejul kaf rank'!$A48)</f>
        <v>7025.2420506029994</v>
      </c>
      <c r="N48" s="5" t="str">
        <f>VLOOKUP(O48,'datedec &amp; datejul kaf'!$H$5:$O$94,8,FALSE)</f>
        <v>1965-66</v>
      </c>
      <c r="O48" s="18">
        <f>LARGE('datedec &amp; datejul kaf'!$H$5:$H$94,'datedec &amp; datejul kaf rank'!$A48)</f>
        <v>6821.4106532880005</v>
      </c>
      <c r="P48" s="5" t="str">
        <f>VLOOKUP(Q48,'datedec &amp; datejul kaf'!$I$5:$O$94,7,FALSE)</f>
        <v>1965-66</v>
      </c>
      <c r="Q48" s="18">
        <f>LARGE('datedec &amp; datejul kaf'!$I$5:$I$94,'datedec &amp; datejul kaf rank'!$A48)</f>
        <v>6648.1346267280005</v>
      </c>
      <c r="R48" s="5" t="str">
        <f>VLOOKUP(S48,'datedec &amp; datejul kaf'!$J$5:$O$94,6,FALSE)</f>
        <v>1969-70</v>
      </c>
      <c r="S48" s="18">
        <f>LARGE('datedec &amp; datejul kaf'!$J$5:$J$94,'datedec &amp; datejul kaf rank'!$A48)</f>
        <v>6390.6186033269996</v>
      </c>
      <c r="T48" s="5" t="str">
        <f>VLOOKUP(U48,'datedec &amp; datejul kaf'!$K$5:$O$94,5,FALSE)</f>
        <v>1998-99</v>
      </c>
      <c r="U48" s="18">
        <f>LARGE('datedec &amp; datejul kaf'!$K$5:$K$94,'datedec &amp; datejul kaf rank'!$A48)</f>
        <v>5450.8302088169994</v>
      </c>
      <c r="V48" s="5" t="str">
        <f>VLOOKUP(W48,'datedec &amp; datejul kaf'!$L$5:$O$94,4,FALSE)</f>
        <v>1982-83</v>
      </c>
      <c r="W48" s="18">
        <f>LARGE('datedec &amp; datejul kaf'!$L$5:$L$94,'datedec &amp; datejul kaf rank'!$A48)</f>
        <v>2999.3334412439999</v>
      </c>
      <c r="X48" s="5" t="str">
        <f>VLOOKUP(Y48,'datedec &amp; datejul kaf'!$M$5:$O$94,3,FALSE)</f>
        <v>1945-46</v>
      </c>
      <c r="Y48" s="18">
        <f>LARGE('datedec &amp; datejul kaf'!$M$5:$M$94,'datedec &amp; datejul kaf rank'!$A48)</f>
        <v>809.60724236700003</v>
      </c>
      <c r="Z48" s="5" t="str">
        <f>VLOOKUP(AA48,'datedec &amp; datejul kaf'!$N$5:$O$94,2,FALSE)</f>
        <v>1954-55</v>
      </c>
      <c r="AA48" s="18">
        <f>LARGE('datedec &amp; datejul kaf'!$N$5:$N$94,'datedec &amp; datejul kaf rank'!$A48)</f>
        <v>8348.3580340440003</v>
      </c>
    </row>
    <row r="49" spans="1:27" x14ac:dyDescent="0.2">
      <c r="A49" s="5">
        <v>44</v>
      </c>
      <c r="B49" s="5" t="str">
        <f>VLOOKUP(C49,'datedec &amp; datejul kaf'!$B$5:$O$94,14,FALSE)</f>
        <v>1934-35</v>
      </c>
      <c r="C49" s="18">
        <f>LARGE('datedec &amp; datejul kaf'!$B$5:$B$94,'datedec &amp; datejul kaf rank'!$A49)</f>
        <v>1169.738137953</v>
      </c>
      <c r="D49" s="5" t="str">
        <f>VLOOKUP(E49,'datedec &amp; datejul kaf'!$C$5:$O$94,13,FALSE)</f>
        <v>1983-84</v>
      </c>
      <c r="E49" s="18">
        <f>LARGE('datedec &amp; datejul kaf'!$C$5:$C$94,'datedec &amp; datejul kaf rank'!$A49)</f>
        <v>875.89682665800001</v>
      </c>
      <c r="F49" s="5" t="str">
        <f>VLOOKUP(G49,'datedec &amp; datejul kaf'!$D$5:$O$94,12,FALSE)</f>
        <v>1967-68</v>
      </c>
      <c r="G49" s="18">
        <f>LARGE('datedec &amp; datejul kaf'!$D$5:$D$94,'datedec &amp; datejul kaf rank'!$A49)</f>
        <v>689.90278404599997</v>
      </c>
      <c r="H49" s="5" t="str">
        <f>VLOOKUP(I49,'datedec &amp; datejul kaf'!$E$5:$O$94,11,FALSE)</f>
        <v>1996-97</v>
      </c>
      <c r="I49" s="18">
        <f>LARGE('datedec &amp; datejul kaf'!$E$5:$E$94,'datedec &amp; datejul kaf rank'!$A49)</f>
        <v>466.137503181</v>
      </c>
      <c r="J49" s="5" t="str">
        <f>VLOOKUP(K49,'datedec &amp; datejul kaf'!$F$5:$O$94,10,FALSE)</f>
        <v>1986-87</v>
      </c>
      <c r="K49" s="18">
        <f>LARGE('datedec &amp; datejul kaf'!$F$5:$F$94,'datedec &amp; datejul kaf rank'!$A49)</f>
        <v>199.95767845199998</v>
      </c>
      <c r="L49" s="5" t="str">
        <f>VLOOKUP(M49,'datedec &amp; datejul kaf'!$G$5:$O$94,9,FALSE)</f>
        <v>1934-35</v>
      </c>
      <c r="M49" s="18">
        <f>LARGE('datedec &amp; datejul kaf'!$G$5:$G$94,'datedec &amp; datejul kaf rank'!$A49)</f>
        <v>6944.5623842069999</v>
      </c>
      <c r="N49" s="5" t="str">
        <f>VLOOKUP(O49,'datedec &amp; datejul kaf'!$H$5:$O$94,8,FALSE)</f>
        <v>1969-70</v>
      </c>
      <c r="O49" s="18">
        <f>LARGE('datedec &amp; datejul kaf'!$H$5:$H$94,'datedec &amp; datejul kaf rank'!$A49)</f>
        <v>6747.3775982130001</v>
      </c>
      <c r="P49" s="5" t="str">
        <f>VLOOKUP(Q49,'datedec &amp; datejul kaf'!$I$5:$O$94,7,FALSE)</f>
        <v>1969-70</v>
      </c>
      <c r="Q49" s="18">
        <f>LARGE('datedec &amp; datejul kaf'!$I$5:$I$94,'datedec &amp; datejul kaf rank'!$A49)</f>
        <v>6585.0423976889997</v>
      </c>
      <c r="R49" s="5" t="str">
        <f>VLOOKUP(S49,'datedec &amp; datejul kaf'!$J$5:$O$94,6,FALSE)</f>
        <v>2012-13</v>
      </c>
      <c r="S49" s="18">
        <f>LARGE('datedec &amp; datejul kaf'!$J$5:$J$94,'datedec &amp; datejul kaf rank'!$A49)</f>
        <v>6379.5567855600002</v>
      </c>
      <c r="T49" s="5" t="str">
        <f>VLOOKUP(U49,'datedec &amp; datejul kaf'!$K$5:$O$94,5,FALSE)</f>
        <v>2012-13</v>
      </c>
      <c r="U49" s="18">
        <f>LARGE('datedec &amp; datejul kaf'!$K$5:$K$94,'datedec &amp; datejul kaf rank'!$A49)</f>
        <v>5430.1088872800001</v>
      </c>
      <c r="V49" s="5" t="str">
        <f>VLOOKUP(W49,'datedec &amp; datejul kaf'!$L$5:$O$94,4,FALSE)</f>
        <v>1983-84</v>
      </c>
      <c r="W49" s="18">
        <f>LARGE('datedec &amp; datejul kaf'!$L$5:$L$94,'datedec &amp; datejul kaf rank'!$A49)</f>
        <v>2974.0084835159996</v>
      </c>
      <c r="X49" s="5" t="str">
        <f>VLOOKUP(Y49,'datedec &amp; datejul kaf'!$M$5:$O$94,3,FALSE)</f>
        <v>1946-47</v>
      </c>
      <c r="Y49" s="18">
        <f>LARGE('datedec &amp; datejul kaf'!$M$5:$M$94,'datedec &amp; datejul kaf rank'!$A49)</f>
        <v>804.50377148400003</v>
      </c>
      <c r="Z49" s="5" t="str">
        <f>VLOOKUP(AA49,'datedec &amp; datejul kaf'!$N$5:$O$94,2,FALSE)</f>
        <v>2007-08</v>
      </c>
      <c r="AA49" s="18">
        <f>LARGE('datedec &amp; datejul kaf'!$N$5:$N$94,'datedec &amp; datejul kaf rank'!$A49)</f>
        <v>8344.2403482480004</v>
      </c>
    </row>
    <row r="50" spans="1:27" x14ac:dyDescent="0.2">
      <c r="A50" s="5">
        <v>45</v>
      </c>
      <c r="B50" s="5" t="str">
        <f>VLOOKUP(C50,'datedec &amp; datejul kaf'!$B$5:$O$94,14,FALSE)</f>
        <v>1973-74</v>
      </c>
      <c r="C50" s="18">
        <f>LARGE('datedec &amp; datejul kaf'!$B$5:$B$94,'datedec &amp; datejul kaf rank'!$A50)</f>
        <v>1167.7883859600001</v>
      </c>
      <c r="D50" s="5" t="str">
        <f>VLOOKUP(E50,'datedec &amp; datejul kaf'!$C$5:$O$94,13,FALSE)</f>
        <v>1961-62</v>
      </c>
      <c r="E50" s="18">
        <f>LARGE('datedec &amp; datejul kaf'!$C$5:$C$94,'datedec &amp; datejul kaf rank'!$A50)</f>
        <v>873.95897549100005</v>
      </c>
      <c r="F50" s="5" t="str">
        <f>VLOOKUP(G50,'datedec &amp; datejul kaf'!$D$5:$O$94,12,FALSE)</f>
        <v>1986-87</v>
      </c>
      <c r="G50" s="18">
        <f>LARGE('datedec &amp; datejul kaf'!$D$5:$D$94,'datedec &amp; datejul kaf rank'!$A50)</f>
        <v>680.43964390499991</v>
      </c>
      <c r="H50" s="5" t="str">
        <f>VLOOKUP(I50,'datedec &amp; datejul kaf'!$E$5:$O$94,11,FALSE)</f>
        <v>2011-12</v>
      </c>
      <c r="I50" s="18">
        <f>LARGE('datedec &amp; datejul kaf'!$E$5:$E$94,'datedec &amp; datejul kaf rank'!$A50)</f>
        <v>461.11337113799999</v>
      </c>
      <c r="J50" s="5" t="str">
        <f>VLOOKUP(K50,'datedec &amp; datejul kaf'!$F$5:$O$94,10,FALSE)</f>
        <v>1972-73</v>
      </c>
      <c r="K50" s="18">
        <f>LARGE('datedec &amp; datejul kaf'!$F$5:$F$94,'datedec &amp; datejul kaf rank'!$A50)</f>
        <v>199.52726524500002</v>
      </c>
      <c r="L50" s="5" t="str">
        <f>VLOOKUP(M50,'datedec &amp; datejul kaf'!$G$5:$O$94,9,FALSE)</f>
        <v>1969-70</v>
      </c>
      <c r="M50" s="18">
        <f>LARGE('datedec &amp; datejul kaf'!$G$5:$G$94,'datedec &amp; datejul kaf rank'!$A50)</f>
        <v>6926.2450295219996</v>
      </c>
      <c r="N50" s="5" t="str">
        <f>VLOOKUP(O50,'datedec &amp; datejul kaf'!$H$5:$O$94,8,FALSE)</f>
        <v>1934-35</v>
      </c>
      <c r="O50" s="18">
        <f>LARGE('datedec &amp; datejul kaf'!$H$5:$H$94,'datedec &amp; datejul kaf rank'!$A50)</f>
        <v>6698.5504926060003</v>
      </c>
      <c r="P50" s="5" t="str">
        <f>VLOOKUP(Q50,'datedec &amp; datejul kaf'!$I$5:$O$94,7,FALSE)</f>
        <v>1998-99</v>
      </c>
      <c r="Q50" s="18">
        <f>LARGE('datedec &amp; datejul kaf'!$I$5:$I$94,'datedec &amp; datejul kaf rank'!$A50)</f>
        <v>6480.1762859190003</v>
      </c>
      <c r="R50" s="5" t="str">
        <f>VLOOKUP(S50,'datedec &amp; datejul kaf'!$J$5:$O$94,6,FALSE)</f>
        <v>1956-57</v>
      </c>
      <c r="S50" s="18">
        <f>LARGE('datedec &amp; datejul kaf'!$J$5:$J$94,'datedec &amp; datejul kaf rank'!$A50)</f>
        <v>6226.1551384200002</v>
      </c>
      <c r="T50" s="5" t="str">
        <f>VLOOKUP(U50,'datedec &amp; datejul kaf'!$K$5:$O$94,5,FALSE)</f>
        <v>1961-62</v>
      </c>
      <c r="U50" s="18">
        <f>LARGE('datedec &amp; datejul kaf'!$K$5:$K$94,'datedec &amp; datejul kaf rank'!$A50)</f>
        <v>5377.531038012</v>
      </c>
      <c r="V50" s="5" t="str">
        <f>VLOOKUP(W50,'datedec &amp; datejul kaf'!$L$5:$O$94,4,FALSE)</f>
        <v>1961-62</v>
      </c>
      <c r="W50" s="18">
        <f>LARGE('datedec &amp; datejul kaf'!$L$5:$L$94,'datedec &amp; datejul kaf rank'!$A50)</f>
        <v>2963.3433599490004</v>
      </c>
      <c r="X50" s="5" t="str">
        <f>VLOOKUP(Y50,'datedec &amp; datejul kaf'!$M$5:$O$94,3,FALSE)</f>
        <v>1947-48</v>
      </c>
      <c r="Y50" s="18">
        <f>LARGE('datedec &amp; datejul kaf'!$M$5:$M$94,'datedec &amp; datejul kaf rank'!$A50)</f>
        <v>777.08030143799999</v>
      </c>
      <c r="Z50" s="5" t="str">
        <f>VLOOKUP(AA50,'datedec &amp; datejul kaf'!$N$5:$O$94,2,FALSE)</f>
        <v>2001-02</v>
      </c>
      <c r="AA50" s="18">
        <f>LARGE('datedec &amp; datejul kaf'!$N$5:$N$94,'datedec &amp; datejul kaf rank'!$A50)</f>
        <v>8303.4185315969989</v>
      </c>
    </row>
    <row r="51" spans="1:27" x14ac:dyDescent="0.2">
      <c r="A51" s="5">
        <v>46</v>
      </c>
      <c r="B51" s="5" t="str">
        <f>VLOOKUP(C51,'datedec &amp; datejul kaf'!$B$5:$O$94,14,FALSE)</f>
        <v>1977-78</v>
      </c>
      <c r="C51" s="18">
        <f>LARGE('datedec &amp; datejul kaf'!$B$5:$B$94,'datedec &amp; datejul kaf rank'!$A51)</f>
        <v>1162.4468985570002</v>
      </c>
      <c r="D51" s="5" t="str">
        <f>VLOOKUP(E51,'datedec &amp; datejul kaf'!$C$5:$O$94,13,FALSE)</f>
        <v>1986-87</v>
      </c>
      <c r="E51" s="18">
        <f>LARGE('datedec &amp; datejul kaf'!$C$5:$C$94,'datedec &amp; datejul kaf rank'!$A51)</f>
        <v>871.62641359500003</v>
      </c>
      <c r="F51" s="5" t="str">
        <f>VLOOKUP(G51,'datedec &amp; datejul kaf'!$D$5:$O$94,12,FALSE)</f>
        <v>1983-84</v>
      </c>
      <c r="G51" s="18">
        <f>LARGE('datedec &amp; datejul kaf'!$D$5:$D$94,'datedec &amp; datejul kaf rank'!$A51)</f>
        <v>679.71171004799999</v>
      </c>
      <c r="H51" s="5" t="str">
        <f>VLOOKUP(I51,'datedec &amp; datejul kaf'!$E$5:$O$94,11,FALSE)</f>
        <v>1988-89</v>
      </c>
      <c r="I51" s="18">
        <f>LARGE('datedec &amp; datejul kaf'!$E$5:$E$94,'datedec &amp; datejul kaf rank'!$A51)</f>
        <v>453.512710266</v>
      </c>
      <c r="J51" s="5" t="str">
        <f>VLOOKUP(K51,'datedec &amp; datejul kaf'!$F$5:$O$94,10,FALSE)</f>
        <v>1967-68</v>
      </c>
      <c r="K51" s="18">
        <f>LARGE('datedec &amp; datejul kaf'!$F$5:$F$94,'datedec &amp; datejul kaf rank'!$A51)</f>
        <v>198.29751322499999</v>
      </c>
      <c r="L51" s="5" t="str">
        <f>VLOOKUP(M51,'datedec &amp; datejul kaf'!$G$5:$O$94,9,FALSE)</f>
        <v>1998-99</v>
      </c>
      <c r="M51" s="18">
        <f>LARGE('datedec &amp; datejul kaf'!$G$5:$G$94,'datedec &amp; datejul kaf rank'!$A51)</f>
        <v>6849.3994125690006</v>
      </c>
      <c r="N51" s="5" t="str">
        <f>VLOOKUP(O51,'datedec &amp; datejul kaf'!$H$5:$O$94,8,FALSE)</f>
        <v>1998-99</v>
      </c>
      <c r="O51" s="18">
        <f>LARGE('datedec &amp; datejul kaf'!$H$5:$H$94,'datedec &amp; datejul kaf rank'!$A51)</f>
        <v>6658.1729734589999</v>
      </c>
      <c r="P51" s="5" t="str">
        <f>VLOOKUP(Q51,'datedec &amp; datejul kaf'!$I$5:$O$94,7,FALSE)</f>
        <v>1956-57</v>
      </c>
      <c r="Q51" s="18">
        <f>LARGE('datedec &amp; datejul kaf'!$I$5:$I$94,'datedec &amp; datejul kaf rank'!$A51)</f>
        <v>6453.1673613120001</v>
      </c>
      <c r="R51" s="5" t="str">
        <f>VLOOKUP(S51,'datedec &amp; datejul kaf'!$J$5:$O$94,6,FALSE)</f>
        <v>1934-35</v>
      </c>
      <c r="S51" s="18">
        <f>LARGE('datedec &amp; datejul kaf'!$J$5:$J$94,'datedec &amp; datejul kaf rank'!$A51)</f>
        <v>6206.8262135249997</v>
      </c>
      <c r="T51" s="5" t="str">
        <f>VLOOKUP(U51,'datedec &amp; datejul kaf'!$K$5:$O$94,5,FALSE)</f>
        <v>1978-79</v>
      </c>
      <c r="U51" s="18">
        <f>LARGE('datedec &amp; datejul kaf'!$K$5:$K$94,'datedec &amp; datejul kaf rank'!$A51)</f>
        <v>5268.8308767989993</v>
      </c>
      <c r="V51" s="5" t="str">
        <f>VLOOKUP(W51,'datedec &amp; datejul kaf'!$L$5:$O$94,4,FALSE)</f>
        <v>1945-46</v>
      </c>
      <c r="W51" s="18">
        <f>LARGE('datedec &amp; datejul kaf'!$L$5:$L$94,'datedec &amp; datejul kaf rank'!$A51)</f>
        <v>2952.529476057</v>
      </c>
      <c r="X51" s="5" t="str">
        <f>VLOOKUP(Y51,'datedec &amp; datejul kaf'!$M$5:$O$94,3,FALSE)</f>
        <v>1931-32</v>
      </c>
      <c r="Y51" s="18">
        <f>LARGE('datedec &amp; datejul kaf'!$M$5:$M$94,'datedec &amp; datejul kaf rank'!$A51)</f>
        <v>766.258483662</v>
      </c>
      <c r="Z51" s="5" t="str">
        <f>VLOOKUP(AA51,'datedec &amp; datejul kaf'!$N$5:$O$94,2,FALSE)</f>
        <v>1934-35</v>
      </c>
      <c r="AA51" s="18">
        <f>LARGE('datedec &amp; datejul kaf'!$N$5:$N$94,'datedec &amp; datejul kaf rank'!$A51)</f>
        <v>8114.3005221599997</v>
      </c>
    </row>
    <row r="52" spans="1:27" x14ac:dyDescent="0.2">
      <c r="A52" s="5">
        <v>47</v>
      </c>
      <c r="B52" s="5" t="str">
        <f>VLOOKUP(C52,'datedec &amp; datejul kaf'!$B$5:$O$94,14,FALSE)</f>
        <v>1974-75</v>
      </c>
      <c r="C52" s="18">
        <f>LARGE('datedec &amp; datejul kaf'!$B$5:$B$94,'datedec &amp; datejul kaf rank'!$A52)</f>
        <v>1140.789378708</v>
      </c>
      <c r="D52" s="5" t="str">
        <f>VLOOKUP(E52,'datedec &amp; datejul kaf'!$C$5:$O$94,13,FALSE)</f>
        <v>1972-73</v>
      </c>
      <c r="E52" s="18">
        <f>LARGE('datedec &amp; datejul kaf'!$C$5:$C$94,'datedec &amp; datejul kaf rank'!$A52)</f>
        <v>858.13881079499993</v>
      </c>
      <c r="F52" s="5" t="str">
        <f>VLOOKUP(G52,'datedec &amp; datejul kaf'!$D$5:$O$94,12,FALSE)</f>
        <v>1988-89</v>
      </c>
      <c r="G52" s="18">
        <f>LARGE('datedec &amp; datejul kaf'!$D$5:$D$94,'datedec &amp; datejul kaf rank'!$A52)</f>
        <v>674.43766065900002</v>
      </c>
      <c r="H52" s="5" t="str">
        <f>VLOOKUP(I52,'datedec &amp; datejul kaf'!$E$5:$O$94,11,FALSE)</f>
        <v>1997-98</v>
      </c>
      <c r="I52" s="18">
        <f>LARGE('datedec &amp; datejul kaf'!$E$5:$E$94,'datedec &amp; datejul kaf rank'!$A52)</f>
        <v>438.74775214200002</v>
      </c>
      <c r="J52" s="5" t="str">
        <f>VLOOKUP(K52,'datedec &amp; datejul kaf'!$F$5:$O$94,10,FALSE)</f>
        <v>1988-89</v>
      </c>
      <c r="K52" s="18">
        <f>LARGE('datedec &amp; datejul kaf'!$F$5:$F$94,'datedec &amp; datejul kaf rank'!$A52)</f>
        <v>194.66974476599998</v>
      </c>
      <c r="L52" s="5" t="str">
        <f>VLOOKUP(M52,'datedec &amp; datejul kaf'!$G$5:$O$94,9,FALSE)</f>
        <v>1956-57</v>
      </c>
      <c r="M52" s="18">
        <f>LARGE('datedec &amp; datejul kaf'!$G$5:$G$94,'datedec &amp; datejul kaf rank'!$A52)</f>
        <v>6802.9980919950003</v>
      </c>
      <c r="N52" s="5" t="str">
        <f>VLOOKUP(O52,'datedec &amp; datejul kaf'!$H$5:$O$94,8,FALSE)</f>
        <v>1956-57</v>
      </c>
      <c r="O52" s="18">
        <f>LARGE('datedec &amp; datejul kaf'!$H$5:$H$94,'datedec &amp; datejul kaf rank'!$A52)</f>
        <v>6627.9428919479997</v>
      </c>
      <c r="P52" s="5" t="str">
        <f>VLOOKUP(Q52,'datedec &amp; datejul kaf'!$I$5:$O$94,7,FALSE)</f>
        <v>1934-35</v>
      </c>
      <c r="Q52" s="18">
        <f>LARGE('datedec &amp; datejul kaf'!$I$5:$I$94,'datedec &amp; datejul kaf rank'!$A52)</f>
        <v>6450.1326506819996</v>
      </c>
      <c r="R52" s="5" t="str">
        <f>VLOOKUP(S52,'datedec &amp; datejul kaf'!$J$5:$O$94,6,FALSE)</f>
        <v>1988-89</v>
      </c>
      <c r="S52" s="18">
        <f>LARGE('datedec &amp; datejul kaf'!$J$5:$J$94,'datedec &amp; datejul kaf rank'!$A52)</f>
        <v>6204.9875359079997</v>
      </c>
      <c r="T52" s="5" t="str">
        <f>VLOOKUP(U52,'datedec &amp; datejul kaf'!$K$5:$O$94,5,FALSE)</f>
        <v>1968-69</v>
      </c>
      <c r="U52" s="18">
        <f>LARGE('datedec &amp; datejul kaf'!$K$5:$K$94,'datedec &amp; datejul kaf rank'!$A52)</f>
        <v>5264.2708769699993</v>
      </c>
      <c r="V52" s="5" t="str">
        <f>VLOOKUP(W52,'datedec &amp; datejul kaf'!$L$5:$O$94,4,FALSE)</f>
        <v>2005-06</v>
      </c>
      <c r="W52" s="18">
        <f>LARGE('datedec &amp; datejul kaf'!$L$5:$L$94,'datedec &amp; datejul kaf rank'!$A52)</f>
        <v>2866.8276610889998</v>
      </c>
      <c r="X52" s="5" t="str">
        <f>VLOOKUP(Y52,'datedec &amp; datejul kaf'!$M$5:$O$94,3,FALSE)</f>
        <v>1969-70</v>
      </c>
      <c r="Y52" s="18">
        <f>LARGE('datedec &amp; datejul kaf'!$M$5:$M$94,'datedec &amp; datejul kaf rank'!$A52)</f>
        <v>754.14542626499997</v>
      </c>
      <c r="Z52" s="5" t="str">
        <f>VLOOKUP(AA52,'datedec &amp; datejul kaf'!$N$5:$O$94,2,FALSE)</f>
        <v>1956-57</v>
      </c>
      <c r="AA52" s="18">
        <f>LARGE('datedec &amp; datejul kaf'!$N$5:$N$94,'datedec &amp; datejul kaf rank'!$A52)</f>
        <v>8034.6463102710004</v>
      </c>
    </row>
    <row r="53" spans="1:27" x14ac:dyDescent="0.2">
      <c r="A53" s="5">
        <v>48</v>
      </c>
      <c r="B53" s="5" t="str">
        <f>VLOOKUP(C53,'datedec &amp; datejul kaf'!$B$5:$O$94,14,FALSE)</f>
        <v>1967-68</v>
      </c>
      <c r="C53" s="18">
        <f>LARGE('datedec &amp; datejul kaf'!$B$5:$B$94,'datedec &amp; datejul kaf rank'!$A53)</f>
        <v>1133.1668996550002</v>
      </c>
      <c r="D53" s="5" t="str">
        <f>VLOOKUP(E53,'datedec &amp; datejul kaf'!$C$5:$O$94,13,FALSE)</f>
        <v>1984-85</v>
      </c>
      <c r="E53" s="18">
        <f>LARGE('datedec &amp; datejul kaf'!$C$5:$C$94,'datedec &amp; datejul kaf rank'!$A53)</f>
        <v>843.15170391899994</v>
      </c>
      <c r="F53" s="5" t="str">
        <f>VLOOKUP(G53,'datedec &amp; datejul kaf'!$D$5:$O$94,12,FALSE)</f>
        <v>1942-43</v>
      </c>
      <c r="G53" s="18">
        <f>LARGE('datedec &amp; datejul kaf'!$D$5:$D$94,'datedec &amp; datejul kaf rank'!$A53)</f>
        <v>649.43402523300006</v>
      </c>
      <c r="H53" s="5" t="str">
        <f>VLOOKUP(I53,'datedec &amp; datejul kaf'!$E$5:$O$94,11,FALSE)</f>
        <v>2007-08</v>
      </c>
      <c r="I53" s="18">
        <f>LARGE('datedec &amp; datejul kaf'!$E$5:$E$94,'datedec &amp; datejul kaf rank'!$A53)</f>
        <v>426.57320714399998</v>
      </c>
      <c r="J53" s="5" t="str">
        <f>VLOOKUP(K53,'datedec &amp; datejul kaf'!$F$5:$O$94,10,FALSE)</f>
        <v>1937-38</v>
      </c>
      <c r="K53" s="18">
        <f>LARGE('datedec &amp; datejul kaf'!$F$5:$F$94,'datedec &amp; datejul kaf rank'!$A53)</f>
        <v>189.012885474</v>
      </c>
      <c r="L53" s="5" t="str">
        <f>VLOOKUP(M53,'datedec &amp; datejul kaf'!$G$5:$O$94,9,FALSE)</f>
        <v>1994-95</v>
      </c>
      <c r="M53" s="18">
        <f>LARGE('datedec &amp; datejul kaf'!$G$5:$G$94,'datedec &amp; datejul kaf rank'!$A53)</f>
        <v>6731.66255748</v>
      </c>
      <c r="N53" s="5" t="str">
        <f>VLOOKUP(O53,'datedec &amp; datejul kaf'!$H$5:$O$94,8,FALSE)</f>
        <v>1988-89</v>
      </c>
      <c r="O53" s="18">
        <f>LARGE('datedec &amp; datejul kaf'!$H$5:$H$94,'datedec &amp; datejul kaf rank'!$A53)</f>
        <v>6558.9577705680003</v>
      </c>
      <c r="P53" s="5" t="str">
        <f>VLOOKUP(Q53,'datedec &amp; datejul kaf'!$I$5:$O$94,7,FALSE)</f>
        <v>1988-89</v>
      </c>
      <c r="Q53" s="18">
        <f>LARGE('datedec &amp; datejul kaf'!$I$5:$I$94,'datedec &amp; datejul kaf rank'!$A53)</f>
        <v>6426.8348003159999</v>
      </c>
      <c r="R53" s="5" t="str">
        <f>VLOOKUP(S53,'datedec &amp; datejul kaf'!$J$5:$O$94,6,FALSE)</f>
        <v>1998-99</v>
      </c>
      <c r="S53" s="18">
        <f>LARGE('datedec &amp; datejul kaf'!$J$5:$J$94,'datedec &amp; datejul kaf rank'!$A53)</f>
        <v>6172.6153057169995</v>
      </c>
      <c r="T53" s="5" t="str">
        <f>VLOOKUP(U53,'datedec &amp; datejul kaf'!$K$5:$O$94,5,FALSE)</f>
        <v>1951-52</v>
      </c>
      <c r="U53" s="18">
        <f>LARGE('datedec &amp; datejul kaf'!$K$5:$K$94,'datedec &amp; datejul kaf rank'!$A53)</f>
        <v>5196.709887768</v>
      </c>
      <c r="V53" s="5" t="str">
        <f>VLOOKUP(W53,'datedec &amp; datejul kaf'!$L$5:$O$94,4,FALSE)</f>
        <v>1962-63</v>
      </c>
      <c r="W53" s="18">
        <f>LARGE('datedec &amp; datejul kaf'!$L$5:$L$94,'datedec &amp; datejul kaf rank'!$A53)</f>
        <v>2831.648819433</v>
      </c>
      <c r="X53" s="5" t="str">
        <f>VLOOKUP(Y53,'datedec &amp; datejul kaf'!$M$5:$O$94,3,FALSE)</f>
        <v>1997-98</v>
      </c>
      <c r="Y53" s="18">
        <f>LARGE('datedec &amp; datejul kaf'!$M$5:$M$94,'datedec &amp; datejul kaf rank'!$A53)</f>
        <v>740.55666644400003</v>
      </c>
      <c r="Z53" s="5" t="str">
        <f>VLOOKUP(AA53,'datedec &amp; datejul kaf'!$N$5:$O$94,2,FALSE)</f>
        <v>2004-05</v>
      </c>
      <c r="AA53" s="18">
        <f>LARGE('datedec &amp; datejul kaf'!$N$5:$N$94,'datedec &amp; datejul kaf rank'!$A53)</f>
        <v>8019.7504430609997</v>
      </c>
    </row>
    <row r="54" spans="1:27" x14ac:dyDescent="0.2">
      <c r="A54" s="5">
        <v>49</v>
      </c>
      <c r="B54" s="5" t="str">
        <f>VLOOKUP(C54,'datedec &amp; datejul kaf'!$B$5:$O$94,14,FALSE)</f>
        <v>1949-50</v>
      </c>
      <c r="C54" s="18">
        <f>LARGE('datedec &amp; datejul kaf'!$B$5:$B$94,'datedec &amp; datejul kaf rank'!$A54)</f>
        <v>1131.4591311240001</v>
      </c>
      <c r="D54" s="5" t="str">
        <f>VLOOKUP(E54,'datedec &amp; datejul kaf'!$C$5:$O$94,13,FALSE)</f>
        <v>1967-68</v>
      </c>
      <c r="E54" s="18">
        <f>LARGE('datedec &amp; datejul kaf'!$C$5:$C$94,'datedec &amp; datejul kaf rank'!$A54)</f>
        <v>843.00691053600008</v>
      </c>
      <c r="F54" s="5" t="str">
        <f>VLOOKUP(G54,'datedec &amp; datejul kaf'!$D$5:$O$94,12,FALSE)</f>
        <v>2015-16</v>
      </c>
      <c r="G54" s="18">
        <f>LARGE('datedec &amp; datejul kaf'!$D$5:$D$94,'datedec &amp; datejul kaf rank'!$A54)</f>
        <v>643.04328167099993</v>
      </c>
      <c r="H54" s="5" t="str">
        <f>VLOOKUP(I54,'datedec &amp; datejul kaf'!$E$5:$O$94,11,FALSE)</f>
        <v>1928-29</v>
      </c>
      <c r="I54" s="18">
        <f>LARGE('datedec &amp; datejul kaf'!$E$5:$E$94,'datedec &amp; datejul kaf rank'!$A54)</f>
        <v>420.48593464499999</v>
      </c>
      <c r="J54" s="5" t="str">
        <f>VLOOKUP(K54,'datedec &amp; datejul kaf'!$F$5:$O$94,10,FALSE)</f>
        <v>1982-83</v>
      </c>
      <c r="K54" s="18">
        <f>LARGE('datedec &amp; datejul kaf'!$F$5:$F$94,'datedec &amp; datejul kaf rank'!$A54)</f>
        <v>186.79933183799997</v>
      </c>
      <c r="L54" s="5" t="str">
        <f>VLOOKUP(M54,'datedec &amp; datejul kaf'!$G$5:$O$94,9,FALSE)</f>
        <v>1988-89</v>
      </c>
      <c r="M54" s="18">
        <f>LARGE('datedec &amp; datejul kaf'!$G$5:$G$94,'datedec &amp; datejul kaf rank'!$A54)</f>
        <v>6719.9937975869998</v>
      </c>
      <c r="N54" s="5" t="str">
        <f>VLOOKUP(O54,'datedec &amp; datejul kaf'!$H$5:$O$94,8,FALSE)</f>
        <v>1994-95</v>
      </c>
      <c r="O54" s="18">
        <f>LARGE('datedec &amp; datejul kaf'!$H$5:$H$94,'datedec &amp; datejul kaf rank'!$A54)</f>
        <v>6544.4328124350004</v>
      </c>
      <c r="P54" s="5" t="str">
        <f>VLOOKUP(Q54,'datedec &amp; datejul kaf'!$I$5:$O$94,7,FALSE)</f>
        <v>1937-38</v>
      </c>
      <c r="Q54" s="18">
        <f>LARGE('datedec &amp; datejul kaf'!$I$5:$I$94,'datedec &amp; datejul kaf rank'!$A54)</f>
        <v>6274.5220787549997</v>
      </c>
      <c r="R54" s="5" t="str">
        <f>VLOOKUP(S54,'datedec &amp; datejul kaf'!$J$5:$O$94,6,FALSE)</f>
        <v>1954-55</v>
      </c>
      <c r="S54" s="18">
        <f>LARGE('datedec &amp; datejul kaf'!$J$5:$J$94,'datedec &amp; datejul kaf rank'!$A54)</f>
        <v>6091.0688624940003</v>
      </c>
      <c r="T54" s="5" t="str">
        <f>VLOOKUP(U54,'datedec &amp; datejul kaf'!$K$5:$O$94,5,FALSE)</f>
        <v>1967-68</v>
      </c>
      <c r="U54" s="18">
        <f>LARGE('datedec &amp; datejul kaf'!$K$5:$K$94,'datedec &amp; datejul kaf rank'!$A54)</f>
        <v>5108.0427836549998</v>
      </c>
      <c r="V54" s="5" t="str">
        <f>VLOOKUP(W54,'datedec &amp; datejul kaf'!$L$5:$O$94,4,FALSE)</f>
        <v>1968-69</v>
      </c>
      <c r="W54" s="18">
        <f>LARGE('datedec &amp; datejul kaf'!$L$5:$L$94,'datedec &amp; datejul kaf rank'!$A54)</f>
        <v>2827.8861749459998</v>
      </c>
      <c r="X54" s="5" t="str">
        <f>VLOOKUP(Y54,'datedec &amp; datejul kaf'!$M$5:$O$94,3,FALSE)</f>
        <v>1944-45</v>
      </c>
      <c r="Y54" s="18">
        <f>LARGE('datedec &amp; datejul kaf'!$M$5:$M$94,'datedec &amp; datejul kaf rank'!$A54)</f>
        <v>720.63468372</v>
      </c>
      <c r="Z54" s="5" t="str">
        <f>VLOOKUP(AA54,'datedec &amp; datejul kaf'!$N$5:$O$94,2,FALSE)</f>
        <v>1969-70</v>
      </c>
      <c r="AA54" s="18">
        <f>LARGE('datedec &amp; datejul kaf'!$N$5:$N$94,'datedec &amp; datejul kaf rank'!$A54)</f>
        <v>7886.8162331699996</v>
      </c>
    </row>
    <row r="55" spans="1:27" x14ac:dyDescent="0.2">
      <c r="A55" s="5">
        <v>50</v>
      </c>
      <c r="B55" s="5" t="str">
        <f>VLOOKUP(C55,'datedec &amp; datejul kaf'!$B$5:$O$94,14,FALSE)</f>
        <v>1971-72</v>
      </c>
      <c r="C55" s="18">
        <f>LARGE('datedec &amp; datejul kaf'!$B$5:$B$94,'datedec &amp; datejul kaf rank'!$A55)</f>
        <v>1120.0422720480001</v>
      </c>
      <c r="D55" s="5" t="str">
        <f>VLOOKUP(E55,'datedec &amp; datejul kaf'!$C$5:$O$94,13,FALSE)</f>
        <v>1993-94</v>
      </c>
      <c r="E55" s="18">
        <f>LARGE('datedec &amp; datejul kaf'!$C$5:$C$94,'datedec &amp; datejul kaf rank'!$A55)</f>
        <v>817.75335776399993</v>
      </c>
      <c r="F55" s="5" t="str">
        <f>VLOOKUP(G55,'datedec &amp; datejul kaf'!$D$5:$O$94,12,FALSE)</f>
        <v>1984-85</v>
      </c>
      <c r="G55" s="18">
        <f>LARGE('datedec &amp; datejul kaf'!$D$5:$D$94,'datedec &amp; datejul kaf rank'!$A55)</f>
        <v>628.87733178899998</v>
      </c>
      <c r="H55" s="5" t="str">
        <f>VLOOKUP(I55,'datedec &amp; datejul kaf'!$E$5:$O$94,11,FALSE)</f>
        <v>1970-71</v>
      </c>
      <c r="I55" s="18">
        <f>LARGE('datedec &amp; datejul kaf'!$E$5:$E$94,'datedec &amp; datejul kaf rank'!$A55)</f>
        <v>413.24428202400003</v>
      </c>
      <c r="J55" s="5" t="str">
        <f>VLOOKUP(K55,'datedec &amp; datejul kaf'!$F$5:$O$94,10,FALSE)</f>
        <v>1983-84</v>
      </c>
      <c r="K55" s="18">
        <f>LARGE('datedec &amp; datejul kaf'!$F$5:$F$94,'datedec &amp; datejul kaf rank'!$A55)</f>
        <v>186.18445582800001</v>
      </c>
      <c r="L55" s="5" t="str">
        <f>VLOOKUP(M55,'datedec &amp; datejul kaf'!$G$5:$O$94,9,FALSE)</f>
        <v>1937-38</v>
      </c>
      <c r="M55" s="18">
        <f>LARGE('datedec &amp; datejul kaf'!$G$5:$G$94,'datedec &amp; datejul kaf rank'!$A55)</f>
        <v>6604.202727549</v>
      </c>
      <c r="N55" s="5" t="str">
        <f>VLOOKUP(O55,'datedec &amp; datejul kaf'!$H$5:$O$94,8,FALSE)</f>
        <v>1937-38</v>
      </c>
      <c r="O55" s="18">
        <f>LARGE('datedec &amp; datejul kaf'!$H$5:$H$94,'datedec &amp; datejul kaf rank'!$A55)</f>
        <v>6423.3062054070006</v>
      </c>
      <c r="P55" s="5" t="str">
        <f>VLOOKUP(Q55,'datedec &amp; datejul kaf'!$I$5:$O$94,7,FALSE)</f>
        <v>1954-55</v>
      </c>
      <c r="Q55" s="18">
        <f>LARGE('datedec &amp; datejul kaf'!$I$5:$I$94,'datedec &amp; datejul kaf rank'!$A55)</f>
        <v>6214.5359653019996</v>
      </c>
      <c r="R55" s="5" t="str">
        <f>VLOOKUP(S55,'datedec &amp; datejul kaf'!$J$5:$O$94,6,FALSE)</f>
        <v>1937-38</v>
      </c>
      <c r="S55" s="18">
        <f>LARGE('datedec &amp; datejul kaf'!$J$5:$J$94,'datedec &amp; datejul kaf rank'!$A55)</f>
        <v>6063.5581197239999</v>
      </c>
      <c r="T55" s="5" t="str">
        <f>VLOOKUP(U55,'datedec &amp; datejul kaf'!$K$5:$O$94,5,FALSE)</f>
        <v>1937-38</v>
      </c>
      <c r="U55" s="18">
        <f>LARGE('datedec &amp; datejul kaf'!$K$5:$K$94,'datedec &amp; datejul kaf rank'!$A55)</f>
        <v>5107.9812960540003</v>
      </c>
      <c r="V55" s="5" t="str">
        <f>VLOOKUP(W55,'datedec &amp; datejul kaf'!$L$5:$O$94,4,FALSE)</f>
        <v>1937-38</v>
      </c>
      <c r="W55" s="18">
        <f>LARGE('datedec &amp; datejul kaf'!$L$5:$L$94,'datedec &amp; datejul kaf rank'!$A55)</f>
        <v>2826.6068361510002</v>
      </c>
      <c r="X55" s="5" t="str">
        <f>VLOOKUP(Y55,'datedec &amp; datejul kaf'!$M$5:$O$94,3,FALSE)</f>
        <v>1961-62</v>
      </c>
      <c r="Y55" s="18">
        <f>LARGE('datedec &amp; datejul kaf'!$M$5:$M$94,'datedec &amp; datejul kaf rank'!$A55)</f>
        <v>716.883940059</v>
      </c>
      <c r="Z55" s="5" t="str">
        <f>VLOOKUP(AA55,'datedec &amp; datejul kaf'!$N$5:$O$94,2,FALSE)</f>
        <v>1999-2000</v>
      </c>
      <c r="AA55" s="18">
        <f>LARGE('datedec &amp; datejul kaf'!$N$5:$N$94,'datedec &amp; datejul kaf rank'!$A55)</f>
        <v>7836.4678053059997</v>
      </c>
    </row>
    <row r="56" spans="1:27" x14ac:dyDescent="0.2">
      <c r="A56" s="5">
        <v>51</v>
      </c>
      <c r="B56" s="5" t="str">
        <f>VLOOKUP(C56,'datedec &amp; datejul kaf'!$B$5:$O$94,14,FALSE)</f>
        <v>1945-46</v>
      </c>
      <c r="C56" s="18">
        <f>LARGE('datedec &amp; datejul kaf'!$B$5:$B$94,'datedec &amp; datejul kaf rank'!$A56)</f>
        <v>1119.0267348960001</v>
      </c>
      <c r="D56" s="5" t="str">
        <f>VLOOKUP(E56,'datedec &amp; datejul kaf'!$C$5:$O$94,13,FALSE)</f>
        <v>1942-43</v>
      </c>
      <c r="E56" s="18">
        <f>LARGE('datedec &amp; datejul kaf'!$C$5:$C$94,'datedec &amp; datejul kaf rank'!$A56)</f>
        <v>815.56955619299993</v>
      </c>
      <c r="F56" s="5" t="str">
        <f>VLOOKUP(G56,'datedec &amp; datejul kaf'!$D$5:$O$94,12,FALSE)</f>
        <v>2007-08</v>
      </c>
      <c r="G56" s="18">
        <f>LARGE('datedec &amp; datejul kaf'!$D$5:$D$94,'datedec &amp; datejul kaf rank'!$A56)</f>
        <v>625.17815837399996</v>
      </c>
      <c r="H56" s="5" t="str">
        <f>VLOOKUP(I56,'datedec &amp; datejul kaf'!$E$5:$O$94,11,FALSE)</f>
        <v>1961-62</v>
      </c>
      <c r="I56" s="18">
        <f>LARGE('datedec &amp; datejul kaf'!$E$5:$E$94,'datedec &amp; datejul kaf rank'!$A56)</f>
        <v>411.73089365099997</v>
      </c>
      <c r="J56" s="5" t="str">
        <f>VLOOKUP(K56,'datedec &amp; datejul kaf'!$F$5:$O$94,10,FALSE)</f>
        <v>1961-62</v>
      </c>
      <c r="K56" s="18">
        <f>LARGE('datedec &amp; datejul kaf'!$F$5:$F$94,'datedec &amp; datejul kaf rank'!$A56)</f>
        <v>181.44991055099999</v>
      </c>
      <c r="L56" s="5" t="str">
        <f>VLOOKUP(M56,'datedec &amp; datejul kaf'!$G$5:$O$94,9,FALSE)</f>
        <v>1954-55</v>
      </c>
      <c r="M56" s="18">
        <f>LARGE('datedec &amp; datejul kaf'!$G$5:$G$94,'datedec &amp; datejul kaf rank'!$A56)</f>
        <v>6598.0619013329997</v>
      </c>
      <c r="N56" s="5" t="str">
        <f>VLOOKUP(O56,'datedec &amp; datejul kaf'!$H$5:$O$94,8,FALSE)</f>
        <v>1954-55</v>
      </c>
      <c r="O56" s="18">
        <f>LARGE('datedec &amp; datejul kaf'!$H$5:$H$94,'datedec &amp; datejul kaf rank'!$A56)</f>
        <v>6396.1981072500002</v>
      </c>
      <c r="P56" s="5" t="str">
        <f>VLOOKUP(Q56,'datedec &amp; datejul kaf'!$I$5:$O$94,7,FALSE)</f>
        <v>1994-95</v>
      </c>
      <c r="Q56" s="18">
        <f>LARGE('datedec &amp; datejul kaf'!$I$5:$I$94,'datedec &amp; datejul kaf rank'!$A56)</f>
        <v>6185.8847267070005</v>
      </c>
      <c r="R56" s="5" t="str">
        <f>VLOOKUP(S56,'datedec &amp; datejul kaf'!$J$5:$O$94,6,FALSE)</f>
        <v>1938-39</v>
      </c>
      <c r="S56" s="18">
        <f>LARGE('datedec &amp; datejul kaf'!$J$5:$J$94,'datedec &amp; datejul kaf rank'!$A56)</f>
        <v>5905.2910182209998</v>
      </c>
      <c r="T56" s="5" t="str">
        <f>VLOOKUP(U56,'datedec &amp; datejul kaf'!$K$5:$O$94,5,FALSE)</f>
        <v>1994-95</v>
      </c>
      <c r="U56" s="18">
        <f>LARGE('datedec &amp; datejul kaf'!$K$5:$K$94,'datedec &amp; datejul kaf rank'!$A56)</f>
        <v>5087.2500571620003</v>
      </c>
      <c r="V56" s="5" t="str">
        <f>VLOOKUP(W56,'datedec &amp; datejul kaf'!$L$5:$O$94,4,FALSE)</f>
        <v>1988-89</v>
      </c>
      <c r="W56" s="18">
        <f>LARGE('datedec &amp; datejul kaf'!$L$5:$L$94,'datedec &amp; datejul kaf rank'!$A56)</f>
        <v>2809.3050186180003</v>
      </c>
      <c r="X56" s="5" t="str">
        <f>VLOOKUP(Y56,'datedec &amp; datejul kaf'!$M$5:$O$94,3,FALSE)</f>
        <v>2012-13</v>
      </c>
      <c r="Y56" s="18">
        <f>LARGE('datedec &amp; datejul kaf'!$M$5:$M$94,'datedec &amp; datejul kaf rank'!$A56)</f>
        <v>711.473031171</v>
      </c>
      <c r="Z56" s="5" t="str">
        <f>VLOOKUP(AA56,'datedec &amp; datejul kaf'!$N$5:$O$94,2,FALSE)</f>
        <v>1978-79</v>
      </c>
      <c r="AA56" s="18">
        <f>LARGE('datedec &amp; datejul kaf'!$N$5:$N$94,'datedec &amp; datejul kaf rank'!$A56)</f>
        <v>7769.6248326059995</v>
      </c>
    </row>
    <row r="57" spans="1:27" x14ac:dyDescent="0.2">
      <c r="A57" s="5">
        <v>52</v>
      </c>
      <c r="B57" s="5" t="str">
        <f>VLOOKUP(C57,'datedec &amp; datejul kaf'!$B$5:$O$94,14,FALSE)</f>
        <v>1984-85</v>
      </c>
      <c r="C57" s="18">
        <f>LARGE('datedec &amp; datejul kaf'!$B$5:$B$94,'datedec &amp; datejul kaf rank'!$A57)</f>
        <v>1118.9850820049999</v>
      </c>
      <c r="D57" s="5" t="str">
        <f>VLOOKUP(E57,'datedec &amp; datejul kaf'!$C$5:$O$94,13,FALSE)</f>
        <v>2013-14</v>
      </c>
      <c r="E57" s="18">
        <f>LARGE('datedec &amp; datejul kaf'!$C$5:$C$94,'datedec &amp; datejul kaf rank'!$A57)</f>
        <v>796.80393706200005</v>
      </c>
      <c r="F57" s="5" t="str">
        <f>VLOOKUP(G57,'datedec &amp; datejul kaf'!$D$5:$O$94,12,FALSE)</f>
        <v>1972-73</v>
      </c>
      <c r="G57" s="18">
        <f>LARGE('datedec &amp; datejul kaf'!$D$5:$D$94,'datedec &amp; datejul kaf rank'!$A57)</f>
        <v>623.63303446500004</v>
      </c>
      <c r="H57" s="5" t="str">
        <f>VLOOKUP(I57,'datedec &amp; datejul kaf'!$E$5:$O$94,11,FALSE)</f>
        <v>1937-38</v>
      </c>
      <c r="I57" s="18">
        <f>LARGE('datedec &amp; datejul kaf'!$E$5:$E$94,'datedec &amp; datejul kaf rank'!$A57)</f>
        <v>403.40626586400003</v>
      </c>
      <c r="J57" s="5" t="str">
        <f>VLOOKUP(K57,'datedec &amp; datejul kaf'!$F$5:$O$94,10,FALSE)</f>
        <v>1928-29</v>
      </c>
      <c r="K57" s="18">
        <f>LARGE('datedec &amp; datejul kaf'!$F$5:$F$94,'datedec &amp; datejul kaf rank'!$A57)</f>
        <v>179.85123292500001</v>
      </c>
      <c r="L57" s="5" t="str">
        <f>VLOOKUP(M57,'datedec &amp; datejul kaf'!$G$5:$O$94,9,FALSE)</f>
        <v>1978-79</v>
      </c>
      <c r="M57" s="18">
        <f>LARGE('datedec &amp; datejul kaf'!$G$5:$G$94,'datedec &amp; datejul kaf rank'!$A57)</f>
        <v>6439.0767833279997</v>
      </c>
      <c r="N57" s="5" t="str">
        <f>VLOOKUP(O57,'datedec &amp; datejul kaf'!$H$5:$O$94,8,FALSE)</f>
        <v>1978-79</v>
      </c>
      <c r="O57" s="18">
        <f>LARGE('datedec &amp; datejul kaf'!$H$5:$H$94,'datedec &amp; datejul kaf rank'!$A57)</f>
        <v>6284.2510040100005</v>
      </c>
      <c r="P57" s="5" t="str">
        <f>VLOOKUP(Q57,'datedec &amp; datejul kaf'!$I$5:$O$94,7,FALSE)</f>
        <v>1938-39</v>
      </c>
      <c r="Q57" s="18">
        <f>LARGE('datedec &amp; datejul kaf'!$I$5:$I$94,'datedec &amp; datejul kaf rank'!$A57)</f>
        <v>6147.4291909590002</v>
      </c>
      <c r="R57" s="5" t="str">
        <f>VLOOKUP(S57,'datedec &amp; datejul kaf'!$J$5:$O$94,6,FALSE)</f>
        <v>1935-36</v>
      </c>
      <c r="S57" s="18">
        <f>LARGE('datedec &amp; datejul kaf'!$J$5:$J$94,'datedec &amp; datejul kaf rank'!$A57)</f>
        <v>5866.7918461109994</v>
      </c>
      <c r="T57" s="5" t="str">
        <f>VLOOKUP(U57,'datedec &amp; datejul kaf'!$K$5:$O$94,5,FALSE)</f>
        <v>1933-34</v>
      </c>
      <c r="U57" s="18">
        <f>LARGE('datedec &amp; datejul kaf'!$K$5:$K$94,'datedec &amp; datejul kaf rank'!$A57)</f>
        <v>5063.7201406889999</v>
      </c>
      <c r="V57" s="5" t="str">
        <f>VLOOKUP(W57,'datedec &amp; datejul kaf'!$L$5:$O$94,4,FALSE)</f>
        <v>2012-13</v>
      </c>
      <c r="W57" s="18">
        <f>LARGE('datedec &amp; datejul kaf'!$L$5:$L$94,'datedec &amp; datejul kaf rank'!$A57)</f>
        <v>2778.825019761</v>
      </c>
      <c r="X57" s="5" t="str">
        <f>VLOOKUP(Y57,'datedec &amp; datejul kaf'!$M$5:$O$94,3,FALSE)</f>
        <v>1988-89</v>
      </c>
      <c r="Y57" s="18">
        <f>LARGE('datedec &amp; datejul kaf'!$M$5:$M$94,'datedec &amp; datejul kaf rank'!$A57)</f>
        <v>700.83567619799999</v>
      </c>
      <c r="Z57" s="5" t="str">
        <f>VLOOKUP(AA57,'datedec &amp; datejul kaf'!$N$5:$O$94,2,FALSE)</f>
        <v>1998-99</v>
      </c>
      <c r="AA57" s="18">
        <f>LARGE('datedec &amp; datejul kaf'!$N$5:$N$94,'datedec &amp; datejul kaf rank'!$A57)</f>
        <v>7690.7640091170006</v>
      </c>
    </row>
    <row r="58" spans="1:27" x14ac:dyDescent="0.2">
      <c r="A58" s="5">
        <v>53</v>
      </c>
      <c r="B58" s="5" t="str">
        <f>VLOOKUP(C58,'datedec &amp; datejul kaf'!$B$5:$O$94,14,FALSE)</f>
        <v>1960-61</v>
      </c>
      <c r="C58" s="18">
        <f>LARGE('datedec &amp; datejul kaf'!$B$5:$B$94,'datedec &amp; datejul kaf rank'!$A58)</f>
        <v>1106.350371735</v>
      </c>
      <c r="D58" s="5" t="str">
        <f>VLOOKUP(E58,'datedec &amp; datejul kaf'!$C$5:$O$94,13,FALSE)</f>
        <v>1982-83</v>
      </c>
      <c r="E58" s="18">
        <f>LARGE('datedec &amp; datejul kaf'!$C$5:$C$94,'datedec &amp; datejul kaf rank'!$A58)</f>
        <v>792.07534219799993</v>
      </c>
      <c r="F58" s="5" t="str">
        <f>VLOOKUP(G58,'datedec &amp; datejul kaf'!$D$5:$O$94,12,FALSE)</f>
        <v>2013-14</v>
      </c>
      <c r="G58" s="18">
        <f>LARGE('datedec &amp; datejul kaf'!$D$5:$D$94,'datedec &amp; datejul kaf rank'!$A58)</f>
        <v>609.84196060199997</v>
      </c>
      <c r="H58" s="5" t="str">
        <f>VLOOKUP(I58,'datedec &amp; datejul kaf'!$E$5:$O$94,11,FALSE)</f>
        <v>1984-85</v>
      </c>
      <c r="I58" s="18">
        <f>LARGE('datedec &amp; datejul kaf'!$E$5:$E$94,'datedec &amp; datejul kaf rank'!$A58)</f>
        <v>398.79072884699997</v>
      </c>
      <c r="J58" s="5" t="str">
        <f>VLOOKUP(K58,'datedec &amp; datejul kaf'!$F$5:$O$94,10,FALSE)</f>
        <v>1998-99</v>
      </c>
      <c r="K58" s="18">
        <f>LARGE('datedec &amp; datejul kaf'!$F$5:$F$94,'datedec &amp; datejul kaf rank'!$A58)</f>
        <v>179.72825772300001</v>
      </c>
      <c r="L58" s="5" t="str">
        <f>VLOOKUP(M58,'datedec &amp; datejul kaf'!$G$5:$O$94,9,FALSE)</f>
        <v>1938-39</v>
      </c>
      <c r="M58" s="18">
        <f>LARGE('datedec &amp; datejul kaf'!$G$5:$G$94,'datedec &amp; datejul kaf rank'!$A58)</f>
        <v>6433.3009157760007</v>
      </c>
      <c r="N58" s="5" t="str">
        <f>VLOOKUP(O58,'datedec &amp; datejul kaf'!$H$5:$O$94,8,FALSE)</f>
        <v>1938-39</v>
      </c>
      <c r="O58" s="18">
        <f>LARGE('datedec &amp; datejul kaf'!$H$5:$H$94,'datedec &amp; datejul kaf rank'!$A58)</f>
        <v>6260.3362941630003</v>
      </c>
      <c r="P58" s="5" t="str">
        <f>VLOOKUP(Q58,'datedec &amp; datejul kaf'!$I$5:$O$94,7,FALSE)</f>
        <v>1978-79</v>
      </c>
      <c r="Q58" s="18">
        <f>LARGE('datedec &amp; datejul kaf'!$I$5:$I$94,'datedec &amp; datejul kaf rank'!$A58)</f>
        <v>6117.8615887619999</v>
      </c>
      <c r="R58" s="5" t="str">
        <f>VLOOKUP(S58,'datedec &amp; datejul kaf'!$J$5:$O$94,6,FALSE)</f>
        <v>1978-79</v>
      </c>
      <c r="S58" s="18">
        <f>LARGE('datedec &amp; datejul kaf'!$J$5:$J$94,'datedec &amp; datejul kaf rank'!$A58)</f>
        <v>5831.1449052989992</v>
      </c>
      <c r="T58" s="5" t="str">
        <f>VLOOKUP(U58,'datedec &amp; datejul kaf'!$K$5:$O$94,5,FALSE)</f>
        <v>1988-89</v>
      </c>
      <c r="U58" s="18">
        <f>LARGE('datedec &amp; datejul kaf'!$K$5:$K$94,'datedec &amp; datejul kaf rank'!$A58)</f>
        <v>5051.1429510779999</v>
      </c>
      <c r="V58" s="5" t="str">
        <f>VLOOKUP(W58,'datedec &amp; datejul kaf'!$L$5:$O$94,4,FALSE)</f>
        <v>1944-45</v>
      </c>
      <c r="W58" s="18">
        <f>LARGE('datedec &amp; datejul kaf'!$L$5:$L$94,'datedec &amp; datejul kaf rank'!$A58)</f>
        <v>2750.7370869299998</v>
      </c>
      <c r="X58" s="5" t="str">
        <f>VLOOKUP(Y58,'datedec &amp; datejul kaf'!$M$5:$O$94,3,FALSE)</f>
        <v>2008-09</v>
      </c>
      <c r="Y58" s="18">
        <f>LARGE('datedec &amp; datejul kaf'!$M$5:$M$94,'datedec &amp; datejul kaf rank'!$A58)</f>
        <v>691.24361044199998</v>
      </c>
      <c r="Z58" s="5" t="str">
        <f>VLOOKUP(AA58,'datedec &amp; datejul kaf'!$N$5:$O$94,2,FALSE)</f>
        <v>2006-07</v>
      </c>
      <c r="AA58" s="18">
        <f>LARGE('datedec &amp; datejul kaf'!$N$5:$N$94,'datedec &amp; datejul kaf rank'!$A58)</f>
        <v>7679.7299599440003</v>
      </c>
    </row>
    <row r="59" spans="1:27" x14ac:dyDescent="0.2">
      <c r="A59" s="5">
        <v>54</v>
      </c>
      <c r="B59" s="5" t="str">
        <f>VLOOKUP(C59,'datedec &amp; datejul kaf'!$B$5:$O$94,14,FALSE)</f>
        <v>1961-62</v>
      </c>
      <c r="C59" s="18">
        <f>LARGE('datedec &amp; datejul kaf'!$B$5:$B$94,'datedec &amp; datejul kaf rank'!$A59)</f>
        <v>1103.1847520189999</v>
      </c>
      <c r="D59" s="5" t="str">
        <f>VLOOKUP(E59,'datedec &amp; datejul kaf'!$C$5:$O$94,13,FALSE)</f>
        <v>2015-16</v>
      </c>
      <c r="E59" s="18">
        <f>LARGE('datedec &amp; datejul kaf'!$C$5:$C$94,'datedec &amp; datejul kaf rank'!$A59)</f>
        <v>766.39534316099991</v>
      </c>
      <c r="F59" s="5" t="str">
        <f>VLOOKUP(G59,'datedec &amp; datejul kaf'!$D$5:$O$94,12,FALSE)</f>
        <v>1970-71</v>
      </c>
      <c r="G59" s="18">
        <f>LARGE('datedec &amp; datejul kaf'!$D$5:$D$94,'datedec &amp; datejul kaf rank'!$A59)</f>
        <v>590.88196131299992</v>
      </c>
      <c r="H59" s="5" t="str">
        <f>VLOOKUP(I59,'datedec &amp; datejul kaf'!$E$5:$O$94,11,FALSE)</f>
        <v>2013-14</v>
      </c>
      <c r="I59" s="18">
        <f>LARGE('datedec &amp; datejul kaf'!$E$5:$E$94,'datedec &amp; datejul kaf rank'!$A59)</f>
        <v>389.28593581499996</v>
      </c>
      <c r="J59" s="5" t="str">
        <f>VLOOKUP(K59,'datedec &amp; datejul kaf'!$F$5:$O$94,10,FALSE)</f>
        <v>2003-04</v>
      </c>
      <c r="K59" s="18">
        <f>LARGE('datedec &amp; datejul kaf'!$F$5:$F$94,'datedec &amp; datejul kaf rank'!$A59)</f>
        <v>172.534208406</v>
      </c>
      <c r="L59" s="5" t="str">
        <f>VLOOKUP(M59,'datedec &amp; datejul kaf'!$G$5:$O$94,9,FALSE)</f>
        <v>1967-68</v>
      </c>
      <c r="M59" s="18">
        <f>LARGE('datedec &amp; datejul kaf'!$G$5:$G$94,'datedec &amp; datejul kaf rank'!$A59)</f>
        <v>6417.8833956930002</v>
      </c>
      <c r="N59" s="5" t="str">
        <f>VLOOKUP(O59,'datedec &amp; datejul kaf'!$H$5:$O$94,8,FALSE)</f>
        <v>1967-68</v>
      </c>
      <c r="O59" s="18">
        <f>LARGE('datedec &amp; datejul kaf'!$H$5:$H$94,'datedec &amp; datejul kaf rank'!$A59)</f>
        <v>6224.1974525429996</v>
      </c>
      <c r="P59" s="5" t="str">
        <f>VLOOKUP(Q59,'datedec &amp; datejul kaf'!$I$5:$O$94,7,FALSE)</f>
        <v>1935-36</v>
      </c>
      <c r="Q59" s="18">
        <f>LARGE('datedec &amp; datejul kaf'!$I$5:$I$94,'datedec &amp; datejul kaf rank'!$A59)</f>
        <v>6026.5981211099997</v>
      </c>
      <c r="R59" s="5" t="str">
        <f>VLOOKUP(S59,'datedec &amp; datejul kaf'!$J$5:$O$94,6,FALSE)</f>
        <v>1984-85</v>
      </c>
      <c r="S59" s="18">
        <f>LARGE('datedec &amp; datejul kaf'!$J$5:$J$94,'datedec &amp; datejul kaf rank'!$A59)</f>
        <v>5791.6321795079994</v>
      </c>
      <c r="T59" s="5" t="str">
        <f>VLOOKUP(U59,'datedec &amp; datejul kaf'!$K$5:$O$94,5,FALSE)</f>
        <v>1992-93</v>
      </c>
      <c r="U59" s="18">
        <f>LARGE('datedec &amp; datejul kaf'!$K$5:$K$94,'datedec &amp; datejul kaf rank'!$A59)</f>
        <v>5019.3915473100005</v>
      </c>
      <c r="V59" s="5" t="str">
        <f>VLOOKUP(W59,'datedec &amp; datejul kaf'!$L$5:$O$94,4,FALSE)</f>
        <v>1941-42</v>
      </c>
      <c r="W59" s="18">
        <f>LARGE('datedec &amp; datejul kaf'!$L$5:$L$94,'datedec &amp; datejul kaf rank'!$A59)</f>
        <v>2750.3622109110001</v>
      </c>
      <c r="X59" s="5" t="str">
        <f>VLOOKUP(Y59,'datedec &amp; datejul kaf'!$M$5:$O$94,3,FALSE)</f>
        <v>2017-18</v>
      </c>
      <c r="Y59" s="18">
        <f>LARGE('datedec &amp; datejul kaf'!$M$5:$M$94,'datedec &amp; datejul kaf rank'!$A59)</f>
        <v>681.77451988799999</v>
      </c>
      <c r="Z59" s="5" t="str">
        <f>VLOOKUP(AA59,'datedec &amp; datejul kaf'!$N$5:$O$94,2,FALSE)</f>
        <v>1988-89</v>
      </c>
      <c r="AA59" s="18">
        <f>LARGE('datedec &amp; datejul kaf'!$N$5:$N$94,'datedec &amp; datejul kaf rank'!$A59)</f>
        <v>7579.9732694699997</v>
      </c>
    </row>
    <row r="60" spans="1:27" x14ac:dyDescent="0.2">
      <c r="A60" s="5">
        <v>55</v>
      </c>
      <c r="B60" s="5" t="str">
        <f>VLOOKUP(C60,'datedec &amp; datejul kaf'!$B$5:$O$94,14,FALSE)</f>
        <v>1942-43</v>
      </c>
      <c r="C60" s="18">
        <f>LARGE('datedec &amp; datejul kaf'!$B$5:$B$94,'datedec &amp; datejul kaf rank'!$A60)</f>
        <v>1069.3288855200001</v>
      </c>
      <c r="D60" s="5" t="str">
        <f>VLOOKUP(E60,'datedec &amp; datejul kaf'!$C$5:$O$94,13,FALSE)</f>
        <v>1988-89</v>
      </c>
      <c r="E60" s="18">
        <f>LARGE('datedec &amp; datejul kaf'!$C$5:$C$94,'datedec &amp; datejul kaf rank'!$A60)</f>
        <v>761.96823588899997</v>
      </c>
      <c r="F60" s="5" t="str">
        <f>VLOOKUP(G60,'datedec &amp; datejul kaf'!$D$5:$O$94,12,FALSE)</f>
        <v>1982-83</v>
      </c>
      <c r="G60" s="18">
        <f>LARGE('datedec &amp; datejul kaf'!$D$5:$D$94,'datedec &amp; datejul kaf rank'!$A60)</f>
        <v>589.70179606800002</v>
      </c>
      <c r="H60" s="5" t="str">
        <f>VLOOKUP(I60,'datedec &amp; datejul kaf'!$E$5:$O$94,11,FALSE)</f>
        <v>1972-73</v>
      </c>
      <c r="I60" s="18">
        <f>LARGE('datedec &amp; datejul kaf'!$E$5:$E$94,'datedec &amp; datejul kaf rank'!$A60)</f>
        <v>388.75039864500002</v>
      </c>
      <c r="J60" s="5" t="str">
        <f>VLOOKUP(K60,'datedec &amp; datejul kaf'!$F$5:$O$94,10,FALSE)</f>
        <v>1997-98</v>
      </c>
      <c r="K60" s="18">
        <f>LARGE('datedec &amp; datejul kaf'!$F$5:$F$94,'datedec &amp; datejul kaf rank'!$A60)</f>
        <v>172.28825800199999</v>
      </c>
      <c r="L60" s="5" t="str">
        <f>VLOOKUP(M60,'datedec &amp; datejul kaf'!$G$5:$O$94,9,FALSE)</f>
        <v>1985-86</v>
      </c>
      <c r="M60" s="18">
        <f>LARGE('datedec &amp; datejul kaf'!$G$5:$G$94,'datedec &amp; datejul kaf rank'!$A60)</f>
        <v>6349.0708362900004</v>
      </c>
      <c r="N60" s="5" t="str">
        <f>VLOOKUP(O60,'datedec &amp; datejul kaf'!$H$5:$O$94,8,FALSE)</f>
        <v>1985-86</v>
      </c>
      <c r="O60" s="18">
        <f>LARGE('datedec &amp; datejul kaf'!$H$5:$H$94,'datedec &amp; datejul kaf rank'!$A60)</f>
        <v>6146.776629</v>
      </c>
      <c r="P60" s="5" t="str">
        <f>VLOOKUP(Q60,'datedec &amp; datejul kaf'!$I$5:$O$94,7,FALSE)</f>
        <v>1948-49</v>
      </c>
      <c r="Q60" s="18">
        <f>LARGE('datedec &amp; datejul kaf'!$I$5:$I$94,'datedec &amp; datejul kaf rank'!$A60)</f>
        <v>5988.2695275060005</v>
      </c>
      <c r="R60" s="5" t="str">
        <f>VLOOKUP(S60,'datedec &amp; datejul kaf'!$J$5:$O$94,6,FALSE)</f>
        <v>1948-49</v>
      </c>
      <c r="S60" s="18">
        <f>LARGE('datedec &amp; datejul kaf'!$J$5:$J$94,'datedec &amp; datejul kaf rank'!$A60)</f>
        <v>5787.8199482460004</v>
      </c>
      <c r="T60" s="5" t="str">
        <f>VLOOKUP(U60,'datedec &amp; datejul kaf'!$K$5:$O$94,5,FALSE)</f>
        <v>1957-58</v>
      </c>
      <c r="U60" s="18">
        <f>LARGE('datedec &amp; datejul kaf'!$K$5:$K$94,'datedec &amp; datejul kaf rank'!$A60)</f>
        <v>4982.784606534</v>
      </c>
      <c r="V60" s="5" t="str">
        <f>VLOOKUP(W60,'datedec &amp; datejul kaf'!$L$5:$O$94,4,FALSE)</f>
        <v>2017-18</v>
      </c>
      <c r="W60" s="18">
        <f>LARGE('datedec &amp; datejul kaf'!$L$5:$L$94,'datedec &amp; datejul kaf rank'!$A60)</f>
        <v>2719.3149393480003</v>
      </c>
      <c r="X60" s="5" t="str">
        <f>VLOOKUP(Y60,'datedec &amp; datejul kaf'!$M$5:$O$94,3,FALSE)</f>
        <v>1951-52</v>
      </c>
      <c r="Y60" s="18">
        <f>LARGE('datedec &amp; datejul kaf'!$M$5:$M$94,'datedec &amp; datejul kaf rank'!$A60)</f>
        <v>678.20823902999996</v>
      </c>
      <c r="Z60" s="5" t="str">
        <f>VLOOKUP(AA60,'datedec &amp; datejul kaf'!$N$5:$O$94,2,FALSE)</f>
        <v>1962-63</v>
      </c>
      <c r="AA60" s="18">
        <f>LARGE('datedec &amp; datejul kaf'!$N$5:$N$94,'datedec &amp; datejul kaf rank'!$A60)</f>
        <v>7569.1336004550003</v>
      </c>
    </row>
    <row r="61" spans="1:27" x14ac:dyDescent="0.2">
      <c r="A61" s="5">
        <v>56</v>
      </c>
      <c r="B61" s="5" t="str">
        <f>VLOOKUP(C61,'datedec &amp; datejul kaf'!$B$5:$O$94,14,FALSE)</f>
        <v>1986-87</v>
      </c>
      <c r="C61" s="18">
        <f>LARGE('datedec &amp; datejul kaf'!$B$5:$B$94,'datedec &amp; datejul kaf rank'!$A61)</f>
        <v>1065.9887203559999</v>
      </c>
      <c r="D61" s="5" t="str">
        <f>VLOOKUP(E61,'datedec &amp; datejul kaf'!$C$5:$O$94,13,FALSE)</f>
        <v>1970-71</v>
      </c>
      <c r="E61" s="18">
        <f>LARGE('datedec &amp; datejul kaf'!$C$5:$C$94,'datedec &amp; datejul kaf rank'!$A61)</f>
        <v>760.40922768300004</v>
      </c>
      <c r="F61" s="5" t="str">
        <f>VLOOKUP(G61,'datedec &amp; datejul kaf'!$D$5:$O$94,12,FALSE)</f>
        <v>1930-31</v>
      </c>
      <c r="G61" s="18">
        <f>LARGE('datedec &amp; datejul kaf'!$D$5:$D$94,'datedec &amp; datejul kaf rank'!$A61)</f>
        <v>565.49948292600004</v>
      </c>
      <c r="H61" s="5" t="str">
        <f>VLOOKUP(I61,'datedec &amp; datejul kaf'!$E$5:$O$94,11,FALSE)</f>
        <v>1960-61</v>
      </c>
      <c r="I61" s="18">
        <f>LARGE('datedec &amp; datejul kaf'!$E$5:$E$94,'datedec &amp; datejul kaf rank'!$A61)</f>
        <v>387.181473084</v>
      </c>
      <c r="J61" s="5" t="str">
        <f>VLOOKUP(K61,'datedec &amp; datejul kaf'!$F$5:$O$94,10,FALSE)</f>
        <v>1953-54</v>
      </c>
      <c r="K61" s="18">
        <f>LARGE('datedec &amp; datejul kaf'!$F$5:$F$94,'datedec &amp; datejul kaf rank'!$A61)</f>
        <v>172.1652828</v>
      </c>
      <c r="L61" s="5" t="str">
        <f>VLOOKUP(M61,'datedec &amp; datejul kaf'!$G$5:$O$94,9,FALSE)</f>
        <v>2015-16</v>
      </c>
      <c r="M61" s="18">
        <f>LARGE('datedec &amp; datejul kaf'!$G$5:$G$94,'datedec &amp; datejul kaf rank'!$A61)</f>
        <v>6321.8278621049994</v>
      </c>
      <c r="N61" s="5" t="str">
        <f>VLOOKUP(O61,'datedec &amp; datejul kaf'!$H$5:$O$94,8,FALSE)</f>
        <v>1935-36</v>
      </c>
      <c r="O61" s="18">
        <f>LARGE('datedec &amp; datejul kaf'!$H$5:$H$94,'datedec &amp; datejul kaf rank'!$A61)</f>
        <v>6135.8873732100001</v>
      </c>
      <c r="P61" s="5" t="str">
        <f>VLOOKUP(Q61,'datedec &amp; datejul kaf'!$I$5:$O$94,7,FALSE)</f>
        <v>1979-80</v>
      </c>
      <c r="Q61" s="18">
        <f>LARGE('datedec &amp; datejul kaf'!$I$5:$I$94,'datedec &amp; datejul kaf rank'!$A61)</f>
        <v>5954.1577932479995</v>
      </c>
      <c r="R61" s="5" t="str">
        <f>VLOOKUP(S61,'datedec &amp; datejul kaf'!$J$5:$O$94,6,FALSE)</f>
        <v>1979-80</v>
      </c>
      <c r="S61" s="18">
        <f>LARGE('datedec &amp; datejul kaf'!$J$5:$J$94,'datedec &amp; datejul kaf rank'!$A61)</f>
        <v>5773.1382959040002</v>
      </c>
      <c r="T61" s="5" t="str">
        <f>VLOOKUP(U61,'datedec &amp; datejul kaf'!$K$5:$O$94,5,FALSE)</f>
        <v>1984-85</v>
      </c>
      <c r="U61" s="18">
        <f>LARGE('datedec &amp; datejul kaf'!$K$5:$K$94,'datedec &amp; datejul kaf rank'!$A61)</f>
        <v>4889.311552188</v>
      </c>
      <c r="V61" s="5" t="str">
        <f>VLOOKUP(W61,'datedec &amp; datejul kaf'!$L$5:$O$94,4,FALSE)</f>
        <v>1928-29</v>
      </c>
      <c r="W61" s="18">
        <f>LARGE('datedec &amp; datejul kaf'!$L$5:$L$94,'datedec &amp; datejul kaf rank'!$A61)</f>
        <v>2640.7179175020001</v>
      </c>
      <c r="X61" s="5" t="str">
        <f>VLOOKUP(Y61,'datedec &amp; datejul kaf'!$M$5:$O$94,3,FALSE)</f>
        <v>2003-04</v>
      </c>
      <c r="Y61" s="18">
        <f>LARGE('datedec &amp; datejul kaf'!$M$5:$M$94,'datedec &amp; datejul kaf rank'!$A61)</f>
        <v>656.87204148300009</v>
      </c>
      <c r="Z61" s="5" t="str">
        <f>VLOOKUP(AA61,'datedec &amp; datejul kaf'!$N$5:$O$94,2,FALSE)</f>
        <v>2014-15</v>
      </c>
      <c r="AA61" s="18">
        <f>LARGE('datedec &amp; datejul kaf'!$N$5:$N$94,'datedec &amp; datejul kaf rank'!$A61)</f>
        <v>7563.5560800029998</v>
      </c>
    </row>
    <row r="62" spans="1:27" x14ac:dyDescent="0.2">
      <c r="A62" s="5">
        <v>57</v>
      </c>
      <c r="B62" s="5" t="str">
        <f>VLOOKUP(C62,'datedec &amp; datejul kaf'!$B$5:$O$94,14,FALSE)</f>
        <v>2013-14</v>
      </c>
      <c r="C62" s="18">
        <f>LARGE('datedec &amp; datejul kaf'!$B$5:$B$94,'datedec &amp; datejul kaf rank'!$A62)</f>
        <v>1038.32723379</v>
      </c>
      <c r="D62" s="5" t="str">
        <f>VLOOKUP(E62,'datedec &amp; datejul kaf'!$C$5:$O$94,13,FALSE)</f>
        <v>1960-61</v>
      </c>
      <c r="E62" s="18">
        <f>LARGE('datedec &amp; datejul kaf'!$C$5:$C$94,'datedec &amp; datejul kaf rank'!$A62)</f>
        <v>759.68327729700002</v>
      </c>
      <c r="F62" s="5" t="str">
        <f>VLOOKUP(G62,'datedec &amp; datejul kaf'!$D$5:$O$94,12,FALSE)</f>
        <v>1960-61</v>
      </c>
      <c r="G62" s="18">
        <f>LARGE('datedec &amp; datejul kaf'!$D$5:$D$94,'datedec &amp; datejul kaf rank'!$A62)</f>
        <v>562.60559873700004</v>
      </c>
      <c r="H62" s="5" t="str">
        <f>VLOOKUP(I62,'datedec &amp; datejul kaf'!$E$5:$O$94,11,FALSE)</f>
        <v>2009-10</v>
      </c>
      <c r="I62" s="18">
        <f>LARGE('datedec &amp; datejul kaf'!$E$5:$E$94,'datedec &amp; datejul kaf rank'!$A62)</f>
        <v>381.86577080399996</v>
      </c>
      <c r="J62" s="5" t="str">
        <f>VLOOKUP(K62,'datedec &amp; datejul kaf'!$F$5:$O$94,10,FALSE)</f>
        <v>1960-61</v>
      </c>
      <c r="K62" s="18">
        <f>LARGE('datedec &amp; datejul kaf'!$F$5:$F$94,'datedec &amp; datejul kaf rank'!$A62)</f>
        <v>171.18148118399998</v>
      </c>
      <c r="L62" s="5" t="str">
        <f>VLOOKUP(M62,'datedec &amp; datejul kaf'!$G$5:$O$94,9,FALSE)</f>
        <v>1948-49</v>
      </c>
      <c r="M62" s="18">
        <f>LARGE('datedec &amp; datejul kaf'!$G$5:$G$94,'datedec &amp; datejul kaf rank'!$A62)</f>
        <v>6263.4919965239997</v>
      </c>
      <c r="N62" s="5" t="str">
        <f>VLOOKUP(O62,'datedec &amp; datejul kaf'!$H$5:$O$94,8,FALSE)</f>
        <v>1948-49</v>
      </c>
      <c r="O62" s="18">
        <f>LARGE('datedec &amp; datejul kaf'!$H$5:$H$94,'datedec &amp; datejul kaf rank'!$A62)</f>
        <v>6133.9991088180004</v>
      </c>
      <c r="P62" s="5" t="str">
        <f>VLOOKUP(Q62,'datedec &amp; datejul kaf'!$I$5:$O$94,7,FALSE)</f>
        <v>1984-85</v>
      </c>
      <c r="Q62" s="18">
        <f>LARGE('datedec &amp; datejul kaf'!$I$5:$I$94,'datedec &amp; datejul kaf rank'!$A62)</f>
        <v>5949.6553140780006</v>
      </c>
      <c r="R62" s="5" t="str">
        <f>VLOOKUP(S62,'datedec &amp; datejul kaf'!$J$5:$O$94,6,FALSE)</f>
        <v>1992-93</v>
      </c>
      <c r="S62" s="18">
        <f>LARGE('datedec &amp; datejul kaf'!$J$5:$J$94,'datedec &amp; datejul kaf rank'!$A62)</f>
        <v>5709.7584635699995</v>
      </c>
      <c r="T62" s="5" t="str">
        <f>VLOOKUP(U62,'datedec &amp; datejul kaf'!$K$5:$O$94,5,FALSE)</f>
        <v>1948-49</v>
      </c>
      <c r="U62" s="18">
        <f>LARGE('datedec &amp; datejul kaf'!$K$5:$K$94,'datedec &amp; datejul kaf rank'!$A62)</f>
        <v>4835.0398186860002</v>
      </c>
      <c r="V62" s="5" t="str">
        <f>VLOOKUP(W62,'datedec &amp; datejul kaf'!$L$5:$O$94,4,FALSE)</f>
        <v>1992-93</v>
      </c>
      <c r="W62" s="18">
        <f>LARGE('datedec &amp; datejul kaf'!$L$5:$L$94,'datedec &amp; datejul kaf rank'!$A62)</f>
        <v>2633.488165707</v>
      </c>
      <c r="X62" s="5" t="str">
        <f>VLOOKUP(Y62,'datedec &amp; datejul kaf'!$M$5:$O$94,3,FALSE)</f>
        <v>1937-38</v>
      </c>
      <c r="Y62" s="18">
        <f>LARGE('datedec &amp; datejul kaf'!$M$5:$M$94,'datedec &amp; datejul kaf rank'!$A62)</f>
        <v>613.70774558100004</v>
      </c>
      <c r="Z62" s="5" t="str">
        <f>VLOOKUP(AA62,'datedec &amp; datejul kaf'!$N$5:$O$94,2,FALSE)</f>
        <v>1967-68</v>
      </c>
      <c r="AA62" s="18">
        <f>LARGE('datedec &amp; datejul kaf'!$N$5:$N$94,'datedec &amp; datejul kaf rank'!$A62)</f>
        <v>7551.0502953480009</v>
      </c>
    </row>
    <row r="63" spans="1:27" x14ac:dyDescent="0.2">
      <c r="A63" s="5">
        <v>58</v>
      </c>
      <c r="B63" s="5" t="str">
        <f>VLOOKUP(C63,'datedec &amp; datejul kaf'!$B$5:$O$94,14,FALSE)</f>
        <v>1948-49</v>
      </c>
      <c r="C63" s="18">
        <f>LARGE('datedec &amp; datejul kaf'!$B$5:$B$94,'datedec &amp; datejul kaf rank'!$A63)</f>
        <v>1035.6257462880001</v>
      </c>
      <c r="D63" s="5" t="str">
        <f>VLOOKUP(E63,'datedec &amp; datejul kaf'!$C$5:$O$94,13,FALSE)</f>
        <v>1992-93</v>
      </c>
      <c r="E63" s="18">
        <f>LARGE('datedec &amp; datejul kaf'!$C$5:$C$94,'datedec &amp; datejul kaf rank'!$A63)</f>
        <v>732.97385681100002</v>
      </c>
      <c r="F63" s="5" t="str">
        <f>VLOOKUP(G63,'datedec &amp; datejul kaf'!$D$5:$O$94,12,FALSE)</f>
        <v>1937-38</v>
      </c>
      <c r="G63" s="18">
        <f>LARGE('datedec &amp; datejul kaf'!$D$5:$D$94,'datedec &amp; datejul kaf rank'!$A63)</f>
        <v>558.29353278300005</v>
      </c>
      <c r="H63" s="5" t="str">
        <f>VLOOKUP(I63,'datedec &amp; datejul kaf'!$E$5:$O$94,11,FALSE)</f>
        <v>1982-83</v>
      </c>
      <c r="I63" s="18">
        <f>LARGE('datedec &amp; datejul kaf'!$E$5:$E$94,'datedec &amp; datejul kaf rank'!$A63)</f>
        <v>375.72494458800003</v>
      </c>
      <c r="J63" s="5" t="str">
        <f>VLOOKUP(K63,'datedec &amp; datejul kaf'!$F$5:$O$94,10,FALSE)</f>
        <v>1939-40</v>
      </c>
      <c r="K63" s="18">
        <f>LARGE('datedec &amp; datejul kaf'!$F$5:$F$94,'datedec &amp; datejul kaf rank'!$A63)</f>
        <v>170.44362997200002</v>
      </c>
      <c r="L63" s="5" t="str">
        <f>VLOOKUP(M63,'datedec &amp; datejul kaf'!$G$5:$O$94,9,FALSE)</f>
        <v>1935-36</v>
      </c>
      <c r="M63" s="18">
        <f>LARGE('datedec &amp; datejul kaf'!$G$5:$G$94,'datedec &amp; datejul kaf rank'!$A63)</f>
        <v>6256.6490215739996</v>
      </c>
      <c r="N63" s="5" t="str">
        <f>VLOOKUP(O63,'datedec &amp; datejul kaf'!$H$5:$O$94,8,FALSE)</f>
        <v>2015-16</v>
      </c>
      <c r="O63" s="18">
        <f>LARGE('datedec &amp; datejul kaf'!$H$5:$H$94,'datedec &amp; datejul kaf rank'!$A63)</f>
        <v>6101.0258869139998</v>
      </c>
      <c r="P63" s="5" t="str">
        <f>VLOOKUP(Q63,'datedec &amp; datejul kaf'!$I$5:$O$94,7,FALSE)</f>
        <v>1967-68</v>
      </c>
      <c r="Q63" s="18">
        <f>LARGE('datedec &amp; datejul kaf'!$I$5:$I$94,'datedec &amp; datejul kaf rank'!$A63)</f>
        <v>5949.0186198869997</v>
      </c>
      <c r="R63" s="5" t="str">
        <f>VLOOKUP(S63,'datedec &amp; datejul kaf'!$J$5:$O$94,6,FALSE)</f>
        <v>1994-95</v>
      </c>
      <c r="S63" s="18">
        <f>LARGE('datedec &amp; datejul kaf'!$J$5:$J$94,'datedec &amp; datejul kaf rank'!$A63)</f>
        <v>5661.7029281820005</v>
      </c>
      <c r="T63" s="5" t="str">
        <f>VLOOKUP(U63,'datedec &amp; datejul kaf'!$K$5:$O$94,5,FALSE)</f>
        <v>1982-83</v>
      </c>
      <c r="U63" s="18">
        <f>LARGE('datedec &amp; datejul kaf'!$K$5:$K$94,'datedec &amp; datejul kaf rank'!$A63)</f>
        <v>4818.0137036220003</v>
      </c>
      <c r="V63" s="5" t="str">
        <f>VLOOKUP(W63,'datedec &amp; datejul kaf'!$L$5:$O$94,4,FALSE)</f>
        <v>1978-79</v>
      </c>
      <c r="W63" s="18">
        <f>LARGE('datedec &amp; datejul kaf'!$L$5:$L$94,'datedec &amp; datejul kaf rank'!$A63)</f>
        <v>2602.6055222370001</v>
      </c>
      <c r="X63" s="5" t="str">
        <f>VLOOKUP(Y63,'datedec &amp; datejul kaf'!$M$5:$O$94,3,FALSE)</f>
        <v>1978-79</v>
      </c>
      <c r="Y63" s="18">
        <f>LARGE('datedec &amp; datejul kaf'!$M$5:$M$94,'datedec &amp; datejul kaf rank'!$A63)</f>
        <v>611.00229113699993</v>
      </c>
      <c r="Z63" s="5" t="str">
        <f>VLOOKUP(AA63,'datedec &amp; datejul kaf'!$N$5:$O$94,2,FALSE)</f>
        <v>1941-42</v>
      </c>
      <c r="AA63" s="18">
        <f>LARGE('datedec &amp; datejul kaf'!$N$5:$N$94,'datedec &amp; datejul kaf rank'!$A63)</f>
        <v>7472.986827200999</v>
      </c>
    </row>
    <row r="64" spans="1:27" x14ac:dyDescent="0.2">
      <c r="A64" s="5">
        <v>59</v>
      </c>
      <c r="B64" s="5" t="str">
        <f>VLOOKUP(C64,'datedec &amp; datejul kaf'!$B$5:$O$94,14,FALSE)</f>
        <v>1970-71</v>
      </c>
      <c r="C64" s="18">
        <f>LARGE('datedec &amp; datejul kaf'!$B$5:$B$94,'datedec &amp; datejul kaf rank'!$A64)</f>
        <v>1031.446572891</v>
      </c>
      <c r="D64" s="5" t="str">
        <f>VLOOKUP(E64,'datedec &amp; datejul kaf'!$C$5:$O$94,13,FALSE)</f>
        <v>2007-08</v>
      </c>
      <c r="E64" s="18">
        <f>LARGE('datedec &amp; datejul kaf'!$C$5:$C$94,'datedec &amp; datejul kaf rank'!$A64)</f>
        <v>724.96658438400004</v>
      </c>
      <c r="F64" s="5" t="str">
        <f>VLOOKUP(G64,'datedec &amp; datejul kaf'!$D$5:$O$94,12,FALSE)</f>
        <v>1992-93</v>
      </c>
      <c r="G64" s="18">
        <f>LARGE('datedec &amp; datejul kaf'!$D$5:$D$94,'datedec &amp; datejul kaf rank'!$A64)</f>
        <v>558.03171461099998</v>
      </c>
      <c r="H64" s="5" t="str">
        <f>VLOOKUP(I64,'datedec &amp; datejul kaf'!$E$5:$O$94,11,FALSE)</f>
        <v>1991-92</v>
      </c>
      <c r="I64" s="18">
        <f>LARGE('datedec &amp; datejul kaf'!$E$5:$E$94,'datedec &amp; datejul kaf rank'!$A64)</f>
        <v>366.93023417399996</v>
      </c>
      <c r="J64" s="5" t="str">
        <f>VLOOKUP(K64,'datedec &amp; datejul kaf'!$F$5:$O$94,10,FALSE)</f>
        <v>1929-30</v>
      </c>
      <c r="K64" s="18">
        <f>LARGE('datedec &amp; datejul kaf'!$F$5:$F$94,'datedec &amp; datejul kaf rank'!$A64)</f>
        <v>167.18478711900002</v>
      </c>
      <c r="L64" s="5" t="str">
        <f>VLOOKUP(M64,'datedec &amp; datejul kaf'!$G$5:$O$94,9,FALSE)</f>
        <v>1999-2000</v>
      </c>
      <c r="M64" s="18">
        <f>LARGE('datedec &amp; datejul kaf'!$G$5:$G$94,'datedec &amp; datejul kaf rank'!$A64)</f>
        <v>6253.0748068319999</v>
      </c>
      <c r="N64" s="5" t="str">
        <f>VLOOKUP(O64,'datedec &amp; datejul kaf'!$H$5:$O$94,8,FALSE)</f>
        <v>1979-80</v>
      </c>
      <c r="O64" s="18">
        <f>LARGE('datedec &amp; datejul kaf'!$H$5:$H$94,'datedec &amp; datejul kaf rank'!$A64)</f>
        <v>6083.061590067</v>
      </c>
      <c r="P64" s="5" t="str">
        <f>VLOOKUP(Q64,'datedec &amp; datejul kaf'!$I$5:$O$94,7,FALSE)</f>
        <v>1992-93</v>
      </c>
      <c r="Q64" s="18">
        <f>LARGE('datedec &amp; datejul kaf'!$I$5:$I$94,'datedec &amp; datejul kaf rank'!$A64)</f>
        <v>5931.4827527759999</v>
      </c>
      <c r="R64" s="5" t="str">
        <f>VLOOKUP(S64,'datedec &amp; datejul kaf'!$J$5:$O$94,6,FALSE)</f>
        <v>1957-58</v>
      </c>
      <c r="S64" s="18">
        <f>LARGE('datedec &amp; datejul kaf'!$J$5:$J$94,'datedec &amp; datejul kaf rank'!$A64)</f>
        <v>5608.8275582639999</v>
      </c>
      <c r="T64" s="5" t="str">
        <f>VLOOKUP(U64,'datedec &amp; datejul kaf'!$K$5:$O$94,5,FALSE)</f>
        <v>1944-45</v>
      </c>
      <c r="U64" s="18">
        <f>LARGE('datedec &amp; datejul kaf'!$K$5:$K$94,'datedec &amp; datejul kaf rank'!$A64)</f>
        <v>4788.1287460650001</v>
      </c>
      <c r="V64" s="5" t="str">
        <f>VLOOKUP(W64,'datedec &amp; datejul kaf'!$L$5:$O$94,4,FALSE)</f>
        <v>2008-09</v>
      </c>
      <c r="W64" s="18">
        <f>LARGE('datedec &amp; datejul kaf'!$L$5:$L$94,'datedec &amp; datejul kaf rank'!$A64)</f>
        <v>2579.0121346919996</v>
      </c>
      <c r="X64" s="5" t="str">
        <f>VLOOKUP(Y64,'datedec &amp; datejul kaf'!$M$5:$O$94,3,FALSE)</f>
        <v>2016-17</v>
      </c>
      <c r="Y64" s="18">
        <f>LARGE('datedec &amp; datejul kaf'!$M$5:$M$94,'datedec &amp; datejul kaf rank'!$A64)</f>
        <v>609.21915070799992</v>
      </c>
      <c r="Z64" s="5" t="str">
        <f>VLOOKUP(AA64,'datedec &amp; datejul kaf'!$N$5:$O$94,2,FALSE)</f>
        <v>1937-38</v>
      </c>
      <c r="AA64" s="18">
        <f>LARGE('datedec &amp; datejul kaf'!$N$5:$N$94,'datedec &amp; datejul kaf rank'!$A64)</f>
        <v>7430.8301345669997</v>
      </c>
    </row>
    <row r="65" spans="1:27" x14ac:dyDescent="0.2">
      <c r="A65" s="5">
        <v>60</v>
      </c>
      <c r="B65" s="5" t="str">
        <f>VLOOKUP(C65,'datedec &amp; datejul kaf'!$B$5:$O$94,14,FALSE)</f>
        <v>1991-92</v>
      </c>
      <c r="C65" s="18">
        <f>LARGE('datedec &amp; datejul kaf'!$B$5:$B$94,'datedec &amp; datejul kaf rank'!$A65)</f>
        <v>1029.7348374179999</v>
      </c>
      <c r="D65" s="5" t="str">
        <f>VLOOKUP(E65,'datedec &amp; datejul kaf'!$C$5:$O$94,13,FALSE)</f>
        <v>1969-70</v>
      </c>
      <c r="E65" s="18">
        <f>LARGE('datedec &amp; datejul kaf'!$C$5:$C$94,'datedec &amp; datejul kaf rank'!$A65)</f>
        <v>710.68559318400003</v>
      </c>
      <c r="F65" s="5" t="str">
        <f>VLOOKUP(G65,'datedec &amp; datejul kaf'!$D$5:$O$94,12,FALSE)</f>
        <v>2009-10</v>
      </c>
      <c r="G65" s="18">
        <f>LARGE('datedec &amp; datejul kaf'!$D$5:$D$94,'datedec &amp; datejul kaf rank'!$A65)</f>
        <v>543.57816143399998</v>
      </c>
      <c r="H65" s="5" t="str">
        <f>VLOOKUP(I65,'datedec &amp; datejul kaf'!$E$5:$O$94,11,FALSE)</f>
        <v>2003-04</v>
      </c>
      <c r="I65" s="18">
        <f>LARGE('datedec &amp; datejul kaf'!$E$5:$E$94,'datedec &amp; datejul kaf rank'!$A65)</f>
        <v>362.233374846</v>
      </c>
      <c r="J65" s="5" t="str">
        <f>VLOOKUP(K65,'datedec &amp; datejul kaf'!$F$5:$O$94,10,FALSE)</f>
        <v>1991-92</v>
      </c>
      <c r="K65" s="18">
        <f>LARGE('datedec &amp; datejul kaf'!$F$5:$F$94,'datedec &amp; datejul kaf rank'!$A65)</f>
        <v>166.87734911399997</v>
      </c>
      <c r="L65" s="5" t="str">
        <f>VLOOKUP(M65,'datedec &amp; datejul kaf'!$G$5:$O$94,9,FALSE)</f>
        <v>1979-80</v>
      </c>
      <c r="M65" s="18">
        <f>LARGE('datedec &amp; datejul kaf'!$G$5:$G$94,'datedec &amp; datejul kaf rank'!$A65)</f>
        <v>6212.8619157779995</v>
      </c>
      <c r="N65" s="5" t="str">
        <f>VLOOKUP(O65,'datedec &amp; datejul kaf'!$H$5:$O$94,8,FALSE)</f>
        <v>1984-85</v>
      </c>
      <c r="O65" s="18">
        <f>LARGE('datedec &amp; datejul kaf'!$H$5:$H$94,'datedec &amp; datejul kaf rank'!$A65)</f>
        <v>6065.8391113739999</v>
      </c>
      <c r="P65" s="5" t="str">
        <f>VLOOKUP(Q65,'datedec &amp; datejul kaf'!$I$5:$O$94,7,FALSE)</f>
        <v>1985-86</v>
      </c>
      <c r="Q65" s="18">
        <f>LARGE('datedec &amp; datejul kaf'!$I$5:$I$94,'datedec &amp; datejul kaf rank'!$A65)</f>
        <v>5876.6437465680001</v>
      </c>
      <c r="R65" s="5" t="str">
        <f>VLOOKUP(S65,'datedec &amp; datejul kaf'!$J$5:$O$94,6,FALSE)</f>
        <v>1999-2000</v>
      </c>
      <c r="S65" s="18">
        <f>LARGE('datedec &amp; datejul kaf'!$J$5:$J$94,'datedec &amp; datejul kaf rank'!$A65)</f>
        <v>5577.0146668950001</v>
      </c>
      <c r="T65" s="5" t="str">
        <f>VLOOKUP(U65,'datedec &amp; datejul kaf'!$K$5:$O$94,5,FALSE)</f>
        <v>1979-80</v>
      </c>
      <c r="U65" s="18">
        <f>LARGE('datedec &amp; datejul kaf'!$K$5:$K$94,'datedec &amp; datejul kaf rank'!$A65)</f>
        <v>4788.0474237540002</v>
      </c>
      <c r="V65" s="5" t="str">
        <f>VLOOKUP(W65,'datedec &amp; datejul kaf'!$L$5:$O$94,4,FALSE)</f>
        <v>2004-05</v>
      </c>
      <c r="W65" s="18">
        <f>LARGE('datedec &amp; datejul kaf'!$L$5:$L$94,'datedec &amp; datejul kaf rank'!$A65)</f>
        <v>2445.8042058030001</v>
      </c>
      <c r="X65" s="5" t="str">
        <f>VLOOKUP(Y65,'datedec &amp; datejul kaf'!$M$5:$O$94,3,FALSE)</f>
        <v>1979-80</v>
      </c>
      <c r="Y65" s="18">
        <f>LARGE('datedec &amp; datejul kaf'!$M$5:$M$94,'datedec &amp; datejul kaf rank'!$A65)</f>
        <v>607.86642348600003</v>
      </c>
      <c r="Z65" s="5" t="str">
        <f>VLOOKUP(AA65,'datedec &amp; datejul kaf'!$N$5:$O$94,2,FALSE)</f>
        <v>1982-83</v>
      </c>
      <c r="AA65" s="18">
        <f>LARGE('datedec &amp; datejul kaf'!$N$5:$N$94,'datedec &amp; datejul kaf rank'!$A65)</f>
        <v>7375.1779052490001</v>
      </c>
    </row>
    <row r="66" spans="1:27" x14ac:dyDescent="0.2">
      <c r="A66" s="5">
        <v>61</v>
      </c>
      <c r="B66" s="5" t="str">
        <f>VLOOKUP(C66,'datedec &amp; datejul kaf'!$B$5:$O$94,14,FALSE)</f>
        <v>1943-44</v>
      </c>
      <c r="C66" s="18">
        <f>LARGE('datedec &amp; datejul kaf'!$B$5:$B$94,'datedec &amp; datejul kaf rank'!$A66)</f>
        <v>994.319962713</v>
      </c>
      <c r="D66" s="5" t="str">
        <f>VLOOKUP(E66,'datedec &amp; datejul kaf'!$C$5:$O$94,13,FALSE)</f>
        <v>1930-31</v>
      </c>
      <c r="E66" s="18">
        <f>LARGE('datedec &amp; datejul kaf'!$C$5:$C$94,'datedec &amp; datejul kaf rank'!$A66)</f>
        <v>708.42840318599997</v>
      </c>
      <c r="F66" s="5" t="str">
        <f>VLOOKUP(G66,'datedec &amp; datejul kaf'!$D$5:$O$94,12,FALSE)</f>
        <v>1969-70</v>
      </c>
      <c r="G66" s="18">
        <f>LARGE('datedec &amp; datejul kaf'!$D$5:$D$94,'datedec &amp; datejul kaf rank'!$A66)</f>
        <v>528.95998016399994</v>
      </c>
      <c r="H66" s="5" t="str">
        <f>VLOOKUP(I66,'datedec &amp; datejul kaf'!$E$5:$O$94,11,FALSE)</f>
        <v>1930-31</v>
      </c>
      <c r="I66" s="18">
        <f>LARGE('datedec &amp; datejul kaf'!$E$5:$E$94,'datedec &amp; datejul kaf rank'!$A66)</f>
        <v>354.04362308699996</v>
      </c>
      <c r="J66" s="5" t="str">
        <f>VLOOKUP(K66,'datedec &amp; datejul kaf'!$F$5:$O$94,10,FALSE)</f>
        <v>1963-64</v>
      </c>
      <c r="K66" s="18">
        <f>LARGE('datedec &amp; datejul kaf'!$F$5:$F$94,'datedec &amp; datejul kaf rank'!$A66)</f>
        <v>166.63139870999998</v>
      </c>
      <c r="L66" s="5" t="str">
        <f>VLOOKUP(M66,'datedec &amp; datejul kaf'!$G$5:$O$94,9,FALSE)</f>
        <v>2006-07</v>
      </c>
      <c r="M66" s="18">
        <f>LARGE('datedec &amp; datejul kaf'!$G$5:$G$94,'datedec &amp; datejul kaf rank'!$A66)</f>
        <v>6201.7286930549999</v>
      </c>
      <c r="N66" s="5" t="str">
        <f>VLOOKUP(O66,'datedec &amp; datejul kaf'!$H$5:$O$94,8,FALSE)</f>
        <v>1992-93</v>
      </c>
      <c r="O66" s="18">
        <f>LARGE('datedec &amp; datejul kaf'!$H$5:$H$94,'datedec &amp; datejul kaf rank'!$A66)</f>
        <v>6041.6129965800001</v>
      </c>
      <c r="P66" s="5" t="str">
        <f>VLOOKUP(Q66,'datedec &amp; datejul kaf'!$I$5:$O$94,7,FALSE)</f>
        <v>1999-2000</v>
      </c>
      <c r="Q66" s="18">
        <f>LARGE('datedec &amp; datejul kaf'!$I$5:$I$94,'datedec &amp; datejul kaf rank'!$A66)</f>
        <v>5843.3174668259999</v>
      </c>
      <c r="R66" s="5" t="str">
        <f>VLOOKUP(S66,'datedec &amp; datejul kaf'!$J$5:$O$94,6,FALSE)</f>
        <v>1967-68</v>
      </c>
      <c r="S66" s="18">
        <f>LARGE('datedec &amp; datejul kaf'!$J$5:$J$94,'datedec &amp; datejul kaf rank'!$A66)</f>
        <v>5506.1849174849995</v>
      </c>
      <c r="T66" s="5" t="str">
        <f>VLOOKUP(U66,'datedec &amp; datejul kaf'!$K$5:$O$94,5,FALSE)</f>
        <v>1938-39</v>
      </c>
      <c r="U66" s="18">
        <f>LARGE('datedec &amp; datejul kaf'!$K$5:$K$94,'datedec &amp; datejul kaf rank'!$A66)</f>
        <v>4775.0695730010002</v>
      </c>
      <c r="V66" s="5" t="str">
        <f>VLOOKUP(W66,'datedec &amp; datejul kaf'!$L$5:$O$94,4,FALSE)</f>
        <v>1951-52</v>
      </c>
      <c r="W66" s="18">
        <f>LARGE('datedec &amp; datejul kaf'!$L$5:$L$94,'datedec &amp; datejul kaf rank'!$A66)</f>
        <v>2413.2891656999996</v>
      </c>
      <c r="X66" s="5" t="str">
        <f>VLOOKUP(Y66,'datedec &amp; datejul kaf'!$M$5:$O$94,3,FALSE)</f>
        <v>1960-61</v>
      </c>
      <c r="Y66" s="18">
        <f>LARGE('datedec &amp; datejul kaf'!$M$5:$M$94,'datedec &amp; datejul kaf rank'!$A66)</f>
        <v>605.59138224900005</v>
      </c>
      <c r="Z66" s="5" t="str">
        <f>VLOOKUP(AA66,'datedec &amp; datejul kaf'!$N$5:$O$94,2,FALSE)</f>
        <v>1997-98</v>
      </c>
      <c r="AA66" s="18">
        <f>LARGE('datedec &amp; datejul kaf'!$N$5:$N$94,'datedec &amp; datejul kaf rank'!$A66)</f>
        <v>7371.8198888459992</v>
      </c>
    </row>
    <row r="67" spans="1:27" x14ac:dyDescent="0.2">
      <c r="A67" s="11">
        <v>62</v>
      </c>
      <c r="B67" s="5" t="str">
        <f>VLOOKUP(C67,'datedec &amp; datejul kaf'!$B$5:$O$94,14,FALSE)</f>
        <v>1969-70</v>
      </c>
      <c r="C67" s="18">
        <f>LARGE('datedec &amp; datejul kaf'!$B$5:$B$94,'datedec &amp; datejul kaf rank'!$A67)</f>
        <v>960.57120364800005</v>
      </c>
      <c r="D67" s="5" t="str">
        <f>VLOOKUP(E67,'datedec &amp; datejul kaf'!$C$5:$O$94,13,FALSE)</f>
        <v>1971-72</v>
      </c>
      <c r="E67" s="18">
        <f>LARGE('datedec &amp; datejul kaf'!$C$5:$C$94,'datedec &amp; datejul kaf rank'!$A67)</f>
        <v>706.29220491900003</v>
      </c>
      <c r="F67" s="5" t="str">
        <f>VLOOKUP(G67,'datedec &amp; datejul kaf'!$D$5:$O$94,12,FALSE)</f>
        <v>1971-72</v>
      </c>
      <c r="G67" s="18">
        <f>LARGE('datedec &amp; datejul kaf'!$D$5:$D$94,'datedec &amp; datejul kaf rank'!$A67)</f>
        <v>528.73188099900005</v>
      </c>
      <c r="H67" s="5" t="str">
        <f>VLOOKUP(I67,'datedec &amp; datejul kaf'!$E$5:$O$94,11,FALSE)</f>
        <v>1971-72</v>
      </c>
      <c r="I67" s="18">
        <f>LARGE('datedec &amp; datejul kaf'!$E$5:$E$94,'datedec &amp; datejul kaf rank'!$A67)</f>
        <v>350.54081330100001</v>
      </c>
      <c r="J67" s="5" t="str">
        <f>VLOOKUP(K67,'datedec &amp; datejul kaf'!$F$5:$O$94,10,FALSE)</f>
        <v>1971-72</v>
      </c>
      <c r="K67" s="18">
        <f>LARGE('datedec &amp; datejul kaf'!$F$5:$F$94,'datedec &amp; datejul kaf rank'!$A67)</f>
        <v>164.23338227100001</v>
      </c>
      <c r="L67" s="5" t="str">
        <f>VLOOKUP(M67,'datedec &amp; datejul kaf'!$G$5:$O$94,9,FALSE)</f>
        <v>1984-85</v>
      </c>
      <c r="M67" s="18">
        <f>LARGE('datedec &amp; datejul kaf'!$G$5:$G$94,'datedec &amp; datejul kaf rank'!$A67)</f>
        <v>6200.0665443569997</v>
      </c>
      <c r="N67" s="5" t="str">
        <f>VLOOKUP(O67,'datedec &amp; datejul kaf'!$H$5:$O$94,8,FALSE)</f>
        <v>1999-2000</v>
      </c>
      <c r="O67" s="18">
        <f>LARGE('datedec &amp; datejul kaf'!$H$5:$H$94,'datedec &amp; datejul kaf rank'!$A67)</f>
        <v>6039.4053933570003</v>
      </c>
      <c r="P67" s="5" t="str">
        <f>VLOOKUP(Q67,'datedec &amp; datejul kaf'!$I$5:$O$94,7,FALSE)</f>
        <v>1957-58</v>
      </c>
      <c r="Q67" s="18">
        <f>LARGE('datedec &amp; datejul kaf'!$I$5:$I$94,'datedec &amp; datejul kaf rank'!$A67)</f>
        <v>5804.2351542419992</v>
      </c>
      <c r="R67" s="5" t="str">
        <f>VLOOKUP(S67,'datedec &amp; datejul kaf'!$J$5:$O$94,6,FALSE)</f>
        <v>1941-42</v>
      </c>
      <c r="S67" s="18">
        <f>LARGE('datedec &amp; datejul kaf'!$J$5:$J$94,'datedec &amp; datejul kaf rank'!$A67)</f>
        <v>5491.0629345810003</v>
      </c>
      <c r="T67" s="5" t="str">
        <f>VLOOKUP(U67,'datedec &amp; datejul kaf'!$K$5:$O$94,5,FALSE)</f>
        <v>2009-10</v>
      </c>
      <c r="U67" s="18">
        <f>LARGE('datedec &amp; datejul kaf'!$K$5:$K$94,'datedec &amp; datejul kaf rank'!$A67)</f>
        <v>4754.0427969299999</v>
      </c>
      <c r="V67" s="5" t="str">
        <f>VLOOKUP(W67,'datedec &amp; datejul kaf'!$L$5:$O$94,4,FALSE)</f>
        <v>1936-37</v>
      </c>
      <c r="W67" s="18">
        <f>LARGE('datedec &amp; datejul kaf'!$L$5:$L$94,'datedec &amp; datejul kaf rank'!$A67)</f>
        <v>2391.6812326260001</v>
      </c>
      <c r="X67" s="5" t="str">
        <f>VLOOKUP(Y67,'datedec &amp; datejul kaf'!$M$5:$O$94,3,FALSE)</f>
        <v>1999-2000</v>
      </c>
      <c r="Y67" s="18">
        <f>LARGE('datedec &amp; datejul kaf'!$M$5:$M$94,'datedec &amp; datejul kaf rank'!$A67)</f>
        <v>595.69187848800004</v>
      </c>
      <c r="Z67" s="5" t="str">
        <f>VLOOKUP(AA67,'datedec &amp; datejul kaf'!$N$5:$O$94,2,FALSE)</f>
        <v>1994-95</v>
      </c>
      <c r="AA67" s="18">
        <f>LARGE('datedec &amp; datejul kaf'!$N$5:$N$94,'datedec &amp; datejul kaf rank'!$A67)</f>
        <v>7355.7696415139999</v>
      </c>
    </row>
    <row r="68" spans="1:27" x14ac:dyDescent="0.2">
      <c r="A68" s="11">
        <v>63</v>
      </c>
      <c r="B68" s="5" t="str">
        <f>VLOOKUP(C68,'datedec &amp; datejul kaf'!$B$5:$O$94,14,FALSE)</f>
        <v>2009-10</v>
      </c>
      <c r="C68" s="18">
        <f>LARGE('datedec &amp; datejul kaf'!$B$5:$B$94,'datedec &amp; datejul kaf rank'!$A68)</f>
        <v>955.24955095500002</v>
      </c>
      <c r="D68" s="5" t="str">
        <f>VLOOKUP(E68,'datedec &amp; datejul kaf'!$C$5:$O$94,13,FALSE)</f>
        <v>1974-75</v>
      </c>
      <c r="E68" s="18">
        <f>LARGE('datedec &amp; datejul kaf'!$C$5:$C$94,'datedec &amp; datejul kaf rank'!$A68)</f>
        <v>691.929891408</v>
      </c>
      <c r="F68" s="5" t="str">
        <f>VLOOKUP(G68,'datedec &amp; datejul kaf'!$D$5:$O$94,12,FALSE)</f>
        <v>1978-79</v>
      </c>
      <c r="G68" s="18">
        <f>LARGE('datedec &amp; datejul kaf'!$D$5:$D$94,'datedec &amp; datejul kaf rank'!$A68)</f>
        <v>525.71898855000006</v>
      </c>
      <c r="H68" s="5" t="str">
        <f>VLOOKUP(I68,'datedec &amp; datejul kaf'!$E$5:$O$94,11,FALSE)</f>
        <v>1998-99</v>
      </c>
      <c r="I68" s="18">
        <f>LARGE('datedec &amp; datejul kaf'!$E$5:$E$94,'datedec &amp; datejul kaf rank'!$A68)</f>
        <v>341.10345828300001</v>
      </c>
      <c r="J68" s="5" t="str">
        <f>VLOOKUP(K68,'datedec &amp; datejul kaf'!$F$5:$O$94,10,FALSE)</f>
        <v>2008-09</v>
      </c>
      <c r="K68" s="18">
        <f>LARGE('datedec &amp; datejul kaf'!$F$5:$F$94,'datedec &amp; datejul kaf rank'!$A68)</f>
        <v>163.92594426600002</v>
      </c>
      <c r="L68" s="5" t="str">
        <f>VLOOKUP(M68,'datedec &amp; datejul kaf'!$G$5:$O$94,9,FALSE)</f>
        <v>1982-83</v>
      </c>
      <c r="M68" s="18">
        <f>LARGE('datedec &amp; datejul kaf'!$G$5:$G$94,'datedec &amp; datejul kaf rank'!$A68)</f>
        <v>6186.9379498079998</v>
      </c>
      <c r="N68" s="5" t="str">
        <f>VLOOKUP(O68,'datedec &amp; datejul kaf'!$H$5:$O$94,8,FALSE)</f>
        <v>1957-58</v>
      </c>
      <c r="O68" s="18">
        <f>LARGE('datedec &amp; datejul kaf'!$H$5:$H$94,'datedec &amp; datejul kaf rank'!$A68)</f>
        <v>5976.7336601699999</v>
      </c>
      <c r="P68" s="5" t="str">
        <f>VLOOKUP(Q68,'datedec &amp; datejul kaf'!$I$5:$O$94,7,FALSE)</f>
        <v>2015-16</v>
      </c>
      <c r="Q68" s="18">
        <f>LARGE('datedec &amp; datejul kaf'!$I$5:$I$94,'datedec &amp; datejul kaf rank'!$A68)</f>
        <v>5801.4582948420002</v>
      </c>
      <c r="R68" s="5" t="str">
        <f>VLOOKUP(S68,'datedec &amp; datejul kaf'!$J$5:$O$94,6,FALSE)</f>
        <v>1982-83</v>
      </c>
      <c r="S68" s="18">
        <f>LARGE('datedec &amp; datejul kaf'!$J$5:$J$94,'datedec &amp; datejul kaf rank'!$A68)</f>
        <v>5447.5673990220002</v>
      </c>
      <c r="T68" s="5" t="str">
        <f>VLOOKUP(U68,'datedec &amp; datejul kaf'!$K$5:$O$94,5,FALSE)</f>
        <v>1935-36</v>
      </c>
      <c r="U68" s="18">
        <f>LARGE('datedec &amp; datejul kaf'!$K$5:$K$94,'datedec &amp; datejul kaf rank'!$A68)</f>
        <v>4734.6662687309999</v>
      </c>
      <c r="V68" s="5" t="str">
        <f>VLOOKUP(W68,'datedec &amp; datejul kaf'!$L$5:$O$94,4,FALSE)</f>
        <v>1956-57</v>
      </c>
      <c r="W68" s="18">
        <f>LARGE('datedec &amp; datejul kaf'!$L$5:$L$94,'datedec &amp; datejul kaf rank'!$A68)</f>
        <v>2384.4911502510004</v>
      </c>
      <c r="X68" s="5" t="str">
        <f>VLOOKUP(Y68,'datedec &amp; datejul kaf'!$M$5:$O$94,3,FALSE)</f>
        <v>2004-05</v>
      </c>
      <c r="Y68" s="18">
        <f>LARGE('datedec &amp; datejul kaf'!$M$5:$M$94,'datedec &amp; datejul kaf rank'!$A68)</f>
        <v>575.70840816300006</v>
      </c>
      <c r="Z68" s="5" t="str">
        <f>VLOOKUP(AA68,'datedec &amp; datejul kaf'!$N$5:$O$94,2,FALSE)</f>
        <v>1984-85</v>
      </c>
      <c r="AA68" s="18">
        <f>LARGE('datedec &amp; datejul kaf'!$N$5:$N$94,'datedec &amp; datejul kaf rank'!$A68)</f>
        <v>7319.0516263619993</v>
      </c>
    </row>
    <row r="69" spans="1:27" x14ac:dyDescent="0.2">
      <c r="A69" s="11">
        <v>64</v>
      </c>
      <c r="B69" s="5" t="str">
        <f>VLOOKUP(C69,'datedec &amp; datejul kaf'!$B$5:$O$94,14,FALSE)</f>
        <v>1953-54</v>
      </c>
      <c r="C69" s="18">
        <f>LARGE('datedec &amp; datejul kaf'!$B$5:$B$94,'datedec &amp; datejul kaf rank'!$A69)</f>
        <v>938.87203090799994</v>
      </c>
      <c r="D69" s="5" t="str">
        <f>VLOOKUP(E69,'datedec &amp; datejul kaf'!$C$5:$O$94,13,FALSE)</f>
        <v>1976-77</v>
      </c>
      <c r="E69" s="18">
        <f>LARGE('datedec &amp; datejul kaf'!$C$5:$C$94,'datedec &amp; datejul kaf rank'!$A69)</f>
        <v>678.74972661300001</v>
      </c>
      <c r="F69" s="5" t="str">
        <f>VLOOKUP(G69,'datedec &amp; datejul kaf'!$D$5:$O$94,12,FALSE)</f>
        <v>1993-94</v>
      </c>
      <c r="G69" s="18">
        <f>LARGE('datedec &amp; datejul kaf'!$D$5:$D$94,'datedec &amp; datejul kaf rank'!$A69)</f>
        <v>505.297171134</v>
      </c>
      <c r="H69" s="5" t="str">
        <f>VLOOKUP(I69,'datedec &amp; datejul kaf'!$E$5:$O$94,11,FALSE)</f>
        <v>1953-54</v>
      </c>
      <c r="I69" s="18">
        <f>LARGE('datedec &amp; datejul kaf'!$E$5:$E$94,'datedec &amp; datejul kaf rank'!$A69)</f>
        <v>337.82478071999998</v>
      </c>
      <c r="J69" s="5" t="str">
        <f>VLOOKUP(K69,'datedec &amp; datejul kaf'!$F$5:$O$94,10,FALSE)</f>
        <v>1938-39</v>
      </c>
      <c r="K69" s="18">
        <f>LARGE('datedec &amp; datejul kaf'!$F$5:$F$94,'datedec &amp; datejul kaf rank'!$A69)</f>
        <v>163.679993862</v>
      </c>
      <c r="L69" s="5" t="str">
        <f>VLOOKUP(M69,'datedec &amp; datejul kaf'!$G$5:$O$94,9,FALSE)</f>
        <v>1992-93</v>
      </c>
      <c r="M69" s="18">
        <f>LARGE('datedec &amp; datejul kaf'!$G$5:$G$94,'datedec &amp; datejul kaf rank'!$A69)</f>
        <v>6180.5134872390008</v>
      </c>
      <c r="N69" s="5" t="str">
        <f>VLOOKUP(O69,'datedec &amp; datejul kaf'!$H$5:$O$94,8,FALSE)</f>
        <v>2006-07</v>
      </c>
      <c r="O69" s="18">
        <f>LARGE('datedec &amp; datejul kaf'!$H$5:$H$94,'datedec &amp; datejul kaf rank'!$A69)</f>
        <v>5970.7197760979998</v>
      </c>
      <c r="P69" s="5" t="str">
        <f>VLOOKUP(Q69,'datedec &amp; datejul kaf'!$I$5:$O$94,7,FALSE)</f>
        <v>1982-83</v>
      </c>
      <c r="Q69" s="18">
        <f>LARGE('datedec &amp; datejul kaf'!$I$5:$I$94,'datedec &amp; datejul kaf rank'!$A69)</f>
        <v>5797.0629231060002</v>
      </c>
      <c r="R69" s="5" t="str">
        <f>VLOOKUP(S69,'datedec &amp; datejul kaf'!$J$5:$O$94,6,FALSE)</f>
        <v>2009-10</v>
      </c>
      <c r="S69" s="18">
        <f>LARGE('datedec &amp; datejul kaf'!$J$5:$J$94,'datedec &amp; datejul kaf rank'!$A69)</f>
        <v>5426.6774824499998</v>
      </c>
      <c r="T69" s="5" t="str">
        <f>VLOOKUP(U69,'datedec &amp; datejul kaf'!$K$5:$O$94,5,FALSE)</f>
        <v>1928-29</v>
      </c>
      <c r="U69" s="18">
        <f>LARGE('datedec &amp; datejul kaf'!$K$5:$K$94,'datedec &amp; datejul kaf rank'!$A69)</f>
        <v>4689.9151960290001</v>
      </c>
      <c r="V69" s="5" t="str">
        <f>VLOOKUP(W69,'datedec &amp; datejul kaf'!$L$5:$O$94,4,FALSE)</f>
        <v>1999-2000</v>
      </c>
      <c r="W69" s="18">
        <f>LARGE('datedec &amp; datejul kaf'!$L$5:$L$94,'datedec &amp; datejul kaf rank'!$A69)</f>
        <v>2366.4157790279996</v>
      </c>
      <c r="X69" s="5" t="str">
        <f>VLOOKUP(Y69,'datedec &amp; datejul kaf'!$M$5:$O$94,3,FALSE)</f>
        <v>2005-06</v>
      </c>
      <c r="Y69" s="18">
        <f>LARGE('datedec &amp; datejul kaf'!$M$5:$M$94,'datedec &amp; datejul kaf rank'!$A69)</f>
        <v>573.00295371899995</v>
      </c>
      <c r="Z69" s="5" t="str">
        <f>VLOOKUP(AA69,'datedec &amp; datejul kaf'!$N$5:$O$94,2,FALSE)</f>
        <v>1948-49</v>
      </c>
      <c r="AA69" s="18">
        <f>LARGE('datedec &amp; datejul kaf'!$N$5:$N$94,'datedec &amp; datejul kaf rank'!$A69)</f>
        <v>7299.117742812</v>
      </c>
    </row>
    <row r="70" spans="1:27" x14ac:dyDescent="0.2">
      <c r="A70" s="11">
        <v>65</v>
      </c>
      <c r="B70" s="5" t="str">
        <f>VLOOKUP(C70,'datedec &amp; datejul kaf'!$B$5:$O$94,14,FALSE)</f>
        <v>1981-82</v>
      </c>
      <c r="C70" s="18">
        <f>LARGE('datedec &amp; datejul kaf'!$B$5:$B$94,'datedec &amp; datejul kaf rank'!$A70)</f>
        <v>925.29715538400001</v>
      </c>
      <c r="D70" s="5" t="str">
        <f>VLOOKUP(E70,'datedec &amp; datejul kaf'!$C$5:$O$94,13,FALSE)</f>
        <v>2009-10</v>
      </c>
      <c r="E70" s="18">
        <f>LARGE('datedec &amp; datejul kaf'!$C$5:$C$94,'datedec &amp; datejul kaf rank'!$A70)</f>
        <v>666.81121466399998</v>
      </c>
      <c r="F70" s="5" t="str">
        <f>VLOOKUP(G70,'datedec &amp; datejul kaf'!$D$5:$O$94,12,FALSE)</f>
        <v>2003-04</v>
      </c>
      <c r="G70" s="18">
        <f>LARGE('datedec &amp; datejul kaf'!$D$5:$D$94,'datedec &amp; datejul kaf rank'!$A70)</f>
        <v>503.16295633800001</v>
      </c>
      <c r="H70" s="5" t="str">
        <f>VLOOKUP(I70,'datedec &amp; datejul kaf'!$E$5:$O$94,11,FALSE)</f>
        <v>1992-93</v>
      </c>
      <c r="I70" s="18">
        <f>LARGE('datedec &amp; datejul kaf'!$E$5:$E$94,'datedec &amp; datejul kaf rank'!$A70)</f>
        <v>328.74445048199999</v>
      </c>
      <c r="J70" s="5" t="str">
        <f>VLOOKUP(K70,'datedec &amp; datejul kaf'!$F$5:$O$94,10,FALSE)</f>
        <v>1984-85</v>
      </c>
      <c r="K70" s="18">
        <f>LARGE('datedec &amp; datejul kaf'!$F$5:$F$94,'datedec &amp; datejul kaf rank'!$A70)</f>
        <v>162.14280383699997</v>
      </c>
      <c r="L70" s="5" t="str">
        <f>VLOOKUP(M70,'datedec &amp; datejul kaf'!$G$5:$O$94,9,FALSE)</f>
        <v>1962-63</v>
      </c>
      <c r="M70" s="18">
        <f>LARGE('datedec &amp; datejul kaf'!$G$5:$G$94,'datedec &amp; datejul kaf rank'!$A70)</f>
        <v>6170.8837355340002</v>
      </c>
      <c r="N70" s="5" t="str">
        <f>VLOOKUP(O70,'datedec &amp; datejul kaf'!$H$5:$O$94,8,FALSE)</f>
        <v>1982-83</v>
      </c>
      <c r="O70" s="18">
        <f>LARGE('datedec &amp; datejul kaf'!$H$5:$H$94,'datedec &amp; datejul kaf rank'!$A70)</f>
        <v>5967.6731646419994</v>
      </c>
      <c r="P70" s="5" t="str">
        <f>VLOOKUP(Q70,'datedec &amp; datejul kaf'!$I$5:$O$94,7,FALSE)</f>
        <v>2006-07</v>
      </c>
      <c r="Q70" s="18">
        <f>LARGE('datedec &amp; datejul kaf'!$I$5:$I$94,'datedec &amp; datejul kaf rank'!$A70)</f>
        <v>5763.5660648579997</v>
      </c>
      <c r="R70" s="5" t="str">
        <f>VLOOKUP(S70,'datedec &amp; datejul kaf'!$J$5:$O$94,6,FALSE)</f>
        <v>1997-98</v>
      </c>
      <c r="S70" s="18">
        <f>LARGE('datedec &amp; datejul kaf'!$J$5:$J$94,'datedec &amp; datejul kaf rank'!$A70)</f>
        <v>5330.5902133259997</v>
      </c>
      <c r="T70" s="5" t="str">
        <f>VLOOKUP(U70,'datedec &amp; datejul kaf'!$K$5:$O$94,5,FALSE)</f>
        <v>1962-63</v>
      </c>
      <c r="U70" s="18">
        <f>LARGE('datedec &amp; datejul kaf'!$K$5:$K$94,'datedec &amp; datejul kaf rank'!$A70)</f>
        <v>4620.2616449220004</v>
      </c>
      <c r="V70" s="5" t="str">
        <f>VLOOKUP(W70,'datedec &amp; datejul kaf'!$L$5:$O$94,4,FALSE)</f>
        <v>1997-98</v>
      </c>
      <c r="W70" s="18">
        <f>LARGE('datedec &amp; datejul kaf'!$L$5:$L$94,'datedec &amp; datejul kaf rank'!$A70)</f>
        <v>2344.0144575539998</v>
      </c>
      <c r="X70" s="5" t="str">
        <f>VLOOKUP(Y70,'datedec &amp; datejul kaf'!$M$5:$O$94,3,FALSE)</f>
        <v>1938-39</v>
      </c>
      <c r="Y70" s="18">
        <f>LARGE('datedec &amp; datejul kaf'!$M$5:$M$94,'datedec &amp; datejul kaf rank'!$A70)</f>
        <v>567.71502003300009</v>
      </c>
      <c r="Z70" s="5" t="str">
        <f>VLOOKUP(AA70,'datedec &amp; datejul kaf'!$N$5:$O$94,2,FALSE)</f>
        <v>1983-84</v>
      </c>
      <c r="AA70" s="18">
        <f>LARGE('datedec &amp; datejul kaf'!$N$5:$N$94,'datedec &amp; datejul kaf rank'!$A70)</f>
        <v>7195.4397301709996</v>
      </c>
    </row>
    <row r="71" spans="1:27" x14ac:dyDescent="0.2">
      <c r="A71" s="11">
        <v>66</v>
      </c>
      <c r="B71" s="5" t="str">
        <f>VLOOKUP(C71,'datedec &amp; datejul kaf'!$B$5:$O$94,14,FALSE)</f>
        <v>1963-64</v>
      </c>
      <c r="C71" s="18">
        <f>LARGE('datedec &amp; datejul kaf'!$B$5:$B$94,'datedec &amp; datejul kaf rank'!$A71)</f>
        <v>889.51137160199994</v>
      </c>
      <c r="D71" s="5" t="str">
        <f>VLOOKUP(E71,'datedec &amp; datejul kaf'!$C$5:$O$94,13,FALSE)</f>
        <v>1937-38</v>
      </c>
      <c r="E71" s="18">
        <f>LARGE('datedec &amp; datejul kaf'!$C$5:$C$94,'datedec &amp; datejul kaf rank'!$A71)</f>
        <v>659.68857030300001</v>
      </c>
      <c r="F71" s="5" t="str">
        <f>VLOOKUP(G71,'datedec &amp; datejul kaf'!$D$5:$O$94,12,FALSE)</f>
        <v>1943-44</v>
      </c>
      <c r="G71" s="18">
        <f>LARGE('datedec &amp; datejul kaf'!$D$5:$D$94,'datedec &amp; datejul kaf rank'!$A71)</f>
        <v>502.68097288500002</v>
      </c>
      <c r="H71" s="5" t="str">
        <f>VLOOKUP(I71,'datedec &amp; datejul kaf'!$E$5:$O$94,11,FALSE)</f>
        <v>1931-32</v>
      </c>
      <c r="I71" s="18">
        <f>LARGE('datedec &amp; datejul kaf'!$E$5:$E$94,'datedec &amp; datejul kaf rank'!$A71)</f>
        <v>324.95998781399999</v>
      </c>
      <c r="J71" s="5" t="str">
        <f>VLOOKUP(K71,'datedec &amp; datejul kaf'!$F$5:$O$94,10,FALSE)</f>
        <v>2013-14</v>
      </c>
      <c r="K71" s="18">
        <f>LARGE('datedec &amp; datejul kaf'!$F$5:$F$94,'datedec &amp; datejul kaf rank'!$A71)</f>
        <v>158.94544858500001</v>
      </c>
      <c r="L71" s="5" t="str">
        <f>VLOOKUP(M71,'datedec &amp; datejul kaf'!$G$5:$O$94,9,FALSE)</f>
        <v>1957-58</v>
      </c>
      <c r="M71" s="18">
        <f>LARGE('datedec &amp; datejul kaf'!$G$5:$G$94,'datedec &amp; datejul kaf rank'!$A71)</f>
        <v>6133.1581171139997</v>
      </c>
      <c r="N71" s="5" t="str">
        <f>VLOOKUP(O71,'datedec &amp; datejul kaf'!$H$5:$O$94,8,FALSE)</f>
        <v>1962-63</v>
      </c>
      <c r="O71" s="18">
        <f>LARGE('datedec &amp; datejul kaf'!$H$5:$H$94,'datedec &amp; datejul kaf rank'!$A71)</f>
        <v>5933.0496948659993</v>
      </c>
      <c r="P71" s="5" t="str">
        <f>VLOOKUP(Q71,'datedec &amp; datejul kaf'!$I$5:$O$94,7,FALSE)</f>
        <v>1941-42</v>
      </c>
      <c r="Q71" s="18">
        <f>LARGE('datedec &amp; datejul kaf'!$I$5:$I$94,'datedec &amp; datejul kaf rank'!$A71)</f>
        <v>5644.7819370810003</v>
      </c>
      <c r="R71" s="5" t="str">
        <f>VLOOKUP(S71,'datedec &amp; datejul kaf'!$J$5:$O$94,6,FALSE)</f>
        <v>2015-16</v>
      </c>
      <c r="S71" s="18">
        <f>LARGE('datedec &amp; datejul kaf'!$J$5:$J$94,'datedec &amp; datejul kaf rank'!$A71)</f>
        <v>5289.8199669209998</v>
      </c>
      <c r="T71" s="5" t="str">
        <f>VLOOKUP(U71,'datedec &amp; datejul kaf'!$K$5:$O$94,5,FALSE)</f>
        <v>1941-42</v>
      </c>
      <c r="U71" s="18">
        <f>LARGE('datedec &amp; datejul kaf'!$K$5:$K$94,'datedec &amp; datejul kaf rank'!$A71)</f>
        <v>4574.6993325810008</v>
      </c>
      <c r="V71" s="5" t="str">
        <f>VLOOKUP(W71,'datedec &amp; datejul kaf'!$L$5:$O$94,4,FALSE)</f>
        <v>1984-85</v>
      </c>
      <c r="W71" s="18">
        <f>LARGE('datedec &amp; datejul kaf'!$L$5:$L$94,'datedec &amp; datejul kaf rank'!$A71)</f>
        <v>2276.887848501</v>
      </c>
      <c r="X71" s="5" t="str">
        <f>VLOOKUP(Y71,'datedec &amp; datejul kaf'!$M$5:$O$94,3,FALSE)</f>
        <v>2015-16</v>
      </c>
      <c r="Y71" s="18">
        <f>LARGE('datedec &amp; datejul kaf'!$M$5:$M$94,'datedec &amp; datejul kaf rank'!$A71)</f>
        <v>536.04890551799997</v>
      </c>
      <c r="Z71" s="5" t="str">
        <f>VLOOKUP(AA71,'datedec &amp; datejul kaf'!$N$5:$O$94,2,FALSE)</f>
        <v>2015-16</v>
      </c>
      <c r="AA71" s="18">
        <f>LARGE('datedec &amp; datejul kaf'!$N$5:$N$94,'datedec &amp; datejul kaf rank'!$A71)</f>
        <v>7193.4284905769991</v>
      </c>
    </row>
    <row r="72" spans="1:27" x14ac:dyDescent="0.2">
      <c r="A72" s="11">
        <v>67</v>
      </c>
      <c r="B72" s="5" t="str">
        <f>VLOOKUP(C72,'datedec &amp; datejul kaf'!$B$5:$O$94,14,FALSE)</f>
        <v>1992-93</v>
      </c>
      <c r="C72" s="18">
        <f>LARGE('datedec &amp; datejul kaf'!$B$5:$B$94,'datedec &amp; datejul kaf rank'!$A72)</f>
        <v>887.43071052300002</v>
      </c>
      <c r="D72" s="5" t="str">
        <f>VLOOKUP(E72,'datedec &amp; datejul kaf'!$C$5:$O$94,13,FALSE)</f>
        <v>1943-44</v>
      </c>
      <c r="E72" s="18">
        <f>LARGE('datedec &amp; datejul kaf'!$C$5:$C$94,'datedec &amp; datejul kaf rank'!$A72)</f>
        <v>658.10576044499999</v>
      </c>
      <c r="F72" s="5" t="str">
        <f>VLOOKUP(G72,'datedec &amp; datejul kaf'!$D$5:$O$94,12,FALSE)</f>
        <v>1957-58</v>
      </c>
      <c r="G72" s="18">
        <f>LARGE('datedec &amp; datejul kaf'!$D$5:$D$94,'datedec &amp; datejul kaf rank'!$A72)</f>
        <v>481.36262657700001</v>
      </c>
      <c r="H72" s="5" t="str">
        <f>VLOOKUP(I72,'datedec &amp; datejul kaf'!$E$5:$O$94,11,FALSE)</f>
        <v>1957-58</v>
      </c>
      <c r="I72" s="18">
        <f>LARGE('datedec &amp; datejul kaf'!$E$5:$E$94,'datedec &amp; datejul kaf rank'!$A72)</f>
        <v>323.09354160300001</v>
      </c>
      <c r="J72" s="5" t="str">
        <f>VLOOKUP(K72,'datedec &amp; datejul kaf'!$F$5:$O$94,10,FALSE)</f>
        <v>1931-32</v>
      </c>
      <c r="K72" s="18">
        <f>LARGE('datedec &amp; datejul kaf'!$F$5:$F$94,'datedec &amp; datejul kaf rank'!$A72)</f>
        <v>158.88396098399997</v>
      </c>
      <c r="L72" s="5" t="str">
        <f>VLOOKUP(M72,'datedec &amp; datejul kaf'!$G$5:$O$94,9,FALSE)</f>
        <v>1941-42</v>
      </c>
      <c r="M72" s="18">
        <f>LARGE('datedec &amp; datejul kaf'!$G$5:$G$94,'datedec &amp; datejul kaf rank'!$A72)</f>
        <v>6061.8205991279992</v>
      </c>
      <c r="N72" s="5" t="str">
        <f>VLOOKUP(O72,'datedec &amp; datejul kaf'!$H$5:$O$94,8,FALSE)</f>
        <v>1941-42</v>
      </c>
      <c r="O72" s="18">
        <f>LARGE('datedec &amp; datejul kaf'!$H$5:$H$94,'datedec &amp; datejul kaf rank'!$A72)</f>
        <v>5813.2262282849997</v>
      </c>
      <c r="P72" s="5" t="str">
        <f>VLOOKUP(Q72,'datedec &amp; datejul kaf'!$I$5:$O$94,7,FALSE)</f>
        <v>2009-10</v>
      </c>
      <c r="Q72" s="18">
        <f>LARGE('datedec &amp; datejul kaf'!$I$5:$I$94,'datedec &amp; datejul kaf rank'!$A72)</f>
        <v>5639.3630943090002</v>
      </c>
      <c r="R72" s="5" t="str">
        <f>VLOOKUP(S72,'datedec &amp; datejul kaf'!$J$5:$O$94,6,FALSE)</f>
        <v>2008-09</v>
      </c>
      <c r="S72" s="18">
        <f>LARGE('datedec &amp; datejul kaf'!$J$5:$J$94,'datedec &amp; datejul kaf rank'!$A72)</f>
        <v>5285.565421626</v>
      </c>
      <c r="T72" s="5" t="str">
        <f>VLOOKUP(U72,'datedec &amp; datejul kaf'!$K$5:$O$94,5,FALSE)</f>
        <v>1997-98</v>
      </c>
      <c r="U72" s="18">
        <f>LARGE('datedec &amp; datejul kaf'!$K$5:$K$94,'datedec &amp; datejul kaf rank'!$A72)</f>
        <v>4572.448092996</v>
      </c>
      <c r="V72" s="5" t="str">
        <f>VLOOKUP(W72,'datedec &amp; datejul kaf'!$L$5:$O$94,4,FALSE)</f>
        <v>1979-80</v>
      </c>
      <c r="W72" s="18">
        <f>LARGE('datedec &amp; datejul kaf'!$L$5:$L$94,'datedec &amp; datejul kaf rank'!$A72)</f>
        <v>2188.4746286760001</v>
      </c>
      <c r="X72" s="5" t="str">
        <f>VLOOKUP(Y72,'datedec &amp; datejul kaf'!$M$5:$O$94,3,FALSE)</f>
        <v>1936-37</v>
      </c>
      <c r="Y72" s="18">
        <f>LARGE('datedec &amp; datejul kaf'!$M$5:$M$94,'datedec &amp; datejul kaf rank'!$A72)</f>
        <v>532.23667425600001</v>
      </c>
      <c r="Z72" s="5" t="str">
        <f>VLOOKUP(AA72,'datedec &amp; datejul kaf'!$N$5:$O$94,2,FALSE)</f>
        <v>1938-39</v>
      </c>
      <c r="AA72" s="18">
        <f>LARGE('datedec &amp; datejul kaf'!$N$5:$N$94,'datedec &amp; datejul kaf rank'!$A72)</f>
        <v>7186.1551024200007</v>
      </c>
    </row>
    <row r="73" spans="1:27" x14ac:dyDescent="0.2">
      <c r="A73" s="11">
        <v>68</v>
      </c>
      <c r="B73" s="5" t="str">
        <f>VLOOKUP(C73,'datedec &amp; datejul kaf'!$B$5:$O$94,14,FALSE)</f>
        <v>2015-16</v>
      </c>
      <c r="C73" s="18">
        <f>LARGE('datedec &amp; datejul kaf'!$B$5:$B$94,'datedec &amp; datejul kaf rank'!$A73)</f>
        <v>871.60062847200004</v>
      </c>
      <c r="D73" s="5" t="str">
        <f>VLOOKUP(E73,'datedec &amp; datejul kaf'!$C$5:$O$94,13,FALSE)</f>
        <v>1963-64</v>
      </c>
      <c r="E73" s="18">
        <f>LARGE('datedec &amp; datejul kaf'!$C$5:$C$94,'datedec &amp; datejul kaf rank'!$A73)</f>
        <v>638.39600911800005</v>
      </c>
      <c r="F73" s="5" t="str">
        <f>VLOOKUP(G73,'datedec &amp; datejul kaf'!$D$5:$O$94,12,FALSE)</f>
        <v>1953-54</v>
      </c>
      <c r="G73" s="18">
        <f>LARGE('datedec &amp; datejul kaf'!$D$5:$D$94,'datedec &amp; datejul kaf rank'!$A73)</f>
        <v>473.95832933399998</v>
      </c>
      <c r="H73" s="5" t="str">
        <f>VLOOKUP(I73,'datedec &amp; datejul kaf'!$E$5:$O$94,11,FALSE)</f>
        <v>1978-79</v>
      </c>
      <c r="I73" s="18">
        <f>LARGE('datedec &amp; datejul kaf'!$E$5:$E$94,'datedec &amp; datejul kaf rank'!$A73)</f>
        <v>317.091558357</v>
      </c>
      <c r="J73" s="5" t="str">
        <f>VLOOKUP(K73,'datedec &amp; datejul kaf'!$F$5:$O$94,10,FALSE)</f>
        <v>1981-82</v>
      </c>
      <c r="K73" s="18">
        <f>LARGE('datedec &amp; datejul kaf'!$F$5:$F$94,'datedec &amp; datejul kaf rank'!$A73)</f>
        <v>157.59272136299998</v>
      </c>
      <c r="L73" s="5" t="str">
        <f>VLOOKUP(M73,'datedec &amp; datejul kaf'!$G$5:$O$94,9,FALSE)</f>
        <v>2009-10</v>
      </c>
      <c r="M73" s="18">
        <f>LARGE('datedec &amp; datejul kaf'!$G$5:$G$94,'datedec &amp; datejul kaf rank'!$A73)</f>
        <v>6009.4609316699998</v>
      </c>
      <c r="N73" s="5" t="str">
        <f>VLOOKUP(O73,'datedec &amp; datejul kaf'!$H$5:$O$94,8,FALSE)</f>
        <v>2009-10</v>
      </c>
      <c r="O73" s="18">
        <f>LARGE('datedec &amp; datejul kaf'!$H$5:$H$94,'datedec &amp; datejul kaf rank'!$A73)</f>
        <v>5798.8658982450006</v>
      </c>
      <c r="P73" s="5" t="str">
        <f>VLOOKUP(Q73,'datedec &amp; datejul kaf'!$I$5:$O$94,7,FALSE)</f>
        <v>1997-98</v>
      </c>
      <c r="Q73" s="18">
        <f>LARGE('datedec &amp; datejul kaf'!$I$5:$I$94,'datedec &amp; datejul kaf rank'!$A73)</f>
        <v>5615.8311943650006</v>
      </c>
      <c r="R73" s="5" t="str">
        <f>VLOOKUP(S73,'datedec &amp; datejul kaf'!$J$5:$O$94,6,FALSE)</f>
        <v>1962-63</v>
      </c>
      <c r="S73" s="18">
        <f>LARGE('datedec &amp; datejul kaf'!$J$5:$J$94,'datedec &amp; datejul kaf rank'!$A73)</f>
        <v>5278.0202979419992</v>
      </c>
      <c r="T73" s="5" t="str">
        <f>VLOOKUP(U73,'datedec &amp; datejul kaf'!$K$5:$O$94,5,FALSE)</f>
        <v>1999-2000</v>
      </c>
      <c r="U73" s="18">
        <f>LARGE('datedec &amp; datejul kaf'!$K$5:$K$94,'datedec &amp; datejul kaf rank'!$A73)</f>
        <v>4454.3502461850003</v>
      </c>
      <c r="V73" s="5" t="str">
        <f>VLOOKUP(W73,'datedec &amp; datejul kaf'!$L$5:$O$94,4,FALSE)</f>
        <v>1972-73</v>
      </c>
      <c r="W73" s="18">
        <f>LARGE('datedec &amp; datejul kaf'!$L$5:$L$94,'datedec &amp; datejul kaf rank'!$A73)</f>
        <v>2187.1100006280003</v>
      </c>
      <c r="X73" s="5" t="str">
        <f>VLOOKUP(Y73,'datedec &amp; datejul kaf'!$M$5:$O$94,3,FALSE)</f>
        <v>1956-57</v>
      </c>
      <c r="Y73" s="18">
        <f>LARGE('datedec &amp; datejul kaf'!$M$5:$M$94,'datedec &amp; datejul kaf rank'!$A73)</f>
        <v>527.01022817099999</v>
      </c>
      <c r="Z73" s="5" t="str">
        <f>VLOOKUP(AA73,'datedec &amp; datejul kaf'!$N$5:$O$94,2,FALSE)</f>
        <v>2008-09</v>
      </c>
      <c r="AA73" s="18">
        <f>LARGE('datedec &amp; datejul kaf'!$N$5:$N$94,'datedec &amp; datejul kaf rank'!$A73)</f>
        <v>7179.4668382079999</v>
      </c>
    </row>
    <row r="74" spans="1:27" x14ac:dyDescent="0.2">
      <c r="A74" s="11">
        <v>69</v>
      </c>
      <c r="B74" s="5" t="str">
        <f>VLOOKUP(C74,'datedec &amp; datejul kaf'!$B$5:$O$94,14,FALSE)</f>
        <v>1988-89</v>
      </c>
      <c r="C74" s="18">
        <f>LARGE('datedec &amp; datejul kaf'!$B$5:$B$94,'datedec &amp; datejul kaf rank'!$A74)</f>
        <v>859.97947188299997</v>
      </c>
      <c r="D74" s="5" t="str">
        <f>VLOOKUP(E74,'datedec &amp; datejul kaf'!$C$5:$O$94,13,FALSE)</f>
        <v>1991-92</v>
      </c>
      <c r="E74" s="18">
        <f>LARGE('datedec &amp; datejul kaf'!$C$5:$C$94,'datedec &amp; datejul kaf rank'!$A74)</f>
        <v>637.25948023500007</v>
      </c>
      <c r="F74" s="5" t="str">
        <f>VLOOKUP(G74,'datedec &amp; datejul kaf'!$D$5:$O$94,12,FALSE)</f>
        <v>1991-92</v>
      </c>
      <c r="G74" s="18">
        <f>LARGE('datedec &amp; datejul kaf'!$D$5:$D$94,'datedec &amp; datejul kaf rank'!$A74)</f>
        <v>464.75700736499999</v>
      </c>
      <c r="H74" s="5" t="str">
        <f>VLOOKUP(I74,'datedec &amp; datejul kaf'!$E$5:$O$94,11,FALSE)</f>
        <v>1969-70</v>
      </c>
      <c r="I74" s="18">
        <f>LARGE('datedec &amp; datejul kaf'!$E$5:$E$94,'datedec &amp; datejul kaf rank'!$A74)</f>
        <v>312.89255025</v>
      </c>
      <c r="J74" s="5" t="str">
        <f>VLOOKUP(K74,'datedec &amp; datejul kaf'!$F$5:$O$94,10,FALSE)</f>
        <v>1979-80</v>
      </c>
      <c r="K74" s="18">
        <f>LARGE('datedec &amp; datejul kaf'!$F$5:$F$94,'datedec &amp; datejul kaf rank'!$A74)</f>
        <v>157.28528335800002</v>
      </c>
      <c r="L74" s="5" t="str">
        <f>VLOOKUP(M74,'datedec &amp; datejul kaf'!$G$5:$O$94,9,FALSE)</f>
        <v>2004-05</v>
      </c>
      <c r="M74" s="18">
        <f>LARGE('datedec &amp; datejul kaf'!$G$5:$G$94,'datedec &amp; datejul kaf rank'!$A74)</f>
        <v>5994.6344859450001</v>
      </c>
      <c r="N74" s="5" t="str">
        <f>VLOOKUP(O74,'datedec &amp; datejul kaf'!$H$5:$O$94,8,FALSE)</f>
        <v>1997-98</v>
      </c>
      <c r="O74" s="18">
        <f>LARGE('datedec &amp; datejul kaf'!$H$5:$H$94,'datedec &amp; datejul kaf rank'!$A74)</f>
        <v>5755.8404453129997</v>
      </c>
      <c r="P74" s="5" t="str">
        <f>VLOOKUP(Q74,'datedec &amp; datejul kaf'!$I$5:$O$94,7,FALSE)</f>
        <v>1962-63</v>
      </c>
      <c r="Q74" s="18">
        <f>LARGE('datedec &amp; datejul kaf'!$I$5:$I$94,'datedec &amp; datejul kaf rank'!$A74)</f>
        <v>5582.9987989020001</v>
      </c>
      <c r="R74" s="5" t="str">
        <f>VLOOKUP(S74,'datedec &amp; datejul kaf'!$J$5:$O$94,6,FALSE)</f>
        <v>1983-84</v>
      </c>
      <c r="S74" s="18">
        <f>LARGE('datedec &amp; datejul kaf'!$J$5:$J$94,'datedec &amp; datejul kaf rank'!$A74)</f>
        <v>5144.7092285609997</v>
      </c>
      <c r="T74" s="5" t="str">
        <f>VLOOKUP(U74,'datedec &amp; datejul kaf'!$K$5:$O$94,5,FALSE)</f>
        <v>2008-09</v>
      </c>
      <c r="U74" s="18">
        <f>LARGE('datedec &amp; datejul kaf'!$K$5:$K$94,'datedec &amp; datejul kaf rank'!$A74)</f>
        <v>4440.4877673659994</v>
      </c>
      <c r="V74" s="5" t="str">
        <f>VLOOKUP(W74,'datedec &amp; datejul kaf'!$L$5:$O$94,4,FALSE)</f>
        <v>1985-86</v>
      </c>
      <c r="W74" s="18">
        <f>LARGE('datedec &amp; datejul kaf'!$L$5:$L$94,'datedec &amp; datejul kaf rank'!$A74)</f>
        <v>2163.9847122390001</v>
      </c>
      <c r="X74" s="5" t="str">
        <f>VLOOKUP(Y74,'datedec &amp; datejul kaf'!$M$5:$O$94,3,FALSE)</f>
        <v>1928-29</v>
      </c>
      <c r="Y74" s="18">
        <f>LARGE('datedec &amp; datejul kaf'!$M$5:$M$94,'datedec &amp; datejul kaf rank'!$A74)</f>
        <v>523.38245971200001</v>
      </c>
      <c r="Z74" s="5" t="str">
        <f>VLOOKUP(AA74,'datedec &amp; datejul kaf'!$N$5:$O$94,2,FALSE)</f>
        <v>1992-93</v>
      </c>
      <c r="AA74" s="18">
        <f>LARGE('datedec &amp; datejul kaf'!$N$5:$N$94,'datedec &amp; datejul kaf rank'!$A74)</f>
        <v>7067.9441977620008</v>
      </c>
    </row>
    <row r="75" spans="1:27" x14ac:dyDescent="0.2">
      <c r="A75" s="11">
        <v>70</v>
      </c>
      <c r="B75" s="5" t="str">
        <f>VLOOKUP(C75,'datedec &amp; datejul kaf'!$B$5:$O$94,14,FALSE)</f>
        <v>2007-08</v>
      </c>
      <c r="C75" s="18">
        <f>LARGE('datedec &amp; datejul kaf'!$B$5:$B$94,'datedec &amp; datejul kaf rank'!$A75)</f>
        <v>855.99666211499994</v>
      </c>
      <c r="D75" s="5" t="str">
        <f>VLOOKUP(E75,'datedec &amp; datejul kaf'!$C$5:$O$94,13,FALSE)</f>
        <v>1953-54</v>
      </c>
      <c r="E75" s="18">
        <f>LARGE('datedec &amp; datejul kaf'!$C$5:$C$94,'datedec &amp; datejul kaf rank'!$A75)</f>
        <v>619.50543131400002</v>
      </c>
      <c r="F75" s="5" t="str">
        <f>VLOOKUP(G75,'datedec &amp; datejul kaf'!$D$5:$O$94,12,FALSE)</f>
        <v>1998-99</v>
      </c>
      <c r="G75" s="18">
        <f>LARGE('datedec &amp; datejul kaf'!$D$5:$D$94,'datedec &amp; datejul kaf rank'!$A75)</f>
        <v>462.97188346500002</v>
      </c>
      <c r="H75" s="5" t="str">
        <f>VLOOKUP(I75,'datedec &amp; datejul kaf'!$E$5:$O$94,11,FALSE)</f>
        <v>1943-44</v>
      </c>
      <c r="I75" s="18">
        <f>LARGE('datedec &amp; datejul kaf'!$E$5:$E$94,'datedec &amp; datejul kaf rank'!$A75)</f>
        <v>310.10180655300002</v>
      </c>
      <c r="J75" s="5" t="str">
        <f>VLOOKUP(K75,'datedec &amp; datejul kaf'!$F$5:$O$94,10,FALSE)</f>
        <v>1957-58</v>
      </c>
      <c r="K75" s="18">
        <f>LARGE('datedec &amp; datejul kaf'!$F$5:$F$94,'datedec &amp; datejul kaf rank'!$A75)</f>
        <v>154.51834131300001</v>
      </c>
      <c r="L75" s="5" t="str">
        <f>VLOOKUP(M75,'datedec &amp; datejul kaf'!$G$5:$O$94,9,FALSE)</f>
        <v>2008-09</v>
      </c>
      <c r="M75" s="18">
        <f>LARGE('datedec &amp; datejul kaf'!$G$5:$G$94,'datedec &amp; datejul kaf rank'!$A75)</f>
        <v>5955.8120080620001</v>
      </c>
      <c r="N75" s="5" t="str">
        <f>VLOOKUP(O75,'datedec &amp; datejul kaf'!$H$5:$O$94,8,FALSE)</f>
        <v>2008-09</v>
      </c>
      <c r="O75" s="18">
        <f>LARGE('datedec &amp; datejul kaf'!$H$5:$H$94,'datedec &amp; datejul kaf rank'!$A75)</f>
        <v>5710.5994552739994</v>
      </c>
      <c r="P75" s="5" t="str">
        <f>VLOOKUP(Q75,'datedec &amp; datejul kaf'!$I$5:$O$94,7,FALSE)</f>
        <v>2008-09</v>
      </c>
      <c r="Q75" s="18">
        <f>LARGE('datedec &amp; datejul kaf'!$I$5:$I$94,'datedec &amp; datejul kaf rank'!$A75)</f>
        <v>5531.2698752220003</v>
      </c>
      <c r="R75" s="5" t="str">
        <f>VLOOKUP(S75,'datedec &amp; datejul kaf'!$J$5:$O$94,6,FALSE)</f>
        <v>1944-45</v>
      </c>
      <c r="S75" s="18">
        <f>LARGE('datedec &amp; datejul kaf'!$J$5:$J$94,'datedec &amp; datejul kaf rank'!$A75)</f>
        <v>5090.1122058149995</v>
      </c>
      <c r="T75" s="5" t="str">
        <f>VLOOKUP(U75,'datedec &amp; datejul kaf'!$K$5:$O$94,5,FALSE)</f>
        <v>1936-37</v>
      </c>
      <c r="U75" s="18">
        <f>LARGE('datedec &amp; datejul kaf'!$K$5:$K$94,'datedec &amp; datejul kaf rank'!$A75)</f>
        <v>4436.0824782750005</v>
      </c>
      <c r="V75" s="5" t="str">
        <f>VLOOKUP(W75,'datedec &amp; datejul kaf'!$L$5:$O$94,4,FALSE)</f>
        <v>2002-03</v>
      </c>
      <c r="W75" s="18">
        <f>LARGE('datedec &amp; datejul kaf'!$L$5:$L$94,'datedec &amp; datejul kaf rank'!$A75)</f>
        <v>2154.3609109470003</v>
      </c>
      <c r="X75" s="5" t="str">
        <f>VLOOKUP(Y75,'datedec &amp; datejul kaf'!$M$5:$O$94,3,FALSE)</f>
        <v>1972-73</v>
      </c>
      <c r="Y75" s="18">
        <f>LARGE('datedec &amp; datejul kaf'!$M$5:$M$94,'datedec &amp; datejul kaf rank'!$A75)</f>
        <v>506.53485703800004</v>
      </c>
      <c r="Z75" s="5" t="str">
        <f>VLOOKUP(AA75,'datedec &amp; datejul kaf'!$N$5:$O$94,2,FALSE)</f>
        <v>1935-36</v>
      </c>
      <c r="AA75" s="18">
        <f>LARGE('datedec &amp; datejul kaf'!$N$5:$N$94,'datedec &amp; datejul kaf rank'!$A75)</f>
        <v>6975.3597384239993</v>
      </c>
    </row>
    <row r="76" spans="1:27" x14ac:dyDescent="0.2">
      <c r="A76" s="11">
        <v>71</v>
      </c>
      <c r="B76" s="5" t="str">
        <f>VLOOKUP(C76,'datedec &amp; datejul kaf'!$B$5:$O$94,14,FALSE)</f>
        <v>1998-99</v>
      </c>
      <c r="C76" s="18">
        <f>LARGE('datedec &amp; datejul kaf'!$B$5:$B$94,'datedec &amp; datejul kaf rank'!$A76)</f>
        <v>841.36459654800001</v>
      </c>
      <c r="D76" s="5" t="str">
        <f>VLOOKUP(E76,'datedec &amp; datejul kaf'!$C$5:$O$94,13,FALSE)</f>
        <v>1948-49</v>
      </c>
      <c r="E76" s="18">
        <f>LARGE('datedec &amp; datejul kaf'!$C$5:$C$94,'datedec &amp; datejul kaf rank'!$A76)</f>
        <v>618.67832390700005</v>
      </c>
      <c r="F76" s="5" t="str">
        <f>VLOOKUP(G76,'datedec &amp; datejul kaf'!$D$5:$O$94,12,FALSE)</f>
        <v>1931-32</v>
      </c>
      <c r="G76" s="18">
        <f>LARGE('datedec &amp; datejul kaf'!$D$5:$D$94,'datedec &amp; datejul kaf rank'!$A76)</f>
        <v>462.138825645</v>
      </c>
      <c r="H76" s="5" t="str">
        <f>VLOOKUP(I76,'datedec &amp; datejul kaf'!$E$5:$O$94,11,FALSE)</f>
        <v>2001-02</v>
      </c>
      <c r="I76" s="18">
        <f>LARGE('datedec &amp; datejul kaf'!$E$5:$E$94,'datedec &amp; datejul kaf rank'!$A76)</f>
        <v>308.92164130800001</v>
      </c>
      <c r="J76" s="5" t="str">
        <f>VLOOKUP(K76,'datedec &amp; datejul kaf'!$F$5:$O$94,10,FALSE)</f>
        <v>1993-94</v>
      </c>
      <c r="K76" s="18">
        <f>LARGE('datedec &amp; datejul kaf'!$F$5:$F$94,'datedec &amp; datejul kaf rank'!$A76)</f>
        <v>151.25949846</v>
      </c>
      <c r="L76" s="5" t="str">
        <f>VLOOKUP(M76,'datedec &amp; datejul kaf'!$G$5:$O$94,9,FALSE)</f>
        <v>1983-84</v>
      </c>
      <c r="M76" s="18">
        <f>LARGE('datedec &amp; datejul kaf'!$G$5:$G$94,'datedec &amp; datejul kaf rank'!$A76)</f>
        <v>5953.1382891539997</v>
      </c>
      <c r="N76" s="5" t="str">
        <f>VLOOKUP(O76,'datedec &amp; datejul kaf'!$H$5:$O$94,8,FALSE)</f>
        <v>1983-84</v>
      </c>
      <c r="O76" s="18">
        <f>LARGE('datedec &amp; datejul kaf'!$H$5:$H$94,'datedec &amp; datejul kaf rank'!$A76)</f>
        <v>5635.1244167820005</v>
      </c>
      <c r="P76" s="5" t="str">
        <f>VLOOKUP(Q76,'datedec &amp; datejul kaf'!$I$5:$O$94,7,FALSE)</f>
        <v>1983-84</v>
      </c>
      <c r="Q76" s="18">
        <f>LARGE('datedec &amp; datejul kaf'!$I$5:$I$94,'datedec &amp; datejul kaf rank'!$A76)</f>
        <v>5414.7627721530007</v>
      </c>
      <c r="R76" s="5" t="str">
        <f>VLOOKUP(S76,'datedec &amp; datejul kaf'!$J$5:$O$94,6,FALSE)</f>
        <v>1985-86</v>
      </c>
      <c r="S76" s="18">
        <f>LARGE('datedec &amp; datejul kaf'!$J$5:$J$94,'datedec &amp; datejul kaf rank'!$A76)</f>
        <v>5088.6186521520003</v>
      </c>
      <c r="T76" s="5" t="str">
        <f>VLOOKUP(U76,'datedec &amp; datejul kaf'!$K$5:$O$94,5,FALSE)</f>
        <v>1983-84</v>
      </c>
      <c r="U76" s="18">
        <f>LARGE('datedec &amp; datejul kaf'!$K$5:$K$94,'datedec &amp; datejul kaf rank'!$A76)</f>
        <v>4410.6662808809997</v>
      </c>
      <c r="V76" s="5" t="str">
        <f>VLOOKUP(W76,'datedec &amp; datejul kaf'!$L$5:$O$94,4,FALSE)</f>
        <v>2003-04</v>
      </c>
      <c r="W76" s="18">
        <f>LARGE('datedec &amp; datejul kaf'!$L$5:$L$94,'datedec &amp; datejul kaf rank'!$A76)</f>
        <v>2076.2835585030002</v>
      </c>
      <c r="X76" s="5" t="str">
        <f>VLOOKUP(Y76,'datedec &amp; datejul kaf'!$M$5:$O$94,3,FALSE)</f>
        <v>1933-34</v>
      </c>
      <c r="Y76" s="18">
        <f>LARGE('datedec &amp; datejul kaf'!$M$5:$M$94,'datedec &amp; datejul kaf rank'!$A76)</f>
        <v>488.88791555099999</v>
      </c>
      <c r="Z76" s="5" t="str">
        <f>VLOOKUP(AA76,'datedec &amp; datejul kaf'!$N$5:$O$94,2,FALSE)</f>
        <v>2009-10</v>
      </c>
      <c r="AA76" s="18">
        <f>LARGE('datedec &amp; datejul kaf'!$N$5:$N$94,'datedec &amp; datejul kaf rank'!$A76)</f>
        <v>6964.7104826249997</v>
      </c>
    </row>
    <row r="77" spans="1:27" x14ac:dyDescent="0.2">
      <c r="A77" s="11">
        <v>72</v>
      </c>
      <c r="B77" s="5" t="str">
        <f>VLOOKUP(C77,'datedec &amp; datejul kaf'!$B$5:$O$94,14,FALSE)</f>
        <v>1930-31</v>
      </c>
      <c r="C77" s="18">
        <f>LARGE('datedec &amp; datejul kaf'!$B$5:$B$94,'datedec &amp; datejul kaf rank'!$A77)</f>
        <v>831.83401839299995</v>
      </c>
      <c r="D77" s="5" t="str">
        <f>VLOOKUP(E77,'datedec &amp; datejul kaf'!$C$5:$O$94,13,FALSE)</f>
        <v>1998-99</v>
      </c>
      <c r="E77" s="18">
        <f>LARGE('datedec &amp; datejul kaf'!$C$5:$C$94,'datedec &amp; datejul kaf rank'!$A77)</f>
        <v>616.13551408500007</v>
      </c>
      <c r="F77" s="5" t="str">
        <f>VLOOKUP(G77,'datedec &amp; datejul kaf'!$D$5:$O$94,12,FALSE)</f>
        <v>1944-45</v>
      </c>
      <c r="G77" s="18">
        <f>LARGE('datedec &amp; datejul kaf'!$D$5:$D$94,'datedec &amp; datejul kaf rank'!$A77)</f>
        <v>457.31304070199997</v>
      </c>
      <c r="H77" s="5" t="str">
        <f>VLOOKUP(I77,'datedec &amp; datejul kaf'!$E$5:$O$94,11,FALSE)</f>
        <v>1963-64</v>
      </c>
      <c r="I77" s="18">
        <f>LARGE('datedec &amp; datejul kaf'!$E$5:$E$94,'datedec &amp; datejul kaf rank'!$A77)</f>
        <v>308.84626940999999</v>
      </c>
      <c r="J77" s="5" t="str">
        <f>VLOOKUP(K77,'datedec &amp; datejul kaf'!$F$5:$O$94,10,FALSE)</f>
        <v>1994-95</v>
      </c>
      <c r="K77" s="18">
        <f>LARGE('datedec &amp; datejul kaf'!$F$5:$F$94,'datedec &amp; datejul kaf rank'!$A77)</f>
        <v>147.93916800599999</v>
      </c>
      <c r="L77" s="5" t="str">
        <f>VLOOKUP(M77,'datedec &amp; datejul kaf'!$G$5:$O$94,9,FALSE)</f>
        <v>2014-15</v>
      </c>
      <c r="M77" s="18">
        <f>LARGE('datedec &amp; datejul kaf'!$G$5:$G$94,'datedec &amp; datejul kaf rank'!$A77)</f>
        <v>5935.9118435190003</v>
      </c>
      <c r="N77" s="5" t="str">
        <f>VLOOKUP(O77,'datedec &amp; datejul kaf'!$H$5:$O$94,8,FALSE)</f>
        <v>2014-15</v>
      </c>
      <c r="O77" s="18">
        <f>LARGE('datedec &amp; datejul kaf'!$H$5:$H$94,'datedec &amp; datejul kaf rank'!$A77)</f>
        <v>5561.2064030250003</v>
      </c>
      <c r="P77" s="5" t="str">
        <f>VLOOKUP(Q77,'datedec &amp; datejul kaf'!$I$5:$O$94,7,FALSE)</f>
        <v>1928-29</v>
      </c>
      <c r="Q77" s="18">
        <f>LARGE('datedec &amp; datejul kaf'!$I$5:$I$94,'datedec &amp; datejul kaf rank'!$A77)</f>
        <v>5271.0186453120004</v>
      </c>
      <c r="R77" s="5" t="str">
        <f>VLOOKUP(S77,'datedec &amp; datejul kaf'!$J$5:$O$94,6,FALSE)</f>
        <v>1928-29</v>
      </c>
      <c r="S77" s="18">
        <f>LARGE('datedec &amp; datejul kaf'!$J$5:$J$94,'datedec &amp; datejul kaf rank'!$A77)</f>
        <v>5072.2292312789996</v>
      </c>
      <c r="T77" s="5" t="str">
        <f>VLOOKUP(U77,'datedec &amp; datejul kaf'!$K$5:$O$94,5,FALSE)</f>
        <v>2006-07</v>
      </c>
      <c r="U77" s="18">
        <f>LARGE('datedec &amp; datejul kaf'!$K$5:$K$94,'datedec &amp; datejul kaf rank'!$A77)</f>
        <v>4064.6676161699997</v>
      </c>
      <c r="V77" s="5" t="str">
        <f>VLOOKUP(W77,'datedec &amp; datejul kaf'!$L$5:$O$94,4,FALSE)</f>
        <v>1948-49</v>
      </c>
      <c r="W77" s="18">
        <f>LARGE('datedec &amp; datejul kaf'!$L$5:$L$94,'datedec &amp; datejul kaf rank'!$A77)</f>
        <v>2047.683890154</v>
      </c>
      <c r="X77" s="5" t="str">
        <f>VLOOKUP(Y77,'datedec &amp; datejul kaf'!$M$5:$O$94,3,FALSE)</f>
        <v>1948-49</v>
      </c>
      <c r="Y77" s="18">
        <f>LARGE('datedec &amp; datejul kaf'!$M$5:$M$94,'datedec &amp; datejul kaf rank'!$A77)</f>
        <v>473.08560209399997</v>
      </c>
      <c r="Z77" s="5" t="str">
        <f>VLOOKUP(AA77,'datedec &amp; datejul kaf'!$N$5:$O$94,2,FALSE)</f>
        <v>1979-80</v>
      </c>
      <c r="AA77" s="18">
        <f>LARGE('datedec &amp; datejul kaf'!$N$5:$N$94,'datedec &amp; datejul kaf rank'!$A77)</f>
        <v>6936.6245332649996</v>
      </c>
    </row>
    <row r="78" spans="1:27" x14ac:dyDescent="0.2">
      <c r="A78" s="11">
        <v>73</v>
      </c>
      <c r="B78" s="5" t="str">
        <f>VLOOKUP(C78,'datedec &amp; datejul kaf'!$B$5:$O$94,14,FALSE)</f>
        <v>1937-38</v>
      </c>
      <c r="C78" s="18">
        <f>LARGE('datedec &amp; datejul kaf'!$B$5:$B$94,'datedec &amp; datejul kaf rank'!$A78)</f>
        <v>826.62740701799999</v>
      </c>
      <c r="D78" s="5" t="str">
        <f>VLOOKUP(E78,'datedec &amp; datejul kaf'!$C$5:$O$94,13,FALSE)</f>
        <v>2003-04</v>
      </c>
      <c r="E78" s="18">
        <f>LARGE('datedec &amp; datejul kaf'!$C$5:$C$94,'datedec &amp; datejul kaf rank'!$A78)</f>
        <v>603.42741538799999</v>
      </c>
      <c r="F78" s="5" t="str">
        <f>VLOOKUP(G78,'datedec &amp; datejul kaf'!$D$5:$O$94,12,FALSE)</f>
        <v>1974-75</v>
      </c>
      <c r="G78" s="18">
        <f>LARGE('datedec &amp; datejul kaf'!$D$5:$D$94,'datedec &amp; datejul kaf rank'!$A78)</f>
        <v>452.42576815800004</v>
      </c>
      <c r="H78" s="5" t="str">
        <f>VLOOKUP(I78,'datedec &amp; datejul kaf'!$E$5:$O$94,11,FALSE)</f>
        <v>1981-82</v>
      </c>
      <c r="I78" s="18">
        <f>LARGE('datedec &amp; datejul kaf'!$E$5:$E$94,'datedec &amp; datejul kaf rank'!$A78)</f>
        <v>303.31833573300003</v>
      </c>
      <c r="J78" s="5" t="str">
        <f>VLOOKUP(K78,'datedec &amp; datejul kaf'!$F$5:$O$94,10,FALSE)</f>
        <v>1930-31</v>
      </c>
      <c r="K78" s="18">
        <f>LARGE('datedec &amp; datejul kaf'!$F$5:$F$94,'datedec &amp; datejul kaf rank'!$A78)</f>
        <v>147.38577959700001</v>
      </c>
      <c r="L78" s="5" t="str">
        <f>VLOOKUP(M78,'datedec &amp; datejul kaf'!$G$5:$O$94,9,FALSE)</f>
        <v>1997-98</v>
      </c>
      <c r="M78" s="18">
        <f>LARGE('datedec &amp; datejul kaf'!$G$5:$G$94,'datedec &amp; datejul kaf rank'!$A78)</f>
        <v>5927.8827529109994</v>
      </c>
      <c r="N78" s="5" t="str">
        <f>VLOOKUP(O78,'datedec &amp; datejul kaf'!$H$5:$O$94,8,FALSE)</f>
        <v>2004-05</v>
      </c>
      <c r="O78" s="18">
        <f>LARGE('datedec &amp; datejul kaf'!$H$5:$H$94,'datedec &amp; datejul kaf rank'!$A78)</f>
        <v>5500.7045871119999</v>
      </c>
      <c r="P78" s="5" t="str">
        <f>VLOOKUP(Q78,'datedec &amp; datejul kaf'!$I$5:$O$94,7,FALSE)</f>
        <v>1944-45</v>
      </c>
      <c r="Q78" s="18">
        <f>LARGE('datedec &amp; datejul kaf'!$I$5:$I$94,'datedec &amp; datejul kaf rank'!$A78)</f>
        <v>5254.0996376820003</v>
      </c>
      <c r="R78" s="5" t="str">
        <f>VLOOKUP(S78,'datedec &amp; datejul kaf'!$J$5:$O$94,6,FALSE)</f>
        <v>2006-07</v>
      </c>
      <c r="S78" s="18">
        <f>LARGE('datedec &amp; datejul kaf'!$J$5:$J$94,'datedec &amp; datejul kaf rank'!$A78)</f>
        <v>4981.5667553399999</v>
      </c>
      <c r="T78" s="5" t="str">
        <f>VLOOKUP(U78,'datedec &amp; datejul kaf'!$K$5:$O$94,5,FALSE)</f>
        <v>1985-86</v>
      </c>
      <c r="U78" s="18">
        <f>LARGE('datedec &amp; datejul kaf'!$K$5:$K$94,'datedec &amp; datejul kaf rank'!$A78)</f>
        <v>4034.6219974619999</v>
      </c>
      <c r="V78" s="5" t="str">
        <f>VLOOKUP(W78,'datedec &amp; datejul kaf'!$L$5:$O$94,4,FALSE)</f>
        <v>1933-34</v>
      </c>
      <c r="W78" s="18">
        <f>LARGE('datedec &amp; datejul kaf'!$L$5:$L$94,'datedec &amp; datejul kaf rank'!$A78)</f>
        <v>1985.7738098309999</v>
      </c>
      <c r="X78" s="5" t="str">
        <f>VLOOKUP(Y78,'datedec &amp; datejul kaf'!$M$5:$O$94,3,FALSE)</f>
        <v>1985-86</v>
      </c>
      <c r="Y78" s="18">
        <f>LARGE('datedec &amp; datejul kaf'!$M$5:$M$94,'datedec &amp; datejul kaf rank'!$A78)</f>
        <v>468.47403201899999</v>
      </c>
      <c r="Z78" s="5" t="str">
        <f>VLOOKUP(AA78,'datedec &amp; datejul kaf'!$N$5:$O$94,2,FALSE)</f>
        <v>1957-58</v>
      </c>
      <c r="AA78" s="18">
        <f>LARGE('datedec &amp; datejul kaf'!$N$5:$N$94,'datedec &amp; datejul kaf rank'!$A78)</f>
        <v>6903.7385840849993</v>
      </c>
    </row>
    <row r="79" spans="1:27" x14ac:dyDescent="0.2">
      <c r="A79" s="11">
        <v>74</v>
      </c>
      <c r="B79" s="5" t="str">
        <f>VLOOKUP(C79,'datedec &amp; datejul kaf'!$B$5:$O$94,14,FALSE)</f>
        <v>2002-03</v>
      </c>
      <c r="C79" s="18">
        <f>LARGE('datedec &amp; datejul kaf'!$B$5:$B$94,'datedec &amp; datejul kaf rank'!$A79)</f>
        <v>807.7804655760001</v>
      </c>
      <c r="D79" s="5" t="str">
        <f>VLOOKUP(E79,'datedec &amp; datejul kaf'!$C$5:$O$94,13,FALSE)</f>
        <v>1931-32</v>
      </c>
      <c r="E79" s="18">
        <f>LARGE('datedec &amp; datejul kaf'!$C$5:$C$94,'datedec &amp; datejul kaf rank'!$A79)</f>
        <v>596.02311814500001</v>
      </c>
      <c r="F79" s="5" t="str">
        <f>VLOOKUP(G79,'datedec &amp; datejul kaf'!$D$5:$O$94,12,FALSE)</f>
        <v>1963-64</v>
      </c>
      <c r="G79" s="18">
        <f>LARGE('datedec &amp; datejul kaf'!$D$5:$D$94,'datedec &amp; datejul kaf rank'!$A79)</f>
        <v>447.68527246799999</v>
      </c>
      <c r="H79" s="5" t="str">
        <f>VLOOKUP(I79,'datedec &amp; datejul kaf'!$E$5:$O$94,11,FALSE)</f>
        <v>1938-39</v>
      </c>
      <c r="I79" s="18">
        <f>LARGE('datedec &amp; datejul kaf'!$E$5:$E$94,'datedec &amp; datejul kaf rank'!$A79)</f>
        <v>296.61222028200001</v>
      </c>
      <c r="J79" s="5" t="str">
        <f>VLOOKUP(K79,'datedec &amp; datejul kaf'!$F$5:$O$94,10,FALSE)</f>
        <v>1978-79</v>
      </c>
      <c r="K79" s="18">
        <f>LARGE('datedec &amp; datejul kaf'!$F$5:$F$94,'datedec &amp; datejul kaf rank'!$A79)</f>
        <v>145.54115156699999</v>
      </c>
      <c r="L79" s="5" t="str">
        <f>VLOOKUP(M79,'datedec &amp; datejul kaf'!$G$5:$O$94,9,FALSE)</f>
        <v>1928-29</v>
      </c>
      <c r="M79" s="18">
        <f>LARGE('datedec &amp; datejul kaf'!$G$5:$G$94,'datedec &amp; datejul kaf rank'!$A79)</f>
        <v>5566.4566507620002</v>
      </c>
      <c r="N79" s="5" t="str">
        <f>VLOOKUP(O79,'datedec &amp; datejul kaf'!$H$5:$O$94,8,FALSE)</f>
        <v>1928-29</v>
      </c>
      <c r="O79" s="18">
        <f>LARGE('datedec &amp; datejul kaf'!$H$5:$H$94,'datedec &amp; datejul kaf rank'!$A79)</f>
        <v>5414.5822762919997</v>
      </c>
      <c r="P79" s="5" t="str">
        <f>VLOOKUP(Q79,'datedec &amp; datejul kaf'!$I$5:$O$94,7,FALSE)</f>
        <v>2003-04</v>
      </c>
      <c r="Q79" s="18">
        <f>LARGE('datedec &amp; datejul kaf'!$I$5:$I$94,'datedec &amp; datejul kaf rank'!$A79)</f>
        <v>5230.0798038719995</v>
      </c>
      <c r="R79" s="5" t="str">
        <f>VLOOKUP(S79,'datedec &amp; datejul kaf'!$J$5:$O$94,6,FALSE)</f>
        <v>2003-04</v>
      </c>
      <c r="S79" s="18">
        <f>LARGE('datedec &amp; datejul kaf'!$J$5:$J$94,'datedec &amp; datejul kaf rank'!$A79)</f>
        <v>4901.61303933</v>
      </c>
      <c r="T79" s="5" t="str">
        <f>VLOOKUP(U79,'datedec &amp; datejul kaf'!$K$5:$O$94,5,FALSE)</f>
        <v>2004-05</v>
      </c>
      <c r="U79" s="18">
        <f>LARGE('datedec &amp; datejul kaf'!$K$5:$K$94,'datedec &amp; datejul kaf rank'!$A79)</f>
        <v>4029.2943943559999</v>
      </c>
      <c r="V79" s="5" t="str">
        <f>VLOOKUP(W79,'datedec &amp; datejul kaf'!$L$5:$O$94,4,FALSE)</f>
        <v>1938-39</v>
      </c>
      <c r="W79" s="18">
        <f>LARGE('datedec &amp; datejul kaf'!$L$5:$L$94,'datedec &amp; datejul kaf rank'!$A79)</f>
        <v>1980.5810827530001</v>
      </c>
      <c r="X79" s="5" t="str">
        <f>VLOOKUP(Y79,'datedec &amp; datejul kaf'!$M$5:$O$94,3,FALSE)</f>
        <v>2006-07</v>
      </c>
      <c r="Y79" s="18">
        <f>LARGE('datedec &amp; datejul kaf'!$M$5:$M$94,'datedec &amp; datejul kaf rank'!$A79)</f>
        <v>456.606925026</v>
      </c>
      <c r="Z79" s="5" t="str">
        <f>VLOOKUP(AA79,'datedec &amp; datejul kaf'!$N$5:$O$94,2,FALSE)</f>
        <v>1928-29</v>
      </c>
      <c r="AA79" s="18">
        <f>LARGE('datedec &amp; datejul kaf'!$N$5:$N$94,'datedec &amp; datejul kaf rank'!$A79)</f>
        <v>6900.3865180949997</v>
      </c>
    </row>
    <row r="80" spans="1:27" x14ac:dyDescent="0.2">
      <c r="A80" s="11">
        <v>75</v>
      </c>
      <c r="B80" s="5" t="str">
        <f>VLOOKUP(C80,'datedec &amp; datejul kaf'!$B$5:$O$94,14,FALSE)</f>
        <v>1957-58</v>
      </c>
      <c r="C80" s="18">
        <f>LARGE('datedec &amp; datejul kaf'!$B$5:$B$94,'datedec &amp; datejul kaf rank'!$A80)</f>
        <v>770.58046697099996</v>
      </c>
      <c r="D80" s="5" t="str">
        <f>VLOOKUP(E80,'datedec &amp; datejul kaf'!$C$5:$O$94,13,FALSE)</f>
        <v>1981-82</v>
      </c>
      <c r="E80" s="18">
        <f>LARGE('datedec &amp; datejul kaf'!$C$5:$C$94,'datedec &amp; datejul kaf rank'!$A80)</f>
        <v>594.49386200399999</v>
      </c>
      <c r="F80" s="5" t="str">
        <f>VLOOKUP(G80,'datedec &amp; datejul kaf'!$D$5:$O$94,12,FALSE)</f>
        <v>1948-49</v>
      </c>
      <c r="G80" s="18">
        <f>LARGE('datedec &amp; datejul kaf'!$D$5:$D$94,'datedec &amp; datejul kaf rank'!$A80)</f>
        <v>447.42543776700001</v>
      </c>
      <c r="H80" s="5" t="str">
        <f>VLOOKUP(I80,'datedec &amp; datejul kaf'!$E$5:$O$94,11,FALSE)</f>
        <v>1974-75</v>
      </c>
      <c r="I80" s="18">
        <f>LARGE('datedec &amp; datejul kaf'!$E$5:$E$94,'datedec &amp; datejul kaf rank'!$A80)</f>
        <v>296.18577401699997</v>
      </c>
      <c r="J80" s="5" t="str">
        <f>VLOOKUP(K80,'datedec &amp; datejul kaf'!$F$5:$O$94,10,FALSE)</f>
        <v>1974-75</v>
      </c>
      <c r="K80" s="18">
        <f>LARGE('datedec &amp; datejul kaf'!$F$5:$F$94,'datedec &amp; datejul kaf rank'!$A80)</f>
        <v>143.081647527</v>
      </c>
      <c r="L80" s="5" t="str">
        <f>VLOOKUP(M80,'datedec &amp; datejul kaf'!$G$5:$O$94,9,FALSE)</f>
        <v>1944-45</v>
      </c>
      <c r="M80" s="18">
        <f>LARGE('datedec &amp; datejul kaf'!$G$5:$G$94,'datedec &amp; datejul kaf rank'!$A80)</f>
        <v>5552.9293785419995</v>
      </c>
      <c r="N80" s="5" t="str">
        <f>VLOOKUP(O80,'datedec &amp; datejul kaf'!$H$5:$O$94,8,FALSE)</f>
        <v>1944-45</v>
      </c>
      <c r="O80" s="18">
        <f>LARGE('datedec &amp; datejul kaf'!$H$5:$H$94,'datedec &amp; datejul kaf rank'!$A80)</f>
        <v>5390.1102110940001</v>
      </c>
      <c r="P80" s="5" t="str">
        <f>VLOOKUP(Q80,'datedec &amp; datejul kaf'!$I$5:$O$94,7,FALSE)</f>
        <v>2004-05</v>
      </c>
      <c r="Q80" s="18">
        <f>LARGE('datedec &amp; datejul kaf'!$I$5:$I$94,'datedec &amp; datejul kaf rank'!$A80)</f>
        <v>5135.8807991399999</v>
      </c>
      <c r="R80" s="5" t="str">
        <f>VLOOKUP(S80,'datedec &amp; datejul kaf'!$J$5:$O$94,6,FALSE)</f>
        <v>1929-30</v>
      </c>
      <c r="S80" s="18">
        <f>LARGE('datedec &amp; datejul kaf'!$J$5:$J$94,'datedec &amp; datejul kaf rank'!$A80)</f>
        <v>4826.0447777009995</v>
      </c>
      <c r="T80" s="5" t="str">
        <f>VLOOKUP(U80,'datedec &amp; datejul kaf'!$K$5:$O$94,5,FALSE)</f>
        <v>1972-73</v>
      </c>
      <c r="U80" s="18">
        <f>LARGE('datedec &amp; datejul kaf'!$K$5:$K$94,'datedec &amp; datejul kaf rank'!$A80)</f>
        <v>3917.1251423640001</v>
      </c>
      <c r="V80" s="5" t="str">
        <f>VLOOKUP(W80,'datedec &amp; datejul kaf'!$L$5:$O$94,4,FALSE)</f>
        <v>1957-58</v>
      </c>
      <c r="W80" s="18">
        <f>LARGE('datedec &amp; datejul kaf'!$L$5:$L$94,'datedec &amp; datejul kaf rank'!$A80)</f>
        <v>1978.930834881</v>
      </c>
      <c r="X80" s="5" t="str">
        <f>VLOOKUP(Y80,'datedec &amp; datejul kaf'!$M$5:$O$94,3,FALSE)</f>
        <v>1957-58</v>
      </c>
      <c r="Y80" s="18">
        <f>LARGE('datedec &amp; datejul kaf'!$M$5:$M$94,'datedec &amp; datejul kaf rank'!$A80)</f>
        <v>450.150726921</v>
      </c>
      <c r="Z80" s="5" t="str">
        <f>VLOOKUP(AA80,'datedec &amp; datejul kaf'!$N$5:$O$94,2,FALSE)</f>
        <v>1993-94</v>
      </c>
      <c r="AA80" s="18">
        <f>LARGE('datedec &amp; datejul kaf'!$N$5:$N$94,'datedec &amp; datejul kaf rank'!$A80)</f>
        <v>6499.880086832999</v>
      </c>
    </row>
    <row r="81" spans="1:27" x14ac:dyDescent="0.2">
      <c r="A81" s="11">
        <v>76</v>
      </c>
      <c r="B81" s="5" t="str">
        <f>VLOOKUP(C81,'datedec &amp; datejul kaf'!$B$5:$O$94,14,FALSE)</f>
        <v>2000-01</v>
      </c>
      <c r="C81" s="18">
        <f>LARGE('datedec &amp; datejul kaf'!$B$5:$B$94,'datedec &amp; datejul kaf rank'!$A81)</f>
        <v>758.94939302700004</v>
      </c>
      <c r="D81" s="5" t="str">
        <f>VLOOKUP(E81,'datedec &amp; datejul kaf'!$C$5:$O$94,13,FALSE)</f>
        <v>1957-58</v>
      </c>
      <c r="E81" s="18">
        <f>LARGE('datedec &amp; datejul kaf'!$C$5:$C$94,'datedec &amp; datejul kaf rank'!$A81)</f>
        <v>588.94609361700009</v>
      </c>
      <c r="F81" s="5" t="str">
        <f>VLOOKUP(G81,'datedec &amp; datejul kaf'!$D$5:$O$94,12,FALSE)</f>
        <v>1938-39</v>
      </c>
      <c r="G81" s="18">
        <f>LARGE('datedec &amp; datejul kaf'!$D$5:$D$94,'datedec &amp; datejul kaf rank'!$A81)</f>
        <v>442.89122306100001</v>
      </c>
      <c r="H81" s="5" t="str">
        <f>VLOOKUP(I81,'datedec &amp; datejul kaf'!$E$5:$O$94,11,FALSE)</f>
        <v>1993-94</v>
      </c>
      <c r="I81" s="18">
        <f>LARGE('datedec &amp; datejul kaf'!$E$5:$E$94,'datedec &amp; datejul kaf rank'!$A81)</f>
        <v>295.37850132</v>
      </c>
      <c r="J81" s="5" t="str">
        <f>VLOOKUP(K81,'datedec &amp; datejul kaf'!$F$5:$O$94,10,FALSE)</f>
        <v>2009-10</v>
      </c>
      <c r="K81" s="18">
        <f>LARGE('datedec &amp; datejul kaf'!$F$5:$F$94,'datedec &amp; datejul kaf rank'!$A81)</f>
        <v>142.897184724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5494.1988022320002</v>
      </c>
      <c r="N81" s="5" t="str">
        <f>VLOOKUP(O81,'datedec &amp; datejul kaf'!$H$5:$O$94,8,FALSE)</f>
        <v>2003-04</v>
      </c>
      <c r="O81" s="18">
        <f>LARGE('datedec &amp; datejul kaf'!$H$5:$H$94,'datedec &amp; datejul kaf rank'!$A81)</f>
        <v>5366.0586417479999</v>
      </c>
      <c r="P81" s="5" t="str">
        <f>VLOOKUP(Q81,'datedec &amp; datejul kaf'!$I$5:$O$94,7,FALSE)</f>
        <v>2002-03</v>
      </c>
      <c r="Q81" s="18">
        <f>LARGE('datedec &amp; datejul kaf'!$I$5:$I$94,'datedec &amp; datejul kaf rank'!$A81)</f>
        <v>5049.5760089879996</v>
      </c>
      <c r="R81" s="5" t="str">
        <f>VLOOKUP(S81,'datedec &amp; datejul kaf'!$J$5:$O$94,6,FALSE)</f>
        <v>1936-37</v>
      </c>
      <c r="S81" s="18">
        <f>LARGE('datedec &amp; datejul kaf'!$J$5:$J$94,'datedec &amp; datejul kaf rank'!$A81)</f>
        <v>4794.6543656550002</v>
      </c>
      <c r="T81" s="5" t="str">
        <f>VLOOKUP(U81,'datedec &amp; datejul kaf'!$K$5:$O$94,5,FALSE)</f>
        <v>2015-16</v>
      </c>
      <c r="U81" s="18">
        <f>LARGE('datedec &amp; datejul kaf'!$K$5:$K$94,'datedec &amp; datejul kaf rank'!$A81)</f>
        <v>3824.3522532810002</v>
      </c>
      <c r="V81" s="5" t="str">
        <f>VLOOKUP(W81,'datedec &amp; datejul kaf'!$L$5:$O$94,4,FALSE)</f>
        <v>2006-07</v>
      </c>
      <c r="W81" s="18">
        <f>LARGE('datedec &amp; datejul kaf'!$L$5:$L$94,'datedec &amp; datejul kaf rank'!$A81)</f>
        <v>1938.7952991960001</v>
      </c>
      <c r="X81" s="5" t="str">
        <f>VLOOKUP(Y81,'datedec &amp; datejul kaf'!$M$5:$O$94,3,FALSE)</f>
        <v>1929-30</v>
      </c>
      <c r="Y81" s="18">
        <f>LARGE('datedec &amp; datejul kaf'!$M$5:$M$94,'datedec &amp; datejul kaf rank'!$A81)</f>
        <v>430.96659540899998</v>
      </c>
      <c r="Z81" s="5" t="str">
        <f>VLOOKUP(AA81,'datedec &amp; datejul kaf'!$N$5:$O$94,2,FALSE)</f>
        <v>1944-45</v>
      </c>
      <c r="AA81" s="18">
        <f>LARGE('datedec &amp; datejul kaf'!$N$5:$N$94,'datedec &amp; datejul kaf rank'!$A81)</f>
        <v>6243.8516666819996</v>
      </c>
    </row>
    <row r="82" spans="1:27" x14ac:dyDescent="0.2">
      <c r="A82" s="11">
        <v>77</v>
      </c>
      <c r="B82" s="5" t="str">
        <f>VLOOKUP(C82,'datedec &amp; datejul kaf'!$B$5:$O$94,14,FALSE)</f>
        <v>1938-39</v>
      </c>
      <c r="C82" s="18">
        <f>LARGE('datedec &amp; datejul kaf'!$B$5:$B$94,'datedec &amp; datejul kaf rank'!$A82)</f>
        <v>752.85418664400004</v>
      </c>
      <c r="D82" s="5" t="str">
        <f>VLOOKUP(E82,'datedec &amp; datejul kaf'!$C$5:$O$94,13,FALSE)</f>
        <v>2000-01</v>
      </c>
      <c r="E82" s="18">
        <f>LARGE('datedec &amp; datejul kaf'!$C$5:$C$94,'datedec &amp; datejul kaf rank'!$A82)</f>
        <v>576.70014366299995</v>
      </c>
      <c r="F82" s="5" t="str">
        <f>VLOOKUP(G82,'datedec &amp; datejul kaf'!$D$5:$O$94,12,FALSE)</f>
        <v>1981-82</v>
      </c>
      <c r="G82" s="18">
        <f>LARGE('datedec &amp; datejul kaf'!$D$5:$D$94,'datedec &amp; datejul kaf rank'!$A82)</f>
        <v>434.96328947399996</v>
      </c>
      <c r="H82" s="5" t="str">
        <f>VLOOKUP(I82,'datedec &amp; datejul kaf'!$E$5:$O$94,11,FALSE)</f>
        <v>1944-45</v>
      </c>
      <c r="I82" s="18">
        <f>LARGE('datedec &amp; datejul kaf'!$E$5:$E$94,'datedec &amp; datejul kaf rank'!$A82)</f>
        <v>292.09585681499999</v>
      </c>
      <c r="J82" s="5" t="str">
        <f>VLOOKUP(K82,'datedec &amp; datejul kaf'!$F$5:$O$94,10,FALSE)</f>
        <v>1944-45</v>
      </c>
      <c r="K82" s="18">
        <f>LARGE('datedec &amp; datejul kaf'!$F$5:$F$94,'datedec &amp; datejul kaf rank'!$A82)</f>
        <v>141.728920305</v>
      </c>
      <c r="L82" s="5" t="str">
        <f>VLOOKUP(M82,'datedec &amp; datejul kaf'!$G$5:$O$94,9,FALSE)</f>
        <v>2002-03</v>
      </c>
      <c r="M82" s="18">
        <f>LARGE('datedec &amp; datejul kaf'!$G$5:$G$94,'datedec &amp; datejul kaf rank'!$A82)</f>
        <v>5376.5412859830003</v>
      </c>
      <c r="N82" s="5" t="str">
        <f>VLOOKUP(O82,'datedec &amp; datejul kaf'!$H$5:$O$94,8,FALSE)</f>
        <v>2002-03</v>
      </c>
      <c r="O82" s="18">
        <f>LARGE('datedec &amp; datejul kaf'!$H$5:$H$94,'datedec &amp; datejul kaf rank'!$A82)</f>
        <v>5224.8513743160001</v>
      </c>
      <c r="P82" s="5" t="str">
        <f>VLOOKUP(Q82,'datedec &amp; datejul kaf'!$I$5:$O$94,7,FALSE)</f>
        <v>1929-30</v>
      </c>
      <c r="Q82" s="18">
        <f>LARGE('datedec &amp; datejul kaf'!$I$5:$I$94,'datedec &amp; datejul kaf rank'!$A82)</f>
        <v>4992.4302260069999</v>
      </c>
      <c r="R82" s="5" t="str">
        <f>VLOOKUP(S82,'datedec &amp; datejul kaf'!$J$5:$O$94,6,FALSE)</f>
        <v>2004-05</v>
      </c>
      <c r="S82" s="18">
        <f>LARGE('datedec &amp; datejul kaf'!$J$5:$J$94,'datedec &amp; datejul kaf rank'!$A82)</f>
        <v>4769.1687467759994</v>
      </c>
      <c r="T82" s="5" t="str">
        <f>VLOOKUP(U82,'datedec &amp; datejul kaf'!$K$5:$O$94,5,FALSE)</f>
        <v>2002-03</v>
      </c>
      <c r="U82" s="18">
        <f>LARGE('datedec &amp; datejul kaf'!$K$5:$K$94,'datedec &amp; datejul kaf rank'!$A82)</f>
        <v>3751.255396518</v>
      </c>
      <c r="V82" s="5" t="str">
        <f>VLOOKUP(W82,'datedec &amp; datejul kaf'!$L$5:$O$94,4,FALSE)</f>
        <v>2015-16</v>
      </c>
      <c r="W82" s="18">
        <f>LARGE('datedec &amp; datejul kaf'!$L$5:$L$94,'datedec &amp; datejul kaf rank'!$A82)</f>
        <v>1911.9033993780001</v>
      </c>
      <c r="X82" s="5" t="str">
        <f>VLOOKUP(Y82,'datedec &amp; datejul kaf'!$M$5:$O$94,3,FALSE)</f>
        <v>1984-85</v>
      </c>
      <c r="Y82" s="18">
        <f>LARGE('datedec &amp; datejul kaf'!$M$5:$M$94,'datedec &amp; datejul kaf rank'!$A82)</f>
        <v>423.09618248100003</v>
      </c>
      <c r="Z82" s="5" t="str">
        <f>VLOOKUP(AA82,'datedec &amp; datejul kaf'!$N$5:$O$94,2,FALSE)</f>
        <v>1972-73</v>
      </c>
      <c r="AA82" s="18">
        <f>LARGE('datedec &amp; datejul kaf'!$N$5:$N$94,'datedec &amp; datejul kaf rank'!$A82)</f>
        <v>6223.7531550390004</v>
      </c>
    </row>
    <row r="83" spans="1:27" x14ac:dyDescent="0.2">
      <c r="A83" s="11">
        <v>78</v>
      </c>
      <c r="B83" s="5" t="str">
        <f>VLOOKUP(C83,'datedec &amp; datejul kaf'!$B$5:$O$94,14,FALSE)</f>
        <v>1952-53</v>
      </c>
      <c r="C83" s="18">
        <f>LARGE('datedec &amp; datejul kaf'!$B$5:$B$94,'datedec &amp; datejul kaf rank'!$A83)</f>
        <v>730.64922879900007</v>
      </c>
      <c r="D83" s="5" t="str">
        <f>VLOOKUP(E83,'datedec &amp; datejul kaf'!$C$5:$O$94,13,FALSE)</f>
        <v>1938-39</v>
      </c>
      <c r="E83" s="18">
        <f>LARGE('datedec &amp; datejul kaf'!$C$5:$C$94,'datedec &amp; datejul kaf rank'!$A83)</f>
        <v>575.58543296100004</v>
      </c>
      <c r="F83" s="5" t="str">
        <f>VLOOKUP(G83,'datedec &amp; datejul kaf'!$D$5:$O$94,12,FALSE)</f>
        <v>1976-77</v>
      </c>
      <c r="G83" s="18">
        <f>LARGE('datedec &amp; datejul kaf'!$D$5:$D$94,'datedec &amp; datejul kaf rank'!$A83)</f>
        <v>427.99932279299998</v>
      </c>
      <c r="H83" s="5" t="str">
        <f>VLOOKUP(I83,'datedec &amp; datejul kaf'!$E$5:$O$94,11,FALSE)</f>
        <v>1948-49</v>
      </c>
      <c r="I83" s="18">
        <f>LARGE('datedec &amp; datejul kaf'!$E$5:$E$94,'datedec &amp; datejul kaf rank'!$A83)</f>
        <v>291.49288163100005</v>
      </c>
      <c r="J83" s="5" t="str">
        <f>VLOOKUP(K83,'datedec &amp; datejul kaf'!$F$5:$O$94,10,FALSE)</f>
        <v>1943-44</v>
      </c>
      <c r="K83" s="18">
        <f>LARGE('datedec &amp; datejul kaf'!$F$5:$F$94,'datedec &amp; datejul kaf rank'!$A83)</f>
        <v>140.99106909299999</v>
      </c>
      <c r="L83" s="5" t="str">
        <f>VLOOKUP(M83,'datedec &amp; datejul kaf'!$G$5:$O$94,9,FALSE)</f>
        <v>1929-30</v>
      </c>
      <c r="M83" s="18">
        <f>LARGE('datedec &amp; datejul kaf'!$G$5:$G$94,'datedec &amp; datejul kaf rank'!$A83)</f>
        <v>5229.4688948040002</v>
      </c>
      <c r="N83" s="5" t="str">
        <f>VLOOKUP(O83,'datedec &amp; datejul kaf'!$H$5:$O$94,8,FALSE)</f>
        <v>1929-30</v>
      </c>
      <c r="O83" s="18">
        <f>LARGE('datedec &amp; datejul kaf'!$H$5:$H$94,'datedec &amp; datejul kaf rank'!$A83)</f>
        <v>5141.6031129750008</v>
      </c>
      <c r="P83" s="5" t="str">
        <f>VLOOKUP(Q83,'datedec &amp; datejul kaf'!$I$5:$O$94,7,FALSE)</f>
        <v>1993-94</v>
      </c>
      <c r="Q83" s="18">
        <f>LARGE('datedec &amp; datejul kaf'!$I$5:$I$94,'datedec &amp; datejul kaf rank'!$A83)</f>
        <v>4946.4315500459998</v>
      </c>
      <c r="R83" s="5" t="str">
        <f>VLOOKUP(S83,'datedec &amp; datejul kaf'!$J$5:$O$94,6,FALSE)</f>
        <v>2002-03</v>
      </c>
      <c r="S83" s="18">
        <f>LARGE('datedec &amp; datejul kaf'!$J$5:$J$94,'datedec &amp; datejul kaf rank'!$A83)</f>
        <v>4747.0570120679995</v>
      </c>
      <c r="T83" s="5" t="str">
        <f>VLOOKUP(U83,'datedec &amp; datejul kaf'!$K$5:$O$94,5,FALSE)</f>
        <v>2003-04</v>
      </c>
      <c r="U83" s="18">
        <f>LARGE('datedec &amp; datejul kaf'!$K$5:$K$94,'datedec &amp; datejul kaf rank'!$A83)</f>
        <v>3723.9668024999996</v>
      </c>
      <c r="V83" s="5" t="str">
        <f>VLOOKUP(W83,'datedec &amp; datejul kaf'!$L$5:$O$94,4,FALSE)</f>
        <v>1929-30</v>
      </c>
      <c r="W83" s="18">
        <f>LARGE('datedec &amp; datejul kaf'!$L$5:$L$94,'datedec &amp; datejul kaf rank'!$A83)</f>
        <v>1881.6772848090002</v>
      </c>
      <c r="X83" s="5" t="str">
        <f>VLOOKUP(Y83,'datedec &amp; datejul kaf'!$M$5:$O$94,3,FALSE)</f>
        <v>2002-03</v>
      </c>
      <c r="Y83" s="18">
        <f>LARGE('datedec &amp; datejul kaf'!$M$5:$M$94,'datedec &amp; datejul kaf rank'!$A83)</f>
        <v>417.31634798700003</v>
      </c>
      <c r="Z83" s="5" t="str">
        <f>VLOOKUP(AA83,'datedec &amp; datejul kaf'!$N$5:$O$94,2,FALSE)</f>
        <v>2003-04</v>
      </c>
      <c r="AA83" s="18">
        <f>LARGE('datedec &amp; datejul kaf'!$N$5:$N$94,'datedec &amp; datejul kaf rank'!$A83)</f>
        <v>6218.633816388</v>
      </c>
    </row>
    <row r="84" spans="1:27" x14ac:dyDescent="0.2">
      <c r="A84" s="11">
        <v>79</v>
      </c>
      <c r="B84" s="5" t="str">
        <f>VLOOKUP(C84,'datedec &amp; datejul kaf'!$B$5:$O$94,14,FALSE)</f>
        <v>2003-04</v>
      </c>
      <c r="C84" s="18">
        <f>LARGE('datedec &amp; datejul kaf'!$B$5:$B$94,'datedec &amp; datejul kaf rank'!$A84)</f>
        <v>724.43501415599997</v>
      </c>
      <c r="D84" s="5" t="str">
        <f>VLOOKUP(E84,'datedec &amp; datejul kaf'!$C$5:$O$94,13,FALSE)</f>
        <v>1944-45</v>
      </c>
      <c r="E84" s="18">
        <f>LARGE('datedec &amp; datejul kaf'!$C$5:$C$94,'datedec &amp; datejul kaf rank'!$A84)</f>
        <v>571.14444139199998</v>
      </c>
      <c r="F84" s="5" t="str">
        <f>VLOOKUP(G84,'datedec &amp; datejul kaf'!$D$5:$O$94,12,FALSE)</f>
        <v>2000-01</v>
      </c>
      <c r="G84" s="18">
        <f>LARGE('datedec &amp; datejul kaf'!$D$5:$D$94,'datedec &amp; datejul kaf rank'!$A84)</f>
        <v>414.25386876300001</v>
      </c>
      <c r="H84" s="5" t="str">
        <f>VLOOKUP(I84,'datedec &amp; datejul kaf'!$E$5:$O$94,11,FALSE)</f>
        <v>1939-40</v>
      </c>
      <c r="I84" s="18">
        <f>LARGE('datedec &amp; datejul kaf'!$E$5:$E$94,'datedec &amp; datejul kaf rank'!$A84)</f>
        <v>285.04858435199998</v>
      </c>
      <c r="J84" s="5" t="str">
        <f>VLOOKUP(K84,'datedec &amp; datejul kaf'!$F$5:$O$94,10,FALSE)</f>
        <v>2001-02</v>
      </c>
      <c r="K84" s="18">
        <f>LARGE('datedec &amp; datejul kaf'!$F$5:$F$94,'datedec &amp; datejul kaf rank'!$A84)</f>
        <v>139.45387906799999</v>
      </c>
      <c r="L84" s="5" t="str">
        <f>VLOOKUP(M84,'datedec &amp; datejul kaf'!$G$5:$O$94,9,FALSE)</f>
        <v>1993-94</v>
      </c>
      <c r="M84" s="18">
        <f>LARGE('datedec &amp; datejul kaf'!$G$5:$G$94,'datedec &amp; datejul kaf rank'!$A84)</f>
        <v>5220.5393083619992</v>
      </c>
      <c r="N84" s="5" t="str">
        <f>VLOOKUP(O84,'datedec &amp; datejul kaf'!$H$5:$O$94,8,FALSE)</f>
        <v>1993-94</v>
      </c>
      <c r="O84" s="18">
        <f>LARGE('datedec &amp; datejul kaf'!$H$5:$H$94,'datedec &amp; datejul kaf rank'!$A84)</f>
        <v>5058.9498929339998</v>
      </c>
      <c r="P84" s="5" t="str">
        <f>VLOOKUP(Q84,'datedec &amp; datejul kaf'!$I$5:$O$94,7,FALSE)</f>
        <v>1936-37</v>
      </c>
      <c r="Q84" s="18">
        <f>LARGE('datedec &amp; datejul kaf'!$I$5:$I$94,'datedec &amp; datejul kaf rank'!$A84)</f>
        <v>4921.1343609119995</v>
      </c>
      <c r="R84" s="5" t="str">
        <f>VLOOKUP(S84,'datedec &amp; datejul kaf'!$J$5:$O$94,6,FALSE)</f>
        <v>1993-94</v>
      </c>
      <c r="S84" s="18">
        <f>LARGE('datedec &amp; datejul kaf'!$J$5:$J$94,'datedec &amp; datejul kaf rank'!$A84)</f>
        <v>4633.275198153</v>
      </c>
      <c r="T84" s="5" t="str">
        <f>VLOOKUP(U84,'datedec &amp; datejul kaf'!$K$5:$O$94,5,FALSE)</f>
        <v>1929-30</v>
      </c>
      <c r="U84" s="18">
        <f>LARGE('datedec &amp; datejul kaf'!$K$5:$K$94,'datedec &amp; datejul kaf rank'!$A84)</f>
        <v>3546.8844950910002</v>
      </c>
      <c r="V84" s="5" t="str">
        <f>VLOOKUP(W84,'datedec &amp; datejul kaf'!$L$5:$O$94,4,FALSE)</f>
        <v>1935-36</v>
      </c>
      <c r="W84" s="18">
        <f>LARGE('datedec &amp; datejul kaf'!$L$5:$L$94,'datedec &amp; datejul kaf rank'!$A84)</f>
        <v>1760.5724959619999</v>
      </c>
      <c r="X84" s="5" t="str">
        <f>VLOOKUP(Y84,'datedec &amp; datejul kaf'!$M$5:$O$94,3,FALSE)</f>
        <v>1991-92</v>
      </c>
      <c r="Y84" s="18">
        <f>LARGE('datedec &amp; datejul kaf'!$M$5:$M$94,'datedec &amp; datejul kaf rank'!$A84)</f>
        <v>414.733868745</v>
      </c>
      <c r="Z84" s="5" t="str">
        <f>VLOOKUP(AA84,'datedec &amp; datejul kaf'!$N$5:$O$94,2,FALSE)</f>
        <v>2002-03</v>
      </c>
      <c r="AA84" s="18">
        <f>LARGE('datedec &amp; datejul kaf'!$N$5:$N$94,'datedec &amp; datejul kaf rank'!$A84)</f>
        <v>6184.3217515590004</v>
      </c>
    </row>
    <row r="85" spans="1:27" x14ac:dyDescent="0.2">
      <c r="A85" s="11">
        <v>80</v>
      </c>
      <c r="B85" s="5" t="str">
        <f>VLOOKUP(C85,'datedec &amp; datejul kaf'!$B$5:$O$94,14,FALSE)</f>
        <v>1979-80</v>
      </c>
      <c r="C85" s="18">
        <f>LARGE('datedec &amp; datejul kaf'!$B$5:$B$94,'datedec &amp; datejul kaf rank'!$A85)</f>
        <v>723.76261748699994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529.73353385400003</v>
      </c>
      <c r="F85" s="5" t="str">
        <f>VLOOKUP(G85,'datedec &amp; datejul kaf'!$D$5:$O$94,12,FALSE)</f>
        <v>1994-95</v>
      </c>
      <c r="G85" s="18">
        <f>LARGE('datedec &amp; datejul kaf'!$D$5:$D$94,'datedec &amp; datejul kaf rank'!$A85)</f>
        <v>411.12196805399998</v>
      </c>
      <c r="H85" s="5" t="str">
        <f>VLOOKUP(I85,'datedec &amp; datejul kaf'!$E$5:$O$94,11,FALSE)</f>
        <v>1994-95</v>
      </c>
      <c r="I85" s="18">
        <f>LARGE('datedec &amp; datejul kaf'!$E$5:$E$94,'datedec &amp; datejul kaf rank'!$A85)</f>
        <v>283.96560918599999</v>
      </c>
      <c r="J85" s="5" t="str">
        <f>VLOOKUP(K85,'datedec &amp; datejul kaf'!$F$5:$O$94,10,FALSE)</f>
        <v>2002-03</v>
      </c>
      <c r="K85" s="18">
        <f>LARGE('datedec &amp; datejul kaf'!$F$5:$F$94,'datedec &amp; datejul kaf rank'!$A85)</f>
        <v>138.53156505300001</v>
      </c>
      <c r="L85" s="5" t="str">
        <f>VLOOKUP(M85,'datedec &amp; datejul kaf'!$G$5:$O$94,9,FALSE)</f>
        <v>1936-37</v>
      </c>
      <c r="M85" s="18">
        <f>LARGE('datedec &amp; datejul kaf'!$G$5:$G$94,'datedec &amp; datejul kaf rank'!$A85)</f>
        <v>5118.9300559740004</v>
      </c>
      <c r="N85" s="5" t="str">
        <f>VLOOKUP(O85,'datedec &amp; datejul kaf'!$H$5:$O$94,8,FALSE)</f>
        <v>1936-37</v>
      </c>
      <c r="O85" s="18">
        <f>LARGE('datedec &amp; datejul kaf'!$H$5:$H$94,'datedec &amp; datejul kaf rank'!$A85)</f>
        <v>5019.9350183639999</v>
      </c>
      <c r="P85" s="5" t="str">
        <f>VLOOKUP(Q85,'datedec &amp; datejul kaf'!$I$5:$O$94,7,FALSE)</f>
        <v>2014-15</v>
      </c>
      <c r="Q85" s="18">
        <f>LARGE('datedec &amp; datejul kaf'!$I$5:$I$94,'datedec &amp; datejul kaf rank'!$A85)</f>
        <v>4890.9280810529999</v>
      </c>
      <c r="R85" s="5" t="str">
        <f>VLOOKUP(S85,'datedec &amp; datejul kaf'!$J$5:$O$94,6,FALSE)</f>
        <v>1986-87</v>
      </c>
      <c r="S85" s="18">
        <f>LARGE('datedec &amp; datejul kaf'!$J$5:$J$94,'datedec &amp; datejul kaf rank'!$A85)</f>
        <v>4369.4438030880001</v>
      </c>
      <c r="T85" s="5" t="str">
        <f>VLOOKUP(U85,'datedec &amp; datejul kaf'!$K$5:$O$94,5,FALSE)</f>
        <v>1930-31</v>
      </c>
      <c r="U85" s="18">
        <f>LARGE('datedec &amp; datejul kaf'!$K$5:$K$94,'datedec &amp; datejul kaf rank'!$A85)</f>
        <v>3504.485818995</v>
      </c>
      <c r="V85" s="5" t="str">
        <f>VLOOKUP(W85,'datedec &amp; datejul kaf'!$L$5:$O$94,4,FALSE)</f>
        <v>1993-94</v>
      </c>
      <c r="W85" s="18">
        <f>LARGE('datedec &amp; datejul kaf'!$L$5:$L$94,'datedec &amp; datejul kaf rank'!$A85)</f>
        <v>1581.7090315950002</v>
      </c>
      <c r="X85" s="5" t="str">
        <f>VLOOKUP(Y85,'datedec &amp; datejul kaf'!$M$5:$O$94,3,FALSE)</f>
        <v>1986-87</v>
      </c>
      <c r="Y85" s="18">
        <f>LARGE('datedec &amp; datejul kaf'!$M$5:$M$94,'datedec &amp; datejul kaf rank'!$A85)</f>
        <v>410.06081106900001</v>
      </c>
      <c r="Z85" s="5" t="str">
        <f>VLOOKUP(AA85,'datedec &amp; datejul kaf'!$N$5:$O$94,2,FALSE)</f>
        <v>1986-87</v>
      </c>
      <c r="AA85" s="18">
        <f>LARGE('datedec &amp; datejul kaf'!$N$5:$N$94,'datedec &amp; datejul kaf rank'!$A85)</f>
        <v>6043.1144841270007</v>
      </c>
    </row>
    <row r="86" spans="1:27" x14ac:dyDescent="0.2">
      <c r="A86" s="11">
        <v>81</v>
      </c>
      <c r="B86" s="5" t="str">
        <f>VLOOKUP(C86,'datedec &amp; datejul kaf'!$B$5:$O$94,14,FALSE)</f>
        <v>1935-36</v>
      </c>
      <c r="C86" s="18">
        <f>LARGE('datedec &amp; datejul kaf'!$B$5:$B$94,'datedec &amp; datejul kaf rank'!$A86)</f>
        <v>718.71071684999993</v>
      </c>
      <c r="D86" s="5" t="str">
        <f>VLOOKUP(E86,'datedec &amp; datejul kaf'!$C$5:$O$94,13,FALSE)</f>
        <v>1940-41</v>
      </c>
      <c r="E86" s="18">
        <f>LARGE('datedec &amp; datejul kaf'!$C$5:$C$94,'datedec &amp; datejul kaf rank'!$A86)</f>
        <v>520.56394742099997</v>
      </c>
      <c r="F86" s="5" t="str">
        <f>VLOOKUP(G86,'datedec &amp; datejul kaf'!$D$5:$O$94,12,FALSE)</f>
        <v>1940-41</v>
      </c>
      <c r="G86" s="18">
        <f>LARGE('datedec &amp; datejul kaf'!$D$5:$D$94,'datedec &amp; datejul kaf rank'!$A86)</f>
        <v>408.22014998100002</v>
      </c>
      <c r="H86" s="5" t="str">
        <f>VLOOKUP(I86,'datedec &amp; datejul kaf'!$E$5:$O$94,11,FALSE)</f>
        <v>1976-77</v>
      </c>
      <c r="I86" s="18">
        <f>LARGE('datedec &amp; datejul kaf'!$E$5:$E$94,'datedec &amp; datejul kaf rank'!$A86)</f>
        <v>277.90808875200003</v>
      </c>
      <c r="J86" s="5" t="str">
        <f>VLOOKUP(K86,'datedec &amp; datejul kaf'!$F$5:$O$94,10,FALSE)</f>
        <v>1948-49</v>
      </c>
      <c r="K86" s="18">
        <f>LARGE('datedec &amp; datejul kaf'!$F$5:$F$94,'datedec &amp; datejul kaf rank'!$A86)</f>
        <v>137.793713841</v>
      </c>
      <c r="L86" s="5" t="str">
        <f>VLOOKUP(M86,'datedec &amp; datejul kaf'!$G$5:$O$94,9,FALSE)</f>
        <v>1986-87</v>
      </c>
      <c r="M86" s="18">
        <f>LARGE('datedec &amp; datejul kaf'!$G$5:$G$94,'datedec &amp; datejul kaf rank'!$A86)</f>
        <v>4977.1257637710005</v>
      </c>
      <c r="N86" s="5" t="str">
        <f>VLOOKUP(O86,'datedec &amp; datejul kaf'!$H$5:$O$94,8,FALSE)</f>
        <v>1986-87</v>
      </c>
      <c r="O86" s="18">
        <f>LARGE('datedec &amp; datejul kaf'!$H$5:$H$94,'datedec &amp; datejul kaf rank'!$A86)</f>
        <v>4851.2606445239999</v>
      </c>
      <c r="P86" s="5" t="str">
        <f>VLOOKUP(Q86,'datedec &amp; datejul kaf'!$I$5:$O$94,7,FALSE)</f>
        <v>1986-87</v>
      </c>
      <c r="Q86" s="18">
        <f>LARGE('datedec &amp; datejul kaf'!$I$5:$I$94,'datedec &amp; datejul kaf rank'!$A86)</f>
        <v>4734.1882522200003</v>
      </c>
      <c r="R86" s="5" t="str">
        <f>VLOOKUP(S86,'datedec &amp; datejul kaf'!$J$5:$O$94,6,FALSE)</f>
        <v>1972-73</v>
      </c>
      <c r="S86" s="18">
        <f>LARGE('datedec &amp; datejul kaf'!$J$5:$J$94,'datedec &amp; datejul kaf rank'!$A86)</f>
        <v>4336.5102506040002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3471.100035123</v>
      </c>
      <c r="V86" s="5" t="str">
        <f>VLOOKUP(W86,'datedec &amp; datejul kaf'!$L$5:$O$94,4,FALSE)</f>
        <v>2000-01</v>
      </c>
      <c r="W86" s="18">
        <f>LARGE('datedec &amp; datejul kaf'!$L$5:$L$94,'datedec &amp; datejul kaf rank'!$A86)</f>
        <v>1556.0667185069999</v>
      </c>
      <c r="X86" s="5" t="str">
        <f>VLOOKUP(Y86,'datedec &amp; datejul kaf'!$M$5:$O$94,3,FALSE)</f>
        <v>1993-94</v>
      </c>
      <c r="Y86" s="18">
        <f>LARGE('datedec &amp; datejul kaf'!$M$5:$M$94,'datedec &amp; datejul kaf rank'!$A86)</f>
        <v>406.74048061500002</v>
      </c>
      <c r="Z86" s="5" t="str">
        <f>VLOOKUP(AA86,'datedec &amp; datejul kaf'!$N$5:$O$94,2,FALSE)</f>
        <v>1929-30</v>
      </c>
      <c r="AA86" s="18">
        <f>LARGE('datedec &amp; datejul kaf'!$N$5:$N$94,'datedec &amp; datejul kaf rank'!$A86)</f>
        <v>5876.5247383080005</v>
      </c>
    </row>
    <row r="87" spans="1:27" x14ac:dyDescent="0.2">
      <c r="A87" s="11">
        <v>82</v>
      </c>
      <c r="B87" s="5" t="str">
        <f>VLOOKUP(C87,'datedec &amp; datejul kaf'!$B$5:$O$94,14,FALSE)</f>
        <v>1931-32</v>
      </c>
      <c r="C87" s="18">
        <f>LARGE('datedec &amp; datejul kaf'!$B$5:$B$94,'datedec &amp; datejul kaf rank'!$A87)</f>
        <v>696.001957371</v>
      </c>
      <c r="D87" s="5" t="str">
        <f>VLOOKUP(E87,'datedec &amp; datejul kaf'!$C$5:$O$94,13,FALSE)</f>
        <v>1979-80</v>
      </c>
      <c r="E87" s="18">
        <f>LARGE('datedec &amp; datejul kaf'!$C$5:$C$94,'datedec &amp; datejul kaf rank'!$A87)</f>
        <v>503.82146870999998</v>
      </c>
      <c r="F87" s="5" t="str">
        <f>VLOOKUP(G87,'datedec &amp; datejul kaf'!$D$5:$O$94,12,FALSE)</f>
        <v>1929-30</v>
      </c>
      <c r="G87" s="18">
        <f>LARGE('datedec &amp; datejul kaf'!$D$5:$D$94,'datedec &amp; datejul kaf rank'!$A87)</f>
        <v>398.03502639599998</v>
      </c>
      <c r="H87" s="5" t="str">
        <f>VLOOKUP(I87,'datedec &amp; datejul kaf'!$E$5:$O$94,11,FALSE)</f>
        <v>1929-30</v>
      </c>
      <c r="I87" s="18">
        <f>LARGE('datedec &amp; datejul kaf'!$E$5:$E$94,'datedec &amp; datejul kaf rank'!$A87)</f>
        <v>267.865775079</v>
      </c>
      <c r="J87" s="5" t="str">
        <f>VLOOKUP(K87,'datedec &amp; datejul kaf'!$F$5:$O$94,10,FALSE)</f>
        <v>1992-93</v>
      </c>
      <c r="K87" s="18">
        <f>LARGE('datedec &amp; datejul kaf'!$F$5:$F$94,'datedec &amp; datejul kaf rank'!$A87)</f>
        <v>134.16594538200002</v>
      </c>
      <c r="L87" s="5" t="str">
        <f>VLOOKUP(M87,'datedec &amp; datejul kaf'!$G$5:$O$94,9,FALSE)</f>
        <v>1972-73</v>
      </c>
      <c r="M87" s="18">
        <f>LARGE('datedec &amp; datejul kaf'!$G$5:$G$94,'datedec &amp; datejul kaf rank'!$A87)</f>
        <v>4893.5740313670003</v>
      </c>
      <c r="N87" s="5" t="str">
        <f>VLOOKUP(O87,'datedec &amp; datejul kaf'!$H$5:$O$94,8,FALSE)</f>
        <v>1972-73</v>
      </c>
      <c r="O87" s="18">
        <f>LARGE('datedec &amp; datejul kaf'!$H$5:$H$94,'datedec &amp; datejul kaf rank'!$A87)</f>
        <v>4679.4742046849997</v>
      </c>
      <c r="P87" s="5" t="str">
        <f>VLOOKUP(Q87,'datedec &amp; datejul kaf'!$I$5:$O$94,7,FALSE)</f>
        <v>1972-73</v>
      </c>
      <c r="Q87" s="18">
        <f>LARGE('datedec &amp; datejul kaf'!$I$5:$I$94,'datedec &amp; datejul kaf rank'!$A87)</f>
        <v>4537.0213174649998</v>
      </c>
      <c r="R87" s="5" t="str">
        <f>VLOOKUP(S87,'datedec &amp; datejul kaf'!$J$5:$O$94,6,FALSE)</f>
        <v>1987-88</v>
      </c>
      <c r="S87" s="18">
        <f>LARGE('datedec &amp; datejul kaf'!$J$5:$J$94,'datedec &amp; datejul kaf rank'!$A87)</f>
        <v>4072.0183596960001</v>
      </c>
      <c r="T87" s="5" t="str">
        <f>VLOOKUP(U87,'datedec &amp; datejul kaf'!$K$5:$O$94,5,FALSE)</f>
        <v>1939-40</v>
      </c>
      <c r="U87" s="18">
        <f>LARGE('datedec &amp; datejul kaf'!$K$5:$K$94,'datedec &amp; datejul kaf rank'!$A87)</f>
        <v>3319.862354844</v>
      </c>
      <c r="V87" s="5" t="str">
        <f>VLOOKUP(W87,'datedec &amp; datejul kaf'!$L$5:$O$94,4,FALSE)</f>
        <v>1987-88</v>
      </c>
      <c r="W87" s="18">
        <f>LARGE('datedec &amp; datejul kaf'!$L$5:$L$94,'datedec &amp; datejul kaf rank'!$A87)</f>
        <v>1522.524240426</v>
      </c>
      <c r="X87" s="5" t="str">
        <f>VLOOKUP(Y87,'datedec &amp; datejul kaf'!$M$5:$O$94,3,FALSE)</f>
        <v>2000-01</v>
      </c>
      <c r="Y87" s="18">
        <f>LARGE('datedec &amp; datejul kaf'!$M$5:$M$94,'datedec &amp; datejul kaf rank'!$A87)</f>
        <v>360.74775506700001</v>
      </c>
      <c r="Z87" s="5" t="str">
        <f>VLOOKUP(AA87,'datedec &amp; datejul kaf'!$N$5:$O$94,2,FALSE)</f>
        <v>1936-37</v>
      </c>
      <c r="AA87" s="18">
        <f>LARGE('datedec &amp; datejul kaf'!$N$5:$N$94,'datedec &amp; datejul kaf rank'!$A87)</f>
        <v>5616.5888802870004</v>
      </c>
    </row>
    <row r="88" spans="1:27" x14ac:dyDescent="0.2">
      <c r="A88" s="11">
        <v>83</v>
      </c>
      <c r="B88" s="5" t="str">
        <f>VLOOKUP(C88,'datedec &amp; datejul kaf'!$B$5:$O$94,14,FALSE)</f>
        <v>1944-45</v>
      </c>
      <c r="C88" s="18">
        <f>LARGE('datedec &amp; datejul kaf'!$B$5:$B$94,'datedec &amp; datejul kaf rank'!$A88)</f>
        <v>690.92228813999998</v>
      </c>
      <c r="D88" s="5" t="str">
        <f>VLOOKUP(E88,'datedec &amp; datejul kaf'!$C$5:$O$94,13,FALSE)</f>
        <v>1929-30</v>
      </c>
      <c r="E88" s="18">
        <f>LARGE('datedec &amp; datejul kaf'!$C$5:$C$94,'datedec &amp; datejul kaf rank'!$A88)</f>
        <v>494.07469221600002</v>
      </c>
      <c r="F88" s="5" t="str">
        <f>VLOOKUP(G88,'datedec &amp; datejul kaf'!$D$5:$O$94,12,FALSE)</f>
        <v>2001-02</v>
      </c>
      <c r="G88" s="18">
        <f>LARGE('datedec &amp; datejul kaf'!$D$5:$D$94,'datedec &amp; datejul kaf rank'!$A88)</f>
        <v>395.680646319</v>
      </c>
      <c r="H88" s="5" t="str">
        <f>VLOOKUP(I88,'datedec &amp; datejul kaf'!$E$5:$O$94,11,FALSE)</f>
        <v>1940-41</v>
      </c>
      <c r="I88" s="18">
        <f>LARGE('datedec &amp; datejul kaf'!$E$5:$E$94,'datedec &amp; datejul kaf rank'!$A88)</f>
        <v>267.229080888</v>
      </c>
      <c r="J88" s="5" t="str">
        <f>VLOOKUP(K88,'datedec &amp; datejul kaf'!$F$5:$O$94,10,FALSE)</f>
        <v>1940-41</v>
      </c>
      <c r="K88" s="18">
        <f>LARGE('datedec &amp; datejul kaf'!$F$5:$F$94,'datedec &amp; datejul kaf rank'!$A88)</f>
        <v>132.690242958</v>
      </c>
      <c r="L88" s="5" t="str">
        <f>VLOOKUP(M88,'datedec &amp; datejul kaf'!$G$5:$O$94,9,FALSE)</f>
        <v>1930-31</v>
      </c>
      <c r="M88" s="18">
        <f>LARGE('datedec &amp; datejul kaf'!$G$5:$G$94,'datedec &amp; datejul kaf rank'!$A88)</f>
        <v>4586.863960224</v>
      </c>
      <c r="N88" s="5" t="str">
        <f>VLOOKUP(O88,'datedec &amp; datejul kaf'!$H$5:$O$94,8,FALSE)</f>
        <v>1939-40</v>
      </c>
      <c r="O88" s="18">
        <f>LARGE('datedec &amp; datejul kaf'!$H$5:$H$94,'datedec &amp; datejul kaf rank'!$A88)</f>
        <v>4471.5846257039993</v>
      </c>
      <c r="P88" s="5" t="str">
        <f>VLOOKUP(Q88,'datedec &amp; datejul kaf'!$I$5:$O$94,7,FALSE)</f>
        <v>1939-40</v>
      </c>
      <c r="Q88" s="18">
        <f>LARGE('datedec &amp; datejul kaf'!$I$5:$I$94,'datedec &amp; datejul kaf rank'!$A88)</f>
        <v>4334.6854572840002</v>
      </c>
      <c r="R88" s="5" t="str">
        <f>VLOOKUP(S88,'datedec &amp; datejul kaf'!$J$5:$O$94,6,FALSE)</f>
        <v>1939-40</v>
      </c>
      <c r="S88" s="18">
        <f>LARGE('datedec &amp; datejul kaf'!$J$5:$J$94,'datedec &amp; datejul kaf rank'!$A88)</f>
        <v>4069.6738969739999</v>
      </c>
      <c r="T88" s="5" t="str">
        <f>VLOOKUP(U88,'datedec &amp; datejul kaf'!$K$5:$O$94,5,FALSE)</f>
        <v>1986-87</v>
      </c>
      <c r="U88" s="18">
        <f>LARGE('datedec &amp; datejul kaf'!$K$5:$K$94,'datedec &amp; datejul kaf rank'!$A88)</f>
        <v>3279.6851662680001</v>
      </c>
      <c r="V88" s="5" t="str">
        <f>VLOOKUP(W88,'datedec &amp; datejul kaf'!$L$5:$O$94,4,FALSE)</f>
        <v>2014-15</v>
      </c>
      <c r="W88" s="18">
        <f>LARGE('datedec &amp; datejul kaf'!$L$5:$L$94,'datedec &amp; datejul kaf rank'!$A88)</f>
        <v>1423.910029248</v>
      </c>
      <c r="X88" s="5" t="str">
        <f>VLOOKUP(Y88,'datedec &amp; datejul kaf'!$M$5:$O$94,3,FALSE)</f>
        <v>1935-36</v>
      </c>
      <c r="Y88" s="18">
        <f>LARGE('datedec &amp; datejul kaf'!$M$5:$M$94,'datedec &amp; datejul kaf rank'!$A88)</f>
        <v>321.70312843199997</v>
      </c>
      <c r="Z88" s="5" t="str">
        <f>VLOOKUP(AA88,'datedec &amp; datejul kaf'!$N$5:$O$94,2,FALSE)</f>
        <v>1991-92</v>
      </c>
      <c r="AA88" s="18">
        <f>LARGE('datedec &amp; datejul kaf'!$N$5:$N$94,'datedec &amp; datejul kaf rank'!$A88)</f>
        <v>5501.7677275680007</v>
      </c>
    </row>
    <row r="89" spans="1:27" x14ac:dyDescent="0.2">
      <c r="A89" s="11">
        <v>84</v>
      </c>
      <c r="B89" s="5" t="str">
        <f>VLOOKUP(C89,'datedec &amp; datejul kaf'!$B$5:$O$94,14,FALSE)</f>
        <v>1929-30</v>
      </c>
      <c r="C89" s="18">
        <f>LARGE('datedec &amp; datejul kaf'!$B$5:$B$94,'datedec &amp; datejul kaf rank'!$A89)</f>
        <v>647.05584350399999</v>
      </c>
      <c r="D89" s="5" t="str">
        <f>VLOOKUP(E89,'datedec &amp; datejul kaf'!$C$5:$O$94,13,FALSE)</f>
        <v>1994-95</v>
      </c>
      <c r="E89" s="18">
        <f>LARGE('datedec &amp; datejul kaf'!$C$5:$C$94,'datedec &amp; datejul kaf rank'!$A89)</f>
        <v>492.52361789400004</v>
      </c>
      <c r="F89" s="5" t="str">
        <f>VLOOKUP(G89,'datedec &amp; datejul kaf'!$D$5:$O$94,12,FALSE)</f>
        <v>1939-40</v>
      </c>
      <c r="G89" s="18">
        <f>LARGE('datedec &amp; datejul kaf'!$D$5:$D$94,'datedec &amp; datejul kaf rank'!$A89)</f>
        <v>384.904448376</v>
      </c>
      <c r="H89" s="5" t="str">
        <f>VLOOKUP(I89,'datedec &amp; datejul kaf'!$E$5:$O$94,11,FALSE)</f>
        <v>2002-03</v>
      </c>
      <c r="I89" s="18">
        <f>LARGE('datedec &amp; datejul kaf'!$E$5:$E$94,'datedec &amp; datejul kaf rank'!$A89)</f>
        <v>263.43073392299999</v>
      </c>
      <c r="J89" s="5" t="str">
        <f>VLOOKUP(K89,'datedec &amp; datejul kaf'!$F$5:$O$94,10,FALSE)</f>
        <v>1976-77</v>
      </c>
      <c r="K89" s="18">
        <f>LARGE('datedec &amp; datejul kaf'!$F$5:$F$94,'datedec &amp; datejul kaf rank'!$A89)</f>
        <v>131.70644134200001</v>
      </c>
      <c r="L89" s="5" t="str">
        <f>VLOOKUP(M89,'datedec &amp; datejul kaf'!$G$5:$O$94,9,FALSE)</f>
        <v>1939-40</v>
      </c>
      <c r="M89" s="18">
        <f>LARGE('datedec &amp; datejul kaf'!$G$5:$G$94,'datedec &amp; datejul kaf rank'!$A89)</f>
        <v>4582.8156959130001</v>
      </c>
      <c r="N89" s="5" t="str">
        <f>VLOOKUP(O89,'datedec &amp; datejul kaf'!$H$5:$O$94,8,FALSE)</f>
        <v>1930-31</v>
      </c>
      <c r="O89" s="18">
        <f>LARGE('datedec &amp; datejul kaf'!$H$5:$H$94,'datedec &amp; datejul kaf rank'!$A89)</f>
        <v>4438.8633046169998</v>
      </c>
      <c r="P89" s="5" t="str">
        <f>VLOOKUP(Q89,'datedec &amp; datejul kaf'!$I$5:$O$94,7,FALSE)</f>
        <v>1930-31</v>
      </c>
      <c r="Q89" s="18">
        <f>LARGE('datedec &amp; datejul kaf'!$I$5:$I$94,'datedec &amp; datejul kaf rank'!$A89)</f>
        <v>4270.4190134130004</v>
      </c>
      <c r="R89" s="5" t="str">
        <f>VLOOKUP(S89,'datedec &amp; datejul kaf'!$J$5:$O$94,6,FALSE)</f>
        <v>1930-31</v>
      </c>
      <c r="S89" s="18">
        <f>LARGE('datedec &amp; datejul kaf'!$J$5:$J$94,'datedec &amp; datejul kaf rank'!$A89)</f>
        <v>4038.1188568349999</v>
      </c>
      <c r="T89" s="5" t="str">
        <f>VLOOKUP(U89,'datedec &amp; datejul kaf'!$K$5:$O$94,5,FALSE)</f>
        <v>1987-88</v>
      </c>
      <c r="U89" s="18">
        <f>LARGE('datedec &amp; datejul kaf'!$K$5:$K$94,'datedec &amp; datejul kaf rank'!$A89)</f>
        <v>3250.3258285259999</v>
      </c>
      <c r="V89" s="5" t="str">
        <f>VLOOKUP(W89,'datedec &amp; datejul kaf'!$L$5:$O$94,4,FALSE)</f>
        <v>1939-40</v>
      </c>
      <c r="W89" s="18">
        <f>LARGE('datedec &amp; datejul kaf'!$L$5:$L$94,'datedec &amp; datejul kaf rank'!$A89)</f>
        <v>1420.6333351559999</v>
      </c>
      <c r="X89" s="5" t="str">
        <f>VLOOKUP(Y89,'datedec &amp; datejul kaf'!$M$5:$O$94,3,FALSE)</f>
        <v>1987-88</v>
      </c>
      <c r="Y89" s="18">
        <f>LARGE('datedec &amp; datejul kaf'!$M$5:$M$94,'datedec &amp; datejul kaf rank'!$A89)</f>
        <v>307.80693060600004</v>
      </c>
      <c r="Z89" s="5" t="str">
        <f>VLOOKUP(AA89,'datedec &amp; datejul kaf'!$N$5:$O$94,2,FALSE)</f>
        <v>1930-31</v>
      </c>
      <c r="AA89" s="18">
        <f>LARGE('datedec &amp; datejul kaf'!$N$5:$N$94,'datedec &amp; datejul kaf rank'!$A89)</f>
        <v>5418.6979786169995</v>
      </c>
    </row>
    <row r="90" spans="1:27" x14ac:dyDescent="0.2">
      <c r="A90" s="11">
        <v>85</v>
      </c>
      <c r="B90" s="5" t="str">
        <f>VLOOKUP(C90,'datedec &amp; datejul kaf'!$B$5:$O$94,14,FALSE)</f>
        <v>1939-40</v>
      </c>
      <c r="C90" s="18">
        <f>LARGE('datedec &amp; datejul kaf'!$B$5:$B$94,'datedec &amp; datejul kaf rank'!$A90)</f>
        <v>626.18576164199999</v>
      </c>
      <c r="D90" s="5" t="str">
        <f>VLOOKUP(E90,'datedec &amp; datejul kaf'!$C$5:$O$94,13,FALSE)</f>
        <v>1935-36</v>
      </c>
      <c r="E90" s="18">
        <f>LARGE('datedec &amp; datejul kaf'!$C$5:$C$94,'datedec &amp; datejul kaf rank'!$A90)</f>
        <v>490.89915514499995</v>
      </c>
      <c r="F90" s="5" t="str">
        <f>VLOOKUP(G90,'datedec &amp; datejul kaf'!$D$5:$O$94,12,FALSE)</f>
        <v>1935-36</v>
      </c>
      <c r="G90" s="18">
        <f>LARGE('datedec &amp; datejul kaf'!$D$5:$D$94,'datedec &amp; datejul kaf rank'!$A90)</f>
        <v>370.81982080500001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246.12296597699998</v>
      </c>
      <c r="J90" s="5" t="str">
        <f>VLOOKUP(K90,'datedec &amp; datejul kaf'!$F$5:$O$94,10,FALSE)</f>
        <v>1969-70</v>
      </c>
      <c r="K90" s="18">
        <f>LARGE('datedec &amp; datejul kaf'!$F$5:$F$94,'datedec &amp; datejul kaf rank'!$A90)</f>
        <v>131.58346614000001</v>
      </c>
      <c r="L90" s="5" t="str">
        <f>VLOOKUP(M90,'datedec &amp; datejul kaf'!$G$5:$O$94,9,FALSE)</f>
        <v>1991-92</v>
      </c>
      <c r="M90" s="18">
        <f>LARGE('datedec &amp; datejul kaf'!$G$5:$G$94,'datedec &amp; datejul kaf rank'!$A90)</f>
        <v>4472.0328901500006</v>
      </c>
      <c r="N90" s="5" t="str">
        <f>VLOOKUP(O90,'datedec &amp; datejul kaf'!$H$5:$O$94,8,FALSE)</f>
        <v>1987-88</v>
      </c>
      <c r="O90" s="18">
        <f>LARGE('datedec &amp; datejul kaf'!$H$5:$H$94,'datedec &amp; datejul kaf rank'!$A90)</f>
        <v>4327.7690939069998</v>
      </c>
      <c r="P90" s="5" t="str">
        <f>VLOOKUP(Q90,'datedec &amp; datejul kaf'!$I$5:$O$94,7,FALSE)</f>
        <v>1987-88</v>
      </c>
      <c r="Q90" s="18">
        <f>LARGE('datedec &amp; datejul kaf'!$I$5:$I$94,'datedec &amp; datejul kaf rank'!$A90)</f>
        <v>4231.824634695</v>
      </c>
      <c r="R90" s="5" t="str">
        <f>VLOOKUP(S90,'datedec &amp; datejul kaf'!$J$5:$O$94,6,FALSE)</f>
        <v>2014-15</v>
      </c>
      <c r="S90" s="18">
        <f>LARGE('datedec &amp; datejul kaf'!$J$5:$J$94,'datedec &amp; datejul kaf rank'!$A90)</f>
        <v>3805.856386206</v>
      </c>
      <c r="T90" s="5" t="str">
        <f>VLOOKUP(U90,'datedec &amp; datejul kaf'!$K$5:$O$94,5,FALSE)</f>
        <v>2000-01</v>
      </c>
      <c r="U90" s="18">
        <f>LARGE('datedec &amp; datejul kaf'!$K$5:$K$94,'datedec &amp; datejul kaf rank'!$A90)</f>
        <v>3195.941037177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1416.4898642369999</v>
      </c>
      <c r="X90" s="5" t="str">
        <f>VLOOKUP(Y90,'datedec &amp; datejul kaf'!$M$5:$O$94,3,FALSE)</f>
        <v>1943-44</v>
      </c>
      <c r="Y90" s="18">
        <f>LARGE('datedec &amp; datejul kaf'!$M$5:$M$94,'datedec &amp; datejul kaf rank'!$A90)</f>
        <v>298.21486485000003</v>
      </c>
      <c r="Z90" s="5" t="str">
        <f>VLOOKUP(AA90,'datedec &amp; datejul kaf'!$N$5:$O$94,2,FALSE)</f>
        <v>1939-40</v>
      </c>
      <c r="AA90" s="18">
        <f>LARGE('datedec &amp; datejul kaf'!$N$5:$N$94,'datedec &amp; datejul kaf rank'!$A90)</f>
        <v>5209.0014575550003</v>
      </c>
    </row>
    <row r="91" spans="1:27" x14ac:dyDescent="0.2">
      <c r="A91" s="11">
        <v>86</v>
      </c>
      <c r="B91" s="5" t="str">
        <f>VLOOKUP(C91,'datedec &amp; datejul kaf'!$B$5:$O$94,14,FALSE)</f>
        <v>1994-95</v>
      </c>
      <c r="C91" s="18">
        <f>LARGE('datedec &amp; datejul kaf'!$B$5:$B$94,'datedec &amp; datejul kaf rank'!$A91)</f>
        <v>624.10708403399997</v>
      </c>
      <c r="D91" s="5" t="str">
        <f>VLOOKUP(E91,'datedec &amp; datejul kaf'!$C$5:$O$94,13,FALSE)</f>
        <v>1952-53</v>
      </c>
      <c r="E91" s="18">
        <f>LARGE('datedec &amp; datejul kaf'!$C$5:$C$94,'datedec &amp; datejul kaf rank'!$A91)</f>
        <v>489.86378328299998</v>
      </c>
      <c r="F91" s="5" t="str">
        <f>VLOOKUP(G91,'datedec &amp; datejul kaf'!$D$5:$O$94,12,FALSE)</f>
        <v>2002-03</v>
      </c>
      <c r="G91" s="18">
        <f>LARGE('datedec &amp; datejul kaf'!$D$5:$D$94,'datedec &amp; datejul kaf rank'!$A91)</f>
        <v>369.25089524399999</v>
      </c>
      <c r="H91" s="5" t="str">
        <f>VLOOKUP(I91,'datedec &amp; datejul kaf'!$E$5:$O$94,11,FALSE)</f>
        <v>1979-80</v>
      </c>
      <c r="I91" s="18">
        <f>LARGE('datedec &amp; datejul kaf'!$E$5:$E$94,'datedec &amp; datejul kaf rank'!$A91)</f>
        <v>240.29354470800001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120.33123515700001</v>
      </c>
      <c r="L91" s="5" t="str">
        <f>VLOOKUP(M91,'datedec &amp; datejul kaf'!$G$5:$O$94,9,FALSE)</f>
        <v>1987-88</v>
      </c>
      <c r="M91" s="18">
        <f>LARGE('datedec &amp; datejul kaf'!$G$5:$G$94,'datedec &amp; datejul kaf rank'!$A91)</f>
        <v>4421.5376854320002</v>
      </c>
      <c r="N91" s="5" t="str">
        <f>VLOOKUP(O91,'datedec &amp; datejul kaf'!$H$5:$O$94,8,FALSE)</f>
        <v>1991-92</v>
      </c>
      <c r="O91" s="18">
        <f>LARGE('datedec &amp; datejul kaf'!$H$5:$H$94,'datedec &amp; datejul kaf rank'!$A91)</f>
        <v>4310.5049623229997</v>
      </c>
      <c r="P91" s="5" t="str">
        <f>VLOOKUP(Q91,'datedec &amp; datejul kaf'!$I$5:$O$94,7,FALSE)</f>
        <v>1991-92</v>
      </c>
      <c r="Q91" s="18">
        <f>LARGE('datedec &amp; datejul kaf'!$I$5:$I$94,'datedec &amp; datejul kaf rank'!$A91)</f>
        <v>4146.8011668090003</v>
      </c>
      <c r="R91" s="5" t="str">
        <f>VLOOKUP(S91,'datedec &amp; datejul kaf'!$J$5:$O$94,6,FALSE)</f>
        <v>1991-92</v>
      </c>
      <c r="S91" s="18">
        <f>LARGE('datedec &amp; datejul kaf'!$J$5:$J$94,'datedec &amp; datejul kaf rank'!$A91)</f>
        <v>3796.4448163110001</v>
      </c>
      <c r="T91" s="5" t="str">
        <f>VLOOKUP(U91,'datedec &amp; datejul kaf'!$K$5:$O$94,5,FALSE)</f>
        <v>1991-92</v>
      </c>
      <c r="U91" s="18">
        <f>LARGE('datedec &amp; datejul kaf'!$K$5:$K$94,'datedec &amp; datejul kaf rank'!$A91)</f>
        <v>2998.7324495309999</v>
      </c>
      <c r="V91" s="5" t="str">
        <f>VLOOKUP(W91,'datedec &amp; datejul kaf'!$L$5:$O$94,4,FALSE)</f>
        <v>1943-44</v>
      </c>
      <c r="W91" s="18">
        <f>LARGE('datedec &amp; datejul kaf'!$L$5:$L$94,'datedec &amp; datejul kaf rank'!$A91)</f>
        <v>1329.8379666599999</v>
      </c>
      <c r="X91" s="5" t="str">
        <f>VLOOKUP(Y91,'datedec &amp; datejul kaf'!$M$5:$O$94,3,FALSE)</f>
        <v>1976-77</v>
      </c>
      <c r="Y91" s="18">
        <f>LARGE('datedec &amp; datejul kaf'!$M$5:$M$94,'datedec &amp; datejul kaf rank'!$A91)</f>
        <v>296.80065002700002</v>
      </c>
      <c r="Z91" s="5" t="str">
        <f>VLOOKUP(AA91,'datedec &amp; datejul kaf'!$N$5:$O$94,2,FALSE)</f>
        <v>1987-88</v>
      </c>
      <c r="AA91" s="18">
        <f>LARGE('datedec &amp; datejul kaf'!$N$5:$N$94,'datedec &amp; datejul kaf rank'!$A91)</f>
        <v>4983.3875817180005</v>
      </c>
    </row>
    <row r="92" spans="1:27" x14ac:dyDescent="0.2">
      <c r="A92" s="11">
        <v>87</v>
      </c>
      <c r="B92" s="5" t="str">
        <f>VLOOKUP(C92,'datedec &amp; datejul kaf'!$B$5:$O$94,14,FALSE)</f>
        <v>1940-41</v>
      </c>
      <c r="C92" s="18">
        <f>LARGE('datedec &amp; datejul kaf'!$B$5:$B$94,'datedec &amp; datejul kaf rank'!$A92)</f>
        <v>610.08989447700003</v>
      </c>
      <c r="D92" s="5" t="str">
        <f>VLOOKUP(E92,'datedec &amp; datejul kaf'!$C$5:$O$94,13,FALSE)</f>
        <v>1939-40</v>
      </c>
      <c r="E92" s="18">
        <f>LARGE('datedec &amp; datejul kaf'!$C$5:$C$94,'datedec &amp; datejul kaf rank'!$A92)</f>
        <v>482.55072570599998</v>
      </c>
      <c r="F92" s="5" t="str">
        <f>VLOOKUP(G92,'datedec &amp; datejul kaf'!$D$5:$O$94,12,FALSE)</f>
        <v>1979-80</v>
      </c>
      <c r="G92" s="18">
        <f>LARGE('datedec &amp; datejul kaf'!$D$5:$D$94,'datedec &amp; datejul kaf rank'!$A92)</f>
        <v>361.54709387999998</v>
      </c>
      <c r="H92" s="5" t="str">
        <f>VLOOKUP(I92,'datedec &amp; datejul kaf'!$E$5:$O$94,11,FALSE)</f>
        <v>2000-01</v>
      </c>
      <c r="I92" s="18">
        <f>LARGE('datedec &amp; datejul kaf'!$E$5:$E$94,'datedec &amp; datejul kaf rank'!$A92)</f>
        <v>226.10180970300001</v>
      </c>
      <c r="J92" s="5" t="str">
        <f>VLOOKUP(K92,'datedec &amp; datejul kaf'!$F$5:$O$94,10,FALSE)</f>
        <v>1952-53</v>
      </c>
      <c r="K92" s="18">
        <f>LARGE('datedec &amp; datejul kaf'!$F$5:$F$94,'datedec &amp; datejul kaf rank'!$A92)</f>
        <v>117.810243516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3871.0689457439998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3755.1033302580004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3659.9125900260001</v>
      </c>
      <c r="R92" s="5" t="str">
        <f>VLOOKUP(S92,'datedec &amp; datejul kaf'!$J$5:$O$94,6,FALSE)</f>
        <v>2000-01</v>
      </c>
      <c r="S92" s="18">
        <f>LARGE('datedec &amp; datejul kaf'!$J$5:$J$94,'datedec &amp; datejul kaf rank'!$A92)</f>
        <v>3509.944331187</v>
      </c>
      <c r="T92" s="5" t="str">
        <f>VLOOKUP(U92,'datedec &amp; datejul kaf'!$K$5:$O$94,5,FALSE)</f>
        <v>1943-44</v>
      </c>
      <c r="U92" s="18">
        <f>LARGE('datedec &amp; datejul kaf'!$K$5:$K$94,'datedec &amp; datejul kaf rank'!$A92)</f>
        <v>2780.5149370530003</v>
      </c>
      <c r="V92" s="5" t="str">
        <f>VLOOKUP(W92,'datedec &amp; datejul kaf'!$L$5:$O$94,4,FALSE)</f>
        <v>1991-92</v>
      </c>
      <c r="W92" s="18">
        <f>LARGE('datedec &amp; datejul kaf'!$L$5:$L$94,'datedec &amp; datejul kaf rank'!$A92)</f>
        <v>1287.778464105</v>
      </c>
      <c r="X92" s="5" t="str">
        <f>VLOOKUP(Y92,'datedec &amp; datejul kaf'!$M$5:$O$94,3,FALSE)</f>
        <v>1930-31</v>
      </c>
      <c r="Y92" s="18">
        <f>LARGE('datedec &amp; datejul kaf'!$M$5:$M$94,'datedec &amp; datejul kaf rank'!$A92)</f>
        <v>289.42213790700004</v>
      </c>
      <c r="Z92" s="5" t="str">
        <f>VLOOKUP(AA92,'datedec &amp; datejul kaf'!$N$5:$O$94,2,FALSE)</f>
        <v>1976-77</v>
      </c>
      <c r="AA92" s="18">
        <f>LARGE('datedec &amp; datejul kaf'!$N$5:$N$94,'datedec &amp; datejul kaf rank'!$A92)</f>
        <v>4839.3816367050003</v>
      </c>
    </row>
    <row r="93" spans="1:27" x14ac:dyDescent="0.2">
      <c r="A93" s="11">
        <v>88</v>
      </c>
      <c r="B93" s="5" t="str">
        <f>VLOOKUP(C93,'datedec &amp; datejul kaf'!$B$5:$O$94,14,FALSE)</f>
        <v>2001-02</v>
      </c>
      <c r="C93" s="18">
        <f>LARGE('datedec &amp; datejul kaf'!$B$5:$B$94,'datedec &amp; datejul kaf rank'!$A93)</f>
        <v>577.50344941799995</v>
      </c>
      <c r="D93" s="5" t="str">
        <f>VLOOKUP(E93,'datedec &amp; datejul kaf'!$C$5:$O$94,13,FALSE)</f>
        <v>2001-02</v>
      </c>
      <c r="E93" s="18">
        <f>LARGE('datedec &amp; datejul kaf'!$C$5:$C$94,'datedec &amp; datejul kaf rank'!$A93)</f>
        <v>460.123619109</v>
      </c>
      <c r="F93" s="5" t="str">
        <f>VLOOKUP(G93,'datedec &amp; datejul kaf'!$D$5:$O$94,12,FALSE)</f>
        <v>1952-53</v>
      </c>
      <c r="G93" s="18">
        <f>LARGE('datedec &amp; datejul kaf'!$D$5:$D$94,'datedec &amp; datejul kaf rank'!$A93)</f>
        <v>340.09188807300001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217.30114887599998</v>
      </c>
      <c r="J93" s="5" t="str">
        <f>VLOOKUP(K93,'datedec &amp; datejul kaf'!$F$5:$O$94,10,FALSE)</f>
        <v>2000-01</v>
      </c>
      <c r="K93" s="18">
        <f>LARGE('datedec &amp; datejul kaf'!$F$5:$F$94,'datedec &amp; datejul kaf rank'!$A93)</f>
        <v>112.091896623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3601.2792037949998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3475.4140845479997</v>
      </c>
      <c r="P93" s="5" t="str">
        <f>VLOOKUP(Q93,'datedec &amp; datejul kaf'!$I$5:$O$94,7,FALSE)</f>
        <v>1976-77</v>
      </c>
      <c r="Q93" s="18">
        <f>LARGE('datedec &amp; datejul kaf'!$I$5:$I$94,'datedec &amp; datejul kaf rank'!$A93)</f>
        <v>3345.734750568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3190.4170704419998</v>
      </c>
      <c r="T93" s="5" t="str">
        <f>VLOOKUP(U93,'datedec &amp; datejul kaf'!$K$5:$O$94,5,FALSE)</f>
        <v>2014-15</v>
      </c>
      <c r="U93" s="18">
        <f>LARGE('datedec &amp; datejul kaf'!$K$5:$K$94,'datedec &amp; datejul kaf rank'!$A93)</f>
        <v>2777.7440280659998</v>
      </c>
      <c r="V93" s="5" t="str">
        <f>VLOOKUP(W93,'datedec &amp; datejul kaf'!$L$5:$O$94,4,FALSE)</f>
        <v>1986-87</v>
      </c>
      <c r="W93" s="18">
        <f>LARGE('datedec &amp; datejul kaf'!$L$5:$L$94,'datedec &amp; datejul kaf rank'!$A93)</f>
        <v>1236.5136726390001</v>
      </c>
      <c r="X93" s="5" t="str">
        <f>VLOOKUP(Y93,'datedec &amp; datejul kaf'!$M$5:$O$94,3,FALSE)</f>
        <v>1939-40</v>
      </c>
      <c r="Y93" s="18">
        <f>LARGE('datedec &amp; datejul kaf'!$M$5:$M$94,'datedec &amp; datejul kaf rank'!$A93)</f>
        <v>288.74577429600004</v>
      </c>
      <c r="Z93" s="5" t="str">
        <f>VLOOKUP(AA93,'datedec &amp; datejul kaf'!$N$5:$O$94,2,FALSE)</f>
        <v>2000-01</v>
      </c>
      <c r="AA93" s="18">
        <f>LARGE('datedec &amp; datejul kaf'!$N$5:$N$94,'datedec &amp; datejul kaf rank'!$A93)</f>
        <v>4630.0183387710003</v>
      </c>
    </row>
    <row r="94" spans="1:27" x14ac:dyDescent="0.2">
      <c r="A94" s="11">
        <v>89</v>
      </c>
      <c r="B94" s="5" t="str">
        <f>VLOOKUP(C94,'datedec &amp; datejul kaf'!$B$5:$O$94,14,FALSE)</f>
        <v>1987-88</v>
      </c>
      <c r="C94" s="18">
        <f>LARGE('datedec &amp; datejul kaf'!$B$5:$B$94,'datedec &amp; datejul kaf rank'!$A94)</f>
        <v>561.84989628599999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385.50544008899999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311.77982301899999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201.34809162299999</v>
      </c>
      <c r="J94" s="5" t="str">
        <f>VLOOKUP(K94,'datedec &amp; datejul kaf'!$F$5:$O$94,10,FALSE)</f>
        <v>1987-88</v>
      </c>
      <c r="K94" s="18">
        <f>LARGE('datedec &amp; datejul kaf'!$F$5:$F$94,'datedec &amp; datejul kaf rank'!$A94)</f>
        <v>103.606607685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3523.2990414299998</v>
      </c>
      <c r="N94" s="5" t="str">
        <f>VLOOKUP(O94,'datedec &amp; datejul kaf'!$H$5:$O$94,8,FALSE)</f>
        <v>1943-44</v>
      </c>
      <c r="O94" s="18">
        <f>LARGE('datedec &amp; datejul kaf'!$H$5:$H$94,'datedec &amp; datejul kaf rank'!$A94)</f>
        <v>3405.5502855150003</v>
      </c>
      <c r="P94" s="5" t="str">
        <f>VLOOKUP(Q94,'datedec &amp; datejul kaf'!$I$5:$O$94,7,FALSE)</f>
        <v>1943-44</v>
      </c>
      <c r="Q94" s="18">
        <f>LARGE('datedec &amp; datejul kaf'!$I$5:$I$94,'datedec &amp; datejul kaf rank'!$A94)</f>
        <v>3307.47756192</v>
      </c>
      <c r="R94" s="5" t="str">
        <f>VLOOKUP(S94,'datedec &amp; datejul kaf'!$J$5:$O$94,6,FALSE)</f>
        <v>1943-44</v>
      </c>
      <c r="S94" s="18">
        <f>LARGE('datedec &amp; datejul kaf'!$J$5:$J$94,'datedec &amp; datejul kaf rank'!$A94)</f>
        <v>3187.7612027730002</v>
      </c>
      <c r="T94" s="5" t="str">
        <f>VLOOKUP(U94,'datedec &amp; datejul kaf'!$K$5:$O$94,5,FALSE)</f>
        <v>1976-77</v>
      </c>
      <c r="U94" s="18">
        <f>LARGE('datedec &amp; datejul kaf'!$K$5:$K$94,'datedec &amp; datejul kaf rank'!$A94)</f>
        <v>2614.1195713920001</v>
      </c>
      <c r="V94" s="5" t="str">
        <f>VLOOKUP(W94,'datedec &amp; datejul kaf'!$L$5:$O$94,4,FALSE)</f>
        <v>1976-77</v>
      </c>
      <c r="W94" s="18">
        <f>LARGE('datedec &amp; datejul kaf'!$L$5:$L$94,'datedec &amp; datejul kaf rank'!$A94)</f>
        <v>1229.111358867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279.64560934799999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4517.619004143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497.65882431300003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330.59502892500001</v>
      </c>
      <c r="F95" s="5" t="str">
        <f>VLOOKUP(G95,'datedec &amp; datejul kaf'!$D$5:$O$94,12,FALSE)</f>
        <v>1987-88</v>
      </c>
      <c r="G95" s="18">
        <f>LARGE('datedec &amp; datejul kaf'!$D$5:$D$94,'datedec &amp; datejul kaf rank'!$A95)</f>
        <v>238.78015633500002</v>
      </c>
      <c r="H95" s="5" t="str">
        <f>VLOOKUP(I95,'datedec &amp; datejul kaf'!$E$5:$O$94,11,FALSE)</f>
        <v>1987-88</v>
      </c>
      <c r="I95" s="18">
        <f>LARGE('datedec &amp; datejul kaf'!$E$5:$E$94,'datedec &amp; datejul kaf rank'!$A95)</f>
        <v>184.056191445</v>
      </c>
      <c r="J95" s="5" t="str">
        <f>VLOOKUP(K95,'datedec &amp; datejul kaf'!$F$5:$O$94,10,FALSE)</f>
        <v>1936-37</v>
      </c>
      <c r="K95" s="18">
        <f>LARGE('datedec &amp; datejul kaf'!$F$5:$F$94,'datedec &amp; datejul kaf rank'!$A95)</f>
        <v>102.868756473</v>
      </c>
      <c r="L95" s="5" t="str">
        <f>VLOOKUP(M95,'datedec &amp; datejul kaf'!$G$5:$O$94,9,FALSE)</f>
        <v>1940-41</v>
      </c>
      <c r="M95" s="18">
        <f>LARGE('datedec &amp; datejul kaf'!$G$5:$G$94,'datedec &amp; datejul kaf rank'!$A95)</f>
        <v>3268.413100575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3137.6904608489999</v>
      </c>
      <c r="P95" s="5" t="str">
        <f>VLOOKUP(Q95,'datedec &amp; datejul kaf'!$I$5:$O$94,7,FALSE)</f>
        <v>1940-41</v>
      </c>
      <c r="Q95" s="18">
        <f>LARGE('datedec &amp; datejul kaf'!$I$5:$I$94,'datedec &amp; datejul kaf rank'!$A95)</f>
        <v>3022.450795749</v>
      </c>
      <c r="R95" s="5" t="str">
        <f>VLOOKUP(S95,'datedec &amp; datejul kaf'!$J$5:$O$94,6,FALSE)</f>
        <v>1940-41</v>
      </c>
      <c r="S95" s="18">
        <f>LARGE('datedec &amp; datejul kaf'!$J$5:$J$94,'datedec &amp; datejul kaf rank'!$A95)</f>
        <v>2836.0818771179997</v>
      </c>
      <c r="T95" s="5" t="str">
        <f>VLOOKUP(U95,'datedec &amp; datejul kaf'!$K$5:$O$94,5,FALSE)</f>
        <v>1940-41</v>
      </c>
      <c r="U95" s="18">
        <f>LARGE('datedec &amp; datejul kaf'!$K$5:$K$94,'datedec &amp; datejul kaf rank'!$A95)</f>
        <v>2255.4405765780002</v>
      </c>
      <c r="V95" s="5" t="str">
        <f>VLOOKUP(W95,'datedec &amp; datejul kaf'!$L$5:$O$94,4,FALSE)</f>
        <v>1940-41</v>
      </c>
      <c r="W95" s="18">
        <f>LARGE('datedec &amp; datejul kaf'!$L$5:$L$94,'datedec &amp; datejul kaf rank'!$A95)</f>
        <v>1021.568887311</v>
      </c>
      <c r="X95" s="5" t="str">
        <f>VLOOKUP(Y95,'datedec &amp; datejul kaf'!$M$5:$O$94,3,FALSE)</f>
        <v>1940-41</v>
      </c>
      <c r="Y95" s="18">
        <f>LARGE('datedec &amp; datejul kaf'!$M$5:$M$94,'datedec &amp; datejul kaf rank'!$A95)</f>
        <v>241.70775953099999</v>
      </c>
      <c r="Z95" s="5" t="str">
        <f>VLOOKUP(AA95,'datedec &amp; datejul kaf'!$N$5:$O$94,2,FALSE)</f>
        <v>1940-41</v>
      </c>
      <c r="AA95" s="18">
        <f>LARGE('datedec &amp; datejul kaf'!$N$5:$N$94,'datedec &amp; datejul kaf rank'!$A95)</f>
        <v>3878.5029950520002</v>
      </c>
    </row>
    <row r="97" spans="2:27" x14ac:dyDescent="0.2">
      <c r="B97" t="s">
        <v>114</v>
      </c>
      <c r="C97" s="18">
        <f>AVERAGE(C6:C94)</f>
        <v>1279.2105379707298</v>
      </c>
      <c r="D97" s="18"/>
      <c r="E97" s="18">
        <f t="shared" ref="E97:AA97" si="0">AVERAGE(E6:E94)</f>
        <v>997.26711089851665</v>
      </c>
      <c r="F97" s="18"/>
      <c r="G97" s="18">
        <f t="shared" si="0"/>
        <v>798.45445236829198</v>
      </c>
      <c r="H97" s="18"/>
      <c r="I97" s="18">
        <f t="shared" si="0"/>
        <v>552.79145108757325</v>
      </c>
      <c r="J97" s="18"/>
      <c r="K97" s="18">
        <f t="shared" si="0"/>
        <v>257.57501494860662</v>
      </c>
      <c r="L97" s="18"/>
      <c r="M97" s="18">
        <f t="shared" si="0"/>
        <v>7089.6417658962464</v>
      </c>
      <c r="N97" s="18"/>
      <c r="O97" s="18">
        <f t="shared" si="0"/>
        <v>6860.982504343754</v>
      </c>
      <c r="P97" s="18"/>
      <c r="Q97" s="18">
        <f t="shared" si="0"/>
        <v>6645.6580960380697</v>
      </c>
      <c r="R97" s="18"/>
      <c r="S97" s="18">
        <f t="shared" si="0"/>
        <v>6340.8212238219439</v>
      </c>
      <c r="T97" s="18"/>
      <c r="U97" s="18">
        <f t="shared" si="0"/>
        <v>5469.984298543518</v>
      </c>
      <c r="V97" s="18"/>
      <c r="W97" s="18">
        <f t="shared" si="0"/>
        <v>3155.9695947164164</v>
      </c>
      <c r="X97" s="18"/>
      <c r="Y97" s="18">
        <f t="shared" si="0"/>
        <v>872.68246704225771</v>
      </c>
      <c r="Z97" s="18"/>
      <c r="AA97" s="18">
        <f t="shared" si="0"/>
        <v>8367.5890334157029</v>
      </c>
    </row>
    <row r="98" spans="2:27" x14ac:dyDescent="0.2">
      <c r="B98" t="s">
        <v>115</v>
      </c>
      <c r="C98" s="18">
        <f>MEDIAN(C6:C94)</f>
        <v>1167.7883859600001</v>
      </c>
      <c r="D98" s="18"/>
      <c r="E98" s="18">
        <f t="shared" ref="E98:AA98" si="1">MEDIAN(E6:E94)</f>
        <v>873.95897549100005</v>
      </c>
      <c r="F98" s="18"/>
      <c r="G98" s="18">
        <f t="shared" si="1"/>
        <v>680.43964390499991</v>
      </c>
      <c r="H98" s="18"/>
      <c r="I98" s="18">
        <f t="shared" si="1"/>
        <v>461.11337113799999</v>
      </c>
      <c r="J98" s="18"/>
      <c r="K98" s="18">
        <f t="shared" si="1"/>
        <v>199.52726524500002</v>
      </c>
      <c r="L98" s="18"/>
      <c r="M98" s="18">
        <f t="shared" si="1"/>
        <v>6926.2450295219996</v>
      </c>
      <c r="N98" s="18"/>
      <c r="O98" s="18">
        <f t="shared" si="1"/>
        <v>6698.5504926060003</v>
      </c>
      <c r="P98" s="18"/>
      <c r="Q98" s="18">
        <f t="shared" si="1"/>
        <v>6480.1762859190003</v>
      </c>
      <c r="R98" s="18"/>
      <c r="S98" s="18">
        <f t="shared" si="1"/>
        <v>6226.1551384200002</v>
      </c>
      <c r="T98" s="18"/>
      <c r="U98" s="18">
        <f t="shared" si="1"/>
        <v>5377.531038012</v>
      </c>
      <c r="V98" s="18"/>
      <c r="W98" s="18">
        <f t="shared" si="1"/>
        <v>2963.3433599490004</v>
      </c>
      <c r="X98" s="18"/>
      <c r="Y98" s="18">
        <f t="shared" si="1"/>
        <v>777.08030143799999</v>
      </c>
      <c r="Z98" s="18"/>
      <c r="AA98" s="18">
        <f t="shared" si="1"/>
        <v>8303.4185315969989</v>
      </c>
    </row>
    <row r="99" spans="2:27" x14ac:dyDescent="0.2">
      <c r="B99" t="s">
        <v>116</v>
      </c>
      <c r="C99" s="18">
        <f>STDEV(C6:C94)</f>
        <v>517.3925914551138</v>
      </c>
      <c r="D99" s="18"/>
      <c r="E99" s="18">
        <f t="shared" ref="E99:AA99" si="2">STDEV(E6:E94)</f>
        <v>464.89221346346091</v>
      </c>
      <c r="F99" s="18"/>
      <c r="G99" s="18">
        <f t="shared" si="2"/>
        <v>413.56311505027816</v>
      </c>
      <c r="H99" s="18"/>
      <c r="I99" s="18">
        <f t="shared" si="2"/>
        <v>310.04431396779182</v>
      </c>
      <c r="J99" s="18"/>
      <c r="K99" s="18">
        <f t="shared" si="2"/>
        <v>143.85359599908062</v>
      </c>
      <c r="L99" s="18"/>
      <c r="M99" s="18">
        <f t="shared" si="2"/>
        <v>1623.6275405333542</v>
      </c>
      <c r="N99" s="18"/>
      <c r="O99" s="18">
        <f t="shared" si="2"/>
        <v>1564.8529855102229</v>
      </c>
      <c r="P99" s="18"/>
      <c r="Q99" s="18">
        <f t="shared" si="2"/>
        <v>1523.0350257806035</v>
      </c>
      <c r="R99" s="18"/>
      <c r="S99" s="18">
        <f t="shared" si="2"/>
        <v>1506.9297729736572</v>
      </c>
      <c r="T99" s="18"/>
      <c r="U99" s="18">
        <f t="shared" si="2"/>
        <v>1466.5935919035119</v>
      </c>
      <c r="V99" s="18"/>
      <c r="W99" s="18">
        <f t="shared" si="2"/>
        <v>1212.8358961662504</v>
      </c>
      <c r="X99" s="18"/>
      <c r="Y99" s="18">
        <f t="shared" si="2"/>
        <v>436.01182965238797</v>
      </c>
      <c r="Z99" s="18"/>
      <c r="AA99" s="18">
        <f t="shared" si="2"/>
        <v>1880.1613784554179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1828.1572868159999</v>
      </c>
      <c r="C5" s="6">
        <f>('augjul cfs'!$C5*30 + 'octsep cfs'!$B5*31 + 'octsep cfs'!$C5*30 + 'octsep cfs'!$D5*31 + 'octsep cfs'!$E5*31 + 'octsep cfs'!$F5*28 + 'octsep cfs'!$G5*31)*1.983471/1000</f>
        <v>1438.940772486</v>
      </c>
      <c r="D5" s="6">
        <f>('octsep cfs'!$B5*31 + 'octsep cfs'!$C5*30 + 'octsep cfs'!$D5*31 + 'octsep cfs'!$E5*31 + 'octsep cfs'!$F5*28 + 'octsep cfs'!$G5*31)*1.983471/1000</f>
        <v>1235.5556561459998</v>
      </c>
      <c r="E5" s="6">
        <f>('octsep cfs'!$C5*30 + 'octsep cfs'!$D5*31 + 'octsep cfs'!$E5*31 + 'octsep cfs'!$F5*28 + 'octsep cfs'!$G5*31)*1.983471/1000</f>
        <v>914.71335412799999</v>
      </c>
      <c r="F5" s="6">
        <f>('octsep cfs'!$D5*31 + 'octsep cfs'!$E5*31 + 'octsep cfs'!$F5*28 + 'octsep cfs'!$G5*31)*1.983471/1000</f>
        <v>674.07865240799993</v>
      </c>
      <c r="G5" s="6">
        <f>('octsep cfs'!$E5*31 + 'octsep cfs'!$F5*28 + 'octsep cfs'!$G5*31)*1.983471/1000</f>
        <v>494.22741948300001</v>
      </c>
      <c r="H5" s="6">
        <f>('octsep cfs'!$F5*28 + 'octsep cfs'!$G5*31)*1.983471/1000</f>
        <v>342.35304501300004</v>
      </c>
      <c r="I5" s="6">
        <f>'octsep cfs'!$G5*31*1.983471/1000</f>
        <v>198.78941403300001</v>
      </c>
      <c r="J5" s="6">
        <f xml:space="preserve"> ('octsep cfs'!$H5*30 + 'octsep cfs'!$I5*31 + 'octsep cfs'!$J5*30 + 'octsep cfs'!$K5*31 + 'octsep cfs'!$L5*31)*1.983471/1000</f>
        <v>5225.2103825669992</v>
      </c>
      <c r="K5" s="6">
        <f xml:space="preserve"> ('octsep cfs'!$I5*31 + 'octsep cfs'!$J5*30 + 'octsep cfs'!$K5*31 + 'octsep cfs'!$L5*31)*1.983471/1000</f>
        <v>4842.8963473169997</v>
      </c>
      <c r="L5" s="6">
        <f xml:space="preserve"> ('octsep cfs'!$J5*30 + 'octsep cfs'!$K5*31 + 'octsep cfs'!$L5*31)*1.983471/1000</f>
        <v>2793.6990687899997</v>
      </c>
      <c r="M5" s="6">
        <f xml:space="preserve"> ('octsep cfs'!$K5*31 + 'octsep cfs'!$L5*31)*1.983471/1000</f>
        <v>676.36361099999999</v>
      </c>
      <c r="N5" s="6">
        <f xml:space="preserve"> 'octsep cfs'!$L5*31*1.983471/1000</f>
        <v>152.98115128800001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1050.4799606069998</v>
      </c>
      <c r="C6" s="6">
        <f>('augjul cfs'!$C6*30 + 'octsep cfs'!$B6*31 + 'octsep cfs'!$C6*30 + 'octsep cfs'!$D6*31 + 'octsep cfs'!$E6*31 + 'octsep cfs'!$F6*28 + 'octsep cfs'!$G6*31)*1.983471/1000</f>
        <v>897.49880931899997</v>
      </c>
      <c r="D6" s="6">
        <f>('octsep cfs'!$B6*31 + 'octsep cfs'!$C6*30 + 'octsep cfs'!$D6*31 + 'octsep cfs'!$E6*31 + 'octsep cfs'!$F6*28 + 'octsep cfs'!$G6*31)*1.983471/1000</f>
        <v>801.45914349899999</v>
      </c>
      <c r="E6" s="6">
        <f>('octsep cfs'!$C6*30 + 'octsep cfs'!$D6*31 + 'octsep cfs'!$E6*31 + 'octsep cfs'!$F6*28 + 'octsep cfs'!$G6*31)*1.983471/1000</f>
        <v>671.28989218200002</v>
      </c>
      <c r="F6" s="6">
        <f>('octsep cfs'!$D6*31 + 'octsep cfs'!$E6*31 + 'octsep cfs'!$F6*28 + 'octsep cfs'!$G6*31)*1.983471/1000</f>
        <v>570.60890422200009</v>
      </c>
      <c r="G6" s="6">
        <f>('octsep cfs'!$E6*31 + 'octsep cfs'!$F6*28 + 'octsep cfs'!$G6*31)*1.983471/1000</f>
        <v>403.42411710300001</v>
      </c>
      <c r="H6" s="6">
        <f>('octsep cfs'!$F6*28 + 'octsep cfs'!$G6*31)*1.983471/1000</f>
        <v>315.558335274</v>
      </c>
      <c r="I6" s="6">
        <f>'octsep cfs'!$G6*31*1.983471/1000</f>
        <v>166.385448306</v>
      </c>
      <c r="J6" s="6">
        <f xml:space="preserve"> ('octsep cfs'!$H6*30 + 'octsep cfs'!$I6*31 + 'octsep cfs'!$J6*30 + 'octsep cfs'!$K6*31 + 'octsep cfs'!$L6*31)*1.983471/1000</f>
        <v>4949.4503929080001</v>
      </c>
      <c r="K6" s="6">
        <f xml:space="preserve"> ('octsep cfs'!$I6*31 + 'octsep cfs'!$J6*30 + 'octsep cfs'!$K6*31 + 'octsep cfs'!$L6*31)*1.983471/1000</f>
        <v>3670.2901102979999</v>
      </c>
      <c r="L6" s="6">
        <f xml:space="preserve"> ('octsep cfs'!$J6*30 + 'octsep cfs'!$K6*31 + 'octsep cfs'!$L6*31)*1.983471/1000</f>
        <v>2005.0829000159999</v>
      </c>
      <c r="M6" s="6">
        <f xml:space="preserve"> ('octsep cfs'!$K6*31 + 'octsep cfs'!$L6*31)*1.983471/1000</f>
        <v>554.37221061599996</v>
      </c>
      <c r="N6" s="6">
        <f xml:space="preserve"> 'octsep cfs'!$L6*31*1.983471/1000</f>
        <v>123.405615207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1380.5791217819999</v>
      </c>
      <c r="C7" s="6">
        <f>('augjul cfs'!$C7*30 + 'octsep cfs'!$B7*31 + 'octsep cfs'!$C7*30 + 'octsep cfs'!$D7*31 + 'octsep cfs'!$E7*31 + 'octsep cfs'!$F7*28 + 'octsep cfs'!$G7*31)*1.983471/1000</f>
        <v>1257.1735065749999</v>
      </c>
      <c r="D7" s="6">
        <f>('octsep cfs'!$B7*31 + 'octsep cfs'!$C7*30 + 'octsep cfs'!$D7*31 + 'octsep cfs'!$E7*31 + 'octsep cfs'!$F7*28 + 'octsep cfs'!$G7*31)*1.983471/1000</f>
        <v>1114.2445863149999</v>
      </c>
      <c r="E7" s="6">
        <f>('octsep cfs'!$C7*30 + 'octsep cfs'!$D7*31 + 'octsep cfs'!$E7*31 + 'octsep cfs'!$F7*28 + 'octsep cfs'!$G7*31)*1.983471/1000</f>
        <v>902.78872647600008</v>
      </c>
      <c r="F7" s="6">
        <f>('octsep cfs'!$D7*31 + 'octsep cfs'!$E7*31 + 'octsep cfs'!$F7*28 + 'octsep cfs'!$G7*31)*1.983471/1000</f>
        <v>696.13088298600007</v>
      </c>
      <c r="G7" s="6">
        <f>('octsep cfs'!$E7*31 + 'octsep cfs'!$F7*28 + 'octsep cfs'!$G7*31)*1.983471/1000</f>
        <v>548.74510338899995</v>
      </c>
      <c r="H7" s="6">
        <f>('octsep cfs'!$F7*28 + 'octsep cfs'!$G7*31)*1.983471/1000</f>
        <v>400.74444778200001</v>
      </c>
      <c r="I7" s="6">
        <f>'octsep cfs'!$G7*31*1.983471/1000</f>
        <v>232.30015657799999</v>
      </c>
      <c r="J7" s="6">
        <f xml:space="preserve"> ('octsep cfs'!$H7*30 + 'octsep cfs'!$I7*31 + 'octsep cfs'!$J7*30 + 'octsep cfs'!$K7*31 + 'octsep cfs'!$L7*31)*1.983471/1000</f>
        <v>4138.0976960609996</v>
      </c>
      <c r="K7" s="6">
        <f xml:space="preserve"> ('octsep cfs'!$I7*31 + 'octsep cfs'!$J7*30 + 'octsep cfs'!$K7*31 + 'octsep cfs'!$L7*31)*1.983471/1000</f>
        <v>3604.4646582209998</v>
      </c>
      <c r="L7" s="6">
        <f xml:space="preserve"> ('octsep cfs'!$J7*30 + 'octsep cfs'!$K7*31 + 'octsep cfs'!$L7*31)*1.983471/1000</f>
        <v>1516.4687034630001</v>
      </c>
      <c r="M7" s="6">
        <f xml:space="preserve"> ('octsep cfs'!$K7*31 + 'octsep cfs'!$L7*31)*1.983471/1000</f>
        <v>389.40097713299997</v>
      </c>
      <c r="N7" s="6">
        <f xml:space="preserve"> 'octsep cfs'!$L7*31*1.983471/1000</f>
        <v>99.978839225999991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1427.8135001759999</v>
      </c>
      <c r="C8" s="6">
        <f>('augjul cfs'!$C8*30 + 'octsep cfs'!$B8*31 + 'octsep cfs'!$C8*30 + 'octsep cfs'!$D8*31 + 'octsep cfs'!$E8*31 + 'octsep cfs'!$F8*29 + 'octsep cfs'!$G8*31)*1.983471/1000</f>
        <v>1327.8346609499999</v>
      </c>
      <c r="D8" s="6">
        <f>('octsep cfs'!$B8*31 + 'octsep cfs'!$C8*30 + 'octsep cfs'!$D8*31 + 'octsep cfs'!$E8*31 + 'octsep cfs'!$F8*29 + 'octsep cfs'!$G8*31)*1.983471/1000</f>
        <v>1193.95036845</v>
      </c>
      <c r="E8" s="6">
        <f>('octsep cfs'!$C8*30 + 'octsep cfs'!$D8*31 + 'octsep cfs'!$E8*31 + 'octsep cfs'!$F8*29 + 'octsep cfs'!$G8*31)*1.983471/1000</f>
        <v>1056.771530619</v>
      </c>
      <c r="F8" s="6">
        <f>('octsep cfs'!$D8*31 + 'octsep cfs'!$E8*31 + 'octsep cfs'!$F8*29 + 'octsep cfs'!$G8*31)*1.983471/1000</f>
        <v>890.69550378899999</v>
      </c>
      <c r="G8" s="6">
        <f>('octsep cfs'!$E8*31 + 'octsep cfs'!$F8*29 + 'octsep cfs'!$G8*31)*1.983471/1000</f>
        <v>731.81154280499993</v>
      </c>
      <c r="H8" s="6">
        <f>('octsep cfs'!$F8*29 + 'octsep cfs'!$G8*31)*1.983471/1000</f>
        <v>600.41253946799998</v>
      </c>
      <c r="I8" s="6">
        <f>'octsep cfs'!$G8*31*1.983471/1000</f>
        <v>422.78874447600003</v>
      </c>
      <c r="J8" s="6">
        <f xml:space="preserve"> ('octsep cfs'!$H8*30 + 'octsep cfs'!$I8*31 + 'octsep cfs'!$J8*30 + 'octsep cfs'!$K8*31 + 'octsep cfs'!$L8*31)*1.983471/1000</f>
        <v>7263.6830333970001</v>
      </c>
      <c r="K8" s="6">
        <f xml:space="preserve"> ('octsep cfs'!$I8*31 + 'octsep cfs'!$J8*30 + 'octsep cfs'!$K8*31 + 'octsep cfs'!$L8*31)*1.983471/1000</f>
        <v>6230.9293531170006</v>
      </c>
      <c r="L8" s="6">
        <f xml:space="preserve"> ('octsep cfs'!$J8*30 + 'octsep cfs'!$K8*31 + 'octsep cfs'!$L8*31)*1.983471/1000</f>
        <v>3456.608795997</v>
      </c>
      <c r="M8" s="6">
        <f xml:space="preserve"> ('octsep cfs'!$K8*31 + 'octsep cfs'!$L8*31)*1.983471/1000</f>
        <v>1016.820457737</v>
      </c>
      <c r="N8" s="6">
        <f xml:space="preserve"> 'octsep cfs'!$L8*31*1.983471/1000</f>
        <v>250.56197407499999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1879.8167890109999</v>
      </c>
      <c r="C9" s="6">
        <f>('augjul cfs'!$C9*30 + 'octsep cfs'!$B9*31 + 'octsep cfs'!$C9*30 + 'octsep cfs'!$D9*31 + 'octsep cfs'!$E9*31 + 'octsep cfs'!$F9*28 + 'octsep cfs'!$G9*31)*1.983471/1000</f>
        <v>1629.254814936</v>
      </c>
      <c r="D9" s="6">
        <f>('octsep cfs'!$B9*31 + 'octsep cfs'!$C9*30 + 'octsep cfs'!$D9*31 + 'octsep cfs'!$E9*31 + 'octsep cfs'!$F9*28 + 'octsep cfs'!$G9*31)*1.983471/1000</f>
        <v>1490.967216816</v>
      </c>
      <c r="E9" s="6">
        <f>('octsep cfs'!$C9*30 + 'octsep cfs'!$D9*31 + 'octsep cfs'!$E9*31 + 'octsep cfs'!$F9*28 + 'octsep cfs'!$G9*31)*1.983471/1000</f>
        <v>1294.944744828</v>
      </c>
      <c r="F9" s="6">
        <f>('octsep cfs'!$D9*31 + 'octsep cfs'!$E9*31 + 'octsep cfs'!$F9*28 + 'octsep cfs'!$G9*31)*1.983471/1000</f>
        <v>915.90343672799997</v>
      </c>
      <c r="G9" s="6">
        <f>('octsep cfs'!$E9*31 + 'octsep cfs'!$F9*28 + 'octsep cfs'!$G9*31)*1.983471/1000</f>
        <v>564.74774741700003</v>
      </c>
      <c r="H9" s="6">
        <f>('octsep cfs'!$F9*28 + 'octsep cfs'!$G9*31)*1.983471/1000</f>
        <v>345.97486305899997</v>
      </c>
      <c r="I9" s="6">
        <f>'octsep cfs'!$G9*31*1.983471/1000</f>
        <v>195.469083579</v>
      </c>
      <c r="J9" s="6">
        <f xml:space="preserve"> ('octsep cfs'!$H9*30 + 'octsep cfs'!$I9*31 + 'octsep cfs'!$J9*30 + 'octsep cfs'!$K9*31 + 'octsep cfs'!$L9*31)*1.983471/1000</f>
        <v>8431.9910887589995</v>
      </c>
      <c r="K9" s="6">
        <f xml:space="preserve"> ('octsep cfs'!$I9*31 + 'octsep cfs'!$J9*30 + 'octsep cfs'!$K9*31 + 'octsep cfs'!$L9*31)*1.983471/1000</f>
        <v>7754.774585229</v>
      </c>
      <c r="L9" s="6">
        <f xml:space="preserve"> ('octsep cfs'!$J9*30 + 'octsep cfs'!$K9*31 + 'octsep cfs'!$L9*31)*1.983471/1000</f>
        <v>5645.9958213329992</v>
      </c>
      <c r="M9" s="6">
        <f xml:space="preserve"> ('octsep cfs'!$K9*31 + 'octsep cfs'!$L9*31)*1.983471/1000</f>
        <v>1474.042258773</v>
      </c>
      <c r="N9" s="6">
        <f xml:space="preserve"> 'octsep cfs'!$L9*31*1.983471/1000</f>
        <v>318.93618638700002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4145.0775305099996</v>
      </c>
      <c r="C10" s="6">
        <f>('augjul cfs'!$C10*30 + 'octsep cfs'!$B10*31 + 'octsep cfs'!$C10*30 + 'octsep cfs'!$D10*31 + 'octsep cfs'!$E10*31 + 'octsep cfs'!$F10*28 + 'octsep cfs'!$G10*31)*1.983471/1000</f>
        <v>3826.1413441229997</v>
      </c>
      <c r="D10" s="6">
        <f>('octsep cfs'!$B10*31 + 'octsep cfs'!$C10*30 + 'octsep cfs'!$D10*31 + 'octsep cfs'!$E10*31 + 'octsep cfs'!$F10*28 + 'octsep cfs'!$G10*31)*1.983471/1000</f>
        <v>3618.4719304229998</v>
      </c>
      <c r="E10" s="6">
        <f>('octsep cfs'!$C10*30 + 'octsep cfs'!$D10*31 + 'octsep cfs'!$E10*31 + 'octsep cfs'!$F10*28 + 'octsep cfs'!$G10*31)*1.983471/1000</f>
        <v>3072.7694715479997</v>
      </c>
      <c r="F10" s="6">
        <f>('octsep cfs'!$D10*31 + 'octsep cfs'!$E10*31 + 'octsep cfs'!$F10*28 + 'octsep cfs'!$G10*31)*1.983471/1000</f>
        <v>2269.6422289379998</v>
      </c>
      <c r="G10" s="6">
        <f>('octsep cfs'!$E10*31 + 'octsep cfs'!$F10*28 + 'octsep cfs'!$G10*31)*1.983471/1000</f>
        <v>1514.2670506529998</v>
      </c>
      <c r="H10" s="6">
        <f>('octsep cfs'!$F10*28 + 'octsep cfs'!$G10*31)*1.983471/1000</f>
        <v>903.0188091120001</v>
      </c>
      <c r="I10" s="6">
        <f>'octsep cfs'!$G10*31*1.983471/1000</f>
        <v>539.86113677999992</v>
      </c>
      <c r="J10" s="6">
        <f xml:space="preserve"> ('octsep cfs'!$H10*30 + 'octsep cfs'!$I10*31 + 'octsep cfs'!$J10*30 + 'octsep cfs'!$K10*31 + 'octsep cfs'!$L10*31)*1.983471/1000</f>
        <v>7390.4129459999995</v>
      </c>
      <c r="K10" s="6">
        <f xml:space="preserve"> ('octsep cfs'!$I10*31 + 'octsep cfs'!$J10*30 + 'octsep cfs'!$K10*31 + 'octsep cfs'!$L10*31)*1.983471/1000</f>
        <v>5219.3452588199998</v>
      </c>
      <c r="L10" s="6">
        <f xml:space="preserve"> ('octsep cfs'!$J10*30 + 'octsep cfs'!$K10*31 + 'octsep cfs'!$L10*31)*1.983471/1000</f>
        <v>2141.398927962</v>
      </c>
      <c r="M10" s="6">
        <f xml:space="preserve"> ('octsep cfs'!$K10*31 + 'octsep cfs'!$L10*31)*1.983471/1000</f>
        <v>644.51303368200001</v>
      </c>
      <c r="N10" s="6">
        <f xml:space="preserve"> 'octsep cfs'!$L10*31*1.983471/1000</f>
        <v>155.62511813099999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1907.4743086349999</v>
      </c>
      <c r="C11" s="6">
        <f>('augjul cfs'!$C11*30 + 'octsep cfs'!$B11*31 + 'octsep cfs'!$C11*30 + 'octsep cfs'!$D11*31 + 'octsep cfs'!$E11*31 + 'octsep cfs'!$F11*28 + 'octsep cfs'!$G11*31)*1.983471/1000</f>
        <v>1751.849190504</v>
      </c>
      <c r="D11" s="6">
        <f>('octsep cfs'!$B11*31 + 'octsep cfs'!$C11*30 + 'octsep cfs'!$D11*31 + 'octsep cfs'!$E11*31 + 'octsep cfs'!$F11*28 + 'octsep cfs'!$G11*31)*1.983471/1000</f>
        <v>1642.242583044</v>
      </c>
      <c r="E11" s="6">
        <f>('octsep cfs'!$C11*30 + 'octsep cfs'!$D11*31 + 'octsep cfs'!$E11*31 + 'octsep cfs'!$F11*28 + 'octsep cfs'!$G11*31)*1.983471/1000</f>
        <v>1444.4984582279999</v>
      </c>
      <c r="F11" s="6">
        <f>('octsep cfs'!$D11*31 + 'octsep cfs'!$E11*31 + 'octsep cfs'!$F11*28 + 'octsep cfs'!$G11*31)*1.983471/1000</f>
        <v>980.36624422799991</v>
      </c>
      <c r="G11" s="6">
        <f>('octsep cfs'!$E11*31 + 'octsep cfs'!$F11*28 + 'octsep cfs'!$G11*31)*1.983471/1000</f>
        <v>737.73617068199997</v>
      </c>
      <c r="H11" s="6">
        <f>('octsep cfs'!$F11*28 + 'octsep cfs'!$G11*31)*1.983471/1000</f>
        <v>491.72427908100002</v>
      </c>
      <c r="I11" s="6">
        <f>'octsep cfs'!$G11*31*1.983471/1000</f>
        <v>243.306437157</v>
      </c>
      <c r="J11" s="6">
        <f xml:space="preserve"> ('octsep cfs'!$H11*30 + 'octsep cfs'!$I11*31 + 'octsep cfs'!$J11*30 + 'octsep cfs'!$K11*31 + 'octsep cfs'!$L11*31)*1.983471/1000</f>
        <v>6434.6377752299995</v>
      </c>
      <c r="K11" s="6">
        <f xml:space="preserve"> ('octsep cfs'!$I11*31 + 'octsep cfs'!$J11*30 + 'octsep cfs'!$K11*31 + 'octsep cfs'!$L11*31)*1.983471/1000</f>
        <v>5889.5204402999998</v>
      </c>
      <c r="L11" s="6">
        <f xml:space="preserve"> ('octsep cfs'!$J11*30 + 'octsep cfs'!$K11*31 + 'octsep cfs'!$L11*31)*1.983471/1000</f>
        <v>3523.1701158149999</v>
      </c>
      <c r="M11" s="6">
        <f xml:space="preserve"> ('octsep cfs'!$K11*31 + 'octsep cfs'!$L11*31)*1.983471/1000</f>
        <v>1065.8875633350001</v>
      </c>
      <c r="N11" s="6">
        <f xml:space="preserve"> 'octsep cfs'!$L11*31*1.983471/1000</f>
        <v>227.811561705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1108.5678923130001</v>
      </c>
      <c r="C12" s="6">
        <f>('augjul cfs'!$C12*30 + 'octsep cfs'!$B12*31 + 'octsep cfs'!$C12*30 + 'octsep cfs'!$D12*31 + 'octsep cfs'!$E12*31 + 'octsep cfs'!$F12*29 + 'octsep cfs'!$G12*31)*1.983471/1000</f>
        <v>880.7563306080001</v>
      </c>
      <c r="D12" s="6">
        <f>('octsep cfs'!$B12*31 + 'octsep cfs'!$C12*30 + 'octsep cfs'!$D12*31 + 'octsep cfs'!$E12*31 + 'octsep cfs'!$F12*29 + 'octsep cfs'!$G12*31)*1.983471/1000</f>
        <v>760.67699626800004</v>
      </c>
      <c r="E12" s="6">
        <f>('octsep cfs'!$C12*30 + 'octsep cfs'!$D12*31 + 'octsep cfs'!$E12*31 + 'octsep cfs'!$F12*29 + 'octsep cfs'!$G12*31)*1.983471/1000</f>
        <v>635.98014144000001</v>
      </c>
      <c r="F12" s="6">
        <f>('octsep cfs'!$D12*31 + 'octsep cfs'!$E12*31 + 'octsep cfs'!$F12*29 + 'octsep cfs'!$G12*31)*1.983471/1000</f>
        <v>510.18841061999996</v>
      </c>
      <c r="G12" s="6">
        <f>('octsep cfs'!$E12*31 + 'octsep cfs'!$F12*29 + 'octsep cfs'!$G12*31)*1.983471/1000</f>
        <v>389.85717546300003</v>
      </c>
      <c r="H12" s="6">
        <f>('octsep cfs'!$F12*29 + 'octsep cfs'!$G12*31)*1.983471/1000</f>
        <v>269.09552709899998</v>
      </c>
      <c r="I12" s="6">
        <f>'octsep cfs'!$G12*31*1.983471/1000</f>
        <v>159.80627499899998</v>
      </c>
      <c r="J12" s="6">
        <f xml:space="preserve"> ('octsep cfs'!$H12*30 + 'octsep cfs'!$I12*31 + 'octsep cfs'!$J12*30 + 'octsep cfs'!$K12*31 + 'octsep cfs'!$L12*31)*1.983471/1000</f>
        <v>5978.9452303349999</v>
      </c>
      <c r="K12" s="6">
        <f xml:space="preserve"> ('octsep cfs'!$I12*31 + 'octsep cfs'!$J12*30 + 'octsep cfs'!$K12*31 + 'octsep cfs'!$L12*31)*1.983471/1000</f>
        <v>4846.8196529550005</v>
      </c>
      <c r="L12" s="6">
        <f xml:space="preserve"> ('octsep cfs'!$J12*30 + 'octsep cfs'!$K12*31 + 'octsep cfs'!$L12*31)*1.983471/1000</f>
        <v>1872.7258801859998</v>
      </c>
      <c r="M12" s="6">
        <f xml:space="preserve"> ('octsep cfs'!$K12*31 + 'octsep cfs'!$L12*31)*1.983471/1000</f>
        <v>433.85651265599995</v>
      </c>
      <c r="N12" s="6">
        <f xml:space="preserve"> 'octsep cfs'!$L12*31*1.983471/1000</f>
        <v>112.15338422399999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821.93451463200006</v>
      </c>
      <c r="C13" s="6">
        <f>('augjul cfs'!$C13*30 + 'octsep cfs'!$B13*31 + 'octsep cfs'!$C13*30 + 'octsep cfs'!$D13*31 + 'octsep cfs'!$E13*31 + 'octsep cfs'!$F13*28 + 'octsep cfs'!$G13*31)*1.983471/1000</f>
        <v>709.78113040799997</v>
      </c>
      <c r="D13" s="6">
        <f>('octsep cfs'!$B13*31 + 'octsep cfs'!$C13*30 + 'octsep cfs'!$D13*31 + 'octsep cfs'!$E13*31 + 'octsep cfs'!$F13*28 + 'octsep cfs'!$G13*31)*1.983471/1000</f>
        <v>636.05551333800008</v>
      </c>
      <c r="E13" s="6">
        <f>('octsep cfs'!$C13*30 + 'octsep cfs'!$D13*31 + 'octsep cfs'!$E13*31 + 'octsep cfs'!$F13*28 + 'octsep cfs'!$G13*31)*1.983471/1000</f>
        <v>525.62378194200005</v>
      </c>
      <c r="F13" s="6">
        <f>('octsep cfs'!$D13*31 + 'octsep cfs'!$E13*31 + 'octsep cfs'!$F13*28 + 'octsep cfs'!$G13*31)*1.983471/1000</f>
        <v>427.144446792</v>
      </c>
      <c r="G13" s="6">
        <f>('octsep cfs'!$E13*31 + 'octsep cfs'!$F13*28 + 'octsep cfs'!$G13*31)*1.983471/1000</f>
        <v>324.27569031899998</v>
      </c>
      <c r="H13" s="6">
        <f>('octsep cfs'!$F13*28 + 'octsep cfs'!$G13*31)*1.983471/1000</f>
        <v>225.28065270899998</v>
      </c>
      <c r="I13" s="6">
        <f>'octsep cfs'!$G13*31*1.983471/1000</f>
        <v>126.479995257</v>
      </c>
      <c r="J13" s="6">
        <f xml:space="preserve"> ('octsep cfs'!$H13*30 + 'octsep cfs'!$I13*31 + 'octsep cfs'!$J13*30 + 'octsep cfs'!$K13*31 + 'octsep cfs'!$L13*31)*1.983471/1000</f>
        <v>4961.5932023699997</v>
      </c>
      <c r="K13" s="6">
        <f xml:space="preserve"> ('octsep cfs'!$I13*31 + 'octsep cfs'!$J13*30 + 'octsep cfs'!$K13*31 + 'octsep cfs'!$L13*31)*1.983471/1000</f>
        <v>4603.0213149900001</v>
      </c>
      <c r="L13" s="6">
        <f xml:space="preserve"> ('octsep cfs'!$J13*30 + 'octsep cfs'!$K13*31 + 'octsep cfs'!$L13*31)*1.983471/1000</f>
        <v>2558.6200693410001</v>
      </c>
      <c r="M13" s="6">
        <f xml:space="preserve"> ('octsep cfs'!$K13*31 + 'octsep cfs'!$L13*31)*1.983471/1000</f>
        <v>699.17551097099999</v>
      </c>
      <c r="N13" s="6">
        <f xml:space="preserve"> 'octsep cfs'!$L13*31*1.983471/1000</f>
        <v>166.93883671500001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1367.2720148430001</v>
      </c>
      <c r="C14" s="6">
        <f>('augjul cfs'!$C14*30 + 'octsep cfs'!$B14*31 + 'octsep cfs'!$C14*30 + 'octsep cfs'!$D14*31 + 'octsep cfs'!$E14*31 + 'octsep cfs'!$F14*28 + 'octsep cfs'!$G14*31)*1.983471/1000</f>
        <v>1200.3331781279999</v>
      </c>
      <c r="D14" s="6">
        <f>('octsep cfs'!$B14*31 + 'octsep cfs'!$C14*30 + 'octsep cfs'!$D14*31 + 'octsep cfs'!$E14*31 + 'octsep cfs'!$F14*28 + 'octsep cfs'!$G14*31)*1.983471/1000</f>
        <v>1098.9381406080001</v>
      </c>
      <c r="E14" s="6">
        <f>('octsep cfs'!$C14*30 + 'octsep cfs'!$D14*31 + 'octsep cfs'!$E14*31 + 'octsep cfs'!$F14*28 + 'octsep cfs'!$G14*31)*1.983471/1000</f>
        <v>944.05087368900001</v>
      </c>
      <c r="F14" s="6">
        <f>('octsep cfs'!$D14*31 + 'octsep cfs'!$E14*31 + 'octsep cfs'!$F14*28 + 'octsep cfs'!$G14*31)*1.983471/1000</f>
        <v>729.65749329899995</v>
      </c>
      <c r="G14" s="6">
        <f>('octsep cfs'!$E14*31 + 'octsep cfs'!$F14*28 + 'octsep cfs'!$G14*31)*1.983471/1000</f>
        <v>540.64460782499998</v>
      </c>
      <c r="H14" s="6">
        <f>('octsep cfs'!$F14*28 + 'octsep cfs'!$G14*31)*1.983471/1000</f>
        <v>359.748085683</v>
      </c>
      <c r="I14" s="6">
        <f>'octsep cfs'!$G14*31*1.983471/1000</f>
        <v>210.963959031</v>
      </c>
      <c r="J14" s="6">
        <f xml:space="preserve"> ('octsep cfs'!$H14*30 + 'octsep cfs'!$I14*31 + 'octsep cfs'!$J14*30 + 'octsep cfs'!$K14*31 + 'octsep cfs'!$L14*31)*1.983471/1000</f>
        <v>6240.8268734069998</v>
      </c>
      <c r="K14" s="6">
        <f xml:space="preserve"> ('octsep cfs'!$I14*31 + 'octsep cfs'!$J14*30 + 'octsep cfs'!$K14*31 + 'octsep cfs'!$L14*31)*1.983471/1000</f>
        <v>5285.2500497370002</v>
      </c>
      <c r="L14" s="6">
        <f xml:space="preserve"> ('octsep cfs'!$J14*30 + 'octsep cfs'!$K14*31 + 'octsep cfs'!$L14*31)*1.983471/1000</f>
        <v>3003.875589834</v>
      </c>
      <c r="M14" s="6">
        <f xml:space="preserve"> ('octsep cfs'!$K14*31 + 'octsep cfs'!$L14*31)*1.983471/1000</f>
        <v>790.97649926400004</v>
      </c>
      <c r="N14" s="6">
        <f xml:space="preserve"> 'octsep cfs'!$L14*31*1.983471/1000</f>
        <v>177.268753683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1280.864084199</v>
      </c>
      <c r="C15" s="6">
        <f>('augjul cfs'!$C15*30 + 'octsep cfs'!$B15*31 + 'octsep cfs'!$C15*30 + 'octsep cfs'!$D15*31 + 'octsep cfs'!$E15*31 + 'octsep cfs'!$F15*28 + 'octsep cfs'!$G15*31)*1.983471/1000</f>
        <v>1103.5953305160001</v>
      </c>
      <c r="D15" s="6">
        <f>('octsep cfs'!$B15*31 + 'octsep cfs'!$C15*30 + 'octsep cfs'!$D15*31 + 'octsep cfs'!$E15*31 + 'octsep cfs'!$F15*28 + 'octsep cfs'!$G15*31)*1.983471/1000</f>
        <v>970.90112061600007</v>
      </c>
      <c r="E15" s="6">
        <f>('octsep cfs'!$C15*30 + 'octsep cfs'!$D15*31 + 'octsep cfs'!$E15*31 + 'octsep cfs'!$F15*28 + 'octsep cfs'!$G15*31)*1.983471/1000</f>
        <v>824.62211783699991</v>
      </c>
      <c r="F15" s="6">
        <f>('octsep cfs'!$D15*31 + 'octsep cfs'!$E15*31 + 'octsep cfs'!$F15*28 + 'octsep cfs'!$G15*31)*1.983471/1000</f>
        <v>691.68989141700001</v>
      </c>
      <c r="G15" s="6">
        <f>('octsep cfs'!$E15*31 + 'octsep cfs'!$F15*28 + 'octsep cfs'!$G15*31)*1.983471/1000</f>
        <v>528.00989755500007</v>
      </c>
      <c r="H15" s="6">
        <f>('octsep cfs'!$F15*28 + 'octsep cfs'!$G15*31)*1.983471/1000</f>
        <v>355.04527594199999</v>
      </c>
      <c r="I15" s="6">
        <f>'octsep cfs'!$G15*31*1.983471/1000</f>
        <v>242.13817273799998</v>
      </c>
      <c r="J15" s="6">
        <f xml:space="preserve"> ('octsep cfs'!$H15*30 + 'octsep cfs'!$I15*31 + 'octsep cfs'!$J15*30 + 'octsep cfs'!$K15*31 + 'octsep cfs'!$L15*31)*1.983471/1000</f>
        <v>6048.9260541570002</v>
      </c>
      <c r="K15" s="6">
        <f xml:space="preserve"> ('octsep cfs'!$I15*31 + 'octsep cfs'!$J15*30 + 'octsep cfs'!$K15*31 + 'octsep cfs'!$L15*31)*1.983471/1000</f>
        <v>4918.7046089369996</v>
      </c>
      <c r="L15" s="6">
        <f xml:space="preserve"> ('octsep cfs'!$J15*30 + 'octsep cfs'!$K15*31 + 'octsep cfs'!$L15*31)*1.983471/1000</f>
        <v>2124.2161186890003</v>
      </c>
      <c r="M15" s="6">
        <f xml:space="preserve"> ('octsep cfs'!$K15*31 + 'octsep cfs'!$L15*31)*1.983471/1000</f>
        <v>711.35005596899998</v>
      </c>
      <c r="N15" s="6">
        <f xml:space="preserve"> 'octsep cfs'!$L15*31*1.983471/1000</f>
        <v>143.63503593600001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1139.3275605809999</v>
      </c>
      <c r="C16" s="6">
        <f>('augjul cfs'!$C16*30 + 'octsep cfs'!$B16*31 + 'octsep cfs'!$C16*30 + 'octsep cfs'!$D16*31 + 'octsep cfs'!$E16*31 + 'octsep cfs'!$F16*29 + 'octsep cfs'!$G16*31)*1.983471/1000</f>
        <v>995.69252464500005</v>
      </c>
      <c r="D16" s="6">
        <f>('octsep cfs'!$B16*31 + 'octsep cfs'!$C16*30 + 'octsep cfs'!$D16*31 + 'octsep cfs'!$E16*31 + 'octsep cfs'!$F16*29 + 'octsep cfs'!$G16*31)*1.983471/1000</f>
        <v>898.04624731500007</v>
      </c>
      <c r="E16" s="6">
        <f>('octsep cfs'!$C16*30 + 'octsep cfs'!$D16*31 + 'octsep cfs'!$E16*31 + 'octsep cfs'!$F16*29 + 'octsep cfs'!$G16*31)*1.983471/1000</f>
        <v>798.19038329099999</v>
      </c>
      <c r="F16" s="6">
        <f>('octsep cfs'!$D16*31 + 'octsep cfs'!$E16*31 + 'octsep cfs'!$F16*29 + 'octsep cfs'!$G16*31)*1.983471/1000</f>
        <v>683.58542891100001</v>
      </c>
      <c r="G16" s="6">
        <f>('octsep cfs'!$E16*31 + 'octsep cfs'!$F16*29 + 'octsep cfs'!$G16*31)*1.983471/1000</f>
        <v>513.14179893899995</v>
      </c>
      <c r="H16" s="6">
        <f>('octsep cfs'!$F16*29 + 'octsep cfs'!$G16*31)*1.983471/1000</f>
        <v>401.91072872999996</v>
      </c>
      <c r="I16" s="6">
        <f>'octsep cfs'!$G16*31*1.983471/1000</f>
        <v>265.01156030999999</v>
      </c>
      <c r="J16" s="6">
        <f xml:space="preserve"> ('octsep cfs'!$H16*30 + 'octsep cfs'!$I16*31 + 'octsep cfs'!$J16*30 + 'octsep cfs'!$K16*31 + 'octsep cfs'!$L16*31)*1.983471/1000</f>
        <v>4159.1998440299994</v>
      </c>
      <c r="K16" s="6">
        <f xml:space="preserve"> ('octsep cfs'!$I16*31 + 'octsep cfs'!$J16*30 + 'octsep cfs'!$K16*31 + 'octsep cfs'!$L16*31)*1.983471/1000</f>
        <v>3409.3883019</v>
      </c>
      <c r="L16" s="6">
        <f xml:space="preserve"> ('octsep cfs'!$J16*30 + 'octsep cfs'!$K16*31 + 'octsep cfs'!$L16*31)*1.983471/1000</f>
        <v>1510.1592822119999</v>
      </c>
      <c r="M16" s="6">
        <f xml:space="preserve"> ('octsep cfs'!$K16*31 + 'octsep cfs'!$L16*31)*1.983471/1000</f>
        <v>378.27172135200004</v>
      </c>
      <c r="N16" s="6">
        <f xml:space="preserve"> 'octsep cfs'!$L16*31*1.983471/1000</f>
        <v>89.525947056000007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1042.421117934</v>
      </c>
      <c r="C17" s="6">
        <f>('augjul cfs'!$C17*30 + 'octsep cfs'!$B17*31 + 'octsep cfs'!$C17*30 + 'octsep cfs'!$D17*31 + 'octsep cfs'!$E17*31 + 'octsep cfs'!$F17*28 + 'octsep cfs'!$G17*31)*1.983471/1000</f>
        <v>952.89517087799993</v>
      </c>
      <c r="D17" s="6">
        <f>('octsep cfs'!$B17*31 + 'octsep cfs'!$C17*30 + 'octsep cfs'!$D17*31 + 'octsep cfs'!$E17*31 + 'octsep cfs'!$F17*28 + 'octsep cfs'!$G17*31)*1.983471/1000</f>
        <v>840.55137343799993</v>
      </c>
      <c r="E17" s="6">
        <f>('octsep cfs'!$C17*30 + 'octsep cfs'!$D17*31 + 'octsep cfs'!$E17*31 + 'octsep cfs'!$F17*28 + 'octsep cfs'!$G17*31)*1.983471/1000</f>
        <v>699.56030434499996</v>
      </c>
      <c r="F17" s="6">
        <f>('octsep cfs'!$D17*31 + 'octsep cfs'!$E17*31 + 'octsep cfs'!$F17*28 + 'octsep cfs'!$G17*31)*1.983471/1000</f>
        <v>565.02146641500008</v>
      </c>
      <c r="G17" s="6">
        <f>('octsep cfs'!$E17*31 + 'octsep cfs'!$F17*28 + 'octsep cfs'!$G17*31)*1.983471/1000</f>
        <v>432.33122345699996</v>
      </c>
      <c r="H17" s="6">
        <f>('octsep cfs'!$F17*28 + 'octsep cfs'!$G17*31)*1.983471/1000</f>
        <v>301.60858373100001</v>
      </c>
      <c r="I17" s="6">
        <f>'octsep cfs'!$G17*31*1.983471/1000</f>
        <v>186.36891863100001</v>
      </c>
      <c r="J17" s="6">
        <f xml:space="preserve"> ('octsep cfs'!$H17*30 + 'octsep cfs'!$I17*31 + 'octsep cfs'!$J17*30 + 'octsep cfs'!$K17*31 + 'octsep cfs'!$L17*31)*1.983471/1000</f>
        <v>2923.394270538</v>
      </c>
      <c r="K17" s="6">
        <f xml:space="preserve"> ('octsep cfs'!$I17*31 + 'octsep cfs'!$J17*30 + 'octsep cfs'!$K17*31 + 'octsep cfs'!$L17*31)*1.983471/1000</f>
        <v>2342.752969998</v>
      </c>
      <c r="L17" s="6">
        <f xml:space="preserve"> ('octsep cfs'!$J17*30 + 'octsep cfs'!$K17*31 + 'octsep cfs'!$L17*31)*1.983471/1000</f>
        <v>1108.8812807310001</v>
      </c>
      <c r="M17" s="6">
        <f xml:space="preserve"> ('octsep cfs'!$K17*31 + 'octsep cfs'!$L17*31)*1.983471/1000</f>
        <v>329.020152951</v>
      </c>
      <c r="N17" s="6">
        <f xml:space="preserve"> 'octsep cfs'!$L17*31*1.983471/1000</f>
        <v>87.312393419999992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1981.9238926200001</v>
      </c>
      <c r="C18" s="6">
        <f>('augjul cfs'!$C18*30 + 'octsep cfs'!$B18*31 + 'octsep cfs'!$C18*30 + 'octsep cfs'!$D18*31 + 'octsep cfs'!$E18*31 + 'octsep cfs'!$F18*28 + 'octsep cfs'!$G18*31)*1.983471/1000</f>
        <v>1894.6114992</v>
      </c>
      <c r="D18" s="6">
        <f>('octsep cfs'!$B18*31 + 'octsep cfs'!$C18*30 + 'octsep cfs'!$D18*31 + 'octsep cfs'!$E18*31 + 'octsep cfs'!$F18*28 + 'octsep cfs'!$G18*31)*1.983471/1000</f>
        <v>1718.8362991800002</v>
      </c>
      <c r="E18" s="6">
        <f>('octsep cfs'!$C18*30 + 'octsep cfs'!$D18*31 + 'octsep cfs'!$E18*31 + 'octsep cfs'!$F18*28 + 'octsep cfs'!$G18*31)*1.983471/1000</f>
        <v>1378.686890448</v>
      </c>
      <c r="F18" s="6">
        <f>('octsep cfs'!$D18*31 + 'octsep cfs'!$E18*31 + 'octsep cfs'!$F18*28 + 'octsep cfs'!$G18*31)*1.983471/1000</f>
        <v>1099.612520748</v>
      </c>
      <c r="G18" s="6">
        <f>('octsep cfs'!$E18*31 + 'octsep cfs'!$F18*28 + 'octsep cfs'!$G18*31)*1.983471/1000</f>
        <v>570.75766454699999</v>
      </c>
      <c r="H18" s="6">
        <f>('octsep cfs'!$F18*28 + 'octsep cfs'!$G18*31)*1.983471/1000</f>
        <v>322.16329370400001</v>
      </c>
      <c r="I18" s="6">
        <f>'octsep cfs'!$G18*31*1.983471/1000</f>
        <v>153.71900250000002</v>
      </c>
      <c r="J18" s="6">
        <f xml:space="preserve"> ('octsep cfs'!$H18*30 + 'octsep cfs'!$I18*31 + 'octsep cfs'!$J18*30 + 'octsep cfs'!$K18*31 + 'octsep cfs'!$L18*31)*1.983471/1000</f>
        <v>5744.8222639079995</v>
      </c>
      <c r="K18" s="6">
        <f xml:space="preserve"> ('octsep cfs'!$I18*31 + 'octsep cfs'!$J18*30 + 'octsep cfs'!$K18*31 + 'octsep cfs'!$L18*31)*1.983471/1000</f>
        <v>4828.4586619080001</v>
      </c>
      <c r="L18" s="6">
        <f xml:space="preserve"> ('octsep cfs'!$J18*30 + 'octsep cfs'!$K18*31 + 'octsep cfs'!$L18*31)*1.983471/1000</f>
        <v>3004.1215402379999</v>
      </c>
      <c r="M18" s="6">
        <f xml:space="preserve"> ('octsep cfs'!$K18*31 + 'octsep cfs'!$L18*31)*1.983471/1000</f>
        <v>1156.4587996080002</v>
      </c>
      <c r="N18" s="6">
        <f xml:space="preserve"> 'octsep cfs'!$L18*31*1.983471/1000</f>
        <v>253.75932932699999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1640.3483682389999</v>
      </c>
      <c r="C19" s="6">
        <f>('augjul cfs'!$C19*30 + 'octsep cfs'!$B19*31 + 'octsep cfs'!$C19*30 + 'octsep cfs'!$D19*31 + 'octsep cfs'!$E19*31 + 'octsep cfs'!$F19*28 + 'octsep cfs'!$G19*31)*1.983471/1000</f>
        <v>1386.589038912</v>
      </c>
      <c r="D19" s="6">
        <f>('octsep cfs'!$B19*31 + 'octsep cfs'!$C19*30 + 'octsep cfs'!$D19*31 + 'octsep cfs'!$E19*31 + 'octsep cfs'!$F19*28 + 'octsep cfs'!$G19*31)*1.983471/1000</f>
        <v>1220.4535079520001</v>
      </c>
      <c r="E19" s="6">
        <f>('octsep cfs'!$C19*30 + 'octsep cfs'!$D19*31 + 'octsep cfs'!$E19*31 + 'octsep cfs'!$F19*28 + 'octsep cfs'!$G19*31)*1.983471/1000</f>
        <v>1061.9384725740001</v>
      </c>
      <c r="F19" s="6">
        <f>('octsep cfs'!$D19*31 + 'octsep cfs'!$E19*31 + 'octsep cfs'!$F19*28 + 'octsep cfs'!$G19*31)*1.983471/1000</f>
        <v>836.95335704399997</v>
      </c>
      <c r="G19" s="6">
        <f>('octsep cfs'!$E19*31 + 'octsep cfs'!$F19*28 + 'octsep cfs'!$G19*31)*1.983471/1000</f>
        <v>571.01948271899994</v>
      </c>
      <c r="H19" s="6">
        <f>('octsep cfs'!$F19*28 + 'octsep cfs'!$G19*31)*1.983471/1000</f>
        <v>359.25618487499997</v>
      </c>
      <c r="I19" s="6">
        <f>'octsep cfs'!$G19*31*1.983471/1000</f>
        <v>186.36891863100001</v>
      </c>
      <c r="J19" s="6">
        <f xml:space="preserve"> ('octsep cfs'!$H19*30 + 'octsep cfs'!$I19*31 + 'octsep cfs'!$J19*30 + 'octsep cfs'!$K19*31 + 'octsep cfs'!$L19*31)*1.983471/1000</f>
        <v>8328.1048116629991</v>
      </c>
      <c r="K19" s="6">
        <f xml:space="preserve"> ('octsep cfs'!$I19*31 + 'octsep cfs'!$J19*30 + 'octsep cfs'!$K19*31 + 'octsep cfs'!$L19*31)*1.983471/1000</f>
        <v>6554.4652087530003</v>
      </c>
      <c r="L19" s="6">
        <f xml:space="preserve"> ('octsep cfs'!$J19*30 + 'octsep cfs'!$K19*31 + 'octsep cfs'!$L19*31)*1.983471/1000</f>
        <v>4576.6550349869995</v>
      </c>
      <c r="M19" s="6">
        <f xml:space="preserve"> ('octsep cfs'!$K19*31 + 'octsep cfs'!$L19*31)*1.983471/1000</f>
        <v>1857.970839417</v>
      </c>
      <c r="N19" s="6">
        <f xml:space="preserve"> 'octsep cfs'!$L19*31*1.983471/1000</f>
        <v>336.21420226800001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1329.8578013700001</v>
      </c>
      <c r="C20" s="6">
        <f>('augjul cfs'!$C20*30 + 'octsep cfs'!$B20*31 + 'octsep cfs'!$C20*30 + 'octsep cfs'!$D20*31 + 'octsep cfs'!$E20*31 + 'octsep cfs'!$F20*29 + 'octsep cfs'!$G20*31)*1.983471/1000</f>
        <v>993.64359910200005</v>
      </c>
      <c r="D20" s="6">
        <f>('octsep cfs'!$B20*31 + 'octsep cfs'!$C20*30 + 'octsep cfs'!$D20*31 + 'octsep cfs'!$E20*31 + 'octsep cfs'!$F20*29 + 'octsep cfs'!$G20*31)*1.983471/1000</f>
        <v>838.21881154200003</v>
      </c>
      <c r="E20" s="6">
        <f>('octsep cfs'!$C20*30 + 'octsep cfs'!$D20*31 + 'octsep cfs'!$E20*31 + 'octsep cfs'!$F20*29 + 'octsep cfs'!$G20*31)*1.983471/1000</f>
        <v>645.63964521000003</v>
      </c>
      <c r="F20" s="6">
        <f>('octsep cfs'!$D20*31 + 'octsep cfs'!$E20*31 + 'octsep cfs'!$F20*29 + 'octsep cfs'!$G20*31)*1.983471/1000</f>
        <v>476.52890775000003</v>
      </c>
      <c r="G20" s="6">
        <f>('octsep cfs'!$E20*31 + 'octsep cfs'!$F20*29 + 'octsep cfs'!$G20*31)*1.983471/1000</f>
        <v>335.53783865700001</v>
      </c>
      <c r="H20" s="6">
        <f>('octsep cfs'!$F20*29 + 'octsep cfs'!$G20*31)*1.983471/1000</f>
        <v>217.78908274200001</v>
      </c>
      <c r="I20" s="6">
        <f>'octsep cfs'!$G20*31*1.983471/1000</f>
        <v>119.71635914699999</v>
      </c>
      <c r="J20" s="6">
        <f xml:space="preserve"> ('octsep cfs'!$H20*30 + 'octsep cfs'!$I20*31 + 'octsep cfs'!$J20*30 + 'octsep cfs'!$K20*31 + 'octsep cfs'!$L20*31)*1.983471/1000</f>
        <v>3307.5390495209999</v>
      </c>
      <c r="K20" s="6">
        <f xml:space="preserve"> ('octsep cfs'!$I20*31 + 'octsep cfs'!$J20*30 + 'octsep cfs'!$K20*31 + 'octsep cfs'!$L20*31)*1.983471/1000</f>
        <v>2900.292783801</v>
      </c>
      <c r="L20" s="6">
        <f xml:space="preserve"> ('octsep cfs'!$J20*30 + 'octsep cfs'!$K20*31 + 'octsep cfs'!$L20*31)*1.983471/1000</f>
        <v>1449.6158134079999</v>
      </c>
      <c r="M20" s="6">
        <f xml:space="preserve"> ('octsep cfs'!$K20*31 + 'octsep cfs'!$L20*31)*1.983471/1000</f>
        <v>417.99271159800003</v>
      </c>
      <c r="N20" s="6">
        <f xml:space="preserve"> 'octsep cfs'!$L20*31*1.983471/1000</f>
        <v>119.777846748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1153.7394608669999</v>
      </c>
      <c r="C21" s="6">
        <f>('augjul cfs'!$C21*30 + 'octsep cfs'!$B21*31 + 'octsep cfs'!$C21*30 + 'octsep cfs'!$D21*31 + 'octsep cfs'!$E21*31 + 'octsep cfs'!$F21*28 + 'octsep cfs'!$G21*31)*1.983471/1000</f>
        <v>1033.9616141189999</v>
      </c>
      <c r="D21" s="6">
        <f>('octsep cfs'!$B21*31 + 'octsep cfs'!$C21*30 + 'octsep cfs'!$D21*31 + 'octsep cfs'!$E21*31 + 'octsep cfs'!$F21*28 + 'octsep cfs'!$G21*31)*1.983471/1000</f>
        <v>920.13021342900004</v>
      </c>
      <c r="E21" s="6">
        <f>('octsep cfs'!$C21*30 + 'octsep cfs'!$D21*31 + 'octsep cfs'!$E21*31 + 'octsep cfs'!$F21*28 + 'octsep cfs'!$G21*31)*1.983471/1000</f>
        <v>754.913029542</v>
      </c>
      <c r="F21" s="6">
        <f>('octsep cfs'!$D21*31 + 'octsep cfs'!$E21*31 + 'octsep cfs'!$F21*28 + 'octsep cfs'!$G21*31)*1.983471/1000</f>
        <v>604.54609303200004</v>
      </c>
      <c r="G21" s="6">
        <f>('octsep cfs'!$E21*31 + 'octsep cfs'!$F21*28 + 'octsep cfs'!$G21*31)*1.983471/1000</f>
        <v>462.81717272699996</v>
      </c>
      <c r="H21" s="6">
        <f>('octsep cfs'!$F21*28 + 'octsep cfs'!$G21*31)*1.983471/1000</f>
        <v>299.99800527899998</v>
      </c>
      <c r="I21" s="6">
        <f>'octsep cfs'!$G21*31*1.983471/1000</f>
        <v>163.987431867</v>
      </c>
      <c r="J21" s="6">
        <f xml:space="preserve"> ('octsep cfs'!$H21*30 + 'octsep cfs'!$I21*31 + 'octsep cfs'!$J21*30 + 'octsep cfs'!$K21*31 + 'octsep cfs'!$L21*31)*1.983471/1000</f>
        <v>5256.6821169240002</v>
      </c>
      <c r="K21" s="6">
        <f xml:space="preserve"> ('octsep cfs'!$I21*31 + 'octsep cfs'!$J21*30 + 'octsep cfs'!$K21*31 + 'octsep cfs'!$L21*31)*1.983471/1000</f>
        <v>4954.6986571739999</v>
      </c>
      <c r="L21" s="6">
        <f xml:space="preserve"> ('octsep cfs'!$J21*30 + 'octsep cfs'!$K21*31 + 'octsep cfs'!$L21*31)*1.983471/1000</f>
        <v>2917.3069980390001</v>
      </c>
      <c r="M21" s="6">
        <f xml:space="preserve"> ('octsep cfs'!$K21*31 + 'octsep cfs'!$L21*31)*1.983471/1000</f>
        <v>887.20459482899992</v>
      </c>
      <c r="N21" s="6">
        <f xml:space="preserve"> 'octsep cfs'!$L21*31*1.983471/1000</f>
        <v>166.569911109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1780.520263809</v>
      </c>
      <c r="C22" s="6">
        <f>('augjul cfs'!$C22*30 + 'octsep cfs'!$B22*31 + 'octsep cfs'!$C22*30 + 'octsep cfs'!$D22*31 + 'octsep cfs'!$E22*31 + 'octsep cfs'!$F22*28 + 'octsep cfs'!$G22*31)*1.983471/1000</f>
        <v>1613.9503526999999</v>
      </c>
      <c r="D22" s="6">
        <f>('octsep cfs'!$B22*31 + 'octsep cfs'!$C22*30 + 'octsep cfs'!$D22*31 + 'octsep cfs'!$E22*31 + 'octsep cfs'!$F22*28 + 'octsep cfs'!$G22*31)*1.983471/1000</f>
        <v>1482.0892006199999</v>
      </c>
      <c r="E22" s="6">
        <f>('octsep cfs'!$C22*30 + 'octsep cfs'!$D22*31 + 'octsep cfs'!$E22*31 + 'octsep cfs'!$F22*28 + 'octsep cfs'!$G22*31)*1.983471/1000</f>
        <v>1271.3711919929999</v>
      </c>
      <c r="F22" s="6">
        <f>('octsep cfs'!$D22*31 + 'octsep cfs'!$E22*31 + 'octsep cfs'!$F22*28 + 'octsep cfs'!$G22*31)*1.983471/1000</f>
        <v>929.57946927299997</v>
      </c>
      <c r="G22" s="6">
        <f>('octsep cfs'!$E22*31 + 'octsep cfs'!$F22*28 + 'octsep cfs'!$G22*31)*1.983471/1000</f>
        <v>661.49352891299998</v>
      </c>
      <c r="H22" s="6">
        <f>('octsep cfs'!$F22*28 + 'octsep cfs'!$G22*31)*1.983471/1000</f>
        <v>449.48428066499997</v>
      </c>
      <c r="I22" s="6">
        <f>'octsep cfs'!$G22*31*1.983471/1000</f>
        <v>269.37717998100004</v>
      </c>
      <c r="J22" s="6">
        <f xml:space="preserve"> ('octsep cfs'!$H22*30 + 'octsep cfs'!$I22*31 + 'octsep cfs'!$J22*30 + 'octsep cfs'!$K22*31 + 'octsep cfs'!$L22*31)*1.983471/1000</f>
        <v>7211.380886598</v>
      </c>
      <c r="K22" s="6">
        <f xml:space="preserve"> ('octsep cfs'!$I22*31 + 'octsep cfs'!$J22*30 + 'octsep cfs'!$K22*31 + 'octsep cfs'!$L22*31)*1.983471/1000</f>
        <v>5985.774320988</v>
      </c>
      <c r="L22" s="6">
        <f xml:space="preserve"> ('octsep cfs'!$J22*30 + 'octsep cfs'!$K22*31 + 'octsep cfs'!$L22*31)*1.983471/1000</f>
        <v>3196.0818636180002</v>
      </c>
      <c r="M22" s="6">
        <f xml:space="preserve"> ('octsep cfs'!$K22*31 + 'octsep cfs'!$L22*31)*1.983471/1000</f>
        <v>1053.159629928</v>
      </c>
      <c r="N22" s="6">
        <f xml:space="preserve"> 'octsep cfs'!$L22*31*1.983471/1000</f>
        <v>243.55238756100002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2210.4554542979999</v>
      </c>
      <c r="C23" s="6">
        <f>('augjul cfs'!$C23*30 + 'octsep cfs'!$B23*31 + 'octsep cfs'!$C23*30 + 'octsep cfs'!$D23*31 + 'octsep cfs'!$E23*31 + 'octsep cfs'!$F23*28 + 'octsep cfs'!$G23*31)*1.983471/1000</f>
        <v>1966.9030667369998</v>
      </c>
      <c r="D23" s="6">
        <f>('octsep cfs'!$B23*31 + 'octsep cfs'!$C23*30 + 'octsep cfs'!$D23*31 + 'octsep cfs'!$E23*31 + 'octsep cfs'!$F23*28 + 'octsep cfs'!$G23*31)*1.983471/1000</f>
        <v>1791.8419162769999</v>
      </c>
      <c r="E23" s="6">
        <f>('octsep cfs'!$C23*30 + 'octsep cfs'!$D23*31 + 'octsep cfs'!$E23*31 + 'octsep cfs'!$F23*28 + 'octsep cfs'!$G23*31)*1.983471/1000</f>
        <v>1481.7599444339999</v>
      </c>
      <c r="F23" s="6">
        <f>('octsep cfs'!$D23*31 + 'octsep cfs'!$E23*31 + 'octsep cfs'!$F23*28 + 'octsep cfs'!$G23*31)*1.983471/1000</f>
        <v>1180.4310301139999</v>
      </c>
      <c r="G23" s="6">
        <f>('octsep cfs'!$E23*31 + 'octsep cfs'!$F23*28 + 'octsep cfs'!$G23*31)*1.983471/1000</f>
        <v>841.26542299799996</v>
      </c>
      <c r="H23" s="6">
        <f>('octsep cfs'!$F23*28 + 'octsep cfs'!$G23*31)*1.983471/1000</f>
        <v>606.07534917299995</v>
      </c>
      <c r="I23" s="6">
        <f>'octsep cfs'!$G23*31*1.983471/1000</f>
        <v>367.26544077300002</v>
      </c>
      <c r="J23" s="6">
        <f xml:space="preserve"> ('octsep cfs'!$H23*30 + 'octsep cfs'!$I23*31 + 'octsep cfs'!$J23*30 + 'octsep cfs'!$K23*31 + 'octsep cfs'!$L23*31)*1.983471/1000</f>
        <v>7888.4922661650007</v>
      </c>
      <c r="K23" s="6">
        <f xml:space="preserve"> ('octsep cfs'!$I23*31 + 'octsep cfs'!$J23*30 + 'octsep cfs'!$K23*31 + 'octsep cfs'!$L23*31)*1.983471/1000</f>
        <v>6733.0410698249998</v>
      </c>
      <c r="L23" s="6">
        <f xml:space="preserve"> ('octsep cfs'!$J23*30 + 'octsep cfs'!$K23*31 + 'octsep cfs'!$L23*31)*1.983471/1000</f>
        <v>3391.49739348</v>
      </c>
      <c r="M23" s="6">
        <f xml:space="preserve"> ('octsep cfs'!$K23*31 + 'octsep cfs'!$L23*31)*1.983471/1000</f>
        <v>1147.35863466</v>
      </c>
      <c r="N23" s="6">
        <f xml:space="preserve"> 'octsep cfs'!$L23*31*1.983471/1000</f>
        <v>342.85486317600004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2494.1056915949998</v>
      </c>
      <c r="C24" s="6">
        <f>('augjul cfs'!$C24*30 + 'octsep cfs'!$B24*31 + 'octsep cfs'!$C24*30 + 'octsep cfs'!$D24*31 + 'octsep cfs'!$E24*31 + 'octsep cfs'!$F24*29 + 'octsep cfs'!$G24*31)*1.983471/1000</f>
        <v>2151.2508284189998</v>
      </c>
      <c r="D24" s="6">
        <f>('octsep cfs'!$B24*31 + 'octsep cfs'!$C24*30 + 'octsep cfs'!$D24*31 + 'octsep cfs'!$E24*31 + 'octsep cfs'!$F24*29 + 'octsep cfs'!$G24*31)*1.983471/1000</f>
        <v>1896.1566231090001</v>
      </c>
      <c r="E24" s="6">
        <f>('octsep cfs'!$C24*30 + 'octsep cfs'!$D24*31 + 'octsep cfs'!$E24*31 + 'octsep cfs'!$F24*29 + 'octsep cfs'!$G24*31)*1.983471/1000</f>
        <v>1279.2515222759998</v>
      </c>
      <c r="F24" s="6">
        <f>('octsep cfs'!$D24*31 + 'octsep cfs'!$E24*31 + 'octsep cfs'!$F24*29 + 'octsep cfs'!$G24*31)*1.983471/1000</f>
        <v>894.37880943599998</v>
      </c>
      <c r="G24" s="6">
        <f>('octsep cfs'!$E24*31 + 'octsep cfs'!$F24*29 + 'octsep cfs'!$G24*31)*1.983471/1000</f>
        <v>640.18906690200004</v>
      </c>
      <c r="H24" s="6">
        <f>('octsep cfs'!$F24*29 + 'octsep cfs'!$G24*31)*1.983471/1000</f>
        <v>393.74676209400002</v>
      </c>
      <c r="I24" s="6">
        <f>'octsep cfs'!$G24*31*1.983471/1000</f>
        <v>200.87999246699999</v>
      </c>
      <c r="J24" s="6">
        <f xml:space="preserve"> ('octsep cfs'!$H24*30 + 'octsep cfs'!$I24*31 + 'octsep cfs'!$J24*30 + 'octsep cfs'!$K24*31 + 'octsep cfs'!$L24*31)*1.983471/1000</f>
        <v>8178.8763875069999</v>
      </c>
      <c r="K24" s="6">
        <f xml:space="preserve"> ('octsep cfs'!$I24*31 + 'octsep cfs'!$J24*30 + 'octsep cfs'!$K24*31 + 'octsep cfs'!$L24*31)*1.983471/1000</f>
        <v>7390.1491443569994</v>
      </c>
      <c r="L24" s="6">
        <f xml:space="preserve"> ('octsep cfs'!$J24*30 + 'octsep cfs'!$K24*31 + 'octsep cfs'!$L24*31)*1.983471/1000</f>
        <v>4098.8408380290002</v>
      </c>
      <c r="M24" s="6">
        <f xml:space="preserve"> ('octsep cfs'!$K24*31 + 'octsep cfs'!$L24*31)*1.983471/1000</f>
        <v>1194.0277238189999</v>
      </c>
      <c r="N24" s="6">
        <f xml:space="preserve"> 'octsep cfs'!$L24*31*1.983471/1000</f>
        <v>416.94742238100002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1511.297794566</v>
      </c>
      <c r="C25" s="6">
        <f>('augjul cfs'!$C25*30 + 'octsep cfs'!$B25*31 + 'octsep cfs'!$C25*30 + 'octsep cfs'!$D25*31 + 'octsep cfs'!$E25*31 + 'octsep cfs'!$F25*28 + 'octsep cfs'!$G25*31)*1.983471/1000</f>
        <v>1094.350372185</v>
      </c>
      <c r="D25" s="6">
        <f>('octsep cfs'!$B25*31 + 'octsep cfs'!$C25*30 + 'octsep cfs'!$D25*31 + 'octsep cfs'!$E25*31 + 'octsep cfs'!$F25*28 + 'octsep cfs'!$G25*31)*1.983471/1000</f>
        <v>923.09748604499998</v>
      </c>
      <c r="E25" s="6">
        <f>('octsep cfs'!$C25*30 + 'octsep cfs'!$D25*31 + 'octsep cfs'!$E25*31 + 'octsep cfs'!$F25*28 + 'octsep cfs'!$G25*31)*1.983471/1000</f>
        <v>767.16492990899997</v>
      </c>
      <c r="F25" s="6">
        <f>('octsep cfs'!$D25*31 + 'octsep cfs'!$E25*31 + 'octsep cfs'!$F25*28 + 'octsep cfs'!$G25*31)*1.983471/1000</f>
        <v>613.46576211899992</v>
      </c>
      <c r="G25" s="6">
        <f>('octsep cfs'!$E25*31 + 'octsep cfs'!$F25*28 + 'octsep cfs'!$G25*31)*1.983471/1000</f>
        <v>475.67204827799998</v>
      </c>
      <c r="H25" s="6">
        <f>('octsep cfs'!$F25*28 + 'octsep cfs'!$G25*31)*1.983471/1000</f>
        <v>346.179160572</v>
      </c>
      <c r="I25" s="6">
        <f>'octsep cfs'!$G25*31*1.983471/1000</f>
        <v>200.44957926000001</v>
      </c>
      <c r="J25" s="6">
        <f xml:space="preserve"> ('octsep cfs'!$H25*30 + 'octsep cfs'!$I25*31 + 'octsep cfs'!$J25*30 + 'octsep cfs'!$K25*31 + 'octsep cfs'!$L25*31)*1.983471/1000</f>
        <v>5989.2533291220007</v>
      </c>
      <c r="K25" s="6">
        <f xml:space="preserve"> ('octsep cfs'!$I25*31 + 'octsep cfs'!$J25*30 + 'octsep cfs'!$K25*31 + 'octsep cfs'!$L25*31)*1.983471/1000</f>
        <v>5036.4731995620004</v>
      </c>
      <c r="L25" s="6">
        <f xml:space="preserve"> ('octsep cfs'!$J25*30 + 'octsep cfs'!$K25*31 + 'octsep cfs'!$L25*31)*1.983471/1000</f>
        <v>2249.1172710299998</v>
      </c>
      <c r="M25" s="6">
        <f xml:space="preserve"> ('octsep cfs'!$K25*31 + 'octsep cfs'!$L25*31)*1.983471/1000</f>
        <v>674.51898297000002</v>
      </c>
      <c r="N25" s="6">
        <f xml:space="preserve"> 'octsep cfs'!$L25*31*1.983471/1000</f>
        <v>201.433380876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1885.910011923</v>
      </c>
      <c r="C26" s="6">
        <f>('augjul cfs'!$C26*30 + 'octsep cfs'!$B26*31 + 'octsep cfs'!$C26*30 + 'octsep cfs'!$D26*31 + 'octsep cfs'!$E26*31 + 'octsep cfs'!$F26*28 + 'octsep cfs'!$G26*31)*1.983471/1000</f>
        <v>1684.476631047</v>
      </c>
      <c r="D26" s="6">
        <f>('octsep cfs'!$B26*31 + 'octsep cfs'!$C26*30 + 'octsep cfs'!$D26*31 + 'octsep cfs'!$E26*31 + 'octsep cfs'!$F26*28 + 'octsep cfs'!$G26*31)*1.983471/1000</f>
        <v>1543.213826427</v>
      </c>
      <c r="E26" s="6">
        <f>('octsep cfs'!$C26*30 + 'octsep cfs'!$D26*31 + 'octsep cfs'!$E26*31 + 'octsep cfs'!$F26*28 + 'octsep cfs'!$G26*31)*1.983471/1000</f>
        <v>1377.750692136</v>
      </c>
      <c r="F26" s="6">
        <f>('octsep cfs'!$D26*31 + 'octsep cfs'!$E26*31 + 'octsep cfs'!$F26*28 + 'octsep cfs'!$G26*31)*1.983471/1000</f>
        <v>1060.474670976</v>
      </c>
      <c r="G26" s="6">
        <f>('octsep cfs'!$E26*31 + 'octsep cfs'!$F26*28 + 'octsep cfs'!$G26*31)*1.983471/1000</f>
        <v>754.45088079900006</v>
      </c>
      <c r="H26" s="6">
        <f>('octsep cfs'!$F26*28 + 'octsep cfs'!$G26*31)*1.983471/1000</f>
        <v>532.234690785</v>
      </c>
      <c r="I26" s="6">
        <f>'octsep cfs'!$G26*31*1.983471/1000</f>
        <v>327.91337613299999</v>
      </c>
      <c r="J26" s="6">
        <f xml:space="preserve"> ('octsep cfs'!$H26*30 + 'octsep cfs'!$I26*31 + 'octsep cfs'!$J26*30 + 'octsep cfs'!$K26*31 + 'octsep cfs'!$L26*31)*1.983471/1000</f>
        <v>9025.9295788830004</v>
      </c>
      <c r="K26" s="6">
        <f xml:space="preserve"> ('octsep cfs'!$I26*31 + 'octsep cfs'!$J26*30 + 'octsep cfs'!$K26*31 + 'octsep cfs'!$L26*31)*1.983471/1000</f>
        <v>8343.7742325630006</v>
      </c>
      <c r="L26" s="6">
        <f xml:space="preserve"> ('octsep cfs'!$J26*30 + 'octsep cfs'!$K26*31 + 'octsep cfs'!$L26*31)*1.983471/1000</f>
        <v>6074.8202680619997</v>
      </c>
      <c r="M26" s="6">
        <f xml:space="preserve"> ('octsep cfs'!$K26*31 + 'octsep cfs'!$L26*31)*1.983471/1000</f>
        <v>2504.5129639320003</v>
      </c>
      <c r="N26" s="6">
        <f xml:space="preserve"> 'octsep cfs'!$L26*31*1.983471/1000</f>
        <v>542.19766561799997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3421.6997063969998</v>
      </c>
      <c r="C27" s="6">
        <f>('augjul cfs'!$C27*30 + 'octsep cfs'!$B27*31 + 'octsep cfs'!$C27*30 + 'octsep cfs'!$D27*31 + 'octsep cfs'!$E27*31 + 'octsep cfs'!$F27*28 + 'octsep cfs'!$G27*31)*1.983471/1000</f>
        <v>2879.5020407790003</v>
      </c>
      <c r="D27" s="6">
        <f>('octsep cfs'!$B27*31 + 'octsep cfs'!$C27*30 + 'octsep cfs'!$D27*31 + 'octsep cfs'!$E27*31 + 'octsep cfs'!$F27*28 + 'octsep cfs'!$G27*31)*1.983471/1000</f>
        <v>2670.9400651289998</v>
      </c>
      <c r="E27" s="6">
        <f>('octsep cfs'!$C27*30 + 'octsep cfs'!$D27*31 + 'octsep cfs'!$E27*31 + 'octsep cfs'!$F27*28 + 'octsep cfs'!$G27*31)*1.983471/1000</f>
        <v>2208.8607436139996</v>
      </c>
      <c r="F27" s="6">
        <f>('octsep cfs'!$D27*31 + 'octsep cfs'!$E27*31 + 'octsep cfs'!$F27*28 + 'octsep cfs'!$G27*31)*1.983471/1000</f>
        <v>1718.3086958939998</v>
      </c>
      <c r="G27" s="6">
        <f>('octsep cfs'!$E27*31 + 'octsep cfs'!$F27*28 + 'octsep cfs'!$G27*31)*1.983471/1000</f>
        <v>1162.7682208589999</v>
      </c>
      <c r="H27" s="6">
        <f>('octsep cfs'!$F27*28 + 'octsep cfs'!$G27*31)*1.983471/1000</f>
        <v>755.65881463799997</v>
      </c>
      <c r="I27" s="6">
        <f>'octsep cfs'!$G27*31*1.983471/1000</f>
        <v>292.31205515400001</v>
      </c>
      <c r="J27" s="6">
        <f xml:space="preserve"> ('octsep cfs'!$H27*30 + 'octsep cfs'!$I27*31 + 'octsep cfs'!$J27*30 + 'octsep cfs'!$K27*31 + 'octsep cfs'!$L27*31)*1.983471/1000</f>
        <v>8439.0899314680009</v>
      </c>
      <c r="K27" s="6">
        <f xml:space="preserve"> ('octsep cfs'!$I27*31 + 'octsep cfs'!$J27*30 + 'octsep cfs'!$K27*31 + 'octsep cfs'!$L27*31)*1.983471/1000</f>
        <v>7427.5792255979995</v>
      </c>
      <c r="L27" s="6">
        <f xml:space="preserve"> ('octsep cfs'!$J27*30 + 'octsep cfs'!$K27*31 + 'octsep cfs'!$L27*31)*1.983471/1000</f>
        <v>4172.0567030520006</v>
      </c>
      <c r="M27" s="6">
        <f xml:space="preserve"> ('octsep cfs'!$K27*31 + 'octsep cfs'!$L27*31)*1.983471/1000</f>
        <v>1912.3873663019999</v>
      </c>
      <c r="N27" s="6">
        <f xml:space="preserve"> 'octsep cfs'!$L27*31*1.983471/1000</f>
        <v>406.67899301400001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2832.3926210579998</v>
      </c>
      <c r="C28" s="6">
        <f>('augjul cfs'!$C28*30 + 'octsep cfs'!$B28*31 + 'octsep cfs'!$C28*30 + 'octsep cfs'!$D28*31 + 'octsep cfs'!$E28*31 + 'octsep cfs'!$F28*29 + 'octsep cfs'!$G28*31)*1.983471/1000</f>
        <v>2425.713628044</v>
      </c>
      <c r="D28" s="6">
        <f>('octsep cfs'!$B28*31 + 'octsep cfs'!$C28*30 + 'octsep cfs'!$D28*31 + 'octsep cfs'!$E28*31 + 'octsep cfs'!$F28*29 + 'octsep cfs'!$G28*31)*1.983471/1000</f>
        <v>2044.8276919140001</v>
      </c>
      <c r="E28" s="6">
        <f>('octsep cfs'!$C28*30 + 'octsep cfs'!$D28*31 + 'octsep cfs'!$E28*31 + 'octsep cfs'!$F28*29 + 'octsep cfs'!$G28*31)*1.983471/1000</f>
        <v>1369.0789569240001</v>
      </c>
      <c r="F28" s="6">
        <f>('octsep cfs'!$D28*31 + 'octsep cfs'!$E28*31 + 'octsep cfs'!$F28*29 + 'octsep cfs'!$G28*31)*1.983471/1000</f>
        <v>973.07897177400002</v>
      </c>
      <c r="G28" s="6">
        <f>('octsep cfs'!$E28*31 + 'octsep cfs'!$F28*29 + 'octsep cfs'!$G28*31)*1.983471/1000</f>
        <v>682.61154464999993</v>
      </c>
      <c r="H28" s="6">
        <f>('octsep cfs'!$F28*29 + 'octsep cfs'!$G28*31)*1.983471/1000</f>
        <v>440.41188431099999</v>
      </c>
      <c r="I28" s="6">
        <f>'octsep cfs'!$G28*31*1.983471/1000</f>
        <v>206.47536415800002</v>
      </c>
      <c r="J28" s="6">
        <f xml:space="preserve"> ('octsep cfs'!$H28*30 + 'octsep cfs'!$I28*31 + 'octsep cfs'!$J28*30 + 'octsep cfs'!$K28*31 + 'octsep cfs'!$L28*31)*1.983471/1000</f>
        <v>6831.8556115739993</v>
      </c>
      <c r="K28" s="6">
        <f xml:space="preserve"> ('octsep cfs'!$I28*31 + 'octsep cfs'!$J28*30 + 'octsep cfs'!$K28*31 + 'octsep cfs'!$L28*31)*1.983471/1000</f>
        <v>5437.4953332839996</v>
      </c>
      <c r="L28" s="6">
        <f xml:space="preserve"> ('octsep cfs'!$J28*30 + 'octsep cfs'!$K28*31 + 'octsep cfs'!$L28*31)*1.983471/1000</f>
        <v>2654.074611216</v>
      </c>
      <c r="M28" s="6">
        <f xml:space="preserve"> ('octsep cfs'!$K28*31 + 'octsep cfs'!$L28*31)*1.983471/1000</f>
        <v>918.99368454599994</v>
      </c>
      <c r="N28" s="6">
        <f xml:space="preserve"> 'octsep cfs'!$L28*31*1.983471/1000</f>
        <v>240.78544551600001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1414.5797816639999</v>
      </c>
      <c r="C29" s="6">
        <f>('augjul cfs'!$C29*30 + 'octsep cfs'!$B29*31 + 'octsep cfs'!$C29*30 + 'octsep cfs'!$D29*31 + 'octsep cfs'!$E29*31 + 'octsep cfs'!$F29*28 + 'octsep cfs'!$G29*31)*1.983471/1000</f>
        <v>1173.7943361480002</v>
      </c>
      <c r="D29" s="6">
        <f>('octsep cfs'!$B29*31 + 'octsep cfs'!$C29*30 + 'octsep cfs'!$D29*31 + 'octsep cfs'!$E29*31 + 'octsep cfs'!$F29*28 + 'octsep cfs'!$G29*31)*1.983471/1000</f>
        <v>1024.022440938</v>
      </c>
      <c r="E29" s="6">
        <f>('octsep cfs'!$C29*30 + 'octsep cfs'!$D29*31 + 'octsep cfs'!$E29*31 + 'octsep cfs'!$F29*28 + 'octsep cfs'!$G29*31)*1.983471/1000</f>
        <v>901.23170174099994</v>
      </c>
      <c r="F29" s="6">
        <f>('octsep cfs'!$D29*31 + 'octsep cfs'!$E29*31 + 'octsep cfs'!$F29*28 + 'octsep cfs'!$G29*31)*1.983471/1000</f>
        <v>801.740796381</v>
      </c>
      <c r="G29" s="6">
        <f>('octsep cfs'!$E29*31 + 'octsep cfs'!$F29*28 + 'octsep cfs'!$G29*31)*1.983471/1000</f>
        <v>683.93055286499998</v>
      </c>
      <c r="H29" s="6">
        <f>('octsep cfs'!$F29*28 + 'octsep cfs'!$G29*31)*1.983471/1000</f>
        <v>434.10643000200002</v>
      </c>
      <c r="I29" s="6">
        <f>'octsep cfs'!$G29*31*1.983471/1000</f>
        <v>209.18081860199999</v>
      </c>
      <c r="J29" s="6">
        <f xml:space="preserve"> ('octsep cfs'!$H29*30 + 'octsep cfs'!$I29*31 + 'octsep cfs'!$J29*30 + 'octsep cfs'!$K29*31 + 'octsep cfs'!$L29*31)*1.983471/1000</f>
        <v>7380.8208802439995</v>
      </c>
      <c r="K29" s="6">
        <f xml:space="preserve"> ('octsep cfs'!$I29*31 + 'octsep cfs'!$J29*30 + 'octsep cfs'!$K29*31 + 'octsep cfs'!$L29*31)*1.983471/1000</f>
        <v>6767.9878453740002</v>
      </c>
      <c r="L29" s="6">
        <f xml:space="preserve"> ('octsep cfs'!$J29*30 + 'octsep cfs'!$K29*31 + 'octsep cfs'!$L29*31)*1.983471/1000</f>
        <v>4688.9075927609993</v>
      </c>
      <c r="M29" s="6">
        <f xml:space="preserve"> ('octsep cfs'!$K29*31 + 'octsep cfs'!$L29*31)*1.983471/1000</f>
        <v>1523.1093643710001</v>
      </c>
      <c r="N29" s="6">
        <f xml:space="preserve"> 'octsep cfs'!$L29*31*1.983471/1000</f>
        <v>319.36659959399998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1540.563909171</v>
      </c>
      <c r="C30" s="6">
        <f>('augjul cfs'!$C30*30 + 'octsep cfs'!$B30*31 + 'octsep cfs'!$C30*30 + 'octsep cfs'!$D30*31 + 'octsep cfs'!$E30*31 + 'octsep cfs'!$F30*28 + 'octsep cfs'!$G30*31)*1.983471/1000</f>
        <v>1221.1973095770002</v>
      </c>
      <c r="D30" s="6">
        <f>('octsep cfs'!$B30*31 + 'octsep cfs'!$C30*30 + 'octsep cfs'!$D30*31 + 'octsep cfs'!$E30*31 + 'octsep cfs'!$F30*28 + 'octsep cfs'!$G30*31)*1.983471/1000</f>
        <v>1075.650207597</v>
      </c>
      <c r="E30" s="6">
        <f>('octsep cfs'!$C30*30 + 'octsep cfs'!$D30*31 + 'octsep cfs'!$E30*31 + 'octsep cfs'!$F30*28 + 'octsep cfs'!$G30*31)*1.983471/1000</f>
        <v>939.51665898299996</v>
      </c>
      <c r="F30" s="6">
        <f>('octsep cfs'!$D30*31 + 'octsep cfs'!$E30*31 + 'octsep cfs'!$F30*28 + 'octsep cfs'!$G30*31)*1.983471/1000</f>
        <v>773.85716106299992</v>
      </c>
      <c r="G30" s="6">
        <f>('octsep cfs'!$E30*31 + 'octsep cfs'!$F30*28 + 'octsep cfs'!$G30*31)*1.983471/1000</f>
        <v>601.69187826300004</v>
      </c>
      <c r="H30" s="6">
        <f>('octsep cfs'!$F30*28 + 'octsep cfs'!$G30*31)*1.983471/1000</f>
        <v>423.68527336799997</v>
      </c>
      <c r="I30" s="6">
        <f>'octsep cfs'!$G30*31*1.983471/1000</f>
        <v>234.63668541600001</v>
      </c>
      <c r="J30" s="6">
        <f xml:space="preserve"> ('octsep cfs'!$H30*30 + 'octsep cfs'!$I30*31 + 'octsep cfs'!$J30*30 + 'octsep cfs'!$K30*31 + 'octsep cfs'!$L30*31)*1.983471/1000</f>
        <v>9379.2849375330006</v>
      </c>
      <c r="K30" s="6">
        <f xml:space="preserve"> ('octsep cfs'!$I30*31 + 'octsep cfs'!$J30*30 + 'octsep cfs'!$K30*31 + 'octsep cfs'!$L30*31)*1.983471/1000</f>
        <v>8846.7229740330004</v>
      </c>
      <c r="L30" s="6">
        <f xml:space="preserve"> ('octsep cfs'!$J30*30 + 'octsep cfs'!$K30*31 + 'octsep cfs'!$L30*31)*1.983471/1000</f>
        <v>5476.587563223</v>
      </c>
      <c r="M30" s="6">
        <f xml:space="preserve"> ('octsep cfs'!$K30*31 + 'octsep cfs'!$L30*31)*1.983471/1000</f>
        <v>2514.4124676930001</v>
      </c>
      <c r="N30" s="6">
        <f xml:space="preserve"> 'octsep cfs'!$L30*31*1.983471/1000</f>
        <v>510.96196430999998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2257.28917155</v>
      </c>
      <c r="C31" s="6">
        <f>('augjul cfs'!$C31*30 + 'octsep cfs'!$B31*31 + 'octsep cfs'!$C31*30 + 'octsep cfs'!$D31*31 + 'octsep cfs'!$E31*31 + 'octsep cfs'!$F31*28 + 'octsep cfs'!$G31*31)*1.983471/1000</f>
        <v>1746.32720724</v>
      </c>
      <c r="D31" s="6">
        <f>('octsep cfs'!$B31*31 + 'octsep cfs'!$C31*30 + 'octsep cfs'!$D31*31 + 'octsep cfs'!$E31*31 + 'octsep cfs'!$F31*28 + 'octsep cfs'!$G31*31)*1.983471/1000</f>
        <v>1415.6032527</v>
      </c>
      <c r="E31" s="6">
        <f>('octsep cfs'!$C31*30 + 'octsep cfs'!$D31*31 + 'octsep cfs'!$E31*31 + 'octsep cfs'!$F31*28 + 'octsep cfs'!$G31*31)*1.983471/1000</f>
        <v>1094.8224382829999</v>
      </c>
      <c r="F31" s="6">
        <f>('octsep cfs'!$D31*31 + 'octsep cfs'!$E31*31 + 'octsep cfs'!$F31*28 + 'octsep cfs'!$G31*31)*1.983471/1000</f>
        <v>757.49352531299996</v>
      </c>
      <c r="G31" s="6">
        <f>('octsep cfs'!$E31*31 + 'octsep cfs'!$F31*28 + 'octsep cfs'!$G31*31)*1.983471/1000</f>
        <v>506.99303883900001</v>
      </c>
      <c r="H31" s="6">
        <f>('octsep cfs'!$F31*28 + 'octsep cfs'!$G31*31)*1.983471/1000</f>
        <v>305.12924475599999</v>
      </c>
      <c r="I31" s="6">
        <f>'octsep cfs'!$G31*31*1.983471/1000</f>
        <v>123.46710280799999</v>
      </c>
      <c r="J31" s="6">
        <f xml:space="preserve"> ('octsep cfs'!$H31*30 + 'octsep cfs'!$I31*31 + 'octsep cfs'!$J31*30 + 'octsep cfs'!$K31*31 + 'octsep cfs'!$L31*31)*1.983471/1000</f>
        <v>6401.0893467360002</v>
      </c>
      <c r="K31" s="6">
        <f xml:space="preserve"> ('octsep cfs'!$I31*31 + 'octsep cfs'!$J31*30 + 'octsep cfs'!$K31*31 + 'octsep cfs'!$L31*31)*1.983471/1000</f>
        <v>6082.0877058060005</v>
      </c>
      <c r="L31" s="6">
        <f xml:space="preserve"> ('octsep cfs'!$J31*30 + 'octsep cfs'!$K31*31 + 'octsep cfs'!$L31*31)*1.983471/1000</f>
        <v>4462.0738822590001</v>
      </c>
      <c r="M31" s="6">
        <f xml:space="preserve"> ('octsep cfs'!$K31*31 + 'octsep cfs'!$L31*31)*1.983471/1000</f>
        <v>1567.2574618889998</v>
      </c>
      <c r="N31" s="6">
        <f xml:space="preserve"> 'octsep cfs'!$L31*31*1.983471/1000</f>
        <v>310.02048424199995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2344.9466889240002</v>
      </c>
      <c r="C32" s="6">
        <f>('augjul cfs'!$C32*30 + 'octsep cfs'!$B32*31 + 'octsep cfs'!$C32*30 + 'octsep cfs'!$D32*31 + 'octsep cfs'!$E32*31 + 'octsep cfs'!$F32*29 + 'octsep cfs'!$G32*31)*1.983471/1000</f>
        <v>2034.9262046819999</v>
      </c>
      <c r="D32" s="6">
        <f>('octsep cfs'!$B32*31 + 'octsep cfs'!$C32*30 + 'octsep cfs'!$D32*31 + 'octsep cfs'!$E32*31 + 'octsep cfs'!$F32*29 + 'octsep cfs'!$G32*31)*1.983471/1000</f>
        <v>1874.2055495519999</v>
      </c>
      <c r="E32" s="6">
        <f>('octsep cfs'!$C32*30 + 'octsep cfs'!$D32*31 + 'octsep cfs'!$E32*31 + 'octsep cfs'!$F32*29 + 'octsep cfs'!$G32*31)*1.983471/1000</f>
        <v>1474.41316785</v>
      </c>
      <c r="F32" s="6">
        <f>('octsep cfs'!$D32*31 + 'octsep cfs'!$E32*31 + 'octsep cfs'!$F32*29 + 'octsep cfs'!$G32*31)*1.983471/1000</f>
        <v>1060.5619437</v>
      </c>
      <c r="G32" s="6">
        <f>('octsep cfs'!$E32*31 + 'octsep cfs'!$F32*29 + 'octsep cfs'!$G32*31)*1.983471/1000</f>
        <v>711.31237002</v>
      </c>
      <c r="H32" s="6">
        <f>('octsep cfs'!$F32*29 + 'octsep cfs'!$G32*31)*1.983471/1000</f>
        <v>424.65717415799998</v>
      </c>
      <c r="I32" s="6">
        <f>'octsep cfs'!$G32*31*1.983471/1000</f>
        <v>234.20627220899999</v>
      </c>
      <c r="J32" s="6">
        <f xml:space="preserve"> ('octsep cfs'!$H32*30 + 'octsep cfs'!$I32*31 + 'octsep cfs'!$J32*30 + 'octsep cfs'!$K32*31 + 'octsep cfs'!$L32*31)*1.983471/1000</f>
        <v>8372.1358843920007</v>
      </c>
      <c r="K32" s="6">
        <f xml:space="preserve"> ('octsep cfs'!$I32*31 + 'octsep cfs'!$J32*30 + 'octsep cfs'!$K32*31 + 'octsep cfs'!$L32*31)*1.983471/1000</f>
        <v>7313.4979075619995</v>
      </c>
      <c r="L32" s="6">
        <f xml:space="preserve"> ('octsep cfs'!$J32*30 + 'octsep cfs'!$K32*31 + 'octsep cfs'!$L32*31)*1.983471/1000</f>
        <v>4171.2355460580002</v>
      </c>
      <c r="M32" s="6">
        <f xml:space="preserve"> ('octsep cfs'!$K32*31 + 'octsep cfs'!$L32*31)*1.983471/1000</f>
        <v>1257.9133412579999</v>
      </c>
      <c r="N32" s="6">
        <f xml:space="preserve"> 'octsep cfs'!$L32*31*1.983471/1000</f>
        <v>320.59635161399996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1808.491171851</v>
      </c>
      <c r="C33" s="6">
        <f>('augjul cfs'!$C33*30 + 'octsep cfs'!$B33*31 + 'octsep cfs'!$C33*30 + 'octsep cfs'!$D33*31 + 'octsep cfs'!$E33*31 + 'octsep cfs'!$F33*28 + 'octsep cfs'!$G33*31)*1.983471/1000</f>
        <v>1487.894820237</v>
      </c>
      <c r="D33" s="6">
        <f>('octsep cfs'!$B33*31 + 'octsep cfs'!$C33*30 + 'octsep cfs'!$D33*31 + 'octsep cfs'!$E33*31 + 'octsep cfs'!$F33*28 + 'octsep cfs'!$G33*31)*1.983471/1000</f>
        <v>1294.5659018669999</v>
      </c>
      <c r="E33" s="6">
        <f>('octsep cfs'!$C33*30 + 'octsep cfs'!$D33*31 + 'octsep cfs'!$E33*31 + 'octsep cfs'!$F33*28 + 'octsep cfs'!$G33*31)*1.983471/1000</f>
        <v>1054.210869558</v>
      </c>
      <c r="F33" s="6">
        <f>('octsep cfs'!$D33*31 + 'octsep cfs'!$E33*31 + 'octsep cfs'!$F33*28 + 'octsep cfs'!$G33*31)*1.983471/1000</f>
        <v>826.66707643799998</v>
      </c>
      <c r="G33" s="6">
        <f>('octsep cfs'!$E33*31 + 'octsep cfs'!$F33*28 + 'octsep cfs'!$G33*31)*1.983471/1000</f>
        <v>576.84295357500002</v>
      </c>
      <c r="H33" s="6">
        <f>('octsep cfs'!$F33*28 + 'octsep cfs'!$G33*31)*1.983471/1000</f>
        <v>401.787753528</v>
      </c>
      <c r="I33" s="6">
        <f>'octsep cfs'!$G33*31*1.983471/1000</f>
        <v>227.01222289199998</v>
      </c>
      <c r="J33" s="6">
        <f xml:space="preserve"> ('octsep cfs'!$H33*30 + 'octsep cfs'!$I33*31 + 'octsep cfs'!$J33*30 + 'octsep cfs'!$K33*31 + 'octsep cfs'!$L33*31)*1.983471/1000</f>
        <v>6407.7895117739999</v>
      </c>
      <c r="K33" s="6">
        <f xml:space="preserve"> ('octsep cfs'!$I33*31 + 'octsep cfs'!$J33*30 + 'octsep cfs'!$K33*31 + 'octsep cfs'!$L33*31)*1.983471/1000</f>
        <v>5870.4077137439999</v>
      </c>
      <c r="L33" s="6">
        <f xml:space="preserve"> ('octsep cfs'!$J33*30 + 'octsep cfs'!$K33*31 + 'octsep cfs'!$L33*31)*1.983471/1000</f>
        <v>2566.1255236049997</v>
      </c>
      <c r="M33" s="6">
        <f xml:space="preserve"> ('octsep cfs'!$K33*31 + 'octsep cfs'!$L33*31)*1.983471/1000</f>
        <v>708.64460152499998</v>
      </c>
      <c r="N33" s="6">
        <f xml:space="preserve"> 'octsep cfs'!$L33*31*1.983471/1000</f>
        <v>181.63437335400002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1294.9110258210001</v>
      </c>
      <c r="C34" s="6">
        <f>('augjul cfs'!$C34*30 + 'octsep cfs'!$B34*31 + 'octsep cfs'!$C34*30 + 'octsep cfs'!$D34*31 + 'octsep cfs'!$E34*31 + 'octsep cfs'!$F34*28 + 'octsep cfs'!$G34*31)*1.983471/1000</f>
        <v>1113.2766524670001</v>
      </c>
      <c r="D34" s="6">
        <f>('octsep cfs'!$B34*31 + 'octsep cfs'!$C34*30 + 'octsep cfs'!$D34*31 + 'octsep cfs'!$E34*31 + 'octsep cfs'!$F34*28 + 'octsep cfs'!$G34*31)*1.983471/1000</f>
        <v>1005.693185427</v>
      </c>
      <c r="E34" s="6">
        <f>('octsep cfs'!$C34*30 + 'octsep cfs'!$D34*31 + 'octsep cfs'!$E34*31 + 'octsep cfs'!$F34*28 + 'octsep cfs'!$G34*31)*1.983471/1000</f>
        <v>847.42410045300005</v>
      </c>
      <c r="F34" s="6">
        <f>('octsep cfs'!$D34*31 + 'octsep cfs'!$E34*31 + 'octsep cfs'!$F34*28 + 'octsep cfs'!$G34*31)*1.983471/1000</f>
        <v>678.84890016299994</v>
      </c>
      <c r="G34" s="6">
        <f>('octsep cfs'!$E34*31 + 'octsep cfs'!$F34*28 + 'octsep cfs'!$G34*31)*1.983471/1000</f>
        <v>524.33055884999999</v>
      </c>
      <c r="H34" s="6">
        <f>('octsep cfs'!$F34*28 + 'octsep cfs'!$G34*31)*1.983471/1000</f>
        <v>367.906101906</v>
      </c>
      <c r="I34" s="6">
        <f>'octsep cfs'!$G34*31*1.983471/1000</f>
        <v>195.40759597799999</v>
      </c>
      <c r="J34" s="6">
        <f xml:space="preserve"> ('octsep cfs'!$H34*30 + 'octsep cfs'!$I34*31 + 'octsep cfs'!$J34*30 + 'octsep cfs'!$K34*31 + 'octsep cfs'!$L34*31)*1.983471/1000</f>
        <v>5774.9055685650001</v>
      </c>
      <c r="K34" s="6">
        <f xml:space="preserve"> ('octsep cfs'!$I34*31 + 'octsep cfs'!$J34*30 + 'octsep cfs'!$K34*31 + 'octsep cfs'!$L34*31)*1.983471/1000</f>
        <v>5148.8626168350002</v>
      </c>
      <c r="L34" s="6">
        <f xml:space="preserve"> ('octsep cfs'!$J34*30 + 'octsep cfs'!$K34*31 + 'octsep cfs'!$L34*31)*1.983471/1000</f>
        <v>2145.0088451820002</v>
      </c>
      <c r="M34" s="6">
        <f xml:space="preserve"> ('octsep cfs'!$K34*31 + 'octsep cfs'!$L34*31)*1.983471/1000</f>
        <v>616.22873722200006</v>
      </c>
      <c r="N34" s="6">
        <f xml:space="preserve"> 'octsep cfs'!$L34*31*1.983471/1000</f>
        <v>166.07801030100001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2518.0640378040002</v>
      </c>
      <c r="C35" s="6">
        <f>('augjul cfs'!$C35*30 + 'octsep cfs'!$B35*31 + 'octsep cfs'!$C35*30 + 'octsep cfs'!$D35*31 + 'octsep cfs'!$E35*31 + 'octsep cfs'!$F35*28 + 'octsep cfs'!$G35*31)*1.983471/1000</f>
        <v>2351.9860275030001</v>
      </c>
      <c r="D35" s="6">
        <f>('octsep cfs'!$B35*31 + 'octsep cfs'!$C35*30 + 'octsep cfs'!$D35*31 + 'octsep cfs'!$E35*31 + 'octsep cfs'!$F35*28 + 'octsep cfs'!$G35*31)*1.983471/1000</f>
        <v>2190.967851723</v>
      </c>
      <c r="E35" s="6">
        <f>('octsep cfs'!$C35*30 + 'octsep cfs'!$D35*31 + 'octsep cfs'!$E35*31 + 'octsep cfs'!$F35*28 + 'octsep cfs'!$G35*31)*1.983471/1000</f>
        <v>1893.6138132869999</v>
      </c>
      <c r="F35" s="6">
        <f>('octsep cfs'!$D35*31 + 'octsep cfs'!$E35*31 + 'octsep cfs'!$F35*28 + 'octsep cfs'!$G35*31)*1.983471/1000</f>
        <v>1470.6584572469999</v>
      </c>
      <c r="G35" s="6">
        <f>('octsep cfs'!$E35*31 + 'octsep cfs'!$F35*28 + 'octsep cfs'!$G35*31)*1.983471/1000</f>
        <v>1002.2459128290001</v>
      </c>
      <c r="H35" s="6">
        <f>('octsep cfs'!$F35*28 + 'octsep cfs'!$G35*31)*1.983471/1000</f>
        <v>572.44758183900001</v>
      </c>
      <c r="I35" s="6">
        <f>'octsep cfs'!$G35*31*1.983471/1000</f>
        <v>269.99205599099997</v>
      </c>
      <c r="J35" s="6">
        <f xml:space="preserve"> ('octsep cfs'!$H35*30 + 'octsep cfs'!$I35*31 + 'octsep cfs'!$J35*30 + 'octsep cfs'!$K35*31 + 'octsep cfs'!$L35*31)*1.983471/1000</f>
        <v>9354.9715500150014</v>
      </c>
      <c r="K35" s="6">
        <f xml:space="preserve"> ('octsep cfs'!$I35*31 + 'octsep cfs'!$J35*30 + 'octsep cfs'!$K35*31 + 'octsep cfs'!$L35*31)*1.983471/1000</f>
        <v>8248.6112609249994</v>
      </c>
      <c r="L35" s="6">
        <f xml:space="preserve"> ('octsep cfs'!$J35*30 + 'octsep cfs'!$K35*31 + 'octsep cfs'!$L35*31)*1.983471/1000</f>
        <v>5845.3683758400002</v>
      </c>
      <c r="M35" s="6">
        <f xml:space="preserve"> ('octsep cfs'!$K35*31 + 'octsep cfs'!$L35*31)*1.983471/1000</f>
        <v>1858.7701782300001</v>
      </c>
      <c r="N35" s="6">
        <f xml:space="preserve"> 'octsep cfs'!$L35*31*1.983471/1000</f>
        <v>400.28428250999997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3764.641842297</v>
      </c>
      <c r="C36" s="6">
        <f>('augjul cfs'!$C36*30 + 'octsep cfs'!$B36*31 + 'octsep cfs'!$C36*30 + 'octsep cfs'!$D36*31 + 'octsep cfs'!$E36*31 + 'octsep cfs'!$F36*29 + 'octsep cfs'!$G36*31)*1.983471/1000</f>
        <v>3364.3575597869999</v>
      </c>
      <c r="D36" s="6">
        <f>('octsep cfs'!$B36*31 + 'octsep cfs'!$C36*30 + 'octsep cfs'!$D36*31 + 'octsep cfs'!$E36*31 + 'octsep cfs'!$F36*29 + 'octsep cfs'!$G36*31)*1.983471/1000</f>
        <v>2876.7807185669999</v>
      </c>
      <c r="E36" s="6">
        <f>('octsep cfs'!$C36*30 + 'octsep cfs'!$D36*31 + 'octsep cfs'!$E36*31 + 'octsep cfs'!$F36*29 + 'octsep cfs'!$G36*31)*1.983471/1000</f>
        <v>2027.5754611559998</v>
      </c>
      <c r="F36" s="6">
        <f>('octsep cfs'!$D36*31 + 'octsep cfs'!$E36*31 + 'octsep cfs'!$F36*29 + 'octsep cfs'!$G36*31)*1.983471/1000</f>
        <v>1385.704410846</v>
      </c>
      <c r="G36" s="6">
        <f>('octsep cfs'!$E36*31 + 'octsep cfs'!$F36*29 + 'octsep cfs'!$G36*31)*1.983471/1000</f>
        <v>948.89649334199999</v>
      </c>
      <c r="H36" s="6">
        <f>('octsep cfs'!$F36*29 + 'octsep cfs'!$G36*31)*1.983471/1000</f>
        <v>657.93716541000003</v>
      </c>
      <c r="I36" s="6">
        <f>'octsep cfs'!$G36*31*1.983471/1000</f>
        <v>426.41651293500001</v>
      </c>
      <c r="J36" s="6">
        <f xml:space="preserve"> ('octsep cfs'!$H36*30 + 'octsep cfs'!$I36*31 + 'octsep cfs'!$J36*30 + 'octsep cfs'!$K36*31 + 'octsep cfs'!$L36*31)*1.983471/1000</f>
        <v>7160.1081612480002</v>
      </c>
      <c r="K36" s="6">
        <f xml:space="preserve"> ('octsep cfs'!$I36*31 + 'octsep cfs'!$J36*30 + 'octsep cfs'!$K36*31 + 'octsep cfs'!$L36*31)*1.983471/1000</f>
        <v>5937.4768021379996</v>
      </c>
      <c r="L36" s="6">
        <f xml:space="preserve"> ('octsep cfs'!$J36*30 + 'octsep cfs'!$K36*31 + 'octsep cfs'!$L36*31)*1.983471/1000</f>
        <v>4095.6772017839999</v>
      </c>
      <c r="M36" s="6">
        <f xml:space="preserve"> ('octsep cfs'!$K36*31 + 'octsep cfs'!$L36*31)*1.983471/1000</f>
        <v>1339.4459001839998</v>
      </c>
      <c r="N36" s="6">
        <f xml:space="preserve"> 'octsep cfs'!$L36*31*1.983471/1000</f>
        <v>346.66709443799999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1888.1572845659998</v>
      </c>
      <c r="C37" s="6">
        <f>('augjul cfs'!$C37*30 + 'octsep cfs'!$B37*31 + 'octsep cfs'!$C37*30 + 'octsep cfs'!$D37*31 + 'octsep cfs'!$E37*31 + 'octsep cfs'!$F37*28 + 'octsep cfs'!$G37*31)*1.983471/1000</f>
        <v>1541.490190128</v>
      </c>
      <c r="D37" s="6">
        <f>('octsep cfs'!$B37*31 + 'octsep cfs'!$C37*30 + 'octsep cfs'!$D37*31 + 'octsep cfs'!$E37*31 + 'octsep cfs'!$F37*28 + 'octsep cfs'!$G37*31)*1.983471/1000</f>
        <v>1344.4125115680001</v>
      </c>
      <c r="E37" s="6">
        <f>('octsep cfs'!$C37*30 + 'octsep cfs'!$D37*31 + 'octsep cfs'!$E37*31 + 'octsep cfs'!$F37*28 + 'octsep cfs'!$G37*31)*1.983471/1000</f>
        <v>1168.988385915</v>
      </c>
      <c r="F37" s="6">
        <f>('octsep cfs'!$D37*31 + 'octsep cfs'!$E37*31 + 'octsep cfs'!$F37*28 + 'octsep cfs'!$G37*31)*1.983471/1000</f>
        <v>952.98839401499993</v>
      </c>
      <c r="G37" s="6">
        <f>('octsep cfs'!$E37*31 + 'octsep cfs'!$F37*28 + 'octsep cfs'!$G37*31)*1.983471/1000</f>
        <v>781.80691283099998</v>
      </c>
      <c r="H37" s="6">
        <f>('octsep cfs'!$F37*28 + 'octsep cfs'!$G37*31)*1.983471/1000</f>
        <v>622.61551384200004</v>
      </c>
      <c r="I37" s="6">
        <f>'octsep cfs'!$G37*31*1.983471/1000</f>
        <v>337.32097908600002</v>
      </c>
      <c r="J37" s="6">
        <f xml:space="preserve"> ('octsep cfs'!$H37*30 + 'octsep cfs'!$I37*31 + 'octsep cfs'!$J37*30 + 'octsep cfs'!$K37*31 + 'octsep cfs'!$L37*31)*1.983471/1000</f>
        <v>7368.6304674779994</v>
      </c>
      <c r="K37" s="6">
        <f xml:space="preserve"> ('octsep cfs'!$I37*31 + 'octsep cfs'!$J37*30 + 'octsep cfs'!$K37*31 + 'octsep cfs'!$L37*31)*1.983471/1000</f>
        <v>6669.2784275880003</v>
      </c>
      <c r="L37" s="6">
        <f xml:space="preserve"> ('octsep cfs'!$J37*30 + 'octsep cfs'!$K37*31 + 'octsep cfs'!$L37*31)*1.983471/1000</f>
        <v>3848.1658061070002</v>
      </c>
      <c r="M37" s="6">
        <f xml:space="preserve"> ('octsep cfs'!$K37*31 + 'octsep cfs'!$L37*31)*1.983471/1000</f>
        <v>834.81715877700003</v>
      </c>
      <c r="N37" s="6">
        <f xml:space="preserve"> 'octsep cfs'!$L37*31*1.983471/1000</f>
        <v>229.22577652799998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1709.6686962179999</v>
      </c>
      <c r="C38" s="6">
        <f>('augjul cfs'!$C38*30 + 'octsep cfs'!$B38*31 + 'octsep cfs'!$C38*30 + 'octsep cfs'!$D38*31 + 'octsep cfs'!$E38*31 + 'octsep cfs'!$F38*28 + 'octsep cfs'!$G38*31)*1.983471/1000</f>
        <v>1480.4429196899998</v>
      </c>
      <c r="D38" s="6">
        <f>('octsep cfs'!$B38*31 + 'octsep cfs'!$C38*30 + 'octsep cfs'!$D38*31 + 'octsep cfs'!$E38*31 + 'octsep cfs'!$F38*28 + 'octsep cfs'!$G38*31)*1.983471/1000</f>
        <v>1302.28755447</v>
      </c>
      <c r="E38" s="6">
        <f>('octsep cfs'!$C38*30 + 'octsep cfs'!$D38*31 + 'octsep cfs'!$E38*31 + 'octsep cfs'!$F38*28 + 'octsep cfs'!$G38*31)*1.983471/1000</f>
        <v>1018.21483785</v>
      </c>
      <c r="F38" s="6">
        <f>('octsep cfs'!$D38*31 + 'octsep cfs'!$E38*31 + 'octsep cfs'!$F38*28 + 'octsep cfs'!$G38*31)*1.983471/1000</f>
        <v>787.93385474999991</v>
      </c>
      <c r="G38" s="6">
        <f>('octsep cfs'!$E38*31 + 'octsep cfs'!$F38*28 + 'octsep cfs'!$G38*31)*1.983471/1000</f>
        <v>606.48394419900001</v>
      </c>
      <c r="H38" s="6">
        <f>('octsep cfs'!$F38*28 + 'octsep cfs'!$G38*31)*1.983471/1000</f>
        <v>436.83965304000003</v>
      </c>
      <c r="I38" s="6">
        <f>'octsep cfs'!$G38*31*1.983471/1000</f>
        <v>204.13883532000003</v>
      </c>
      <c r="J38" s="6">
        <f xml:space="preserve"> ('octsep cfs'!$H38*30 + 'octsep cfs'!$I38*31 + 'octsep cfs'!$J38*30 + 'octsep cfs'!$K38*31 + 'octsep cfs'!$L38*31)*1.983471/1000</f>
        <v>6932.5068474689997</v>
      </c>
      <c r="K38" s="6">
        <f xml:space="preserve"> ('octsep cfs'!$I38*31 + 'octsep cfs'!$J38*30 + 'octsep cfs'!$K38*31 + 'octsep cfs'!$L38*31)*1.983471/1000</f>
        <v>5652.8110276889993</v>
      </c>
      <c r="L38" s="6">
        <f xml:space="preserve"> ('octsep cfs'!$J38*30 + 'octsep cfs'!$K38*31 + 'octsep cfs'!$L38*31)*1.983471/1000</f>
        <v>3238.6233496260002</v>
      </c>
      <c r="M38" s="6">
        <f xml:space="preserve"> ('octsep cfs'!$K38*31 + 'octsep cfs'!$L38*31)*1.983471/1000</f>
        <v>992.163929736</v>
      </c>
      <c r="N38" s="6">
        <f xml:space="preserve"> 'octsep cfs'!$L38*31*1.983471/1000</f>
        <v>275.279989677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2291.1133025130002</v>
      </c>
      <c r="C39" s="6">
        <f>('augjul cfs'!$C39*30 + 'octsep cfs'!$B39*31 + 'octsep cfs'!$C39*30 + 'octsep cfs'!$D39*31 + 'octsep cfs'!$E39*31 + 'octsep cfs'!$F39*28 + 'octsep cfs'!$G39*31)*1.983471/1000</f>
        <v>2015.833312836</v>
      </c>
      <c r="D39" s="6">
        <f>('octsep cfs'!$B39*31 + 'octsep cfs'!$C39*30 + 'octsep cfs'!$D39*31 + 'octsep cfs'!$E39*31 + 'octsep cfs'!$F39*28 + 'octsep cfs'!$G39*31)*1.983471/1000</f>
        <v>1844.0448895259999</v>
      </c>
      <c r="E39" s="6">
        <f>('octsep cfs'!$C39*30 + 'octsep cfs'!$D39*31 + 'octsep cfs'!$E39*31 + 'octsep cfs'!$F39*28 + 'octsep cfs'!$G39*31)*1.983471/1000</f>
        <v>1553.024073993</v>
      </c>
      <c r="F39" s="6">
        <f>('octsep cfs'!$D39*31 + 'octsep cfs'!$E39*31 + 'octsep cfs'!$F39*28 + 'octsep cfs'!$G39*31)*1.983471/1000</f>
        <v>1225.572846603</v>
      </c>
      <c r="G39" s="6">
        <f>('octsep cfs'!$E39*31 + 'octsep cfs'!$F39*28 + 'octsep cfs'!$G39*31)*1.983471/1000</f>
        <v>892.86343759199997</v>
      </c>
      <c r="H39" s="6">
        <f>('octsep cfs'!$F39*28 + 'octsep cfs'!$G39*31)*1.983471/1000</f>
        <v>655.02939692400003</v>
      </c>
      <c r="I39" s="6">
        <f>'octsep cfs'!$G39*31*1.983471/1000</f>
        <v>304.97850095999996</v>
      </c>
      <c r="J39" s="6">
        <f xml:space="preserve"> ('octsep cfs'!$H39*30 + 'octsep cfs'!$I39*31 + 'octsep cfs'!$J39*30 + 'octsep cfs'!$K39*31 + 'octsep cfs'!$L39*31)*1.983471/1000</f>
        <v>5529.135660426</v>
      </c>
      <c r="K39" s="6">
        <f xml:space="preserve"> ('octsep cfs'!$I39*31 + 'octsep cfs'!$J39*30 + 'octsep cfs'!$K39*31 + 'octsep cfs'!$L39*31)*1.983471/1000</f>
        <v>4871.3770074060003</v>
      </c>
      <c r="L39" s="6">
        <f xml:space="preserve"> ('octsep cfs'!$J39*30 + 'octsep cfs'!$K39*31 + 'octsep cfs'!$L39*31)*1.983471/1000</f>
        <v>3082.7641819170003</v>
      </c>
      <c r="M39" s="6">
        <f xml:space="preserve"> ('octsep cfs'!$K39*31 + 'octsep cfs'!$L39*31)*1.983471/1000</f>
        <v>1133.6468996369999</v>
      </c>
      <c r="N39" s="6">
        <f xml:space="preserve"> 'octsep cfs'!$L39*31*1.983471/1000</f>
        <v>251.115362484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1354.92887481</v>
      </c>
      <c r="C40" s="6">
        <f>('augjul cfs'!$C40*30 + 'octsep cfs'!$B40*31 + 'octsep cfs'!$C40*30 + 'octsep cfs'!$D40*31 + 'octsep cfs'!$E40*31 + 'octsep cfs'!$F40*29 + 'octsep cfs'!$G40*31)*1.983471/1000</f>
        <v>1103.8135123260001</v>
      </c>
      <c r="D40" s="6">
        <f>('octsep cfs'!$B40*31 + 'octsep cfs'!$C40*30 + 'octsep cfs'!$D40*31 + 'octsep cfs'!$E40*31 + 'octsep cfs'!$F40*29 + 'octsep cfs'!$G40*31)*1.983471/1000</f>
        <v>913.10277567600008</v>
      </c>
      <c r="E40" s="6">
        <f>('octsep cfs'!$C40*30 + 'octsep cfs'!$D40*31 + 'octsep cfs'!$E40*31 + 'octsep cfs'!$F40*29 + 'octsep cfs'!$G40*31)*1.983471/1000</f>
        <v>774.26377261800008</v>
      </c>
      <c r="F40" s="6">
        <f>('octsep cfs'!$D40*31 + 'octsep cfs'!$E40*31 + 'octsep cfs'!$F40*29 + 'octsep cfs'!$G40*31)*1.983471/1000</f>
        <v>632.04890191799996</v>
      </c>
      <c r="G40" s="6">
        <f>('octsep cfs'!$E40*31 + 'octsep cfs'!$F40*29 + 'octsep cfs'!$G40*31)*1.983471/1000</f>
        <v>465.41750320799997</v>
      </c>
      <c r="H40" s="6">
        <f>('octsep cfs'!$F40*29 + 'octsep cfs'!$G40*31)*1.983471/1000</f>
        <v>305.42676540600002</v>
      </c>
      <c r="I40" s="6">
        <f>'octsep cfs'!$G40*31*1.983471/1000</f>
        <v>162.14280383699997</v>
      </c>
      <c r="J40" s="6">
        <f xml:space="preserve"> ('octsep cfs'!$H40*30 + 'octsep cfs'!$I40*31 + 'octsep cfs'!$J40*30 + 'octsep cfs'!$K40*31 + 'octsep cfs'!$L40*31)*1.983471/1000</f>
        <v>8333.9381998739991</v>
      </c>
      <c r="K40" s="6">
        <f xml:space="preserve"> ('octsep cfs'!$I40*31 + 'octsep cfs'!$J40*30 + 'octsep cfs'!$K40*31 + 'octsep cfs'!$L40*31)*1.983471/1000</f>
        <v>7941.8059831740002</v>
      </c>
      <c r="L40" s="6">
        <f xml:space="preserve"> ('octsep cfs'!$J40*30 + 'octsep cfs'!$K40*31 + 'octsep cfs'!$L40*31)*1.983471/1000</f>
        <v>5691.8516873819999</v>
      </c>
      <c r="M40" s="6">
        <f xml:space="preserve"> ('octsep cfs'!$K40*31 + 'octsep cfs'!$L40*31)*1.983471/1000</f>
        <v>1609.8683693820001</v>
      </c>
      <c r="N40" s="6">
        <f xml:space="preserve"> 'octsep cfs'!$L40*31*1.983471/1000</f>
        <v>363.33023430900005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2554.7245322969998</v>
      </c>
      <c r="C41" s="6">
        <f>('augjul cfs'!$C41*30 + 'octsep cfs'!$B41*31 + 'octsep cfs'!$C41*30 + 'octsep cfs'!$D41*31 + 'octsep cfs'!$E41*31 + 'octsep cfs'!$F41*28 + 'octsep cfs'!$G41*31)*1.983471/1000</f>
        <v>2191.3942979879998</v>
      </c>
      <c r="D41" s="6">
        <f>('octsep cfs'!$B41*31 + 'octsep cfs'!$C41*30 + 'octsep cfs'!$D41*31 + 'octsep cfs'!$E41*31 + 'octsep cfs'!$F41*28 + 'octsep cfs'!$G41*31)*1.983471/1000</f>
        <v>1845.6157985580001</v>
      </c>
      <c r="E41" s="6">
        <f>('octsep cfs'!$C41*30 + 'octsep cfs'!$D41*31 + 'octsep cfs'!$E41*31 + 'octsep cfs'!$F41*28 + 'octsep cfs'!$G41*31)*1.983471/1000</f>
        <v>1507.8029186639999</v>
      </c>
      <c r="F41" s="6">
        <f>('octsep cfs'!$D41*31 + 'octsep cfs'!$E41*31 + 'octsep cfs'!$F41*28 + 'octsep cfs'!$G41*31)*1.983471/1000</f>
        <v>1226.8244168040001</v>
      </c>
      <c r="G41" s="6">
        <f>('octsep cfs'!$E41*31 + 'octsep cfs'!$F41*28 + 'octsep cfs'!$G41*31)*1.983471/1000</f>
        <v>870.81120701400005</v>
      </c>
      <c r="H41" s="6">
        <f>('octsep cfs'!$F41*28 + 'octsep cfs'!$G41*31)*1.983471/1000</f>
        <v>571.36659014400004</v>
      </c>
      <c r="I41" s="6">
        <f>'octsep cfs'!$G41*31*1.983471/1000</f>
        <v>313.340814696</v>
      </c>
      <c r="J41" s="6">
        <f xml:space="preserve"> ('octsep cfs'!$H41*30 + 'octsep cfs'!$I41*31 + 'octsep cfs'!$J41*30 + 'octsep cfs'!$K41*31 + 'octsep cfs'!$L41*31)*1.983471/1000</f>
        <v>8739.9447962190006</v>
      </c>
      <c r="K41" s="6">
        <f xml:space="preserve"> ('octsep cfs'!$I41*31 + 'octsep cfs'!$J41*30 + 'octsep cfs'!$K41*31 + 'octsep cfs'!$L41*31)*1.983471/1000</f>
        <v>7664.8241753789998</v>
      </c>
      <c r="L41" s="6">
        <f xml:space="preserve"> ('octsep cfs'!$J41*30 + 'octsep cfs'!$K41*31 + 'octsep cfs'!$L41*31)*1.983471/1000</f>
        <v>5029.0966709129998</v>
      </c>
      <c r="M41" s="6">
        <f xml:space="preserve"> ('octsep cfs'!$K41*31 + 'octsep cfs'!$L41*31)*1.983471/1000</f>
        <v>1685.5596062129998</v>
      </c>
      <c r="N41" s="6">
        <f xml:space="preserve"> 'octsep cfs'!$L41*31*1.983471/1000</f>
        <v>478.61948618399998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2315.9582602590003</v>
      </c>
      <c r="C42" s="6">
        <f>('augjul cfs'!$C42*30 + 'octsep cfs'!$B42*31 + 'octsep cfs'!$C42*30 + 'octsep cfs'!$D42*31 + 'octsep cfs'!$E42*31 + 'octsep cfs'!$F42*28 + 'octsep cfs'!$G42*31)*1.983471/1000</f>
        <v>1837.3387740750002</v>
      </c>
      <c r="D42" s="6">
        <f>('octsep cfs'!$B42*31 + 'octsep cfs'!$C42*30 + 'octsep cfs'!$D42*31 + 'octsep cfs'!$E42*31 + 'octsep cfs'!$F42*28 + 'octsep cfs'!$G42*31)*1.983471/1000</f>
        <v>1421.702426025</v>
      </c>
      <c r="E42" s="6">
        <f>('octsep cfs'!$C42*30 + 'octsep cfs'!$D42*31 + 'octsep cfs'!$E42*31 + 'octsep cfs'!$F42*28 + 'octsep cfs'!$G42*31)*1.983471/1000</f>
        <v>1086.717975777</v>
      </c>
      <c r="F42" s="6">
        <f>('octsep cfs'!$D42*31 + 'octsep cfs'!$E42*31 + 'octsep cfs'!$F42*28 + 'octsep cfs'!$G42*31)*1.983471/1000</f>
        <v>822.40063031699992</v>
      </c>
      <c r="G42" s="6">
        <f>('octsep cfs'!$E42*31 + 'octsep cfs'!$F42*28 + 'octsep cfs'!$G42*31)*1.983471/1000</f>
        <v>594.65055621299996</v>
      </c>
      <c r="H42" s="6">
        <f>('octsep cfs'!$F42*28 + 'octsep cfs'!$G42*31)*1.983471/1000</f>
        <v>390.81915889800001</v>
      </c>
      <c r="I42" s="6">
        <f>'octsep cfs'!$G42*31*1.983471/1000</f>
        <v>217.54313233799999</v>
      </c>
      <c r="J42" s="6">
        <f xml:space="preserve"> ('octsep cfs'!$H42*30 + 'octsep cfs'!$I42*31 + 'octsep cfs'!$J42*30 + 'octsep cfs'!$K42*31 + 'octsep cfs'!$L42*31)*1.983471/1000</f>
        <v>6699.845699169</v>
      </c>
      <c r="K42" s="6">
        <f xml:space="preserve"> ('octsep cfs'!$I42*31 + 'octsep cfs'!$J42*30 + 'octsep cfs'!$K42*31 + 'octsep cfs'!$L42*31)*1.983471/1000</f>
        <v>5805.2606087490003</v>
      </c>
      <c r="L42" s="6">
        <f xml:space="preserve"> ('octsep cfs'!$J42*30 + 'octsep cfs'!$K42*31 + 'octsep cfs'!$L42*31)*1.983471/1000</f>
        <v>3560.163833436</v>
      </c>
      <c r="M42" s="6">
        <f xml:space="preserve"> ('octsep cfs'!$K42*31 + 'octsep cfs'!$L42*31)*1.983471/1000</f>
        <v>1150.1870643059999</v>
      </c>
      <c r="N42" s="6">
        <f xml:space="preserve"> 'octsep cfs'!$L42*31*1.983471/1000</f>
        <v>269.25420477900002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1930.82967966</v>
      </c>
      <c r="C43" s="6">
        <f>('augjul cfs'!$C43*30 + 'octsep cfs'!$B43*31 + 'octsep cfs'!$C43*30 + 'octsep cfs'!$D43*31 + 'octsep cfs'!$E43*31 + 'octsep cfs'!$F43*28 + 'octsep cfs'!$G43*31)*1.983471/1000</f>
        <v>1661.575474881</v>
      </c>
      <c r="D43" s="6">
        <f>('octsep cfs'!$B43*31 + 'octsep cfs'!$C43*30 + 'octsep cfs'!$D43*31 + 'octsep cfs'!$E43*31 + 'octsep cfs'!$F43*28 + 'octsep cfs'!$G43*31)*1.983471/1000</f>
        <v>1466.282920221</v>
      </c>
      <c r="E43" s="6">
        <f>('octsep cfs'!$C43*30 + 'octsep cfs'!$D43*31 + 'octsep cfs'!$E43*31 + 'octsep cfs'!$F43*28 + 'octsep cfs'!$G43*31)*1.983471/1000</f>
        <v>1276.962596742</v>
      </c>
      <c r="F43" s="6">
        <f>('octsep cfs'!$D43*31 + 'octsep cfs'!$E43*31 + 'octsep cfs'!$F43*28 + 'octsep cfs'!$G43*31)*1.983471/1000</f>
        <v>1030.555994412</v>
      </c>
      <c r="G43" s="6">
        <f>('octsep cfs'!$E43*31 + 'octsep cfs'!$F43*28 + 'octsep cfs'!$G43*31)*1.983471/1000</f>
        <v>753.9232775129999</v>
      </c>
      <c r="H43" s="6">
        <f>('octsep cfs'!$F43*28 + 'octsep cfs'!$G43*31)*1.983471/1000</f>
        <v>496.04427891900002</v>
      </c>
      <c r="I43" s="6">
        <f>'octsep cfs'!$G43*31*1.983471/1000</f>
        <v>232.85354498699999</v>
      </c>
      <c r="J43" s="6">
        <f xml:space="preserve"> ('octsep cfs'!$H43*30 + 'octsep cfs'!$I43*31 + 'octsep cfs'!$J43*30 + 'octsep cfs'!$K43*31 + 'octsep cfs'!$L43*31)*1.983471/1000</f>
        <v>8014.4109391289994</v>
      </c>
      <c r="K43" s="6">
        <f xml:space="preserve"> ('octsep cfs'!$I43*31 + 'octsep cfs'!$J43*30 + 'octsep cfs'!$K43*31 + 'octsep cfs'!$L43*31)*1.983471/1000</f>
        <v>7571.6407077989998</v>
      </c>
      <c r="L43" s="6">
        <f xml:space="preserve"> ('octsep cfs'!$J43*30 + 'octsep cfs'!$K43*31 + 'octsep cfs'!$L43*31)*1.983471/1000</f>
        <v>5138.1459230219998</v>
      </c>
      <c r="M43" s="6">
        <f xml:space="preserve"> ('octsep cfs'!$K43*31 + 'octsep cfs'!$L43*31)*1.983471/1000</f>
        <v>1491.1972994520002</v>
      </c>
      <c r="N43" s="6">
        <f xml:space="preserve"> 'octsep cfs'!$L43*31*1.983471/1000</f>
        <v>290.15998911899999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2044.8653778629998</v>
      </c>
      <c r="C44" s="6">
        <f>('augjul cfs'!$C44*30 + 'octsep cfs'!$B44*31 + 'octsep cfs'!$C44*30 + 'octsep cfs'!$D44*31 + 'octsep cfs'!$E44*31 + 'octsep cfs'!$F44*29 + 'octsep cfs'!$G44*31)*1.983471/1000</f>
        <v>1754.7053887439999</v>
      </c>
      <c r="D44" s="6">
        <f>('octsep cfs'!$B44*31 + 'octsep cfs'!$C44*30 + 'octsep cfs'!$D44*31 + 'octsep cfs'!$E44*31 + 'octsep cfs'!$F44*29 + 'octsep cfs'!$G44*31)*1.983471/1000</f>
        <v>1601.6012622539999</v>
      </c>
      <c r="E44" s="6">
        <f>('octsep cfs'!$C44*30 + 'octsep cfs'!$D44*31 + 'octsep cfs'!$E44*31 + 'octsep cfs'!$F44*29 + 'octsep cfs'!$G44*31)*1.983471/1000</f>
        <v>1415.8472196329999</v>
      </c>
      <c r="F44" s="6">
        <f>('octsep cfs'!$D44*31 + 'octsep cfs'!$E44*31 + 'octsep cfs'!$F44*29 + 'octsep cfs'!$G44*31)*1.983471/1000</f>
        <v>1109.995991433</v>
      </c>
      <c r="G44" s="6">
        <f>('octsep cfs'!$E44*31 + 'octsep cfs'!$F44*29 + 'octsep cfs'!$G44*31)*1.983471/1000</f>
        <v>911.69847820799998</v>
      </c>
      <c r="H44" s="6">
        <f>('octsep cfs'!$F44*29 + 'octsep cfs'!$G44*31)*1.983471/1000</f>
        <v>718.01253505800003</v>
      </c>
      <c r="I44" s="6">
        <f>'octsep cfs'!$G44*31*1.983471/1000</f>
        <v>442.83370240200003</v>
      </c>
      <c r="J44" s="6">
        <f xml:space="preserve"> ('octsep cfs'!$H44*30 + 'octsep cfs'!$I44*31 + 'octsep cfs'!$J44*30 + 'octsep cfs'!$K44*31 + 'octsep cfs'!$L44*31)*1.983471/1000</f>
        <v>5898.5372994660001</v>
      </c>
      <c r="K44" s="6">
        <f xml:space="preserve"> ('octsep cfs'!$I44*31 + 'octsep cfs'!$J44*30 + 'octsep cfs'!$K44*31 + 'octsep cfs'!$L44*31)*1.983471/1000</f>
        <v>5500.3951656360005</v>
      </c>
      <c r="L44" s="6">
        <f xml:space="preserve"> ('octsep cfs'!$J44*30 + 'octsep cfs'!$K44*31 + 'octsep cfs'!$L44*31)*1.983471/1000</f>
        <v>3605.7777160229998</v>
      </c>
      <c r="M44" s="6">
        <f xml:space="preserve"> ('octsep cfs'!$K44*31 + 'octsep cfs'!$L44*31)*1.983471/1000</f>
        <v>1234.2406148729999</v>
      </c>
      <c r="N44" s="6">
        <f xml:space="preserve"> 'octsep cfs'!$L44*31*1.983471/1000</f>
        <v>392.35238198100001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2997.9747636090001</v>
      </c>
      <c r="C45" s="6">
        <f>('augjul cfs'!$C45*30 + 'octsep cfs'!$B45*31 + 'octsep cfs'!$C45*30 + 'octsep cfs'!$D45*31 + 'octsep cfs'!$E45*31 + 'octsep cfs'!$F45*28 + 'octsep cfs'!$G45*31)*1.983471/1000</f>
        <v>2605.6223816280003</v>
      </c>
      <c r="D45" s="6">
        <f>('octsep cfs'!$B45*31 + 'octsep cfs'!$C45*30 + 'octsep cfs'!$D45*31 + 'octsep cfs'!$E45*31 + 'octsep cfs'!$F45*28 + 'octsep cfs'!$G45*31)*1.983471/1000</f>
        <v>2050.7463693780001</v>
      </c>
      <c r="E45" s="6">
        <f>('octsep cfs'!$C45*30 + 'octsep cfs'!$D45*31 + 'octsep cfs'!$E45*31 + 'octsep cfs'!$F45*28 + 'octsep cfs'!$G45*31)*1.983471/1000</f>
        <v>1497.788373585</v>
      </c>
      <c r="F45" s="6">
        <f>('octsep cfs'!$D45*31 + 'octsep cfs'!$E45*31 + 'octsep cfs'!$F45*28 + 'octsep cfs'!$G45*31)*1.983471/1000</f>
        <v>1056.446241375</v>
      </c>
      <c r="G45" s="6">
        <f>('octsep cfs'!$E45*31 + 'octsep cfs'!$F45*28 + 'octsep cfs'!$G45*31)*1.983471/1000</f>
        <v>756.20228569199992</v>
      </c>
      <c r="H45" s="6">
        <f>('octsep cfs'!$F45*28 + 'octsep cfs'!$G45*31)*1.983471/1000</f>
        <v>446.18180144999997</v>
      </c>
      <c r="I45" s="6">
        <f>'octsep cfs'!$G45*31*1.983471/1000</f>
        <v>236.973214254</v>
      </c>
      <c r="J45" s="6">
        <f xml:space="preserve"> ('octsep cfs'!$H45*30 + 'octsep cfs'!$I45*31 + 'octsep cfs'!$J45*30 + 'octsep cfs'!$K45*31 + 'octsep cfs'!$L45*31)*1.983471/1000</f>
        <v>6897.2109810239999</v>
      </c>
      <c r="K45" s="6">
        <f xml:space="preserve"> ('octsep cfs'!$I45*31 + 'octsep cfs'!$J45*30 + 'octsep cfs'!$K45*31 + 'octsep cfs'!$L45*31)*1.983471/1000</f>
        <v>5514.1564874340002</v>
      </c>
      <c r="L45" s="6">
        <f xml:space="preserve"> ('octsep cfs'!$J45*30 + 'octsep cfs'!$K45*31 + 'octsep cfs'!$L45*31)*1.983471/1000</f>
        <v>3077.7717854100001</v>
      </c>
      <c r="M45" s="6">
        <f xml:space="preserve"> ('octsep cfs'!$K45*31 + 'octsep cfs'!$L45*31)*1.983471/1000</f>
        <v>1168.8792950100001</v>
      </c>
      <c r="N45" s="6">
        <f xml:space="preserve"> 'octsep cfs'!$L45*31*1.983471/1000</f>
        <v>249.885610464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1496.1976298430002</v>
      </c>
      <c r="C46" s="6">
        <f>('augjul cfs'!$C46*30 + 'octsep cfs'!$B46*31 + 'octsep cfs'!$C46*30 + 'octsep cfs'!$D46*31 + 'octsep cfs'!$E46*31 + 'octsep cfs'!$F46*28 + 'octsep cfs'!$G46*31)*1.983471/1000</f>
        <v>1246.312019379</v>
      </c>
      <c r="D46" s="6">
        <f>('octsep cfs'!$B46*31 + 'octsep cfs'!$C46*30 + 'octsep cfs'!$D46*31 + 'octsep cfs'!$E46*31 + 'octsep cfs'!$F46*28 + 'octsep cfs'!$G46*31)*1.983471/1000</f>
        <v>1064.586406359</v>
      </c>
      <c r="E46" s="6">
        <f>('octsep cfs'!$C46*30 + 'octsep cfs'!$D46*31 + 'octsep cfs'!$E46*31 + 'octsep cfs'!$F46*28 + 'octsep cfs'!$G46*31)*1.983471/1000</f>
        <v>848.51897644500002</v>
      </c>
      <c r="F46" s="6">
        <f>('octsep cfs'!$D46*31 + 'octsep cfs'!$E46*31 + 'octsep cfs'!$F46*28 + 'octsep cfs'!$G46*31)*1.983471/1000</f>
        <v>667.20989233499995</v>
      </c>
      <c r="G46" s="6">
        <f>('octsep cfs'!$E46*31 + 'octsep cfs'!$F46*28 + 'octsep cfs'!$G46*31)*1.983471/1000</f>
        <v>535.62642619499991</v>
      </c>
      <c r="H46" s="6">
        <f>('octsep cfs'!$F46*28 + 'octsep cfs'!$G46*31)*1.983471/1000</f>
        <v>356.75899488599998</v>
      </c>
      <c r="I46" s="6">
        <f>'octsep cfs'!$G46*31*1.983471/1000</f>
        <v>194.423794362</v>
      </c>
      <c r="J46" s="6">
        <f xml:space="preserve"> ('octsep cfs'!$H46*30 + 'octsep cfs'!$I46*31 + 'octsep cfs'!$J46*30 + 'octsep cfs'!$K46*31 + 'octsep cfs'!$L46*31)*1.983471/1000</f>
        <v>6661.6559485349999</v>
      </c>
      <c r="K46" s="6">
        <f xml:space="preserve"> ('octsep cfs'!$I46*31 + 'octsep cfs'!$J46*30 + 'octsep cfs'!$K46*31 + 'octsep cfs'!$L46*31)*1.983471/1000</f>
        <v>6373.2394304250001</v>
      </c>
      <c r="L46" s="6">
        <f xml:space="preserve"> ('octsep cfs'!$J46*30 + 'octsep cfs'!$K46*31 + 'octsep cfs'!$L46*31)*1.983471/1000</f>
        <v>3952.9644798630002</v>
      </c>
      <c r="M46" s="6">
        <f xml:space="preserve"> ('octsep cfs'!$K46*31 + 'octsep cfs'!$L46*31)*1.983471/1000</f>
        <v>1025.182771473</v>
      </c>
      <c r="N46" s="6">
        <f xml:space="preserve"> 'octsep cfs'!$L46*31*1.983471/1000</f>
        <v>271.03734520799998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2190.0138021719999</v>
      </c>
      <c r="C47" s="6">
        <f>('augjul cfs'!$C47*30 + 'octsep cfs'!$B47*31 + 'octsep cfs'!$C47*30 + 'octsep cfs'!$D47*31 + 'octsep cfs'!$E47*31 + 'octsep cfs'!$F47*28 + 'octsep cfs'!$G47*31)*1.983471/1000</f>
        <v>1918.9764569639999</v>
      </c>
      <c r="D47" s="6">
        <f>('octsep cfs'!$B47*31 + 'octsep cfs'!$C47*30 + 'octsep cfs'!$D47*31 + 'octsep cfs'!$E47*31 + 'octsep cfs'!$F47*28 + 'octsep cfs'!$G47*31)*1.983471/1000</f>
        <v>1749.4491905940001</v>
      </c>
      <c r="E47" s="6">
        <f>('octsep cfs'!$C47*30 + 'octsep cfs'!$D47*31 + 'octsep cfs'!$E47*31 + 'octsep cfs'!$F47*28 + 'octsep cfs'!$G47*31)*1.983471/1000</f>
        <v>1571.8115113049998</v>
      </c>
      <c r="F47" s="6">
        <f>('octsep cfs'!$D47*31 + 'octsep cfs'!$E47*31 + 'octsep cfs'!$F47*28 + 'octsep cfs'!$G47*31)*1.983471/1000</f>
        <v>1370.3305271250001</v>
      </c>
      <c r="G47" s="6">
        <f>('octsep cfs'!$E47*31 + 'octsep cfs'!$F47*28 + 'octsep cfs'!$G47*31)*1.983471/1000</f>
        <v>1158.567229281</v>
      </c>
      <c r="H47" s="6">
        <f>('octsep cfs'!$F47*28 + 'octsep cfs'!$G47*31)*1.983471/1000</f>
        <v>903.45517273200005</v>
      </c>
      <c r="I47" s="6">
        <f>'octsep cfs'!$G47*31*1.983471/1000</f>
        <v>294.15668318400003</v>
      </c>
      <c r="J47" s="6">
        <f xml:space="preserve"> ('octsep cfs'!$H47*30 + 'octsep cfs'!$I47*31 + 'octsep cfs'!$J47*30 + 'octsep cfs'!$K47*31 + 'octsep cfs'!$L47*31)*1.983471/1000</f>
        <v>8652.3249647940011</v>
      </c>
      <c r="K47" s="6">
        <f xml:space="preserve"> ('octsep cfs'!$I47*31 + 'octsep cfs'!$J47*30 + 'octsep cfs'!$K47*31 + 'octsep cfs'!$L47*31)*1.983471/1000</f>
        <v>7828.014251904</v>
      </c>
      <c r="L47" s="6">
        <f xml:space="preserve"> ('octsep cfs'!$J47*30 + 'octsep cfs'!$K47*31 + 'octsep cfs'!$L47*31)*1.983471/1000</f>
        <v>4561.8543743850005</v>
      </c>
      <c r="M47" s="6">
        <f xml:space="preserve"> ('octsep cfs'!$K47*31 + 'octsep cfs'!$L47*31)*1.983471/1000</f>
        <v>1640.7966326850001</v>
      </c>
      <c r="N47" s="6">
        <f xml:space="preserve"> 'octsep cfs'!$L47*31*1.983471/1000</f>
        <v>413.750067129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2206.1057023950002</v>
      </c>
      <c r="C48" s="6">
        <f>('augjul cfs'!$C48*30 + 'octsep cfs'!$B48*31 + 'octsep cfs'!$C48*30 + 'octsep cfs'!$D48*31 + 'octsep cfs'!$E48*31 + 'octsep cfs'!$F48*29 + 'octsep cfs'!$G48*31)*1.983471/1000</f>
        <v>1792.355635266</v>
      </c>
      <c r="D48" s="6">
        <f>('octsep cfs'!$B48*31 + 'octsep cfs'!$C48*30 + 'octsep cfs'!$D48*31 + 'octsep cfs'!$E48*31 + 'octsep cfs'!$F48*29 + 'octsep cfs'!$G48*31)*1.983471/1000</f>
        <v>1614.7953113460001</v>
      </c>
      <c r="E48" s="6">
        <f>('octsep cfs'!$C48*30 + 'octsep cfs'!$D48*31 + 'octsep cfs'!$E48*31 + 'octsep cfs'!$F48*29 + 'octsep cfs'!$G48*31)*1.983471/1000</f>
        <v>1436.604243648</v>
      </c>
      <c r="F48" s="6">
        <f>('octsep cfs'!$D48*31 + 'octsep cfs'!$E48*31 + 'octsep cfs'!$F48*29 + 'octsep cfs'!$G48*31)*1.983471/1000</f>
        <v>1250.2968126179999</v>
      </c>
      <c r="G48" s="6">
        <f>('octsep cfs'!$E48*31 + 'octsep cfs'!$F48*29 + 'octsep cfs'!$G48*31)*1.983471/1000</f>
        <v>1086.0634303470001</v>
      </c>
      <c r="H48" s="6">
        <f>('octsep cfs'!$F48*29 + 'octsep cfs'!$G48*31)*1.983471/1000</f>
        <v>918.07930441500002</v>
      </c>
      <c r="I48" s="6">
        <f>'octsep cfs'!$G48*31*1.983471/1000</f>
        <v>711.35005596899998</v>
      </c>
      <c r="J48" s="6">
        <f xml:space="preserve"> ('octsep cfs'!$H48*30 + 'octsep cfs'!$I48*31 + 'octsep cfs'!$J48*30 + 'octsep cfs'!$K48*31 + 'octsep cfs'!$L48*31)*1.983471/1000</f>
        <v>8916.3983433209996</v>
      </c>
      <c r="K48" s="6">
        <f xml:space="preserve"> ('octsep cfs'!$I48*31 + 'octsep cfs'!$J48*30 + 'octsep cfs'!$K48*31 + 'octsep cfs'!$L48*31)*1.983471/1000</f>
        <v>8141.5950665910004</v>
      </c>
      <c r="L48" s="6">
        <f xml:space="preserve"> ('octsep cfs'!$J48*30 + 'octsep cfs'!$K48*31 + 'octsep cfs'!$L48*31)*1.983471/1000</f>
        <v>5358.7277329320004</v>
      </c>
      <c r="M48" s="6">
        <f xml:space="preserve"> ('octsep cfs'!$K48*31 + 'octsep cfs'!$L48*31)*1.983471/1000</f>
        <v>1738.3774554719998</v>
      </c>
      <c r="N48" s="6">
        <f xml:space="preserve"> 'octsep cfs'!$L48*31*1.983471/1000</f>
        <v>472.04031287700002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1887.2429044349999</v>
      </c>
      <c r="C49" s="6">
        <f>('augjul cfs'!$C49*30 + 'octsep cfs'!$B49*31 + 'octsep cfs'!$C49*30 + 'octsep cfs'!$D49*31 + 'octsep cfs'!$E49*31 + 'octsep cfs'!$F49*28 + 'octsep cfs'!$G49*31)*1.983471/1000</f>
        <v>1415.202591558</v>
      </c>
      <c r="D49" s="6">
        <f>('octsep cfs'!$B49*31 + 'octsep cfs'!$C49*30 + 'octsep cfs'!$D49*31 + 'octsep cfs'!$E49*31 + 'octsep cfs'!$F49*28 + 'octsep cfs'!$G49*31)*1.983471/1000</f>
        <v>1180.6968152280001</v>
      </c>
      <c r="E49" s="6">
        <f>('octsep cfs'!$C49*30 + 'octsep cfs'!$D49*31 + 'octsep cfs'!$E49*31 + 'octsep cfs'!$F49*28 + 'octsep cfs'!$G49*31)*1.983471/1000</f>
        <v>945.81417940799997</v>
      </c>
      <c r="F49" s="6">
        <f>('octsep cfs'!$D49*31 + 'octsep cfs'!$E49*31 + 'octsep cfs'!$F49*28 + 'octsep cfs'!$G49*31)*1.983471/1000</f>
        <v>756.59104600800003</v>
      </c>
      <c r="G49" s="6">
        <f>('octsep cfs'!$E49*31 + 'octsep cfs'!$F49*28 + 'octsep cfs'!$G49*31)*1.983471/1000</f>
        <v>557.06378076300007</v>
      </c>
      <c r="H49" s="6">
        <f>('octsep cfs'!$F49*28 + 'octsep cfs'!$G49*31)*1.983471/1000</f>
        <v>342.963954081</v>
      </c>
      <c r="I49" s="6">
        <f>'octsep cfs'!$G49*31*1.983471/1000</f>
        <v>200.51106686099999</v>
      </c>
      <c r="J49" s="6">
        <f xml:space="preserve"> ('octsep cfs'!$H49*30 + 'octsep cfs'!$I49*31 + 'octsep cfs'!$J49*30 + 'octsep cfs'!$K49*31 + 'octsep cfs'!$L49*31)*1.983471/1000</f>
        <v>4506.769417773</v>
      </c>
      <c r="K49" s="6">
        <f xml:space="preserve"> ('octsep cfs'!$I49*31 + 'octsep cfs'!$J49*30 + 'octsep cfs'!$K49*31 + 'octsep cfs'!$L49*31)*1.983471/1000</f>
        <v>4087.3843095329999</v>
      </c>
      <c r="L49" s="6">
        <f xml:space="preserve"> ('octsep cfs'!$J49*30 + 'octsep cfs'!$K49*31 + 'octsep cfs'!$L49*31)*1.983471/1000</f>
        <v>2357.369167797</v>
      </c>
      <c r="M49" s="6">
        <f xml:space="preserve"> ('octsep cfs'!$K49*31 + 'octsep cfs'!$L49*31)*1.983471/1000</f>
        <v>676.79402420700001</v>
      </c>
      <c r="N49" s="6">
        <f xml:space="preserve"> 'octsep cfs'!$L49*31*1.983471/1000</f>
        <v>170.25916716899999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2397.4392489390002</v>
      </c>
      <c r="C50" s="6">
        <f>('augjul cfs'!$C50*30 + 'octsep cfs'!$B50*31 + 'octsep cfs'!$C50*30 + 'octsep cfs'!$D50*31 + 'octsep cfs'!$E50*31 + 'octsep cfs'!$F50*28 + 'octsep cfs'!$G50*31)*1.983471/1000</f>
        <v>2227.18008177</v>
      </c>
      <c r="D50" s="6">
        <f>('octsep cfs'!$B50*31 + 'octsep cfs'!$C50*30 + 'octsep cfs'!$D50*31 + 'octsep cfs'!$E50*31 + 'octsep cfs'!$F50*28 + 'octsep cfs'!$G50*31)*1.983471/1000</f>
        <v>2097.1040535899997</v>
      </c>
      <c r="E50" s="6">
        <f>('octsep cfs'!$C50*30 + 'octsep cfs'!$D50*31 + 'octsep cfs'!$E50*31 + 'octsep cfs'!$F50*28 + 'octsep cfs'!$G50*31)*1.983471/1000</f>
        <v>1970.931496338</v>
      </c>
      <c r="F50" s="6">
        <f>('octsep cfs'!$D50*31 + 'octsep cfs'!$E50*31 + 'octsep cfs'!$F50*28 + 'octsep cfs'!$G50*31)*1.983471/1000</f>
        <v>1573.9199409779999</v>
      </c>
      <c r="G50" s="6">
        <f>('octsep cfs'!$E50*31 + 'octsep cfs'!$F50*28 + 'octsep cfs'!$G50*31)*1.983471/1000</f>
        <v>1229.6508629790001</v>
      </c>
      <c r="H50" s="6">
        <f>('octsep cfs'!$F50*28 + 'octsep cfs'!$G50*31)*1.983471/1000</f>
        <v>635.86510012199994</v>
      </c>
      <c r="I50" s="6">
        <f>'octsep cfs'!$G50*31*1.983471/1000</f>
        <v>323.30180605800001</v>
      </c>
      <c r="J50" s="6">
        <f xml:space="preserve"> ('octsep cfs'!$H50*30 + 'octsep cfs'!$I50*31 + 'octsep cfs'!$J50*30 + 'octsep cfs'!$K50*31 + 'octsep cfs'!$L50*31)*1.983471/1000</f>
        <v>9835.4376477000005</v>
      </c>
      <c r="K50" s="6">
        <f xml:space="preserve"> ('octsep cfs'!$I50*31 + 'octsep cfs'!$J50*30 + 'octsep cfs'!$K50*31 + 'octsep cfs'!$L50*31)*1.983471/1000</f>
        <v>8720.627772150001</v>
      </c>
      <c r="L50" s="6">
        <f xml:space="preserve"> ('octsep cfs'!$J50*30 + 'octsep cfs'!$K50*31 + 'octsep cfs'!$L50*31)*1.983471/1000</f>
        <v>6484.5696741840002</v>
      </c>
      <c r="M50" s="6">
        <f xml:space="preserve"> ('octsep cfs'!$K50*31 + 'octsep cfs'!$L50*31)*1.983471/1000</f>
        <v>2102.5070285939996</v>
      </c>
      <c r="N50" s="6">
        <f xml:space="preserve"> 'octsep cfs'!$L50*31*1.983471/1000</f>
        <v>448.85948729999996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1634.9513436479999</v>
      </c>
      <c r="C51" s="6">
        <f>('augjul cfs'!$C51*30 + 'octsep cfs'!$B51*31 + 'octsep cfs'!$C51*30 + 'octsep cfs'!$D51*31 + 'octsep cfs'!$E51*31 + 'octsep cfs'!$F51*28 + 'octsep cfs'!$G51*31)*1.983471/1000</f>
        <v>1186.091856348</v>
      </c>
      <c r="D51" s="6">
        <f>('octsep cfs'!$B51*31 + 'octsep cfs'!$C51*30 + 'octsep cfs'!$D51*31 + 'octsep cfs'!$E51*31 + 'octsep cfs'!$F51*28 + 'octsep cfs'!$G51*31)*1.983471/1000</f>
        <v>946.58773309799994</v>
      </c>
      <c r="E51" s="6">
        <f>('octsep cfs'!$C51*30 + 'octsep cfs'!$D51*31 + 'octsep cfs'!$E51*31 + 'octsep cfs'!$F51*28 + 'octsep cfs'!$G51*31)*1.983471/1000</f>
        <v>790.34773895699993</v>
      </c>
      <c r="F51" s="6">
        <f>('octsep cfs'!$D51*31 + 'octsep cfs'!$E51*31 + 'octsep cfs'!$F51*28 + 'octsep cfs'!$G51*31)*1.983471/1000</f>
        <v>637.24361246700005</v>
      </c>
      <c r="G51" s="6">
        <f>('octsep cfs'!$E51*31 + 'octsep cfs'!$F51*28 + 'octsep cfs'!$G51*31)*1.983471/1000</f>
        <v>494.16196493999996</v>
      </c>
      <c r="H51" s="6">
        <f>('octsep cfs'!$F51*28 + 'octsep cfs'!$G51*31)*1.983471/1000</f>
        <v>331.404285093</v>
      </c>
      <c r="I51" s="6">
        <f>'octsep cfs'!$G51*31*1.983471/1000</f>
        <v>180.343133733</v>
      </c>
      <c r="J51" s="6">
        <f xml:space="preserve"> ('octsep cfs'!$H51*30 + 'octsep cfs'!$I51*31 + 'octsep cfs'!$J51*30 + 'octsep cfs'!$K51*31 + 'octsep cfs'!$L51*31)*1.983471/1000</f>
        <v>7616.189466459</v>
      </c>
      <c r="K51" s="6">
        <f xml:space="preserve"> ('octsep cfs'!$I51*31 + 'octsep cfs'!$J51*30 + 'octsep cfs'!$K51*31 + 'octsep cfs'!$L51*31)*1.983471/1000</f>
        <v>7383.5878222890005</v>
      </c>
      <c r="L51" s="6">
        <f xml:space="preserve"> ('octsep cfs'!$J51*30 + 'octsep cfs'!$K51*31 + 'octsep cfs'!$L51*31)*1.983471/1000</f>
        <v>5620.9842520230004</v>
      </c>
      <c r="M51" s="6">
        <f xml:space="preserve"> ('octsep cfs'!$K51*31 + 'octsep cfs'!$L51*31)*1.983471/1000</f>
        <v>1988.0786031329999</v>
      </c>
      <c r="N51" s="6">
        <f xml:space="preserve"> 'octsep cfs'!$L51*31*1.983471/1000</f>
        <v>450.70411532999998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2830.0560922200002</v>
      </c>
      <c r="C52" s="6">
        <f>('augjul cfs'!$C52*30 + 'octsep cfs'!$B52*31 + 'octsep cfs'!$C52*30 + 'octsep cfs'!$D52*31 + 'octsep cfs'!$E52*31 + 'octsep cfs'!$F52*29 + 'octsep cfs'!$G52*31)*1.983471/1000</f>
        <v>2379.3519768900001</v>
      </c>
      <c r="D52" s="6">
        <f>('octsep cfs'!$B52*31 + 'octsep cfs'!$C52*30 + 'octsep cfs'!$D52*31 + 'octsep cfs'!$E52*31 + 'octsep cfs'!$F52*29 + 'octsep cfs'!$G52*31)*1.983471/1000</f>
        <v>2047.9734769199999</v>
      </c>
      <c r="E52" s="6">
        <f>('octsep cfs'!$C52*30 + 'octsep cfs'!$D52*31 + 'octsep cfs'!$E52*31 + 'octsep cfs'!$F52*29 + 'octsep cfs'!$G52*31)*1.983471/1000</f>
        <v>1722.8885304330001</v>
      </c>
      <c r="F52" s="6">
        <f>('octsep cfs'!$D52*31 + 'octsep cfs'!$E52*31 + 'octsep cfs'!$F52*29 + 'octsep cfs'!$G52*31)*1.983471/1000</f>
        <v>1312.7265623430001</v>
      </c>
      <c r="G52" s="6">
        <f>('octsep cfs'!$E52*31 + 'octsep cfs'!$F52*29 + 'octsep cfs'!$G52*31)*1.983471/1000</f>
        <v>752.45154203100003</v>
      </c>
      <c r="H52" s="6">
        <f>('octsep cfs'!$F52*29 + 'octsep cfs'!$G52*31)*1.983471/1000</f>
        <v>440.70940496100002</v>
      </c>
      <c r="I52" s="6">
        <f>'octsep cfs'!$G52*31*1.983471/1000</f>
        <v>214.65321509099999</v>
      </c>
      <c r="J52" s="6">
        <f xml:space="preserve"> ('octsep cfs'!$H52*30 + 'octsep cfs'!$I52*31 + 'octsep cfs'!$J52*30 + 'octsep cfs'!$K52*31 + 'octsep cfs'!$L52*31)*1.983471/1000</f>
        <v>7596.4182275310004</v>
      </c>
      <c r="K52" s="6">
        <f xml:space="preserve"> ('octsep cfs'!$I52*31 + 'octsep cfs'!$J52*30 + 'octsep cfs'!$K52*31 + 'octsep cfs'!$L52*31)*1.983471/1000</f>
        <v>6672.2000803709998</v>
      </c>
      <c r="L52" s="6">
        <f xml:space="preserve"> ('octsep cfs'!$J52*30 + 'octsep cfs'!$K52*31 + 'octsep cfs'!$L52*31)*1.983471/1000</f>
        <v>3707.2064725499999</v>
      </c>
      <c r="M52" s="6">
        <f xml:space="preserve"> ('octsep cfs'!$K52*31 + 'octsep cfs'!$L52*31)*1.983471/1000</f>
        <v>1722.26770401</v>
      </c>
      <c r="N52" s="6">
        <f xml:space="preserve"> 'octsep cfs'!$L52*31*1.983471/1000</f>
        <v>559.35270629699994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1648.9645662630001</v>
      </c>
      <c r="C53" s="6">
        <f>('augjul cfs'!$C53*30 + 'octsep cfs'!$B53*31 + 'octsep cfs'!$C53*30 + 'octsep cfs'!$D53*31 + 'octsep cfs'!$E53*31 + 'octsep cfs'!$F53*28 + 'octsep cfs'!$G53*31)*1.983471/1000</f>
        <v>1089.6118599660001</v>
      </c>
      <c r="D53" s="6">
        <f>('octsep cfs'!$B53*31 + 'octsep cfs'!$C53*30 + 'octsep cfs'!$D53*31 + 'octsep cfs'!$E53*31 + 'octsep cfs'!$F53*28 + 'octsep cfs'!$G53*31)*1.983471/1000</f>
        <v>838.86145614599991</v>
      </c>
      <c r="E53" s="6">
        <f>('octsep cfs'!$C53*30 + 'octsep cfs'!$D53*31 + 'octsep cfs'!$E53*31 + 'octsep cfs'!$F53*28 + 'octsep cfs'!$G53*31)*1.983471/1000</f>
        <v>688.77022210500002</v>
      </c>
      <c r="F53" s="6">
        <f>('octsep cfs'!$D53*31 + 'octsep cfs'!$E53*31 + 'octsep cfs'!$F53*28 + 'octsep cfs'!$G53*31)*1.983471/1000</f>
        <v>542.56857469499994</v>
      </c>
      <c r="G53" s="6">
        <f>('octsep cfs'!$E53*31 + 'octsep cfs'!$F53*28 + 'octsep cfs'!$G53*31)*1.983471/1000</f>
        <v>410.86213335299999</v>
      </c>
      <c r="H53" s="6">
        <f>('octsep cfs'!$F53*28 + 'octsep cfs'!$G53*31)*1.983471/1000</f>
        <v>284.99701410599999</v>
      </c>
      <c r="I53" s="6">
        <f>'octsep cfs'!$G53*31*1.983471/1000</f>
        <v>155.317680126</v>
      </c>
      <c r="J53" s="6">
        <f xml:space="preserve"> ('octsep cfs'!$H53*30 + 'octsep cfs'!$I53*31 + 'octsep cfs'!$J53*30 + 'octsep cfs'!$K53*31 + 'octsep cfs'!$L53*31)*1.983471/1000</f>
        <v>3386.6240052329999</v>
      </c>
      <c r="K53" s="6">
        <f xml:space="preserve"> ('octsep cfs'!$I53*31 + 'octsep cfs'!$J53*30 + 'octsep cfs'!$K53*31 + 'octsep cfs'!$L53*31)*1.983471/1000</f>
        <v>2810.3265061829998</v>
      </c>
      <c r="L53" s="6">
        <f xml:space="preserve"> ('octsep cfs'!$J53*30 + 'octsep cfs'!$K53*31 + 'octsep cfs'!$L53*31)*1.983471/1000</f>
        <v>1425.3182936579999</v>
      </c>
      <c r="M53" s="6">
        <f xml:space="preserve"> ('octsep cfs'!$K53*31 + 'octsep cfs'!$L53*31)*1.983471/1000</f>
        <v>493.007584818</v>
      </c>
      <c r="N53" s="6">
        <f xml:space="preserve"> 'octsep cfs'!$L53*31*1.983471/1000</f>
        <v>196.20693479100001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1829.0141462880001</v>
      </c>
      <c r="C54" s="6">
        <f>('augjul cfs'!$C54*30 + 'octsep cfs'!$B54*31 + 'octsep cfs'!$C54*30 + 'octsep cfs'!$D54*31 + 'octsep cfs'!$E54*31 + 'octsep cfs'!$F54*28 + 'octsep cfs'!$G54*31)*1.983471/1000</f>
        <v>1632.807211497</v>
      </c>
      <c r="D54" s="6">
        <f>('octsep cfs'!$B54*31 + 'octsep cfs'!$C54*30 + 'octsep cfs'!$D54*31 + 'octsep cfs'!$E54*31 + 'octsep cfs'!$F54*28 + 'octsep cfs'!$G54*31)*1.983471/1000</f>
        <v>1378.6055681370001</v>
      </c>
      <c r="E54" s="6">
        <f>('octsep cfs'!$C54*30 + 'octsep cfs'!$D54*31 + 'octsep cfs'!$E54*31 + 'octsep cfs'!$F54*28 + 'octsep cfs'!$G54*31)*1.983471/1000</f>
        <v>1163.2759894349999</v>
      </c>
      <c r="F54" s="6">
        <f>('octsep cfs'!$D54*31 + 'octsep cfs'!$E54*31 + 'octsep cfs'!$F54*28 + 'octsep cfs'!$G54*31)*1.983471/1000</f>
        <v>975.48095515499995</v>
      </c>
      <c r="G54" s="6">
        <f>('octsep cfs'!$E54*31 + 'octsep cfs'!$F54*28 + 'octsep cfs'!$G54*31)*1.983471/1000</f>
        <v>666.56724773099995</v>
      </c>
      <c r="H54" s="6">
        <f>('octsep cfs'!$F54*28 + 'octsep cfs'!$G54*31)*1.983471/1000</f>
        <v>466.85551968300001</v>
      </c>
      <c r="I54" s="6">
        <f>'octsep cfs'!$G54*31*1.983471/1000</f>
        <v>327.79040093100002</v>
      </c>
      <c r="J54" s="6">
        <f xml:space="preserve"> ('octsep cfs'!$H54*30 + 'octsep cfs'!$I54*31 + 'octsep cfs'!$J54*30 + 'octsep cfs'!$K54*31 + 'octsep cfs'!$L54*31)*1.983471/1000</f>
        <v>7183.4496479760001</v>
      </c>
      <c r="K54" s="6">
        <f xml:space="preserve"> ('octsep cfs'!$I54*31 + 'octsep cfs'!$J54*30 + 'octsep cfs'!$K54*31 + 'octsep cfs'!$L54*31)*1.983471/1000</f>
        <v>6141.0562986360001</v>
      </c>
      <c r="L54" s="6">
        <f xml:space="preserve"> ('octsep cfs'!$J54*30 + 'octsep cfs'!$K54*31 + 'octsep cfs'!$L54*31)*1.983471/1000</f>
        <v>4048.4487738029998</v>
      </c>
      <c r="M54" s="6">
        <f xml:space="preserve"> ('octsep cfs'!$K54*31 + 'octsep cfs'!$L54*31)*1.983471/1000</f>
        <v>1627.7612612729999</v>
      </c>
      <c r="N54" s="6">
        <f xml:space="preserve"> 'octsep cfs'!$L54*31*1.983471/1000</f>
        <v>438.28361992799995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1938.479927307</v>
      </c>
      <c r="C55" s="6">
        <f>('augjul cfs'!$C55*30 + 'octsep cfs'!$B55*31 + 'octsep cfs'!$C55*30 + 'octsep cfs'!$D55*31 + 'octsep cfs'!$E55*31 + 'octsep cfs'!$F55*28 + 'octsep cfs'!$G55*31)*1.983471/1000</f>
        <v>1500.1963073789998</v>
      </c>
      <c r="D55" s="6">
        <f>('octsep cfs'!$B55*31 + 'octsep cfs'!$C55*30 + 'octsep cfs'!$D55*31 + 'octsep cfs'!$E55*31 + 'octsep cfs'!$F55*28 + 'octsep cfs'!$G55*31)*1.983471/1000</f>
        <v>1133.650866579</v>
      </c>
      <c r="E55" s="6">
        <f>('octsep cfs'!$C55*30 + 'octsep cfs'!$D55*31 + 'octsep cfs'!$E55*31 + 'octsep cfs'!$F55*28 + 'octsep cfs'!$G55*31)*1.983471/1000</f>
        <v>925.02343638600007</v>
      </c>
      <c r="F55" s="6">
        <f>('octsep cfs'!$D55*31 + 'octsep cfs'!$E55*31 + 'octsep cfs'!$F55*28 + 'octsep cfs'!$G55*31)*1.983471/1000</f>
        <v>753.47302959599995</v>
      </c>
      <c r="G55" s="6">
        <f>('octsep cfs'!$E55*31 + 'octsep cfs'!$F55*28 + 'octsep cfs'!$G55*31)*1.983471/1000</f>
        <v>607.93187802900002</v>
      </c>
      <c r="H55" s="6">
        <f>('octsep cfs'!$F55*28 + 'octsep cfs'!$G55*31)*1.983471/1000</f>
        <v>453.10609871100002</v>
      </c>
      <c r="I55" s="6">
        <f>'octsep cfs'!$G55*31*1.983471/1000</f>
        <v>286.71668346299998</v>
      </c>
      <c r="J55" s="6">
        <f xml:space="preserve"> ('octsep cfs'!$H55*30 + 'octsep cfs'!$I55*31 + 'octsep cfs'!$J55*30 + 'octsep cfs'!$K55*31 + 'octsep cfs'!$L55*31)*1.983471/1000</f>
        <v>6051.0860540760004</v>
      </c>
      <c r="K55" s="6">
        <f xml:space="preserve"> ('octsep cfs'!$I55*31 + 'octsep cfs'!$J55*30 + 'octsep cfs'!$K55*31 + 'octsep cfs'!$L55*31)*1.983471/1000</f>
        <v>5488.7720255760005</v>
      </c>
      <c r="L55" s="6">
        <f xml:space="preserve"> ('octsep cfs'!$J55*30 + 'octsep cfs'!$K55*31 + 'octsep cfs'!$L55*31)*1.983471/1000</f>
        <v>2822.5466710140004</v>
      </c>
      <c r="M55" s="6">
        <f xml:space="preserve"> ('octsep cfs'!$K55*31 + 'octsep cfs'!$L55*31)*1.983471/1000</f>
        <v>830.94343991400001</v>
      </c>
      <c r="N55" s="6">
        <f xml:space="preserve"> 'octsep cfs'!$L55*31*1.983471/1000</f>
        <v>219.941148777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1163.4862373609999</v>
      </c>
      <c r="C56" s="6">
        <f>('augjul cfs'!$C56*30 + 'octsep cfs'!$B56*31 + 'octsep cfs'!$C56*30 + 'octsep cfs'!$D56*31 + 'octsep cfs'!$E56*31 + 'octsep cfs'!$F56*29 + 'octsep cfs'!$G56*31)*1.983471/1000</f>
        <v>943.54508858400004</v>
      </c>
      <c r="D56" s="6">
        <f>('octsep cfs'!$B56*31 + 'octsep cfs'!$C56*30 + 'octsep cfs'!$D56*31 + 'octsep cfs'!$E56*31 + 'octsep cfs'!$F56*29 + 'octsep cfs'!$G56*31)*1.983471/1000</f>
        <v>801.27071375399998</v>
      </c>
      <c r="E56" s="6">
        <f>('octsep cfs'!$C56*30 + 'octsep cfs'!$D56*31 + 'octsep cfs'!$E56*31 + 'octsep cfs'!$F56*29 + 'octsep cfs'!$G56*31)*1.983471/1000</f>
        <v>680.01716458199996</v>
      </c>
      <c r="F56" s="6">
        <f>('octsep cfs'!$D56*31 + 'octsep cfs'!$E56*31 + 'octsep cfs'!$F56*29 + 'octsep cfs'!$G56*31)*1.983471/1000</f>
        <v>597.00890323199997</v>
      </c>
      <c r="G56" s="6">
        <f>('octsep cfs'!$E56*31 + 'octsep cfs'!$F56*29 + 'octsep cfs'!$G56*31)*1.983471/1000</f>
        <v>439.72361987400001</v>
      </c>
      <c r="H56" s="6">
        <f>('octsep cfs'!$F56*29 + 'octsep cfs'!$G56*31)*1.983471/1000</f>
        <v>309.92329416300004</v>
      </c>
      <c r="I56" s="6">
        <f>'octsep cfs'!$G56*31*1.983471/1000</f>
        <v>181.019497344</v>
      </c>
      <c r="J56" s="6">
        <f xml:space="preserve"> ('octsep cfs'!$H56*30 + 'octsep cfs'!$I56*31 + 'octsep cfs'!$J56*30 + 'octsep cfs'!$K56*31 + 'octsep cfs'!$L56*31)*1.983471/1000</f>
        <v>6038.3958066180003</v>
      </c>
      <c r="K56" s="6">
        <f xml:space="preserve"> ('octsep cfs'!$I56*31 + 'octsep cfs'!$J56*30 + 'octsep cfs'!$K56*31 + 'octsep cfs'!$L56*31)*1.983471/1000</f>
        <v>5053.3049344680003</v>
      </c>
      <c r="L56" s="6">
        <f xml:space="preserve"> ('octsep cfs'!$J56*30 + 'octsep cfs'!$K56*31 + 'octsep cfs'!$L56*31)*1.983471/1000</f>
        <v>2453.7321393900002</v>
      </c>
      <c r="M56" s="6">
        <f xml:space="preserve"> ('octsep cfs'!$K56*31 + 'octsep cfs'!$L56*31)*1.983471/1000</f>
        <v>873.12393420000001</v>
      </c>
      <c r="N56" s="6">
        <f xml:space="preserve"> 'octsep cfs'!$L56*31*1.983471/1000</f>
        <v>265.25751071399998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2605.5747783239999</v>
      </c>
      <c r="C57" s="6">
        <f>('augjul cfs'!$C57*30 + 'octsep cfs'!$B57*31 + 'octsep cfs'!$C57*30 + 'octsep cfs'!$D57*31 + 'octsep cfs'!$E57*31 + 'octsep cfs'!$F57*28 + 'octsep cfs'!$G57*31)*1.983471/1000</f>
        <v>2340.3172676099998</v>
      </c>
      <c r="D57" s="6">
        <f>('octsep cfs'!$B57*31 + 'octsep cfs'!$C57*30 + 'octsep cfs'!$D57*31 + 'octsep cfs'!$E57*31 + 'octsep cfs'!$F57*28 + 'octsep cfs'!$G57*31)*1.983471/1000</f>
        <v>2048.2114934399997</v>
      </c>
      <c r="E57" s="6">
        <f>('octsep cfs'!$C57*30 + 'octsep cfs'!$D57*31 + 'octsep cfs'!$E57*31 + 'octsep cfs'!$F57*28 + 'octsep cfs'!$G57*31)*1.983471/1000</f>
        <v>1852.7424098609999</v>
      </c>
      <c r="F57" s="6">
        <f>('octsep cfs'!$D57*31 + 'octsep cfs'!$E57*31 + 'octsep cfs'!$F57*28 + 'octsep cfs'!$G57*31)*1.983471/1000</f>
        <v>1574.4415938510001</v>
      </c>
      <c r="G57" s="6">
        <f>('octsep cfs'!$E57*31 + 'octsep cfs'!$F57*28 + 'octsep cfs'!$G57*31)*1.983471/1000</f>
        <v>1100.6181405450002</v>
      </c>
      <c r="H57" s="6">
        <f>('octsep cfs'!$F57*28 + 'octsep cfs'!$G57*31)*1.983471/1000</f>
        <v>645.05650473599997</v>
      </c>
      <c r="I57" s="6">
        <f>'octsep cfs'!$G57*31*1.983471/1000</f>
        <v>353.43073054800004</v>
      </c>
      <c r="J57" s="6">
        <f xml:space="preserve"> ('octsep cfs'!$H57*30 + 'octsep cfs'!$I57*31 + 'octsep cfs'!$J57*30 + 'octsep cfs'!$K57*31 + 'octsep cfs'!$L57*31)*1.983471/1000</f>
        <v>7088.0010565139992</v>
      </c>
      <c r="K57" s="6">
        <f xml:space="preserve"> ('octsep cfs'!$I57*31 + 'octsep cfs'!$J57*30 + 'octsep cfs'!$K57*31 + 'octsep cfs'!$L57*31)*1.983471/1000</f>
        <v>6241.2572866139999</v>
      </c>
      <c r="L57" s="6">
        <f xml:space="preserve"> ('octsep cfs'!$J57*30 + 'octsep cfs'!$K57*31 + 'octsep cfs'!$L57*31)*1.983471/1000</f>
        <v>3671.936391228</v>
      </c>
      <c r="M57" s="6">
        <f xml:space="preserve"> ('octsep cfs'!$K57*31 + 'octsep cfs'!$L57*31)*1.983471/1000</f>
        <v>1313.2521821580001</v>
      </c>
      <c r="N57" s="6">
        <f xml:space="preserve"> 'octsep cfs'!$L57*31*1.983471/1000</f>
        <v>330.80329338000001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1663.693821909</v>
      </c>
      <c r="C58" s="6">
        <f>('augjul cfs'!$C58*30 + 'octsep cfs'!$B58*31 + 'octsep cfs'!$C58*30 + 'octsep cfs'!$D58*31 + 'octsep cfs'!$E58*31 + 'octsep cfs'!$F58*28 + 'octsep cfs'!$G58*31)*1.983471/1000</f>
        <v>1332.890528529</v>
      </c>
      <c r="D58" s="6">
        <f>('octsep cfs'!$B58*31 + 'octsep cfs'!$C58*30 + 'octsep cfs'!$D58*31 + 'octsep cfs'!$E58*31 + 'octsep cfs'!$F58*28 + 'octsep cfs'!$G58*31)*1.983471/1000</f>
        <v>1173.359955999</v>
      </c>
      <c r="E58" s="6">
        <f>('octsep cfs'!$C58*30 + 'octsep cfs'!$D58*31 + 'octsep cfs'!$E58*31 + 'octsep cfs'!$F58*28 + 'octsep cfs'!$G58*31)*1.983471/1000</f>
        <v>1041.7150022579999</v>
      </c>
      <c r="F58" s="6">
        <f>('octsep cfs'!$D58*31 + 'octsep cfs'!$E58*31 + 'octsep cfs'!$F58*28 + 'octsep cfs'!$G58*31)*1.983471/1000</f>
        <v>895.98938788800001</v>
      </c>
      <c r="G58" s="6">
        <f>('octsep cfs'!$E58*31 + 'octsep cfs'!$F58*28 + 'octsep cfs'!$G58*31)*1.983471/1000</f>
        <v>738.396666525</v>
      </c>
      <c r="H58" s="6">
        <f>('octsep cfs'!$F58*28 + 'octsep cfs'!$G58*31)*1.983471/1000</f>
        <v>592.85551495800007</v>
      </c>
      <c r="I58" s="6">
        <f>'octsep cfs'!$G58*31*1.983471/1000</f>
        <v>324.77750848199997</v>
      </c>
      <c r="J58" s="6">
        <f xml:space="preserve"> ('octsep cfs'!$H58*30 + 'octsep cfs'!$I58*31 + 'octsep cfs'!$J58*30 + 'octsep cfs'!$K58*31 + 'octsep cfs'!$L58*31)*1.983471/1000</f>
        <v>7636.0003748070003</v>
      </c>
      <c r="K58" s="6">
        <f xml:space="preserve"> ('octsep cfs'!$I58*31 + 'octsep cfs'!$J58*30 + 'octsep cfs'!$K58*31 + 'octsep cfs'!$L58*31)*1.983471/1000</f>
        <v>7123.8483278969998</v>
      </c>
      <c r="L58" s="6">
        <f xml:space="preserve"> ('octsep cfs'!$J58*30 + 'octsep cfs'!$K58*31 + 'octsep cfs'!$L58*31)*1.983471/1000</f>
        <v>4845.1178348369995</v>
      </c>
      <c r="M58" s="6">
        <f xml:space="preserve"> ('octsep cfs'!$K58*31 + 'octsep cfs'!$L58*31)*1.983471/1000</f>
        <v>1772.5030740269999</v>
      </c>
      <c r="N58" s="6">
        <f xml:space="preserve"> 'octsep cfs'!$L58*31*1.983471/1000</f>
        <v>396.16461324300002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1927.6105062269999</v>
      </c>
      <c r="C59" s="6">
        <f>('augjul cfs'!$C59*30 + 'octsep cfs'!$B59*31 + 'octsep cfs'!$C59*30 + 'octsep cfs'!$D59*31 + 'octsep cfs'!$E59*31 + 'octsep cfs'!$F59*28 + 'octsep cfs'!$G59*31)*1.983471/1000</f>
        <v>1531.445892984</v>
      </c>
      <c r="D59" s="6">
        <f>('octsep cfs'!$B59*31 + 'octsep cfs'!$C59*30 + 'octsep cfs'!$D59*31 + 'octsep cfs'!$E59*31 + 'octsep cfs'!$F59*28 + 'octsep cfs'!$G59*31)*1.983471/1000</f>
        <v>1329.072346854</v>
      </c>
      <c r="E59" s="6">
        <f>('octsep cfs'!$C59*30 + 'octsep cfs'!$D59*31 + 'octsep cfs'!$E59*31 + 'octsep cfs'!$F59*28 + 'octsep cfs'!$G59*31)*1.983471/1000</f>
        <v>1115.0954953739999</v>
      </c>
      <c r="F59" s="6">
        <f>('octsep cfs'!$D59*31 + 'octsep cfs'!$E59*31 + 'octsep cfs'!$F59*28 + 'octsep cfs'!$G59*31)*1.983471/1000</f>
        <v>926.16988262399991</v>
      </c>
      <c r="G59" s="6">
        <f>('octsep cfs'!$E59*31 + 'octsep cfs'!$F59*28 + 'octsep cfs'!$G59*31)*1.983471/1000</f>
        <v>739.37055078599997</v>
      </c>
      <c r="H59" s="6">
        <f>('octsep cfs'!$F59*28 + 'octsep cfs'!$G59*31)*1.983471/1000</f>
        <v>520.10576562000006</v>
      </c>
      <c r="I59" s="6">
        <f>'octsep cfs'!$G59*31*1.983471/1000</f>
        <v>349.49552408399995</v>
      </c>
      <c r="J59" s="6">
        <f xml:space="preserve"> ('octsep cfs'!$H59*30 + 'octsep cfs'!$I59*31 + 'octsep cfs'!$J59*30 + 'octsep cfs'!$K59*31 + 'octsep cfs'!$L59*31)*1.983471/1000</f>
        <v>5813.9720133809997</v>
      </c>
      <c r="K59" s="6">
        <f xml:space="preserve"> ('octsep cfs'!$I59*31 + 'octsep cfs'!$J59*30 + 'octsep cfs'!$K59*31 + 'octsep cfs'!$L59*31)*1.983471/1000</f>
        <v>5184.4183179809997</v>
      </c>
      <c r="L59" s="6">
        <f xml:space="preserve"> ('octsep cfs'!$J59*30 + 'octsep cfs'!$K59*31 + 'octsep cfs'!$L59*31)*1.983471/1000</f>
        <v>3365.7380556029998</v>
      </c>
      <c r="M59" s="6">
        <f xml:space="preserve"> ('octsep cfs'!$K59*31 + 'octsep cfs'!$L59*31)*1.983471/1000</f>
        <v>1470.353002713</v>
      </c>
      <c r="N59" s="6">
        <f xml:space="preserve"> 'octsep cfs'!$L59*31*1.983471/1000</f>
        <v>366.40461435899999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2050.7305016099999</v>
      </c>
      <c r="C60" s="6">
        <f>('augjul cfs'!$C60*30 + 'octsep cfs'!$B60*31 + 'octsep cfs'!$C60*30 + 'octsep cfs'!$D60*31 + 'octsep cfs'!$E60*31 + 'octsep cfs'!$F60*29 + 'octsep cfs'!$G60*31)*1.983471/1000</f>
        <v>1684.3258872509998</v>
      </c>
      <c r="D60" s="6">
        <f>('octsep cfs'!$B60*31 + 'octsep cfs'!$C60*30 + 'octsep cfs'!$D60*31 + 'octsep cfs'!$E60*31 + 'octsep cfs'!$F60*29 + 'octsep cfs'!$G60*31)*1.983471/1000</f>
        <v>1488.140770641</v>
      </c>
      <c r="E60" s="6">
        <f>('octsep cfs'!$C60*30 + 'octsep cfs'!$D60*31 + 'octsep cfs'!$E60*31 + 'octsep cfs'!$F60*29 + 'octsep cfs'!$G60*31)*1.983471/1000</f>
        <v>1316.5903638510001</v>
      </c>
      <c r="F60" s="6">
        <f>('octsep cfs'!$D60*31 + 'octsep cfs'!$E60*31 + 'octsep cfs'!$F60*29 + 'octsep cfs'!$G60*31)*1.983471/1000</f>
        <v>994.61351642099999</v>
      </c>
      <c r="G60" s="6">
        <f>('octsep cfs'!$E60*31 + 'octsep cfs'!$F60*29 + 'octsep cfs'!$G60*31)*1.983471/1000</f>
        <v>808.42906059300003</v>
      </c>
      <c r="H60" s="6">
        <f>('octsep cfs'!$F60*29 + 'octsep cfs'!$G60*31)*1.983471/1000</f>
        <v>490.41518822099999</v>
      </c>
      <c r="I60" s="6">
        <f>'octsep cfs'!$G60*31*1.983471/1000</f>
        <v>270.05354359199998</v>
      </c>
      <c r="J60" s="6">
        <f xml:space="preserve"> ('octsep cfs'!$H60*30 + 'octsep cfs'!$I60*31 + 'octsep cfs'!$J60*30 + 'octsep cfs'!$K60*31 + 'octsep cfs'!$L60*31)*1.983471/1000</f>
        <v>5420.542606647</v>
      </c>
      <c r="K60" s="6">
        <f xml:space="preserve"> ('octsep cfs'!$I60*31 + 'octsep cfs'!$J60*30 + 'octsep cfs'!$K60*31 + 'octsep cfs'!$L60*31)*1.983471/1000</f>
        <v>4686.499658966999</v>
      </c>
      <c r="L60" s="6">
        <f xml:space="preserve"> ('octsep cfs'!$J60*30 + 'octsep cfs'!$K60*31 + 'octsep cfs'!$L60*31)*1.983471/1000</f>
        <v>3249.8418616019999</v>
      </c>
      <c r="M60" s="6">
        <f xml:space="preserve"> ('octsep cfs'!$K60*31 + 'octsep cfs'!$L60*31)*1.983471/1000</f>
        <v>1090.913016942</v>
      </c>
      <c r="N60" s="6">
        <f xml:space="preserve"> 'octsep cfs'!$L60*31*1.983471/1000</f>
        <v>275.83337808599998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1527.4194468539999</v>
      </c>
      <c r="C61" s="6">
        <f>('augjul cfs'!$C61*30 + 'octsep cfs'!$B61*31 + 'octsep cfs'!$C61*30 + 'octsep cfs'!$D61*31 + 'octsep cfs'!$E61*31 + 'octsep cfs'!$F61*28 + 'octsep cfs'!$G61*31)*1.983471/1000</f>
        <v>1251.5860687679999</v>
      </c>
      <c r="D61" s="6">
        <f>('octsep cfs'!$B61*31 + 'octsep cfs'!$C61*30 + 'octsep cfs'!$D61*31 + 'octsep cfs'!$E61*31 + 'octsep cfs'!$F61*28 + 'octsep cfs'!$G61*31)*1.983471/1000</f>
        <v>1037.3116966380001</v>
      </c>
      <c r="E61" s="6">
        <f>('octsep cfs'!$C61*30 + 'octsep cfs'!$D61*31 + 'octsep cfs'!$E61*31 + 'octsep cfs'!$F61*28 + 'octsep cfs'!$G61*31)*1.983471/1000</f>
        <v>807.22509369599993</v>
      </c>
      <c r="F61" s="6">
        <f>('octsep cfs'!$D61*31 + 'octsep cfs'!$E61*31 + 'octsep cfs'!$F61*28 + 'octsep cfs'!$G61*31)*1.983471/1000</f>
        <v>570.57716868600005</v>
      </c>
      <c r="G61" s="6">
        <f>('octsep cfs'!$E61*31 + 'octsep cfs'!$F61*28 + 'octsep cfs'!$G61*31)*1.983471/1000</f>
        <v>408.43436484900002</v>
      </c>
      <c r="H61" s="6">
        <f>('octsep cfs'!$F61*28 + 'octsep cfs'!$G61*31)*1.983471/1000</f>
        <v>274.20693186599999</v>
      </c>
      <c r="I61" s="6">
        <f>'octsep cfs'!$G61*31*1.983471/1000</f>
        <v>158.02313457</v>
      </c>
      <c r="J61" s="6">
        <f xml:space="preserve"> ('octsep cfs'!$H61*30 + 'octsep cfs'!$I61*31 + 'octsep cfs'!$J61*30 + 'octsep cfs'!$K61*31 + 'octsep cfs'!$L61*31)*1.983471/1000</f>
        <v>6029.0972945699996</v>
      </c>
      <c r="K61" s="6">
        <f xml:space="preserve"> ('octsep cfs'!$I61*31 + 'octsep cfs'!$J61*30 + 'octsep cfs'!$K61*31 + 'octsep cfs'!$L61*31)*1.983471/1000</f>
        <v>5126.7766672500002</v>
      </c>
      <c r="L61" s="6">
        <f xml:space="preserve"> ('octsep cfs'!$J61*30 + 'octsep cfs'!$K61*31 + 'octsep cfs'!$L61*31)*1.983471/1000</f>
        <v>2514.3529635629998</v>
      </c>
      <c r="M61" s="6">
        <f xml:space="preserve"> ('octsep cfs'!$K61*31 + 'octsep cfs'!$L61*31)*1.983471/1000</f>
        <v>660.56129754299991</v>
      </c>
      <c r="N61" s="6">
        <f xml:space="preserve"> 'octsep cfs'!$L61*31*1.983471/1000</f>
        <v>237.465115062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3365.7102870089998</v>
      </c>
      <c r="C62" s="6">
        <f>('augjul cfs'!$C62*30 + 'octsep cfs'!$B62*31 + 'octsep cfs'!$C62*30 + 'octsep cfs'!$D62*31 + 'octsep cfs'!$E62*31 + 'octsep cfs'!$F62*28 + 'octsep cfs'!$G62*31)*1.983471/1000</f>
        <v>3128.245171947</v>
      </c>
      <c r="D62" s="6">
        <f>('octsep cfs'!$B62*31 + 'octsep cfs'!$C62*30 + 'octsep cfs'!$D62*31 + 'octsep cfs'!$E62*31 + 'octsep cfs'!$F62*28 + 'octsep cfs'!$G62*31)*1.983471/1000</f>
        <v>2618.5922984969998</v>
      </c>
      <c r="E62" s="6">
        <f>('octsep cfs'!$C62*30 + 'octsep cfs'!$D62*31 + 'octsep cfs'!$E62*31 + 'octsep cfs'!$F62*28 + 'octsep cfs'!$G62*31)*1.983471/1000</f>
        <v>2086.970500251</v>
      </c>
      <c r="F62" s="6">
        <f>('octsep cfs'!$D62*31 + 'octsep cfs'!$E62*31 + 'octsep cfs'!$F62*28 + 'octsep cfs'!$G62*31)*1.983471/1000</f>
        <v>1494.9044067510001</v>
      </c>
      <c r="G62" s="6">
        <f>('octsep cfs'!$E62*31 + 'octsep cfs'!$F62*28 + 'octsep cfs'!$G62*31)*1.983471/1000</f>
        <v>1260.4521841380001</v>
      </c>
      <c r="H62" s="6">
        <f>('octsep cfs'!$F62*28 + 'octsep cfs'!$G62*31)*1.983471/1000</f>
        <v>1058.1579768479999</v>
      </c>
      <c r="I62" s="6">
        <f>'octsep cfs'!$G62*31*1.983471/1000</f>
        <v>788.025094416</v>
      </c>
      <c r="J62" s="6">
        <f xml:space="preserve"> ('octsep cfs'!$H62*30 + 'octsep cfs'!$I62*31 + 'octsep cfs'!$J62*30 + 'octsep cfs'!$K62*31 + 'octsep cfs'!$L62*31)*1.983471/1000</f>
        <v>5282.980958913</v>
      </c>
      <c r="K62" s="6">
        <f xml:space="preserve"> ('octsep cfs'!$I62*31 + 'octsep cfs'!$J62*30 + 'octsep cfs'!$K62*31 + 'octsep cfs'!$L62*31)*1.983471/1000</f>
        <v>4228.9843042230004</v>
      </c>
      <c r="L62" s="6">
        <f xml:space="preserve"> ('octsep cfs'!$J62*30 + 'octsep cfs'!$K62*31 + 'octsep cfs'!$L62*31)*1.983471/1000</f>
        <v>2358.3470189999998</v>
      </c>
      <c r="M62" s="6">
        <f xml:space="preserve"> ('octsep cfs'!$K62*31 + 'octsep cfs'!$L62*31)*1.983471/1000</f>
        <v>662.83633878000001</v>
      </c>
      <c r="N62" s="6">
        <f xml:space="preserve"> 'octsep cfs'!$L62*31*1.983471/1000</f>
        <v>194.36230676099999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1673.6706810389999</v>
      </c>
      <c r="C63" s="6">
        <f>('augjul cfs'!$C63*30 + 'octsep cfs'!$B63*31 + 'octsep cfs'!$C63*30 + 'octsep cfs'!$D63*31 + 'octsep cfs'!$E63*31 + 'octsep cfs'!$F63*28 + 'octsep cfs'!$G63*31)*1.983471/1000</f>
        <v>1479.3083742780002</v>
      </c>
      <c r="D63" s="6">
        <f>('octsep cfs'!$B63*31 + 'octsep cfs'!$C63*30 + 'octsep cfs'!$D63*31 + 'octsep cfs'!$E63*31 + 'octsep cfs'!$F63*28 + 'octsep cfs'!$G63*31)*1.983471/1000</f>
        <v>1288.1216045880001</v>
      </c>
      <c r="E63" s="6">
        <f>('octsep cfs'!$C63*30 + 'octsep cfs'!$D63*31 + 'octsep cfs'!$E63*31 + 'octsep cfs'!$F63*28 + 'octsep cfs'!$G63*31)*1.983471/1000</f>
        <v>1080.1090504050001</v>
      </c>
      <c r="F63" s="6">
        <f>('octsep cfs'!$D63*31 + 'octsep cfs'!$E63*31 + 'octsep cfs'!$F63*28 + 'octsep cfs'!$G63*31)*1.983471/1000</f>
        <v>807.63963913499992</v>
      </c>
      <c r="G63" s="6">
        <f>('octsep cfs'!$E63*31 + 'octsep cfs'!$F63*28 + 'octsep cfs'!$G63*31)*1.983471/1000</f>
        <v>607.68196068300006</v>
      </c>
      <c r="H63" s="6">
        <f>('octsep cfs'!$F63*28 + 'octsep cfs'!$G63*31)*1.983471/1000</f>
        <v>481.816841436</v>
      </c>
      <c r="I63" s="6">
        <f>'octsep cfs'!$G63*31*1.983471/1000</f>
        <v>364.744449132</v>
      </c>
      <c r="J63" s="6">
        <f xml:space="preserve"> ('octsep cfs'!$H63*30 + 'octsep cfs'!$I63*31 + 'octsep cfs'!$J63*30 + 'octsep cfs'!$K63*31 + 'octsep cfs'!$L63*31)*1.983471/1000</f>
        <v>4600.698670449</v>
      </c>
      <c r="K63" s="6">
        <f xml:space="preserve"> ('octsep cfs'!$I63*31 + 'octsep cfs'!$J63*30 + 'octsep cfs'!$K63*31 + 'octsep cfs'!$L63*31)*1.983471/1000</f>
        <v>3510.940033629</v>
      </c>
      <c r="L63" s="6">
        <f xml:space="preserve"> ('octsep cfs'!$J63*30 + 'octsep cfs'!$K63*31 + 'octsep cfs'!$L63*31)*1.983471/1000</f>
        <v>1467.76854</v>
      </c>
      <c r="M63" s="6">
        <f xml:space="preserve"> ('octsep cfs'!$K63*31 + 'octsep cfs'!$L63*31)*1.983471/1000</f>
        <v>641.31567842999993</v>
      </c>
      <c r="N63" s="6">
        <f xml:space="preserve"> 'octsep cfs'!$L63*31*1.983471/1000</f>
        <v>231.25486736100001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911.36922202200003</v>
      </c>
      <c r="C64" s="6">
        <f>('augjul cfs'!$C64*30 + 'octsep cfs'!$B64*31 + 'octsep cfs'!$C64*30 + 'octsep cfs'!$D64*31 + 'octsep cfs'!$E64*31 + 'octsep cfs'!$F64*29 + 'octsep cfs'!$G64*31)*1.983471/1000</f>
        <v>680.11435466099999</v>
      </c>
      <c r="D64" s="6">
        <f>('octsep cfs'!$B64*31 + 'octsep cfs'!$C64*30 + 'octsep cfs'!$D64*31 + 'octsep cfs'!$E64*31 + 'octsep cfs'!$F64*29 + 'octsep cfs'!$G64*31)*1.983471/1000</f>
        <v>588.29948207100006</v>
      </c>
      <c r="E64" s="6">
        <f>('octsep cfs'!$C64*30 + 'octsep cfs'!$D64*31 + 'octsep cfs'!$E64*31 + 'octsep cfs'!$F64*29 + 'octsep cfs'!$G64*31)*1.983471/1000</f>
        <v>533.57551718100001</v>
      </c>
      <c r="F64" s="6">
        <f>('octsep cfs'!$D64*31 + 'octsep cfs'!$E64*31 + 'octsep cfs'!$F64*29 + 'octsep cfs'!$G64*31)*1.983471/1000</f>
        <v>453.12593342100001</v>
      </c>
      <c r="G64" s="6">
        <f>('octsep cfs'!$E64*31 + 'octsep cfs'!$F64*29 + 'octsep cfs'!$G64*31)*1.983471/1000</f>
        <v>349.51932573599998</v>
      </c>
      <c r="H64" s="6">
        <f>('octsep cfs'!$F64*29 + 'octsep cfs'!$G64*31)*1.983471/1000</f>
        <v>255.75073421100001</v>
      </c>
      <c r="I64" s="6">
        <f>'octsep cfs'!$G64*31*1.983471/1000</f>
        <v>159.80627499899998</v>
      </c>
      <c r="J64" s="6">
        <f xml:space="preserve"> ('octsep cfs'!$H64*30 + 'octsep cfs'!$I64*31 + 'octsep cfs'!$J64*30 + 'octsep cfs'!$K64*31 + 'octsep cfs'!$L64*31)*1.983471/1000</f>
        <v>4170.02959569</v>
      </c>
      <c r="K64" s="6">
        <f xml:space="preserve"> ('octsep cfs'!$I64*31 + 'octsep cfs'!$J64*30 + 'octsep cfs'!$K64*31 + 'octsep cfs'!$L64*31)*1.983471/1000</f>
        <v>3348.3370645200002</v>
      </c>
      <c r="L64" s="6">
        <f xml:space="preserve"> ('octsep cfs'!$J64*30 + 'octsep cfs'!$K64*31 + 'octsep cfs'!$L64*31)*1.983471/1000</f>
        <v>1620.5354764199999</v>
      </c>
      <c r="M64" s="6">
        <f xml:space="preserve"> ('octsep cfs'!$K64*31 + 'octsep cfs'!$L64*31)*1.983471/1000</f>
        <v>405.81816659999998</v>
      </c>
      <c r="N64" s="6">
        <f xml:space="preserve"> 'octsep cfs'!$L64*31*1.983471/1000</f>
        <v>98.011235994000003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1374.9857335620002</v>
      </c>
      <c r="C65" s="6">
        <f>('augjul cfs'!$C65*30 + 'octsep cfs'!$B65*31 + 'octsep cfs'!$C65*30 + 'octsep cfs'!$D65*31 + 'octsep cfs'!$E65*31 + 'octsep cfs'!$F65*28 + 'octsep cfs'!$G65*31)*1.983471/1000</f>
        <v>1276.9744975679998</v>
      </c>
      <c r="D65" s="6">
        <f>('octsep cfs'!$B65*31 + 'octsep cfs'!$C65*30 + 'octsep cfs'!$D65*31 + 'octsep cfs'!$E65*31 + 'octsep cfs'!$F65*28 + 'octsep cfs'!$G65*31)*1.983471/1000</f>
        <v>1189.443922338</v>
      </c>
      <c r="E65" s="6">
        <f>('octsep cfs'!$C65*30 + 'octsep cfs'!$D65*31 + 'octsep cfs'!$E65*31 + 'octsep cfs'!$F65*28 + 'octsep cfs'!$G65*31)*1.983471/1000</f>
        <v>968.51897194499998</v>
      </c>
      <c r="F65" s="6">
        <f>('octsep cfs'!$D65*31 + 'octsep cfs'!$E65*31 + 'octsep cfs'!$F65*28 + 'octsep cfs'!$G65*31)*1.983471/1000</f>
        <v>709.67600644499998</v>
      </c>
      <c r="G65" s="6">
        <f>('octsep cfs'!$E65*31 + 'octsep cfs'!$F65*28 + 'octsep cfs'!$G65*31)*1.983471/1000</f>
        <v>515.00626167899998</v>
      </c>
      <c r="H65" s="6">
        <f>('octsep cfs'!$F65*28 + 'octsep cfs'!$G65*31)*1.983471/1000</f>
        <v>353.97023466000002</v>
      </c>
      <c r="I65" s="6">
        <f>'octsep cfs'!$G65*31*1.983471/1000</f>
        <v>221.847264408</v>
      </c>
      <c r="J65" s="6">
        <f xml:space="preserve"> ('octsep cfs'!$H65*30 + 'octsep cfs'!$I65*31 + 'octsep cfs'!$J65*30 + 'octsep cfs'!$K65*31 + 'octsep cfs'!$L65*31)*1.983471/1000</f>
        <v>6539.2341349440003</v>
      </c>
      <c r="K65" s="6">
        <f xml:space="preserve"> ('octsep cfs'!$I65*31 + 'octsep cfs'!$J65*30 + 'octsep cfs'!$K65*31 + 'octsep cfs'!$L65*31)*1.983471/1000</f>
        <v>5385.3895501140005</v>
      </c>
      <c r="L65" s="6">
        <f xml:space="preserve"> ('octsep cfs'!$J65*30 + 'octsep cfs'!$K65*31 + 'octsep cfs'!$L65*31)*1.983471/1000</f>
        <v>3143.551617654</v>
      </c>
      <c r="M65" s="6">
        <f xml:space="preserve"> ('octsep cfs'!$K65*31 + 'octsep cfs'!$L65*31)*1.983471/1000</f>
        <v>1035.082275234</v>
      </c>
      <c r="N65" s="6">
        <f xml:space="preserve"> 'octsep cfs'!$L65*31*1.983471/1000</f>
        <v>334.24659903599996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3421.5291278909999</v>
      </c>
      <c r="C66" s="6">
        <f>('augjul cfs'!$C66*30 + 'octsep cfs'!$B66*31 + 'octsep cfs'!$C66*30 + 'octsep cfs'!$D66*31 + 'octsep cfs'!$E66*31 + 'octsep cfs'!$F66*28 + 'octsep cfs'!$G66*31)*1.983471/1000</f>
        <v>3087.2825288550002</v>
      </c>
      <c r="D66" s="6">
        <f>('octsep cfs'!$B66*31 + 'octsep cfs'!$C66*30 + 'octsep cfs'!$D66*31 + 'octsep cfs'!$E66*31 + 'octsep cfs'!$F66*28 + 'octsep cfs'!$G66*31)*1.983471/1000</f>
        <v>2817.4908034350001</v>
      </c>
      <c r="E66" s="6">
        <f>('octsep cfs'!$C66*30 + 'octsep cfs'!$D66*31 + 'octsep cfs'!$E66*31 + 'octsep cfs'!$F66*28 + 'octsep cfs'!$G66*31)*1.983471/1000</f>
        <v>2562.8091600930002</v>
      </c>
      <c r="F66" s="6">
        <f>('octsep cfs'!$D66*31 + 'octsep cfs'!$E66*31 + 'octsep cfs'!$F66*28 + 'octsep cfs'!$G66*31)*1.983471/1000</f>
        <v>1530.412504593</v>
      </c>
      <c r="G66" s="6">
        <f>('octsep cfs'!$E66*31 + 'octsep cfs'!$F66*28 + 'octsep cfs'!$G66*31)*1.983471/1000</f>
        <v>924.57517194000002</v>
      </c>
      <c r="H66" s="6">
        <f>('octsep cfs'!$F66*28 + 'octsep cfs'!$G66*31)*1.983471/1000</f>
        <v>551.09948346599992</v>
      </c>
      <c r="I66" s="6">
        <f>'octsep cfs'!$G66*31*1.983471/1000</f>
        <v>291.574203942</v>
      </c>
      <c r="J66" s="6">
        <f xml:space="preserve"> ('octsep cfs'!$H66*30 + 'octsep cfs'!$I66*31 + 'octsep cfs'!$J66*30 + 'octsep cfs'!$K66*31 + 'octsep cfs'!$L66*31)*1.983471/1000</f>
        <v>7679.9858277029998</v>
      </c>
      <c r="K66" s="6">
        <f xml:space="preserve"> ('octsep cfs'!$I66*31 + 'octsep cfs'!$J66*30 + 'octsep cfs'!$K66*31 + 'octsep cfs'!$L66*31)*1.983471/1000</f>
        <v>6266.8817484629999</v>
      </c>
      <c r="L66" s="6">
        <f xml:space="preserve"> ('octsep cfs'!$J66*30 + 'octsep cfs'!$K66*31 + 'octsep cfs'!$L66*31)*1.983471/1000</f>
        <v>4328.3006641349994</v>
      </c>
      <c r="M66" s="6">
        <f xml:space="preserve"> ('octsep cfs'!$K66*31 + 'octsep cfs'!$L66*31)*1.983471/1000</f>
        <v>1605.7487001149998</v>
      </c>
      <c r="N66" s="6">
        <f xml:space="preserve"> 'octsep cfs'!$L66*31*1.983471/1000</f>
        <v>390.38477874899996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2756.144028876</v>
      </c>
      <c r="C67" s="6">
        <f>('augjul cfs'!$C67*30 + 'octsep cfs'!$B67*31 + 'octsep cfs'!$C67*30 + 'octsep cfs'!$D67*31 + 'octsep cfs'!$E67*31 + 'octsep cfs'!$F67*28 + 'octsep cfs'!$G67*31)*1.983471/1000</f>
        <v>2365.7592501269996</v>
      </c>
      <c r="D67" s="6">
        <f>('octsep cfs'!$B67*31 + 'octsep cfs'!$C67*30 + 'octsep cfs'!$D67*31 + 'octsep cfs'!$E67*31 + 'octsep cfs'!$F67*28 + 'octsep cfs'!$G67*31)*1.983471/1000</f>
        <v>2190.8766120569999</v>
      </c>
      <c r="E67" s="6">
        <f>('octsep cfs'!$C67*30 + 'octsep cfs'!$D67*31 + 'octsep cfs'!$E67*31 + 'octsep cfs'!$F67*28 + 'octsep cfs'!$G67*31)*1.983471/1000</f>
        <v>1940.683563588</v>
      </c>
      <c r="F67" s="6">
        <f>('octsep cfs'!$D67*31 + 'octsep cfs'!$E67*31 + 'octsep cfs'!$F67*28 + 'octsep cfs'!$G67*31)*1.983471/1000</f>
        <v>1283.936480778</v>
      </c>
      <c r="G67" s="6">
        <f>('octsep cfs'!$E67*31 + 'octsep cfs'!$F67*28 + 'octsep cfs'!$G67*31)*1.983471/1000</f>
        <v>871.90806647700003</v>
      </c>
      <c r="H67" s="6">
        <f>('octsep cfs'!$F67*28 + 'octsep cfs'!$G67*31)*1.983471/1000</f>
        <v>606.34311775800006</v>
      </c>
      <c r="I67" s="6">
        <f>'octsep cfs'!$G67*31*1.983471/1000</f>
        <v>314.93949232199998</v>
      </c>
      <c r="J67" s="6">
        <f xml:space="preserve"> ('octsep cfs'!$H67*30 + 'octsep cfs'!$I67*31 + 'octsep cfs'!$J67*30 + 'octsep cfs'!$K67*31 + 'octsep cfs'!$L67*31)*1.983471/1000</f>
        <v>8476.6072854329996</v>
      </c>
      <c r="K67" s="6">
        <f xml:space="preserve"> ('octsep cfs'!$I67*31 + 'octsep cfs'!$J67*30 + 'octsep cfs'!$K67*31 + 'octsep cfs'!$L67*31)*1.983471/1000</f>
        <v>7567.3841790329998</v>
      </c>
      <c r="L67" s="6">
        <f xml:space="preserve"> ('octsep cfs'!$J67*30 + 'octsep cfs'!$K67*31 + 'octsep cfs'!$L67*31)*1.983471/1000</f>
        <v>4834.9366781940007</v>
      </c>
      <c r="M67" s="6">
        <f xml:space="preserve"> ('octsep cfs'!$K67*31 + 'octsep cfs'!$L67*31)*1.983471/1000</f>
        <v>1906.9764574140002</v>
      </c>
      <c r="N67" s="6">
        <f xml:space="preserve"> 'octsep cfs'!$L67*31*1.983471/1000</f>
        <v>392.47535718300003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1705.322911257</v>
      </c>
      <c r="C68" s="6">
        <f>('augjul cfs'!$C68*30 + 'octsep cfs'!$B68*31 + 'octsep cfs'!$C68*30 + 'octsep cfs'!$D68*31 + 'octsep cfs'!$E68*31 + 'octsep cfs'!$F68*29 + 'octsep cfs'!$G68*31)*1.983471/1000</f>
        <v>1312.8475540740001</v>
      </c>
      <c r="D68" s="6">
        <f>('octsep cfs'!$B68*31 + 'octsep cfs'!$C68*30 + 'octsep cfs'!$D68*31 + 'octsep cfs'!$E68*31 + 'octsep cfs'!$F68*29 + 'octsep cfs'!$G68*31)*1.983471/1000</f>
        <v>1140.3450812039998</v>
      </c>
      <c r="E68" s="6">
        <f>('octsep cfs'!$C68*30 + 'octsep cfs'!$D68*31 + 'octsep cfs'!$E68*31 + 'octsep cfs'!$F68*29 + 'octsep cfs'!$G68*31)*1.983471/1000</f>
        <v>1042.518308013</v>
      </c>
      <c r="F68" s="6">
        <f>('octsep cfs'!$D68*31 + 'octsep cfs'!$E68*31 + 'octsep cfs'!$F68*29 + 'octsep cfs'!$G68*31)*1.983471/1000</f>
        <v>842.46542295299992</v>
      </c>
      <c r="G68" s="6">
        <f>('octsep cfs'!$E68*31 + 'octsep cfs'!$F68*29 + 'octsep cfs'!$G68*31)*1.983471/1000</f>
        <v>675.588073839</v>
      </c>
      <c r="H68" s="6">
        <f>('octsep cfs'!$F68*29 + 'octsep cfs'!$G68*31)*1.983471/1000</f>
        <v>514.06014601200002</v>
      </c>
      <c r="I68" s="6">
        <f>'octsep cfs'!$G68*31*1.983471/1000</f>
        <v>350.35635049799998</v>
      </c>
      <c r="J68" s="6">
        <f xml:space="preserve"> ('octsep cfs'!$H68*30 + 'octsep cfs'!$I68*31 + 'octsep cfs'!$J68*30 + 'octsep cfs'!$K68*31 + 'octsep cfs'!$L68*31)*1.983471/1000</f>
        <v>3950.901670023</v>
      </c>
      <c r="K68" s="6">
        <f xml:space="preserve"> ('octsep cfs'!$I68*31 + 'octsep cfs'!$J68*30 + 'octsep cfs'!$K68*31 + 'octsep cfs'!$L68*31)*1.983471/1000</f>
        <v>3153.1893032430003</v>
      </c>
      <c r="L68" s="6">
        <f xml:space="preserve"> ('octsep cfs'!$J68*30 + 'octsep cfs'!$K68*31 + 'octsep cfs'!$L68*31)*1.983471/1000</f>
        <v>1442.2353178169999</v>
      </c>
      <c r="M68" s="6">
        <f xml:space="preserve"> ('octsep cfs'!$K68*31 + 'octsep cfs'!$L68*31)*1.983471/1000</f>
        <v>569.19072245699999</v>
      </c>
      <c r="N68" s="6">
        <f xml:space="preserve"> 'octsep cfs'!$L68*31*1.983471/1000</f>
        <v>154.456853712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1358.1857341919999</v>
      </c>
      <c r="C69" s="6">
        <f>('augjul cfs'!$C69*30 + 'octsep cfs'!$B69*31 + 'octsep cfs'!$C69*30 + 'octsep cfs'!$D69*31 + 'octsep cfs'!$E69*31 + 'octsep cfs'!$F69*28 + 'octsep cfs'!$G69*31)*1.983471/1000</f>
        <v>1203.72888048</v>
      </c>
      <c r="D69" s="6">
        <f>('octsep cfs'!$B69*31 + 'octsep cfs'!$C69*30 + 'octsep cfs'!$D69*31 + 'octsep cfs'!$E69*31 + 'octsep cfs'!$F69*28 + 'octsep cfs'!$G69*31)*1.983471/1000</f>
        <v>1028.78673828</v>
      </c>
      <c r="E69" s="6">
        <f>('octsep cfs'!$C69*30 + 'octsep cfs'!$D69*31 + 'octsep cfs'!$E69*31 + 'octsep cfs'!$F69*28 + 'octsep cfs'!$G69*31)*1.983471/1000</f>
        <v>799.49947415100007</v>
      </c>
      <c r="F69" s="6">
        <f>('octsep cfs'!$D69*31 + 'octsep cfs'!$E69*31 + 'octsep cfs'!$F69*28 + 'octsep cfs'!$G69*31)*1.983471/1000</f>
        <v>604.92096905099993</v>
      </c>
      <c r="G69" s="6">
        <f>('octsep cfs'!$E69*31 + 'octsep cfs'!$F69*28 + 'octsep cfs'!$G69*31)*1.983471/1000</f>
        <v>470.75502366900002</v>
      </c>
      <c r="H69" s="6">
        <f>('octsep cfs'!$F69*28 + 'octsep cfs'!$G69*31)*1.983471/1000</f>
        <v>331.85453301000001</v>
      </c>
      <c r="I69" s="6">
        <f>'octsep cfs'!$G69*31*1.983471/1000</f>
        <v>221.72428920599998</v>
      </c>
      <c r="J69" s="6">
        <f xml:space="preserve"> ('octsep cfs'!$H69*30 + 'octsep cfs'!$I69*31 + 'octsep cfs'!$J69*30 + 'octsep cfs'!$K69*31 + 'octsep cfs'!$L69*31)*1.983471/1000</f>
        <v>6171.3458842769996</v>
      </c>
      <c r="K69" s="6">
        <f xml:space="preserve"> ('octsep cfs'!$I69*31 + 'octsep cfs'!$J69*30 + 'octsep cfs'!$K69*31 + 'octsep cfs'!$L69*31)*1.983471/1000</f>
        <v>5480.9789680169997</v>
      </c>
      <c r="L69" s="6">
        <f xml:space="preserve"> ('octsep cfs'!$J69*30 + 'octsep cfs'!$K69*31 + 'octsep cfs'!$L69*31)*1.983471/1000</f>
        <v>3095.0755864140001</v>
      </c>
      <c r="M69" s="6">
        <f xml:space="preserve"> ('octsep cfs'!$K69*31 + 'octsep cfs'!$L69*31)*1.983471/1000</f>
        <v>1655.4921693239999</v>
      </c>
      <c r="N69" s="6">
        <f xml:space="preserve"> 'octsep cfs'!$L69*31*1.983471/1000</f>
        <v>461.58742070700004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1866.6048886800002</v>
      </c>
      <c r="C70" s="6">
        <f>('augjul cfs'!$C70*30 + 'octsep cfs'!$B70*31 + 'octsep cfs'!$C70*30 + 'octsep cfs'!$D70*31 + 'octsep cfs'!$E70*31 + 'octsep cfs'!$F70*28 + 'octsep cfs'!$G70*31)*1.983471/1000</f>
        <v>1405.0174679729998</v>
      </c>
      <c r="D70" s="6">
        <f>('octsep cfs'!$B70*31 + 'octsep cfs'!$C70*30 + 'octsep cfs'!$D70*31 + 'octsep cfs'!$E70*31 + 'octsep cfs'!$F70*28 + 'octsep cfs'!$G70*31)*1.983471/1000</f>
        <v>1092.561281343</v>
      </c>
      <c r="E70" s="6">
        <f>('octsep cfs'!$C70*30 + 'octsep cfs'!$D70*31 + 'octsep cfs'!$E70*31 + 'octsep cfs'!$F70*28 + 'octsep cfs'!$G70*31)*1.983471/1000</f>
        <v>882.64261152899996</v>
      </c>
      <c r="F70" s="6">
        <f>('octsep cfs'!$D70*31 + 'octsep cfs'!$E70*31 + 'octsep cfs'!$F70*28 + 'octsep cfs'!$G70*31)*1.983471/1000</f>
        <v>738.52360866899994</v>
      </c>
      <c r="G70" s="6">
        <f>('octsep cfs'!$E70*31 + 'octsep cfs'!$F70*28 + 'octsep cfs'!$G70*31)*1.983471/1000</f>
        <v>587.26411020899991</v>
      </c>
      <c r="H70" s="6">
        <f>('octsep cfs'!$F70*28 + 'octsep cfs'!$G70*31)*1.983471/1000</f>
        <v>425.67469478099997</v>
      </c>
      <c r="I70" s="6">
        <f>'octsep cfs'!$G70*31*1.983471/1000</f>
        <v>313.15635189300002</v>
      </c>
      <c r="J70" s="6">
        <f xml:space="preserve"> ('octsep cfs'!$H70*30 + 'octsep cfs'!$I70*31 + 'octsep cfs'!$J70*30 + 'octsep cfs'!$K70*31 + 'octsep cfs'!$L70*31)*1.983471/1000</f>
        <v>4764.8586642929995</v>
      </c>
      <c r="K70" s="6">
        <f xml:space="preserve"> ('octsep cfs'!$I70*31 + 'octsep cfs'!$J70*30 + 'octsep cfs'!$K70*31 + 'octsep cfs'!$L70*31)*1.983471/1000</f>
        <v>3602.6835012629999</v>
      </c>
      <c r="L70" s="6">
        <f xml:space="preserve"> ('octsep cfs'!$J70*30 + 'octsep cfs'!$K70*31 + 'octsep cfs'!$L70*31)*1.983471/1000</f>
        <v>1713.2924977349999</v>
      </c>
      <c r="M70" s="6">
        <f xml:space="preserve"> ('octsep cfs'!$K70*31 + 'octsep cfs'!$L70*31)*1.983471/1000</f>
        <v>538.32394675500007</v>
      </c>
      <c r="N70" s="6">
        <f xml:space="preserve"> 'octsep cfs'!$L70*31*1.983471/1000</f>
        <v>131.58346614000001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1694.0667133320001</v>
      </c>
      <c r="C71" s="6">
        <f>('augjul cfs'!$C71*30 + 'octsep cfs'!$B71*31 + 'octsep cfs'!$C71*30 + 'octsep cfs'!$D71*31 + 'octsep cfs'!$E71*31 + 'octsep cfs'!$F71*28 + 'octsep cfs'!$G71*31)*1.983471/1000</f>
        <v>1562.4832471920001</v>
      </c>
      <c r="D71" s="6">
        <f>('octsep cfs'!$B71*31 + 'octsep cfs'!$C71*30 + 'octsep cfs'!$D71*31 + 'octsep cfs'!$E71*31 + 'octsep cfs'!$F71*28 + 'octsep cfs'!$G71*31)*1.983471/1000</f>
        <v>1481.081597352</v>
      </c>
      <c r="E71" s="6">
        <f>('octsep cfs'!$C71*30 + 'octsep cfs'!$D71*31 + 'octsep cfs'!$E71*31 + 'octsep cfs'!$F71*28 + 'octsep cfs'!$G71*31)*1.983471/1000</f>
        <v>1353.9252384840001</v>
      </c>
      <c r="F71" s="6">
        <f>('octsep cfs'!$D71*31 + 'octsep cfs'!$E71*31 + 'octsep cfs'!$F71*28 + 'octsep cfs'!$G71*31)*1.983471/1000</f>
        <v>1217.898797304</v>
      </c>
      <c r="G71" s="6">
        <f>('octsep cfs'!$E71*31 + 'octsep cfs'!$F71*28 + 'octsep cfs'!$G71*31)*1.983471/1000</f>
        <v>1069.959629298</v>
      </c>
      <c r="H71" s="6">
        <f>('octsep cfs'!$F71*28 + 'octsep cfs'!$G71*31)*1.983471/1000</f>
        <v>882.72988425300002</v>
      </c>
      <c r="I71" s="6">
        <f>'octsep cfs'!$G71*31*1.983471/1000</f>
        <v>524.18179852499998</v>
      </c>
      <c r="J71" s="6">
        <f xml:space="preserve"> ('octsep cfs'!$H71*30 + 'octsep cfs'!$I71*31 + 'octsep cfs'!$J71*30 + 'octsep cfs'!$K71*31 + 'octsep cfs'!$L71*31)*1.983471/1000</f>
        <v>6008.3085350190004</v>
      </c>
      <c r="K71" s="6">
        <f xml:space="preserve"> ('octsep cfs'!$I71*31 + 'octsep cfs'!$J71*30 + 'octsep cfs'!$K71*31 + 'octsep cfs'!$L71*31)*1.983471/1000</f>
        <v>5433.8556639989993</v>
      </c>
      <c r="L71" s="6">
        <f xml:space="preserve"> ('octsep cfs'!$J71*30 + 'octsep cfs'!$K71*31 + 'octsep cfs'!$L71*31)*1.983471/1000</f>
        <v>3826.0163854500001</v>
      </c>
      <c r="M71" s="6">
        <f xml:space="preserve"> ('octsep cfs'!$K71*31 + 'octsep cfs'!$L71*31)*1.983471/1000</f>
        <v>1367.4842462399999</v>
      </c>
      <c r="N71" s="6">
        <f xml:space="preserve"> 'octsep cfs'!$L71*31*1.983471/1000</f>
        <v>346.60560683699998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4079.5337313149998</v>
      </c>
      <c r="C72" s="6">
        <f>('augjul cfs'!$C72*30 + 'octsep cfs'!$B72*31 + 'octsep cfs'!$C72*30 + 'octsep cfs'!$D72*31 + 'octsep cfs'!$E72*31 + 'octsep cfs'!$F72*29 + 'octsep cfs'!$G72*31)*1.983471/1000</f>
        <v>3732.928124478</v>
      </c>
      <c r="D72" s="6">
        <f>('octsep cfs'!$B72*31 + 'octsep cfs'!$C72*30 + 'octsep cfs'!$D72*31 + 'octsep cfs'!$E72*31 + 'octsep cfs'!$F72*29 + 'octsep cfs'!$G72*31)*1.983471/1000</f>
        <v>3549.1793710380002</v>
      </c>
      <c r="E72" s="6">
        <f>('octsep cfs'!$C72*30 + 'octsep cfs'!$D72*31 + 'octsep cfs'!$E72*31 + 'octsep cfs'!$F72*29 + 'octsep cfs'!$G72*31)*1.983471/1000</f>
        <v>3107.636908257</v>
      </c>
      <c r="F72" s="6">
        <f>('octsep cfs'!$D72*31 + 'octsep cfs'!$E72*31 + 'octsep cfs'!$F72*29 + 'octsep cfs'!$G72*31)*1.983471/1000</f>
        <v>2271.1873528470001</v>
      </c>
      <c r="G72" s="6">
        <f>('octsep cfs'!$E72*31 + 'octsep cfs'!$F72*29 + 'octsep cfs'!$G72*31)*1.983471/1000</f>
        <v>1422.043583037</v>
      </c>
      <c r="H72" s="6">
        <f>('octsep cfs'!$F72*29 + 'octsep cfs'!$G72*31)*1.983471/1000</f>
        <v>1030.9209530759999</v>
      </c>
      <c r="I72" s="6">
        <f>'octsep cfs'!$G72*31*1.983471/1000</f>
        <v>451.68791694600003</v>
      </c>
      <c r="J72" s="6">
        <f xml:space="preserve"> ('octsep cfs'!$H72*30 + 'octsep cfs'!$I72*31 + 'octsep cfs'!$J72*30 + 'octsep cfs'!$K72*31 + 'octsep cfs'!$L72*31)*1.983471/1000</f>
        <v>8294.0129121150003</v>
      </c>
      <c r="K72" s="6">
        <f xml:space="preserve"> ('octsep cfs'!$I72*31 + 'octsep cfs'!$J72*30 + 'octsep cfs'!$K72*31 + 'octsep cfs'!$L72*31)*1.983471/1000</f>
        <v>6966.3567635549998</v>
      </c>
      <c r="L72" s="6">
        <f xml:space="preserve"> ('octsep cfs'!$J72*30 + 'octsep cfs'!$K72*31 + 'octsep cfs'!$L72*31)*1.983471/1000</f>
        <v>4750.3436235149993</v>
      </c>
      <c r="M72" s="6">
        <f xml:space="preserve"> ('octsep cfs'!$K72*31 + 'octsep cfs'!$L72*31)*1.983471/1000</f>
        <v>1557.173495325</v>
      </c>
      <c r="N72" s="6">
        <f xml:space="preserve"> 'octsep cfs'!$L72*31*1.983471/1000</f>
        <v>375.38180410500001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2211.568181529</v>
      </c>
      <c r="C73" s="6">
        <f>('augjul cfs'!$C73*30 + 'octsep cfs'!$B73*31 + 'octsep cfs'!$C73*30 + 'octsep cfs'!$D73*31 + 'octsep cfs'!$E73*31 + 'octsep cfs'!$F73*28 + 'octsep cfs'!$G73*31)*1.983471/1000</f>
        <v>1836.1863774240001</v>
      </c>
      <c r="D73" s="6">
        <f>('octsep cfs'!$B73*31 + 'octsep cfs'!$C73*30 + 'octsep cfs'!$D73*31 + 'octsep cfs'!$E73*31 + 'octsep cfs'!$F73*28 + 'octsep cfs'!$G73*31)*1.983471/1000</f>
        <v>1593.2310146339998</v>
      </c>
      <c r="E73" s="6">
        <f>('octsep cfs'!$C73*30 + 'octsep cfs'!$D73*31 + 'octsep cfs'!$E73*31 + 'octsep cfs'!$F73*28 + 'octsep cfs'!$G73*31)*1.983471/1000</f>
        <v>1368.6168081809999</v>
      </c>
      <c r="F73" s="6">
        <f>('octsep cfs'!$D73*31 + 'octsep cfs'!$E73*31 + 'octsep cfs'!$F73*28 + 'octsep cfs'!$G73*31)*1.983471/1000</f>
        <v>1134.349048371</v>
      </c>
      <c r="G73" s="6">
        <f>('octsep cfs'!$E73*31 + 'octsep cfs'!$F73*28 + 'octsep cfs'!$G73*31)*1.983471/1000</f>
        <v>902.47930499999995</v>
      </c>
      <c r="H73" s="6">
        <f>('octsep cfs'!$F73*28 + 'octsep cfs'!$G73*31)*1.983471/1000</f>
        <v>603.95700214500005</v>
      </c>
      <c r="I73" s="6">
        <f>'octsep cfs'!$G73*31*1.983471/1000</f>
        <v>393.58213400099999</v>
      </c>
      <c r="J73" s="6">
        <f xml:space="preserve"> ('octsep cfs'!$H73*30 + 'octsep cfs'!$I73*31 + 'octsep cfs'!$J73*30 + 'octsep cfs'!$K73*31 + 'octsep cfs'!$L73*31)*1.983471/1000</f>
        <v>9799.9910374589999</v>
      </c>
      <c r="K73" s="6">
        <f xml:space="preserve"> ('octsep cfs'!$I73*31 + 'octsep cfs'!$J73*30 + 'octsep cfs'!$K73*31 + 'octsep cfs'!$L73*31)*1.983471/1000</f>
        <v>8866.7877666690001</v>
      </c>
      <c r="L73" s="6">
        <f xml:space="preserve"> ('octsep cfs'!$J73*30 + 'octsep cfs'!$K73*31 + 'octsep cfs'!$L73*31)*1.983471/1000</f>
        <v>5125.7591466269996</v>
      </c>
      <c r="M73" s="6">
        <f xml:space="preserve"> ('octsep cfs'!$K73*31 + 'octsep cfs'!$L73*31)*1.983471/1000</f>
        <v>1533.3163061370001</v>
      </c>
      <c r="N73" s="6">
        <f xml:space="preserve"> 'octsep cfs'!$L73*31*1.983471/1000</f>
        <v>411.47502589200002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2041.22967552</v>
      </c>
      <c r="C74" s="6">
        <f>('augjul cfs'!$C74*30 + 'octsep cfs'!$B74*31 + 'octsep cfs'!$C74*30 + 'octsep cfs'!$D74*31 + 'octsep cfs'!$E74*31 + 'octsep cfs'!$F74*28 + 'octsep cfs'!$G74*31)*1.983471/1000</f>
        <v>1629.7546496280002</v>
      </c>
      <c r="D74" s="6">
        <f>('octsep cfs'!$B74*31 + 'octsep cfs'!$C74*30 + 'octsep cfs'!$D74*31 + 'octsep cfs'!$E74*31 + 'octsep cfs'!$F74*28 + 'octsep cfs'!$G74*31)*1.983471/1000</f>
        <v>1339.8505282679998</v>
      </c>
      <c r="E74" s="6">
        <f>('octsep cfs'!$C74*30 + 'octsep cfs'!$D74*31 + 'octsep cfs'!$E74*31 + 'octsep cfs'!$F74*28 + 'octsep cfs'!$G74*31)*1.983471/1000</f>
        <v>1036.0402917270001</v>
      </c>
      <c r="F74" s="6">
        <f>('octsep cfs'!$D74*31 + 'octsep cfs'!$E74*31 + 'octsep cfs'!$F74*28 + 'octsep cfs'!$G74*31)*1.983471/1000</f>
        <v>769.58079758700001</v>
      </c>
      <c r="G74" s="6">
        <f>('octsep cfs'!$E74*31 + 'octsep cfs'!$F74*28 + 'octsep cfs'!$G74*31)*1.983471/1000</f>
        <v>597.29253958499999</v>
      </c>
      <c r="H74" s="6">
        <f>('octsep cfs'!$F74*28 + 'octsep cfs'!$G74*31)*1.983471/1000</f>
        <v>425.25023198699995</v>
      </c>
      <c r="I74" s="6">
        <f>'octsep cfs'!$G74*31*1.983471/1000</f>
        <v>285.24098103899996</v>
      </c>
      <c r="J74" s="6">
        <f xml:space="preserve"> ('octsep cfs'!$H74*30 + 'octsep cfs'!$I74*31 + 'octsep cfs'!$J74*30 + 'octsep cfs'!$K74*31 + 'octsep cfs'!$L74*31)*1.983471/1000</f>
        <v>5555.8192957889996</v>
      </c>
      <c r="K74" s="6">
        <f xml:space="preserve"> ('octsep cfs'!$I74*31 + 'octsep cfs'!$J74*30 + 'octsep cfs'!$K74*31 + 'octsep cfs'!$L74*31)*1.983471/1000</f>
        <v>4797.677175459</v>
      </c>
      <c r="L74" s="6">
        <f xml:space="preserve"> ('octsep cfs'!$J74*30 + 'octsep cfs'!$K74*31 + 'octsep cfs'!$L74*31)*1.983471/1000</f>
        <v>2569.2435400169998</v>
      </c>
      <c r="M74" s="6">
        <f xml:space="preserve"> ('octsep cfs'!$K74*31 + 'octsep cfs'!$L74*31)*1.983471/1000</f>
        <v>965.78574890699997</v>
      </c>
      <c r="N74" s="6">
        <f xml:space="preserve"> 'octsep cfs'!$L74*31*1.983471/1000</f>
        <v>225.229082463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1518.1487033999999</v>
      </c>
      <c r="C75" s="6">
        <f>('augjul cfs'!$C75*30 + 'octsep cfs'!$B75*31 + 'octsep cfs'!$C75*30 + 'octsep cfs'!$D75*31 + 'octsep cfs'!$E75*31 + 'octsep cfs'!$F75*28 + 'octsep cfs'!$G75*31)*1.983471/1000</f>
        <v>1292.919620937</v>
      </c>
      <c r="D75" s="6">
        <f>('octsep cfs'!$B75*31 + 'octsep cfs'!$C75*30 + 'octsep cfs'!$D75*31 + 'octsep cfs'!$E75*31 + 'octsep cfs'!$F75*28 + 'octsep cfs'!$G75*31)*1.983471/1000</f>
        <v>1139.7559903170002</v>
      </c>
      <c r="E75" s="6">
        <f>('octsep cfs'!$C75*30 + 'octsep cfs'!$D75*31 + 'octsep cfs'!$E75*31 + 'octsep cfs'!$F75*28 + 'octsep cfs'!$G75*31)*1.983471/1000</f>
        <v>1017.887565135</v>
      </c>
      <c r="F75" s="6">
        <f>('octsep cfs'!$D75*31 + 'octsep cfs'!$E75*31 + 'octsep cfs'!$F75*28 + 'octsep cfs'!$G75*31)*1.983471/1000</f>
        <v>856.51236457499999</v>
      </c>
      <c r="G75" s="6">
        <f>('octsep cfs'!$E75*31 + 'octsep cfs'!$F75*28 + 'octsep cfs'!$G75*31)*1.983471/1000</f>
        <v>676.78410685200004</v>
      </c>
      <c r="H75" s="6">
        <f>('octsep cfs'!$F75*28 + 'octsep cfs'!$G75*31)*1.983471/1000</f>
        <v>485.55766774200004</v>
      </c>
      <c r="I75" s="6">
        <f>'octsep cfs'!$G75*31*1.983471/1000</f>
        <v>307.560980202</v>
      </c>
      <c r="J75" s="6">
        <f xml:space="preserve"> ('octsep cfs'!$H75*30 + 'octsep cfs'!$I75*31 + 'octsep cfs'!$J75*30 + 'octsep cfs'!$K75*31 + 'octsep cfs'!$L75*31)*1.983471/1000</f>
        <v>6571.1164477980001</v>
      </c>
      <c r="K75" s="6">
        <f xml:space="preserve"> ('octsep cfs'!$I75*31 + 'octsep cfs'!$J75*30 + 'octsep cfs'!$K75*31 + 'octsep cfs'!$L75*31)*1.983471/1000</f>
        <v>5849.331350898</v>
      </c>
      <c r="L75" s="6">
        <f xml:space="preserve"> ('octsep cfs'!$J75*30 + 'octsep cfs'!$K75*31 + 'octsep cfs'!$L75*31)*1.983471/1000</f>
        <v>4114.8276142889999</v>
      </c>
      <c r="M75" s="6">
        <f xml:space="preserve"> ('octsep cfs'!$K75*31 + 'octsep cfs'!$L75*31)*1.983471/1000</f>
        <v>1636.123575009</v>
      </c>
      <c r="N75" s="6">
        <f xml:space="preserve"> 'octsep cfs'!$L75*31*1.983471/1000</f>
        <v>398.50114208099995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2259.4531384110001</v>
      </c>
      <c r="C76" s="6">
        <f>('augjul cfs'!$C76*30 + 'octsep cfs'!$B76*31 + 'octsep cfs'!$C76*30 + 'octsep cfs'!$D76*31 + 'octsep cfs'!$E76*31 + 'octsep cfs'!$F76*29 + 'octsep cfs'!$G76*31)*1.983471/1000</f>
        <v>1860.9519963299999</v>
      </c>
      <c r="D76" s="6">
        <f>('octsep cfs'!$B76*31 + 'octsep cfs'!$C76*30 + 'octsep cfs'!$D76*31 + 'octsep cfs'!$E76*31 + 'octsep cfs'!$F76*29 + 'octsep cfs'!$G76*31)*1.983471/1000</f>
        <v>1704.8726633399999</v>
      </c>
      <c r="E76" s="6">
        <f>('octsep cfs'!$C76*30 + 'octsep cfs'!$D76*31 + 'octsep cfs'!$E76*31 + 'octsep cfs'!$F76*29 + 'octsep cfs'!$G76*31)*1.983471/1000</f>
        <v>1456.3397800980001</v>
      </c>
      <c r="F76" s="6">
        <f>('octsep cfs'!$D76*31 + 'octsep cfs'!$E76*31 + 'octsep cfs'!$F76*29 + 'octsep cfs'!$G76*31)*1.983471/1000</f>
        <v>938.05880779799998</v>
      </c>
      <c r="G76" s="6">
        <f>('octsep cfs'!$E76*31 + 'octsep cfs'!$F76*29 + 'octsep cfs'!$G76*31)*1.983471/1000</f>
        <v>676.06013993700003</v>
      </c>
      <c r="H76" s="6">
        <f>('octsep cfs'!$F76*29 + 'octsep cfs'!$G76*31)*1.983471/1000</f>
        <v>462.39072646199998</v>
      </c>
      <c r="I76" s="6">
        <f>'octsep cfs'!$G76*31*1.983471/1000</f>
        <v>266.30279993099998</v>
      </c>
      <c r="J76" s="6">
        <f xml:space="preserve"> ('octsep cfs'!$H76*30 + 'octsep cfs'!$I76*31 + 'octsep cfs'!$J76*30 + 'octsep cfs'!$K76*31 + 'octsep cfs'!$L76*31)*1.983471/1000</f>
        <v>5759.2639162590003</v>
      </c>
      <c r="K76" s="6">
        <f xml:space="preserve"> ('octsep cfs'!$I76*31 + 'octsep cfs'!$J76*30 + 'octsep cfs'!$K76*31 + 'octsep cfs'!$L76*31)*1.983471/1000</f>
        <v>4636.5994955489996</v>
      </c>
      <c r="L76" s="6">
        <f xml:space="preserve"> ('octsep cfs'!$J76*30 + 'octsep cfs'!$K76*31 + 'octsep cfs'!$L76*31)*1.983471/1000</f>
        <v>2548.6650283920003</v>
      </c>
      <c r="M76" s="6">
        <f xml:space="preserve"> ('octsep cfs'!$K76*31 + 'octsep cfs'!$L76*31)*1.983471/1000</f>
        <v>777.94112785199991</v>
      </c>
      <c r="N76" s="6">
        <f xml:space="preserve"> 'octsep cfs'!$L76*31*1.983471/1000</f>
        <v>182.24924936399998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1120.0740075839999</v>
      </c>
      <c r="C77" s="6">
        <f>('augjul cfs'!$C77*30 + 'octsep cfs'!$B77*31 + 'octsep cfs'!$C77*30 + 'octsep cfs'!$D77*31 + 'octsep cfs'!$E77*31 + 'octsep cfs'!$F77*28 + 'octsep cfs'!$G77*31)*1.983471/1000</f>
        <v>937.82475821999992</v>
      </c>
      <c r="D77" s="6">
        <f>('octsep cfs'!$B77*31 + 'octsep cfs'!$C77*30 + 'octsep cfs'!$D77*31 + 'octsep cfs'!$E77*31 + 'octsep cfs'!$F77*28 + 'octsep cfs'!$G77*31)*1.983471/1000</f>
        <v>775.37848331999999</v>
      </c>
      <c r="E77" s="6">
        <f>('octsep cfs'!$C77*30 + 'octsep cfs'!$D77*31 + 'octsep cfs'!$E77*31 + 'octsep cfs'!$F77*28 + 'octsep cfs'!$G77*31)*1.983471/1000</f>
        <v>587.22642426000004</v>
      </c>
      <c r="F77" s="6">
        <f>('octsep cfs'!$D77*31 + 'octsep cfs'!$E77*31 + 'octsep cfs'!$F77*28 + 'octsep cfs'!$G77*31)*1.983471/1000</f>
        <v>473.21651118</v>
      </c>
      <c r="G77" s="6">
        <f>('octsep cfs'!$E77*31 + 'octsep cfs'!$F77*28 + 'octsep cfs'!$G77*31)*1.983471/1000</f>
        <v>361.12461455699997</v>
      </c>
      <c r="H77" s="6">
        <f>('octsep cfs'!$F77*28 + 'octsep cfs'!$G77*31)*1.983471/1000</f>
        <v>245.15899907100001</v>
      </c>
      <c r="I77" s="6">
        <f>'octsep cfs'!$G77*31*1.983471/1000</f>
        <v>149.96825883899999</v>
      </c>
      <c r="J77" s="6">
        <f xml:space="preserve"> ('octsep cfs'!$H77*30 + 'octsep cfs'!$I77*31 + 'octsep cfs'!$J77*30 + 'octsep cfs'!$K77*31 + 'octsep cfs'!$L77*31)*1.983471/1000</f>
        <v>3627.3241614959998</v>
      </c>
      <c r="K77" s="6">
        <f xml:space="preserve"> ('octsep cfs'!$I77*31 + 'octsep cfs'!$J77*30 + 'octsep cfs'!$K77*31 + 'octsep cfs'!$L77*31)*1.983471/1000</f>
        <v>3313.3208674860002</v>
      </c>
      <c r="L77" s="6">
        <f xml:space="preserve"> ('octsep cfs'!$J77*30 + 'octsep cfs'!$K77*31 + 'octsep cfs'!$L77*31)*1.983471/1000</f>
        <v>1673.4465488159999</v>
      </c>
      <c r="M77" s="6">
        <f xml:space="preserve"> ('octsep cfs'!$K77*31 + 'octsep cfs'!$L77*31)*1.983471/1000</f>
        <v>478.12758537599996</v>
      </c>
      <c r="N77" s="6">
        <f xml:space="preserve"> 'octsep cfs'!$L77*31*1.983471/1000</f>
        <v>117.379830309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1172.3424353759999</v>
      </c>
      <c r="C78" s="6">
        <f>('augjul cfs'!$C78*30 + 'octsep cfs'!$B78*31 + 'octsep cfs'!$C78*30 + 'octsep cfs'!$D78*31 + 'octsep cfs'!$E78*31 + 'octsep cfs'!$F78*28 + 'octsep cfs'!$G78*31)*1.983471/1000</f>
        <v>1054.9626050669999</v>
      </c>
      <c r="D78" s="6">
        <f>('octsep cfs'!$B78*31 + 'octsep cfs'!$C78*30 + 'octsep cfs'!$D78*31 + 'octsep cfs'!$E78*31 + 'octsep cfs'!$F78*28 + 'octsep cfs'!$G78*31)*1.983471/1000</f>
        <v>990.51963227700003</v>
      </c>
      <c r="E78" s="6">
        <f>('octsep cfs'!$C78*30 + 'octsep cfs'!$D78*31 + 'octsep cfs'!$E78*31 + 'octsep cfs'!$F78*28 + 'octsep cfs'!$G78*31)*1.983471/1000</f>
        <v>903.76062726600003</v>
      </c>
      <c r="F78" s="6">
        <f>('octsep cfs'!$D78*31 + 'octsep cfs'!$E78*31 + 'octsep cfs'!$F78*28 + 'octsep cfs'!$G78*31)*1.983471/1000</f>
        <v>734.29286502599996</v>
      </c>
      <c r="G78" s="6">
        <f>('octsep cfs'!$E78*31 + 'octsep cfs'!$F78*28 + 'octsep cfs'!$G78*31)*1.983471/1000</f>
        <v>594.83898595799997</v>
      </c>
      <c r="H78" s="6">
        <f>('octsep cfs'!$F78*28 + 'octsep cfs'!$G78*31)*1.983471/1000</f>
        <v>388.05618379500004</v>
      </c>
      <c r="I78" s="6">
        <f>'octsep cfs'!$G78*31*1.983471/1000</f>
        <v>222.27767761499999</v>
      </c>
      <c r="J78" s="6">
        <f xml:space="preserve"> ('octsep cfs'!$H78*30 + 'octsep cfs'!$I78*31 + 'octsep cfs'!$J78*30 + 'octsep cfs'!$K78*31 + 'octsep cfs'!$L78*31)*1.983471/1000</f>
        <v>7409.1230279430001</v>
      </c>
      <c r="K78" s="6">
        <f xml:space="preserve"> ('octsep cfs'!$I78*31 + 'octsep cfs'!$J78*30 + 'octsep cfs'!$K78*31 + 'octsep cfs'!$L78*31)*1.983471/1000</f>
        <v>6654.5511554129998</v>
      </c>
      <c r="L78" s="6">
        <f xml:space="preserve"> ('octsep cfs'!$J78*30 + 'octsep cfs'!$K78*31 + 'octsep cfs'!$L78*31)*1.983471/1000</f>
        <v>4752.4322184779994</v>
      </c>
      <c r="M78" s="6">
        <f xml:space="preserve"> ('octsep cfs'!$K78*31 + 'octsep cfs'!$L78*31)*1.983471/1000</f>
        <v>1468.8158126880001</v>
      </c>
      <c r="N78" s="6">
        <f xml:space="preserve"> 'octsep cfs'!$L78*31*1.983471/1000</f>
        <v>278.04693172200001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1437.264739491</v>
      </c>
      <c r="C79" s="6">
        <f>('augjul cfs'!$C79*30 + 'octsep cfs'!$B79*31 + 'octsep cfs'!$C79*30 + 'octsep cfs'!$D79*31 + 'octsep cfs'!$E79*31 + 'octsep cfs'!$F79*28 + 'octsep cfs'!$G79*31)*1.983471/1000</f>
        <v>1159.217807769</v>
      </c>
      <c r="D79" s="6">
        <f>('octsep cfs'!$B79*31 + 'octsep cfs'!$C79*30 + 'octsep cfs'!$D79*31 + 'octsep cfs'!$E79*31 + 'octsep cfs'!$F79*28 + 'octsep cfs'!$G79*31)*1.983471/1000</f>
        <v>998.73516915900007</v>
      </c>
      <c r="E79" s="6">
        <f>('octsep cfs'!$C79*30 + 'octsep cfs'!$D79*31 + 'octsep cfs'!$E79*31 + 'octsep cfs'!$F79*28 + 'octsep cfs'!$G79*31)*1.983471/1000</f>
        <v>892.91500783799995</v>
      </c>
      <c r="F79" s="6">
        <f>('octsep cfs'!$D79*31 + 'octsep cfs'!$E79*31 + 'octsep cfs'!$F79*28 + 'octsep cfs'!$G79*31)*1.983471/1000</f>
        <v>768.01583896800003</v>
      </c>
      <c r="G79" s="6">
        <f>('octsep cfs'!$E79*31 + 'octsep cfs'!$F79*28 + 'octsep cfs'!$G79*31)*1.983471/1000</f>
        <v>629.48427391500002</v>
      </c>
      <c r="H79" s="6">
        <f>('octsep cfs'!$F79*28 + 'octsep cfs'!$G79*31)*1.983471/1000</f>
        <v>477.79436224799997</v>
      </c>
      <c r="I79" s="6">
        <f>'octsep cfs'!$G79*31*1.983471/1000</f>
        <v>302.51899692000001</v>
      </c>
      <c r="J79" s="6">
        <f xml:space="preserve"> ('octsep cfs'!$H79*30 + 'octsep cfs'!$I79*31 + 'octsep cfs'!$J79*30 + 'octsep cfs'!$K79*31 + 'octsep cfs'!$L79*31)*1.983471/1000</f>
        <v>4868.0646108360006</v>
      </c>
      <c r="K79" s="6">
        <f xml:space="preserve"> ('octsep cfs'!$I79*31 + 'octsep cfs'!$J79*30 + 'octsep cfs'!$K79*31 + 'octsep cfs'!$L79*31)*1.983471/1000</f>
        <v>3872.2629952859998</v>
      </c>
      <c r="L79" s="6">
        <f xml:space="preserve"> ('octsep cfs'!$J79*30 + 'octsep cfs'!$K79*31 + 'octsep cfs'!$L79*31)*1.983471/1000</f>
        <v>2275.3685097150001</v>
      </c>
      <c r="M79" s="6">
        <f xml:space="preserve"> ('octsep cfs'!$K79*31 + 'octsep cfs'!$L79*31)*1.983471/1000</f>
        <v>538.32394675500007</v>
      </c>
      <c r="N79" s="6">
        <f xml:space="preserve"> 'octsep cfs'!$L79*31*1.983471/1000</f>
        <v>121.00759876799999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1317.020777058</v>
      </c>
      <c r="C80" s="6">
        <f>('augjul cfs'!$C80*30 + 'octsep cfs'!$B80*31 + 'octsep cfs'!$C80*30 + 'octsep cfs'!$D80*31 + 'octsep cfs'!$E80*31 + 'octsep cfs'!$F80*29 + 'octsep cfs'!$G80*31)*1.983471/1000</f>
        <v>1196.01317829</v>
      </c>
      <c r="D80" s="6">
        <f>('octsep cfs'!$B80*31 + 'octsep cfs'!$C80*30 + 'octsep cfs'!$D80*31 + 'octsep cfs'!$E80*31 + 'octsep cfs'!$F80*29 + 'octsep cfs'!$G80*31)*1.983471/1000</f>
        <v>1095.7487192399999</v>
      </c>
      <c r="E80" s="6">
        <f>('octsep cfs'!$C80*30 + 'octsep cfs'!$D80*31 + 'octsep cfs'!$E80*31 + 'octsep cfs'!$F80*29 + 'octsep cfs'!$G80*31)*1.983471/1000</f>
        <v>954.819137748</v>
      </c>
      <c r="F80" s="6">
        <f>('octsep cfs'!$D80*31 + 'octsep cfs'!$E80*31 + 'octsep cfs'!$F80*29 + 'octsep cfs'!$G80*31)*1.983471/1000</f>
        <v>765.119971308</v>
      </c>
      <c r="G80" s="6">
        <f>('octsep cfs'!$E80*31 + 'octsep cfs'!$F80*29 + 'octsep cfs'!$G80*31)*1.983471/1000</f>
        <v>592.58576290199994</v>
      </c>
      <c r="H80" s="6">
        <f>('octsep cfs'!$F80*29 + 'octsep cfs'!$G80*31)*1.983471/1000</f>
        <v>464.44560241800002</v>
      </c>
      <c r="I80" s="6">
        <f>'octsep cfs'!$G80*31*1.983471/1000</f>
        <v>328.46676454200002</v>
      </c>
      <c r="J80" s="6">
        <f xml:space="preserve"> ('octsep cfs'!$H80*30 + 'octsep cfs'!$I80*31 + 'octsep cfs'!$J80*30 + 'octsep cfs'!$K80*31 + 'octsep cfs'!$L80*31)*1.983471/1000</f>
        <v>5248.3416213689998</v>
      </c>
      <c r="K80" s="6">
        <f xml:space="preserve"> ('octsep cfs'!$I80*31 + 'octsep cfs'!$J80*30 + 'octsep cfs'!$K80*31 + 'octsep cfs'!$L80*31)*1.983471/1000</f>
        <v>4070.6953845389999</v>
      </c>
      <c r="L80" s="6">
        <f xml:space="preserve"> ('octsep cfs'!$J80*30 + 'octsep cfs'!$K80*31 + 'octsep cfs'!$L80*31)*1.983471/1000</f>
        <v>2423.012140542</v>
      </c>
      <c r="M80" s="6">
        <f xml:space="preserve"> ('octsep cfs'!$K80*31 + 'octsep cfs'!$L80*31)*1.983471/1000</f>
        <v>1003.6006235220001</v>
      </c>
      <c r="N80" s="6">
        <f xml:space="preserve"> 'octsep cfs'!$L80*31*1.983471/1000</f>
        <v>346.728582039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3250.5816962849999</v>
      </c>
      <c r="C81" s="6">
        <f>('augjul cfs'!$C81*30 + 'octsep cfs'!$B81*31 + 'octsep cfs'!$C81*30 + 'octsep cfs'!$D81*31 + 'octsep cfs'!$E81*31 + 'octsep cfs'!$F81*28 + 'octsep cfs'!$G81*31)*1.983471/1000</f>
        <v>2903.8531142460001</v>
      </c>
      <c r="D81" s="6">
        <f>('octsep cfs'!$B81*31 + 'octsep cfs'!$C81*30 + 'octsep cfs'!$D81*31 + 'octsep cfs'!$E81*31 + 'octsep cfs'!$F81*28 + 'octsep cfs'!$G81*31)*1.983471/1000</f>
        <v>2416.9903225859998</v>
      </c>
      <c r="E81" s="6">
        <f>('octsep cfs'!$C81*30 + 'octsep cfs'!$D81*31 + 'octsep cfs'!$E81*31 + 'octsep cfs'!$F81*28 + 'octsep cfs'!$G81*31)*1.983471/1000</f>
        <v>2034.1685187599999</v>
      </c>
      <c r="F81" s="6">
        <f>('octsep cfs'!$D81*31 + 'octsep cfs'!$E81*31 + 'octsep cfs'!$F81*28 + 'octsep cfs'!$G81*31)*1.983471/1000</f>
        <v>1676.8462181100001</v>
      </c>
      <c r="G81" s="6">
        <f>('octsep cfs'!$E81*31 + 'octsep cfs'!$F81*28 + 'octsep cfs'!$G81*31)*1.983471/1000</f>
        <v>1225.465739169</v>
      </c>
      <c r="H81" s="6">
        <f>('octsep cfs'!$F81*28 + 'octsep cfs'!$G81*31)*1.983471/1000</f>
        <v>731.53584033599998</v>
      </c>
      <c r="I81" s="6">
        <f>'octsep cfs'!$G81*31*1.983471/1000</f>
        <v>366.71205236399999</v>
      </c>
      <c r="J81" s="6">
        <f xml:space="preserve"> ('octsep cfs'!$H81*30 + 'octsep cfs'!$I81*31 + 'octsep cfs'!$J81*30 + 'octsep cfs'!$K81*31 + 'octsep cfs'!$L81*31)*1.983471/1000</f>
        <v>4973.4305572980002</v>
      </c>
      <c r="K81" s="6">
        <f xml:space="preserve"> ('octsep cfs'!$I81*31 + 'octsep cfs'!$J81*30 + 'octsep cfs'!$K81*31 + 'octsep cfs'!$L81*31)*1.983471/1000</f>
        <v>4233.5562048779993</v>
      </c>
      <c r="L81" s="6">
        <f xml:space="preserve"> ('octsep cfs'!$J81*30 + 'octsep cfs'!$K81*31 + 'octsep cfs'!$L81*31)*1.983471/1000</f>
        <v>2650.0660163250004</v>
      </c>
      <c r="M81" s="6">
        <f xml:space="preserve"> ('octsep cfs'!$K81*31 + 'octsep cfs'!$L81*31)*1.983471/1000</f>
        <v>779.97021868499996</v>
      </c>
      <c r="N81" s="6">
        <f xml:space="preserve"> 'octsep cfs'!$L81*31*1.983471/1000</f>
        <v>204.26181052199999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2518.1949468899998</v>
      </c>
      <c r="C82" s="6">
        <f>('augjul cfs'!$C82*30 + 'octsep cfs'!$B82*31 + 'octsep cfs'!$C82*30 + 'octsep cfs'!$D82*31 + 'octsep cfs'!$E82*31 + 'octsep cfs'!$F82*28 + 'octsep cfs'!$G82*31)*1.983471/1000</f>
        <v>2313.9331363679999</v>
      </c>
      <c r="D82" s="6">
        <f>('octsep cfs'!$B82*31 + 'octsep cfs'!$C82*30 + 'octsep cfs'!$D82*31 + 'octsep cfs'!$E82*31 + 'octsep cfs'!$F82*28 + 'octsep cfs'!$G82*31)*1.983471/1000</f>
        <v>2121.675292338</v>
      </c>
      <c r="E82" s="6">
        <f>('octsep cfs'!$C82*30 + 'octsep cfs'!$D82*31 + 'octsep cfs'!$E82*31 + 'octsep cfs'!$F82*28 + 'octsep cfs'!$G82*31)*1.983471/1000</f>
        <v>1668.942086175</v>
      </c>
      <c r="F82" s="6">
        <f>('octsep cfs'!$D82*31 + 'octsep cfs'!$E82*31 + 'octsep cfs'!$F82*28 + 'octsep cfs'!$G82*31)*1.983471/1000</f>
        <v>1300.611521475</v>
      </c>
      <c r="G82" s="6">
        <f>('octsep cfs'!$E82*31 + 'octsep cfs'!$F82*28 + 'octsep cfs'!$G82*31)*1.983471/1000</f>
        <v>1036.214837175</v>
      </c>
      <c r="H82" s="6">
        <f>('octsep cfs'!$F82*28 + 'octsep cfs'!$G82*31)*1.983471/1000</f>
        <v>576.65650730099992</v>
      </c>
      <c r="I82" s="6">
        <f>'octsep cfs'!$G82*31*1.983471/1000</f>
        <v>330.12692976899996</v>
      </c>
      <c r="J82" s="6">
        <f xml:space="preserve"> ('octsep cfs'!$H82*30 + 'octsep cfs'!$I82*31 + 'octsep cfs'!$J82*30 + 'octsep cfs'!$K82*31 + 'octsep cfs'!$L82*31)*1.983471/1000</f>
        <v>6822.2813970569996</v>
      </c>
      <c r="K82" s="6">
        <f xml:space="preserve"> ('octsep cfs'!$I82*31 + 'octsep cfs'!$J82*30 + 'octsep cfs'!$K82*31 + 'octsep cfs'!$L82*31)*1.983471/1000</f>
        <v>5693.9045798669995</v>
      </c>
      <c r="L82" s="6">
        <f xml:space="preserve"> ('octsep cfs'!$J82*30 + 'octsep cfs'!$K82*31 + 'octsep cfs'!$L82*31)*1.983471/1000</f>
        <v>3048.8309600490002</v>
      </c>
      <c r="M82" s="6">
        <f xml:space="preserve"> ('octsep cfs'!$K82*31 + 'octsep cfs'!$L82*31)*1.983471/1000</f>
        <v>755.006252679</v>
      </c>
      <c r="N82" s="6">
        <f xml:space="preserve"> 'octsep cfs'!$L82*31*1.983471/1000</f>
        <v>182.00329896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2698.1632046039999</v>
      </c>
      <c r="C83" s="6">
        <f>('augjul cfs'!$C83*30 + 'octsep cfs'!$B83*31 + 'octsep cfs'!$C83*30 + 'octsep cfs'!$D83*31 + 'octsep cfs'!$E83*31 + 'octsep cfs'!$F83*28 + 'octsep cfs'!$G83*31)*1.983471/1000</f>
        <v>2516.159905644</v>
      </c>
      <c r="D83" s="6">
        <f>('octsep cfs'!$B83*31 + 'octsep cfs'!$C83*30 + 'octsep cfs'!$D83*31 + 'octsep cfs'!$E83*31 + 'octsep cfs'!$F83*28 + 'octsep cfs'!$G83*31)*1.983471/1000</f>
        <v>2361.211151124</v>
      </c>
      <c r="E83" s="6">
        <f>('octsep cfs'!$C83*30 + 'octsep cfs'!$D83*31 + 'octsep cfs'!$E83*31 + 'octsep cfs'!$F83*28 + 'octsep cfs'!$G83*31)*1.983471/1000</f>
        <v>2219.4207432180001</v>
      </c>
      <c r="F83" s="6">
        <f>('octsep cfs'!$D83*31 + 'octsep cfs'!$E83*31 + 'octsep cfs'!$F83*28 + 'octsep cfs'!$G83*31)*1.983471/1000</f>
        <v>1528.3992815280001</v>
      </c>
      <c r="G83" s="6">
        <f>('octsep cfs'!$E83*31 + 'octsep cfs'!$F83*28 + 'octsep cfs'!$G83*31)*1.983471/1000</f>
        <v>1220.161937715</v>
      </c>
      <c r="H83" s="6">
        <f>('octsep cfs'!$F83*28 + 'octsep cfs'!$G83*31)*1.983471/1000</f>
        <v>989.15302075800003</v>
      </c>
      <c r="I83" s="6">
        <f>'octsep cfs'!$G83*31*1.983471/1000</f>
        <v>781.99930951800002</v>
      </c>
      <c r="J83" s="6">
        <f xml:space="preserve"> ('octsep cfs'!$H83*30 + 'octsep cfs'!$I83*31 + 'octsep cfs'!$J83*30 + 'octsep cfs'!$K83*31 + 'octsep cfs'!$L83*31)*1.983471/1000</f>
        <v>5112.5968330710002</v>
      </c>
      <c r="K83" s="6">
        <f xml:space="preserve"> ('octsep cfs'!$I83*31 + 'octsep cfs'!$J83*30 + 'octsep cfs'!$K83*31 + 'octsep cfs'!$L83*31)*1.983471/1000</f>
        <v>4195.6976939009992</v>
      </c>
      <c r="L83" s="6">
        <f xml:space="preserve"> ('octsep cfs'!$J83*30 + 'octsep cfs'!$K83*31 + 'octsep cfs'!$L83*31)*1.983471/1000</f>
        <v>2069.825376927</v>
      </c>
      <c r="M83" s="6">
        <f xml:space="preserve"> ('octsep cfs'!$K83*31 + 'octsep cfs'!$L83*31)*1.983471/1000</f>
        <v>587.637002757</v>
      </c>
      <c r="N83" s="6">
        <f xml:space="preserve"> 'octsep cfs'!$L83*31*1.983471/1000</f>
        <v>131.03007773100001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1383.0882125969999</v>
      </c>
      <c r="C84" s="6">
        <f>('augjul cfs'!$C84*30 + 'octsep cfs'!$B84*31 + 'octsep cfs'!$C84*30 + 'octsep cfs'!$D84*31 + 'octsep cfs'!$E84*31 + 'octsep cfs'!$F84*29 + 'octsep cfs'!$G84*31)*1.983471/1000</f>
        <v>1252.0581348659998</v>
      </c>
      <c r="D84" s="6">
        <f>('octsep cfs'!$B84*31 + 'octsep cfs'!$C84*30 + 'octsep cfs'!$D84*31 + 'octsep cfs'!$E84*31 + 'octsep cfs'!$F84*29 + 'octsep cfs'!$G84*31)*1.983471/1000</f>
        <v>1152.2697088560001</v>
      </c>
      <c r="E84" s="6">
        <f>('octsep cfs'!$C84*30 + 'octsep cfs'!$D84*31 + 'octsep cfs'!$E84*31 + 'octsep cfs'!$F84*29 + 'octsep cfs'!$G84*31)*1.983471/1000</f>
        <v>953.66475762599998</v>
      </c>
      <c r="F84" s="6">
        <f>('octsep cfs'!$D84*31 + 'octsep cfs'!$E84*31 + 'octsep cfs'!$F84*29 + 'octsep cfs'!$G84*31)*1.983471/1000</f>
        <v>751.76724453599991</v>
      </c>
      <c r="G84" s="6">
        <f>('octsep cfs'!$E84*31 + 'octsep cfs'!$F84*29 + 'octsep cfs'!$G84*31)*1.983471/1000</f>
        <v>527.091550482</v>
      </c>
      <c r="H84" s="6">
        <f>('octsep cfs'!$F84*29 + 'octsep cfs'!$G84*31)*1.983471/1000</f>
        <v>356.09453210100003</v>
      </c>
      <c r="I84" s="6">
        <f>'octsep cfs'!$G84*31*1.983471/1000</f>
        <v>185.20065421199999</v>
      </c>
      <c r="J84" s="6">
        <f xml:space="preserve"> ('octsep cfs'!$H84*30 + 'octsep cfs'!$I84*31 + 'octsep cfs'!$J84*30 + 'octsep cfs'!$K84*31 + 'octsep cfs'!$L84*31)*1.983471/1000</f>
        <v>7270.619231484</v>
      </c>
      <c r="K84" s="6">
        <f xml:space="preserve"> ('octsep cfs'!$I84*31 + 'octsep cfs'!$J84*30 + 'octsep cfs'!$K84*31 + 'octsep cfs'!$L84*31)*1.983471/1000</f>
        <v>6947.3927973239997</v>
      </c>
      <c r="L84" s="6">
        <f xml:space="preserve"> ('octsep cfs'!$J84*30 + 'octsep cfs'!$K84*31 + 'octsep cfs'!$L84*31)*1.983471/1000</f>
        <v>4256.1419891550004</v>
      </c>
      <c r="M84" s="6">
        <f xml:space="preserve"> ('octsep cfs'!$K84*31 + 'octsep cfs'!$L84*31)*1.983471/1000</f>
        <v>1488.3073822049998</v>
      </c>
      <c r="N84" s="6">
        <f xml:space="preserve"> 'octsep cfs'!$L84*31*1.983471/1000</f>
        <v>309.46709583299997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1893.9014165819999</v>
      </c>
      <c r="C85" s="6">
        <f>('augjul cfs'!$C85*30 + 'octsep cfs'!$B85*31 + 'octsep cfs'!$C85*30 + 'octsep cfs'!$D85*31 + 'octsep cfs'!$E85*31 + 'octsep cfs'!$F85*28 + 'octsep cfs'!$G85*31)*1.983471/1000</f>
        <v>1584.4343207489999</v>
      </c>
      <c r="D85" s="6">
        <f>('octsep cfs'!$B85*31 + 'octsep cfs'!$C85*30 + 'octsep cfs'!$D85*31 + 'octsep cfs'!$E85*31 + 'octsep cfs'!$F85*28 + 'octsep cfs'!$G85*31)*1.983471/1000</f>
        <v>1365.578130609</v>
      </c>
      <c r="E85" s="6">
        <f>('octsep cfs'!$C85*30 + 'octsep cfs'!$D85*31 + 'octsep cfs'!$E85*31 + 'octsep cfs'!$F85*28 + 'octsep cfs'!$G85*31)*1.983471/1000</f>
        <v>1150.5559899120001</v>
      </c>
      <c r="F85" s="6">
        <f>('octsep cfs'!$D85*31 + 'octsep cfs'!$E85*31 + 'octsep cfs'!$F85*28 + 'octsep cfs'!$G85*31)*1.983471/1000</f>
        <v>834.17253070200002</v>
      </c>
      <c r="G85" s="6">
        <f>('octsep cfs'!$E85*31 + 'octsep cfs'!$F85*28 + 'octsep cfs'!$G85*31)*1.983471/1000</f>
        <v>670.24658643599992</v>
      </c>
      <c r="H85" s="6">
        <f>('octsep cfs'!$F85*28 + 'octsep cfs'!$G85*31)*1.983471/1000</f>
        <v>425.03403364799999</v>
      </c>
      <c r="I85" s="6">
        <f>'octsep cfs'!$G85*31*1.983471/1000</f>
        <v>245.70445359600001</v>
      </c>
      <c r="J85" s="6">
        <f xml:space="preserve"> ('octsep cfs'!$H85*30 + 'octsep cfs'!$I85*31 + 'octsep cfs'!$J85*30 + 'octsep cfs'!$K85*31 + 'octsep cfs'!$L85*31)*1.983471/1000</f>
        <v>5574.0037579170003</v>
      </c>
      <c r="K85" s="6">
        <f xml:space="preserve"> ('octsep cfs'!$I85*31 + 'octsep cfs'!$J85*30 + 'octsep cfs'!$K85*31 + 'octsep cfs'!$L85*31)*1.983471/1000</f>
        <v>4728.9261036569997</v>
      </c>
      <c r="L85" s="6">
        <f xml:space="preserve"> ('octsep cfs'!$J85*30 + 'octsep cfs'!$K85*31 + 'octsep cfs'!$L85*31)*1.983471/1000</f>
        <v>2867.4504709829998</v>
      </c>
      <c r="M85" s="6">
        <f xml:space="preserve"> ('octsep cfs'!$K85*31 + 'octsep cfs'!$L85*31)*1.983471/1000</f>
        <v>979.68194673300002</v>
      </c>
      <c r="N85" s="6">
        <f xml:space="preserve"> 'octsep cfs'!$L85*31*1.983471/1000</f>
        <v>288.43833629100004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1538.0330001749999</v>
      </c>
      <c r="C86" s="10">
        <f>('augjul cfs'!$C86*30 + 'octsep cfs'!$B86*31 + 'octsep cfs'!$C86*30 + 'octsep cfs'!$D86*31 + 'octsep cfs'!$E86*31 + 'octsep cfs'!$F86*28 + 'octsep cfs'!$G86*31)*1.983471/1000</f>
        <v>1249.5946638839998</v>
      </c>
      <c r="D86" s="10">
        <f>('octsep cfs'!$B86*31 + 'octsep cfs'!$C86*30 + 'octsep cfs'!$D86*31 + 'octsep cfs'!$E86*31 + 'octsep cfs'!$F86*28 + 'octsep cfs'!$G86*31)*1.983471/1000</f>
        <v>1126.3616106540001</v>
      </c>
      <c r="E86" s="10">
        <f>('octsep cfs'!$C86*30 + 'octsep cfs'!$D86*31 + 'octsep cfs'!$E86*31 + 'octsep cfs'!$F86*28 + 'octsep cfs'!$G86*31)*1.983471/1000</f>
        <v>964.64922002399999</v>
      </c>
      <c r="F86" s="10">
        <f>('octsep cfs'!$D86*31 + 'octsep cfs'!$E86*31 + 'octsep cfs'!$F86*28 + 'octsep cfs'!$G86*31)*1.983471/1000</f>
        <v>725.68063394399996</v>
      </c>
      <c r="G86" s="10">
        <f>('octsep cfs'!$E86*31 + 'octsep cfs'!$F86*28 + 'octsep cfs'!$G86*31)*1.983471/1000</f>
        <v>582.78344921999997</v>
      </c>
      <c r="H86" s="10">
        <f>('octsep cfs'!$F86*28 + 'octsep cfs'!$G86*31)*1.983471/1000</f>
        <v>372.18841579499997</v>
      </c>
      <c r="I86" s="6">
        <f>'octsep cfs'!$G86*31*1.983471/1000</f>
        <v>212.68561185900001</v>
      </c>
      <c r="J86" s="6">
        <f xml:space="preserve"> ('octsep cfs'!$H86*30 + 'octsep cfs'!$I86*31 + 'octsep cfs'!$J86*30 + 'octsep cfs'!$K86*31 + 'octsep cfs'!$L86*31)*1.983471/1000</f>
        <v>5729.1964793699999</v>
      </c>
      <c r="K86" s="6">
        <f xml:space="preserve"> ('octsep cfs'!$I86*31 + 'octsep cfs'!$J86*30 + 'octsep cfs'!$K86*31 + 'octsep cfs'!$L86*31)*1.983471/1000</f>
        <v>5056.56179385</v>
      </c>
      <c r="L86" s="6">
        <f xml:space="preserve"> ('octsep cfs'!$J86*30 + 'octsep cfs'!$K86*31 + 'octsep cfs'!$L86*31)*1.983471/1000</f>
        <v>3626.7291201959997</v>
      </c>
      <c r="M86" s="6">
        <f xml:space="preserve"> ('octsep cfs'!$K86*31 + 'octsep cfs'!$L86*31)*1.983471/1000</f>
        <v>1249.182101916</v>
      </c>
      <c r="N86" s="6">
        <f xml:space="preserve"> 'octsep cfs'!$L86*31*1.983471/1000</f>
        <v>302.51899692000001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2736.6504758880001</v>
      </c>
      <c r="C87" s="10">
        <f>('augjul cfs'!$C87*30 + 'octsep cfs'!$B87*31 + 'octsep cfs'!$C87*30 + 'octsep cfs'!$D87*31 + 'octsep cfs'!$E87*31 + 'octsep cfs'!$F87*28 + 'octsep cfs'!$G87*31)*1.983471/1000</f>
        <v>2434.131478968</v>
      </c>
      <c r="D87" s="10">
        <f>('octsep cfs'!$B87*31 + 'octsep cfs'!$C87*30 + 'octsep cfs'!$D87*31 + 'octsep cfs'!$E87*31 + 'octsep cfs'!$F87*28 + 'octsep cfs'!$G87*31)*1.983471/1000</f>
        <v>2117.8670280179999</v>
      </c>
      <c r="E87" s="10">
        <f>('octsep cfs'!$C87*30 + 'octsep cfs'!$D87*31 + 'octsep cfs'!$E87*31 + 'octsep cfs'!$F87*28 + 'octsep cfs'!$G87*31)*1.983471/1000</f>
        <v>1868.7807563670001</v>
      </c>
      <c r="F87" s="10">
        <f>('octsep cfs'!$D87*31 + 'octsep cfs'!$E87*31 + 'octsep cfs'!$F87*28 + 'octsep cfs'!$G87*31)*1.983471/1000</f>
        <v>1477.6006057470001</v>
      </c>
      <c r="G87" s="10">
        <f>('octsep cfs'!$E87*31 + 'octsep cfs'!$F87*28 + 'octsep cfs'!$G87*31)*1.983471/1000</f>
        <v>1150.240618023</v>
      </c>
      <c r="H87" s="10">
        <f>('octsep cfs'!$F87*28 + 'octsep cfs'!$G87*31)*1.983471/1000</f>
        <v>649.05518227200002</v>
      </c>
      <c r="I87" s="6">
        <f>'octsep cfs'!$G87*31*1.983471/1000</f>
        <v>341.37916075200002</v>
      </c>
      <c r="J87" s="6">
        <f xml:space="preserve"> ('octsep cfs'!$H87*30 + 'octsep cfs'!$I87*31 + 'octsep cfs'!$J87*30 + 'octsep cfs'!$K87*31 + 'octsep cfs'!$L87*31)*1.983471/1000</f>
        <v>10353.494487776999</v>
      </c>
      <c r="K87" s="6">
        <f xml:space="preserve"> ('octsep cfs'!$I87*31 + 'octsep cfs'!$J87*30 + 'octsep cfs'!$K87*31 + 'octsep cfs'!$L87*31)*1.983471/1000</f>
        <v>9589.0449296669995</v>
      </c>
      <c r="L87" s="6">
        <f xml:space="preserve"> ('octsep cfs'!$J87*30 + 'octsep cfs'!$K87*31 + 'octsep cfs'!$L87*31)*1.983471/1000</f>
        <v>7010.4394065300003</v>
      </c>
      <c r="M87" s="6">
        <f xml:space="preserve"> ('octsep cfs'!$K87*31 + 'octsep cfs'!$L87*31)*1.983471/1000</f>
        <v>3154.9288073100001</v>
      </c>
      <c r="N87" s="6">
        <f xml:space="preserve"> 'octsep cfs'!$L87*31*1.983471/1000</f>
        <v>627.23501780100003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2412.1288351650001</v>
      </c>
      <c r="C88" s="10">
        <f>('augjul cfs'!$C88*30 + 'octsep cfs'!$B88*31 + 'octsep cfs'!$C88*30 + 'octsep cfs'!$D88*31 + 'octsep cfs'!$E88*31 + 'octsep cfs'!$F88*29 + 'octsep cfs'!$G88*31)*1.983471/1000</f>
        <v>1784.8938173639999</v>
      </c>
      <c r="D88" s="10">
        <f>('octsep cfs'!$B88*31 + 'octsep cfs'!$C88*30 + 'octsep cfs'!$D88*31 + 'octsep cfs'!$E88*31 + 'octsep cfs'!$F88*29 + 'octsep cfs'!$G88*31)*1.983471/1000</f>
        <v>1530.6326698739999</v>
      </c>
      <c r="E88" s="10">
        <f>('octsep cfs'!$C88*30 + 'octsep cfs'!$D88*31 + 'octsep cfs'!$E88*31 + 'octsep cfs'!$F88*29 + 'octsep cfs'!$G88*31)*1.983471/1000</f>
        <v>1218.275656794</v>
      </c>
      <c r="F88" s="10">
        <f>('octsep cfs'!$D88*31 + 'octsep cfs'!$E88*31 + 'octsep cfs'!$F88*29 + 'octsep cfs'!$G88*31)*1.983471/1000</f>
        <v>971.63103794400001</v>
      </c>
      <c r="G88" s="10">
        <f>('octsep cfs'!$E88*31 + 'octsep cfs'!$F88*29 + 'octsep cfs'!$G88*31)*1.983471/1000</f>
        <v>757.16228565599999</v>
      </c>
      <c r="H88" s="10">
        <f>('octsep cfs'!$F88*29 + 'octsep cfs'!$G88*31)*1.983471/1000</f>
        <v>534.20824442999992</v>
      </c>
      <c r="I88" s="6">
        <f>'octsep cfs'!$G88*31*1.983471/1000</f>
        <v>347.036020044</v>
      </c>
      <c r="J88" s="6">
        <f xml:space="preserve"> ('octsep cfs'!$H88*30 + 'octsep cfs'!$I88*31 + 'octsep cfs'!$J88*30 + 'octsep cfs'!$K88*31 + 'octsep cfs'!$L88*31)*1.983471/1000</f>
        <v>8559.9646376789988</v>
      </c>
      <c r="K88" s="6">
        <f xml:space="preserve"> ('octsep cfs'!$I88*31 + 'octsep cfs'!$J88*30 + 'octsep cfs'!$K88*31 + 'octsep cfs'!$L88*31)*1.983471/1000</f>
        <v>6977.8688292389998</v>
      </c>
      <c r="L88" s="6">
        <f xml:space="preserve"> ('octsep cfs'!$J88*30 + 'octsep cfs'!$K88*31 + 'octsep cfs'!$L88*31)*1.983471/1000</f>
        <v>4736.2768471830004</v>
      </c>
      <c r="M88" s="6">
        <f xml:space="preserve"> ('octsep cfs'!$K88*31 + 'octsep cfs'!$L88*31)*1.983471/1000</f>
        <v>1648.667045613</v>
      </c>
      <c r="N88" s="6">
        <f xml:space="preserve"> 'octsep cfs'!$L88*31*1.983471/1000</f>
        <v>318.50577318000001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2603.6289932729997</v>
      </c>
      <c r="C89" s="6">
        <f>('augjul cfs'!$C89*30 + 'octsep cfs'!$B89*31 + 'octsep cfs'!$C89*30 + 'octsep cfs'!$D89*31 + 'octsep cfs'!$E89*31 + 'octsep cfs'!$F89*28 + 'octsep cfs'!$G89*31)*1.983471/1000</f>
        <v>2285.1232200929999</v>
      </c>
      <c r="D89" s="6">
        <f>('octsep cfs'!$B89*31 + 'octsep cfs'!$C89*30 + 'octsep cfs'!$D89*31 + 'octsep cfs'!$E89*31 + 'octsep cfs'!$F89*28 + 'octsep cfs'!$G89*31)*1.983471/1000</f>
        <v>2133.5662009829998</v>
      </c>
      <c r="E89" s="6">
        <f>('octsep cfs'!$C89*30 + 'octsep cfs'!$D89*31 + 'octsep cfs'!$E89*31 + 'octsep cfs'!$F89*28 + 'octsep cfs'!$G89*31)*1.983471/1000</f>
        <v>1912.948688595</v>
      </c>
      <c r="F89" s="6">
        <f>('octsep cfs'!$D89*31 + 'octsep cfs'!$E89*31 + 'octsep cfs'!$F89*28 + 'octsep cfs'!$G89*31)*1.983471/1000</f>
        <v>1344.327222315</v>
      </c>
      <c r="G89" s="6">
        <f>('octsep cfs'!$E89*31 + 'octsep cfs'!$F89*28 + 'octsep cfs'!$G89*31)*1.983471/1000</f>
        <v>863.24823209099998</v>
      </c>
      <c r="H89" s="6">
        <f>('octsep cfs'!$F89*28 + 'octsep cfs'!$G89*31)*1.983471/1000</f>
        <v>593.07171329700009</v>
      </c>
      <c r="I89" s="6">
        <f>'octsep cfs'!$G89*31*1.983471/1000</f>
        <v>378.08725854900001</v>
      </c>
      <c r="J89" s="6">
        <f xml:space="preserve"> ('octsep cfs'!$H89*30 + 'octsep cfs'!$I89*31 + 'octsep cfs'!$J89*30 + 'octsep cfs'!$K89*31 + 'octsep cfs'!$L89*31)*1.983471/1000</f>
        <v>6621.0800822880001</v>
      </c>
      <c r="K89" s="6">
        <f xml:space="preserve"> ('octsep cfs'!$I89*31 + 'octsep cfs'!$J89*30 + 'octsep cfs'!$K89*31 + 'octsep cfs'!$L89*31)*1.983471/1000</f>
        <v>5671.632184008</v>
      </c>
      <c r="L89" s="6">
        <f xml:space="preserve"> ('octsep cfs'!$J89*30 + 'octsep cfs'!$K89*31 + 'octsep cfs'!$L89*31)*1.983471/1000</f>
        <v>3020.3483164889999</v>
      </c>
      <c r="M89" s="6">
        <f xml:space="preserve"> ('octsep cfs'!$K89*31 + 'octsep cfs'!$L89*31)*1.983471/1000</f>
        <v>952.99632789899999</v>
      </c>
      <c r="N89" s="6">
        <f xml:space="preserve"> 'octsep cfs'!$L89*31*1.983471/1000</f>
        <v>241.52329672799999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1822.49249364</v>
      </c>
      <c r="C90" s="6">
        <f>('augjul cfs'!$C90*30 + 'octsep cfs'!$B90*31 + 'octsep cfs'!$C90*30 + 'octsep cfs'!$D90*31 + 'octsep cfs'!$E90*31 + 'octsep cfs'!$F90*28 + 'octsep cfs'!$G90*31)*1.983471/1000</f>
        <v>1580.9691969119999</v>
      </c>
      <c r="D90" s="6">
        <f>('octsep cfs'!$B90*31 + 'octsep cfs'!$C90*30 + 'octsep cfs'!$D90*31 + 'octsep cfs'!$E90*31 + 'octsep cfs'!$F90*28 + 'octsep cfs'!$G90*31)*1.983471/1000</f>
        <v>1394.007220452</v>
      </c>
      <c r="E90" s="6">
        <f>('octsep cfs'!$C90*30 + 'octsep cfs'!$D90*31 + 'octsep cfs'!$E90*31 + 'octsep cfs'!$F90*28 + 'octsep cfs'!$G90*31)*1.983471/1000</f>
        <v>1173.4511956650001</v>
      </c>
      <c r="F90" s="6">
        <f>('octsep cfs'!$D90*31 + 'octsep cfs'!$E90*31 + 'octsep cfs'!$F90*28 + 'octsep cfs'!$G90*31)*1.983471/1000</f>
        <v>943.11070843499999</v>
      </c>
      <c r="G90" s="6">
        <f>('octsep cfs'!$E90*31 + 'octsep cfs'!$F90*28 + 'octsep cfs'!$G90*31)*1.983471/1000</f>
        <v>784.16525984999998</v>
      </c>
      <c r="H90" s="6">
        <f>('octsep cfs'!$F90*28 + 'octsep cfs'!$G90*31)*1.983471/1000</f>
        <v>555.246921327</v>
      </c>
      <c r="I90" s="6">
        <f>'octsep cfs'!$G90*31*1.983471/1000</f>
        <v>387.80229950700004</v>
      </c>
      <c r="J90" s="6">
        <f xml:space="preserve"> ('octsep cfs'!$H90*30 + 'octsep cfs'!$I90*31 + 'octsep cfs'!$J90*30 + 'octsep cfs'!$K90*31 + 'octsep cfs'!$L90*31)*1.983471/1000</f>
        <v>8406.1365442740007</v>
      </c>
      <c r="K90" s="6">
        <f xml:space="preserve"> ('octsep cfs'!$I90*31 + 'octsep cfs'!$J90*30 + 'octsep cfs'!$K90*31 + 'octsep cfs'!$L90*31)*1.983471/1000</f>
        <v>7516.6688090340003</v>
      </c>
      <c r="L90" s="6">
        <f xml:space="preserve"> ('octsep cfs'!$J90*30 + 'octsep cfs'!$K90*31 + 'octsep cfs'!$L90*31)*1.983471/1000</f>
        <v>4678.0937088689998</v>
      </c>
      <c r="M90" s="6">
        <f xml:space="preserve"> ('octsep cfs'!$K90*31 + 'octsep cfs'!$L90*31)*1.983471/1000</f>
        <v>1654.5698553090001</v>
      </c>
      <c r="N90" s="6">
        <f xml:space="preserve"> 'octsep cfs'!$L90*31*1.983471/1000</f>
        <v>356.01320979000002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3757.6996937969998</v>
      </c>
      <c r="C91" s="6">
        <f>('augjul cfs'!$C91*30 + 'octsep cfs'!$B91*31 + 'octsep cfs'!$C91*30 + 'octsep cfs'!$D91*31 + 'octsep cfs'!$E91*31 + 'octsep cfs'!$F91*28 + 'octsep cfs'!$G91*31)*1.983471/1000</f>
        <v>3401.6864840070002</v>
      </c>
      <c r="D91" s="6">
        <f>('octsep cfs'!$B91*31 + 'octsep cfs'!$C91*30 + 'octsep cfs'!$D91*31 + 'octsep cfs'!$E91*31 + 'octsep cfs'!$F91*28 + 'octsep cfs'!$G91*31)*1.983471/1000</f>
        <v>3217.7592181770001</v>
      </c>
      <c r="E91" s="6">
        <f>('octsep cfs'!$C91*30 + 'octsep cfs'!$D91*31 + 'octsep cfs'!$E91*31 + 'octsep cfs'!$F91*28 + 'octsep cfs'!$G91*31)*1.983471/1000</f>
        <v>2944.8157573379999</v>
      </c>
      <c r="F91" s="6">
        <f>('octsep cfs'!$D91*31 + 'octsep cfs'!$E91*31 + 'octsep cfs'!$F91*28 + 'octsep cfs'!$G91*31)*1.983471/1000</f>
        <v>2555.2422182279997</v>
      </c>
      <c r="G91" s="6">
        <f>('octsep cfs'!$E91*31 + 'octsep cfs'!$F91*28 + 'octsep cfs'!$G91*31)*1.983471/1000</f>
        <v>2130.0554573129998</v>
      </c>
      <c r="H91" s="6">
        <f>('octsep cfs'!$F91*28 + 'octsep cfs'!$G91*31)*1.983471/1000</f>
        <v>1755.3500168190001</v>
      </c>
      <c r="I91" s="6">
        <f>'octsep cfs'!$G91*31*1.983471/1000</f>
        <v>1085.0716948470001</v>
      </c>
      <c r="J91" s="6">
        <f xml:space="preserve"> ('octsep cfs'!$H91*30 + 'octsep cfs'!$I91*31 + 'octsep cfs'!$J91*30 + 'octsep cfs'!$K91*31 + 'octsep cfs'!$L91*31)*1.983471/1000</f>
        <v>3911.0616715169999</v>
      </c>
      <c r="K91" s="6">
        <f xml:space="preserve"> ('octsep cfs'!$I91*31 + 'octsep cfs'!$J91*30 + 'octsep cfs'!$K91*31 + 'octsep cfs'!$L91*31)*1.983471/1000</f>
        <v>2882.9493133769997</v>
      </c>
      <c r="L91" s="6">
        <f xml:space="preserve"> ('octsep cfs'!$J91*30 + 'octsep cfs'!$K91*31 + 'octsep cfs'!$L91*31)*1.983471/1000</f>
        <v>1529.1153145590001</v>
      </c>
      <c r="M91" s="6">
        <f xml:space="preserve"> ('octsep cfs'!$K91*31 + 'octsep cfs'!$L91*31)*1.983471/1000</f>
        <v>384.85089465900001</v>
      </c>
      <c r="N91" s="6">
        <f xml:space="preserve"> 'octsep cfs'!$L91*31*1.983471/1000</f>
        <v>105.205285311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1903.608523656</v>
      </c>
      <c r="C92" s="6">
        <f>('augjul cfs'!$C92*30 + 'octsep cfs'!$B92*31 + 'octsep cfs'!$C92*30 + 'octsep cfs'!$D92*31 + 'octsep cfs'!$E92*31 + 'octsep cfs'!$F92*29 + 'octsep cfs'!$G92*31)*1.983471/1000</f>
        <v>1798.4032383449999</v>
      </c>
      <c r="D92" s="6">
        <f>('octsep cfs'!$B92*31 + 'octsep cfs'!$C92*30 + 'octsep cfs'!$D92*31 + 'octsep cfs'!$E92*31 + 'octsep cfs'!$F92*29 + 'octsep cfs'!$G92*31)*1.983471/1000</f>
        <v>1675.051176855</v>
      </c>
      <c r="E92" s="6">
        <f>('octsep cfs'!$C92*30 + 'octsep cfs'!$D92*31 + 'octsep cfs'!$E92*31 + 'octsep cfs'!$F92*29 + 'octsep cfs'!$G92*31)*1.983471/1000</f>
        <v>1554.965892102</v>
      </c>
      <c r="F92" s="6">
        <f>('octsep cfs'!$D92*31 + 'octsep cfs'!$E92*31 + 'octsep cfs'!$F92*29 + 'octsep cfs'!$G92*31)*1.983471/1000</f>
        <v>1352.2353211920001</v>
      </c>
      <c r="G92" s="6">
        <f>('octsep cfs'!$E92*31 + 'octsep cfs'!$F92*29 + 'octsep cfs'!$G92*31)*1.983471/1000</f>
        <v>1032.0078951840001</v>
      </c>
      <c r="H92" s="6">
        <f>('octsep cfs'!$F92*29 + 'octsep cfs'!$G92*31)*1.983471/1000</f>
        <v>811.20591999299995</v>
      </c>
      <c r="I92" s="6">
        <f>'octsep cfs'!$G92*31*1.983471/1000</f>
        <v>511.63832792100004</v>
      </c>
      <c r="J92" s="6">
        <f xml:space="preserve"> ('octsep cfs'!$H92*30 + 'octsep cfs'!$I92*31 + 'octsep cfs'!$J92*30 + 'octsep cfs'!$K92*31 + 'octsep cfs'!$L92*31)*1.983471/1000</f>
        <v>5487.7485545399995</v>
      </c>
      <c r="K92" s="6">
        <f xml:space="preserve"> ('octsep cfs'!$I92*31 + 'octsep cfs'!$J92*30 + 'octsep cfs'!$K92*31 + 'octsep cfs'!$L92*31)*1.983471/1000</f>
        <v>4022.2808409000004</v>
      </c>
      <c r="L92" s="6">
        <f xml:space="preserve"> ('octsep cfs'!$J92*30 + 'octsep cfs'!$K92*31 + 'octsep cfs'!$L92*31)*1.983471/1000</f>
        <v>2109.8319869970001</v>
      </c>
      <c r="M92" s="6">
        <f xml:space="preserve"> ('octsep cfs'!$K92*31 + 'octsep cfs'!$L92*31)*1.983471/1000</f>
        <v>733.97749313700001</v>
      </c>
      <c r="N92" s="6">
        <f xml:space="preserve"> 'octsep cfs'!$L92*31*1.983471/1000</f>
        <v>197.92858761899998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3816.5096089469998</v>
      </c>
      <c r="C93" s="6">
        <f>('augjul cfs'!$C93*30 + 'octsep cfs'!$B93*31 + 'octsep cfs'!$C93*30 + 'octsep cfs'!$D93*31 + 'octsep cfs'!$E93*31 + 'octsep cfs'!$F93*28 + 'octsep cfs'!$G93*31)*1.983471/1000</f>
        <v>3618.5810213279997</v>
      </c>
      <c r="D93" s="6">
        <f>('octsep cfs'!$B93*31 + 'octsep cfs'!$C93*30 + 'octsep cfs'!$D93*31 + 'octsep cfs'!$E93*31 + 'octsep cfs'!$F93*28 + 'octsep cfs'!$G93*31)*1.983471/1000</f>
        <v>3454.825655568</v>
      </c>
      <c r="E93" s="6">
        <f>('octsep cfs'!$C93*30 + 'octsep cfs'!$D93*31 + 'octsep cfs'!$E93*31 + 'octsep cfs'!$F93*28 + 'octsep cfs'!$G93*31)*1.983471/1000</f>
        <v>2738.2491535140002</v>
      </c>
      <c r="F93" s="6">
        <f>('octsep cfs'!$D93*31 + 'octsep cfs'!$E93*31 + 'octsep cfs'!$F93*28 + 'octsep cfs'!$G93*31)*1.983471/1000</f>
        <v>1947.379761684</v>
      </c>
      <c r="G93" s="6">
        <f>('octsep cfs'!$E93*31 + 'octsep cfs'!$F93*28 + 'octsep cfs'!$G93*31)*1.983471/1000</f>
        <v>1573.227709599</v>
      </c>
      <c r="H93" s="6">
        <f>('octsep cfs'!$F93*28 + 'octsep cfs'!$G93*31)*1.983471/1000</f>
        <v>1319.037967065</v>
      </c>
      <c r="I93" s="6">
        <f>'octsep cfs'!$G93*31*1.983471/1000</f>
        <v>1004.031036729</v>
      </c>
      <c r="J93" s="6">
        <f xml:space="preserve"> ('octsep cfs'!$H93*30 + 'octsep cfs'!$I93*31 + 'octsep cfs'!$J93*30 + 'octsep cfs'!$K93*31 + 'octsep cfs'!$L93*31)*1.983471/1000</f>
        <v>7163.436425586</v>
      </c>
      <c r="K93" s="6">
        <f xml:space="preserve"> ('octsep cfs'!$I93*31 + 'octsep cfs'!$J93*30 + 'octsep cfs'!$K93*31 + 'octsep cfs'!$L93*31)*1.983471/1000</f>
        <v>5804.2430881259997</v>
      </c>
      <c r="L93" s="6">
        <f xml:space="preserve"> ('octsep cfs'!$J93*30 + 'octsep cfs'!$K93*31 + 'octsep cfs'!$L93*31)*1.983471/1000</f>
        <v>3178.906988229</v>
      </c>
      <c r="M93" s="6">
        <f xml:space="preserve"> ('octsep cfs'!$K93*31 + 'octsep cfs'!$L93*31)*1.983471/1000</f>
        <v>780.83104509899999</v>
      </c>
      <c r="N93" s="6">
        <f xml:space="preserve"> 'octsep cfs'!$L93*31*1.983471/1000</f>
        <v>171.61189439100002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2155.1245472820001</v>
      </c>
      <c r="C94" s="6">
        <f>('augjul cfs'!$C94*30 + 'octsep cfs'!$B94*31 + 'octsep cfs'!$C94*30 + 'octsep cfs'!$D94*31 + 'octsep cfs'!$E94*31 + 'octsep cfs'!$F94*28 + 'octsep cfs'!$G94*31)*1.983471/1000</f>
        <v>1983.512652891</v>
      </c>
      <c r="D94" s="6">
        <f>('octsep cfs'!$B94*31 + 'octsep cfs'!$C94*30 + 'octsep cfs'!$D94*31 + 'octsep cfs'!$E94*31 + 'octsep cfs'!$F94*28 + 'octsep cfs'!$G94*31)*1.983471/1000</f>
        <v>1859.0895170609999</v>
      </c>
      <c r="E94" s="6">
        <f>('octsep cfs'!$C94*30 + 'octsep cfs'!$D94*31 + 'octsep cfs'!$E94*31 + 'octsep cfs'!$F94*28 + 'octsep cfs'!$G94*31)*1.983471/1000</f>
        <v>1688.461424286</v>
      </c>
      <c r="F94" s="6">
        <f>('octsep cfs'!$D94*31 + 'octsep cfs'!$E94*31 + 'octsep cfs'!$F94*28 + 'octsep cfs'!$G94*31)*1.983471/1000</f>
        <v>1310.5506946559999</v>
      </c>
      <c r="G94" s="6">
        <f>('octsep cfs'!$E94*31 + 'octsep cfs'!$F94*28 + 'octsep cfs'!$G94*31)*1.983471/1000</f>
        <v>934.06211373300005</v>
      </c>
      <c r="H94" s="6">
        <f>('octsep cfs'!$F94*28 + 'octsep cfs'!$G94*31)*1.983471/1000</f>
        <v>650.91171112799998</v>
      </c>
      <c r="I94" s="6">
        <f>'octsep cfs'!$G94*31*1.983471/1000</f>
        <v>305.47040176799999</v>
      </c>
      <c r="J94" s="6">
        <f xml:space="preserve"> ('octsep cfs'!$H94*30 + 'octsep cfs'!$I94*31 + 'octsep cfs'!$J94*30 + 'octsep cfs'!$K94*31 + 'octsep cfs'!$L94*31)*1.983471/1000</f>
        <v>8061.6790365300003</v>
      </c>
      <c r="K94" s="6">
        <f xml:space="preserve"> ('octsep cfs'!$I94*31 + 'octsep cfs'!$J94*30 + 'octsep cfs'!$K94*31 + 'octsep cfs'!$L94*31)*1.983471/1000</f>
        <v>7158.2278307400002</v>
      </c>
      <c r="L94" s="6">
        <f xml:space="preserve"> ('octsep cfs'!$J94*30 + 'octsep cfs'!$K94*31 + 'octsep cfs'!$L94*31)*1.983471/1000</f>
        <v>2930.0944355759998</v>
      </c>
      <c r="M94" s="6">
        <f xml:space="preserve"> ('octsep cfs'!$K94*31 + 'octsep cfs'!$L94*31)*1.983471/1000</f>
        <v>892.55401611599996</v>
      </c>
      <c r="N94" s="6">
        <f xml:space="preserve"> 'octsep cfs'!$L94*31*1.983471/1000</f>
        <v>210.779496228</v>
      </c>
      <c r="O94" s="22" t="s">
        <v>146</v>
      </c>
    </row>
    <row r="96" spans="1:15" x14ac:dyDescent="0.2">
      <c r="A96" t="s">
        <v>114</v>
      </c>
      <c r="B96" s="10">
        <f>AVERAGE(B5:B94)</f>
        <v>2015.8306241308653</v>
      </c>
      <c r="C96" s="10">
        <f t="shared" ref="C96:N96" si="0">AVERAGE(C5:C94)</f>
        <v>1735.1636374106986</v>
      </c>
      <c r="D96" s="10">
        <f t="shared" si="0"/>
        <v>1537.5398431686999</v>
      </c>
      <c r="E96" s="10">
        <f t="shared" si="0"/>
        <v>1293.9983867367666</v>
      </c>
      <c r="F96" s="10">
        <f t="shared" si="0"/>
        <v>1001.1600506107663</v>
      </c>
      <c r="G96" s="10">
        <f t="shared" si="0"/>
        <v>745.3039940896665</v>
      </c>
      <c r="H96" s="10">
        <f t="shared" si="0"/>
        <v>517.7329172241333</v>
      </c>
      <c r="I96" s="10">
        <f t="shared" si="0"/>
        <v>303.5205616207333</v>
      </c>
      <c r="J96" s="10">
        <f t="shared" si="0"/>
        <v>6580.5640287109336</v>
      </c>
      <c r="K96" s="10">
        <f t="shared" si="0"/>
        <v>5712.9514992629329</v>
      </c>
      <c r="L96" s="10">
        <f t="shared" si="0"/>
        <v>3410.9383844864997</v>
      </c>
      <c r="M96" s="10">
        <f t="shared" si="0"/>
        <v>1144.3559901445005</v>
      </c>
      <c r="N96" s="10">
        <f t="shared" si="0"/>
        <v>278.68435318569993</v>
      </c>
    </row>
    <row r="97" spans="1:14" x14ac:dyDescent="0.2">
      <c r="A97" t="s">
        <v>115</v>
      </c>
      <c r="B97" s="10">
        <f>MEDIAN(B5:B94)</f>
        <v>1886.5764581789999</v>
      </c>
      <c r="C97" s="10">
        <f t="shared" ref="C97:N97" si="1">MEDIAN(C5:C94)</f>
        <v>1582.7017588304998</v>
      </c>
      <c r="D97" s="10">
        <f t="shared" si="1"/>
        <v>1372.0918493730001</v>
      </c>
      <c r="E97" s="10">
        <f t="shared" si="1"/>
        <v>1132.825742643</v>
      </c>
      <c r="F97" s="10">
        <f t="shared" si="1"/>
        <v>895.184098662</v>
      </c>
      <c r="G97" s="10">
        <f t="shared" si="1"/>
        <v>672.9173301374999</v>
      </c>
      <c r="H97" s="10">
        <f t="shared" si="1"/>
        <v>451.29518968799999</v>
      </c>
      <c r="I97" s="10">
        <f t="shared" si="1"/>
        <v>267.83998995600001</v>
      </c>
      <c r="J97" s="10">
        <f t="shared" si="1"/>
        <v>6555.1752913710006</v>
      </c>
      <c r="K97" s="10">
        <f t="shared" si="1"/>
        <v>5583.4837575615002</v>
      </c>
      <c r="L97" s="10">
        <f t="shared" si="1"/>
        <v>3187.4944259234999</v>
      </c>
      <c r="M97" s="10">
        <f t="shared" si="1"/>
        <v>1044.120952581</v>
      </c>
      <c r="N97" s="10">
        <f t="shared" si="1"/>
        <v>267.2558577465</v>
      </c>
    </row>
    <row r="98" spans="1:14" x14ac:dyDescent="0.2">
      <c r="A98" t="s">
        <v>116</v>
      </c>
      <c r="B98" s="10">
        <f>STDEV(B5:B94)</f>
        <v>744.06740108296231</v>
      </c>
      <c r="C98" s="10">
        <f t="shared" ref="C98:N98" si="2">STDEV(C5:C94)</f>
        <v>702.30243798535844</v>
      </c>
      <c r="D98" s="10">
        <f t="shared" si="2"/>
        <v>658.79171763146087</v>
      </c>
      <c r="E98" s="10">
        <f t="shared" si="2"/>
        <v>566.69066997507684</v>
      </c>
      <c r="F98" s="10">
        <f t="shared" si="2"/>
        <v>417.03324435636216</v>
      </c>
      <c r="G98" s="10">
        <f t="shared" si="2"/>
        <v>310.14286019226989</v>
      </c>
      <c r="H98" s="10">
        <f t="shared" si="2"/>
        <v>244.34322500839124</v>
      </c>
      <c r="I98" s="10">
        <f t="shared" si="2"/>
        <v>169.6558589865908</v>
      </c>
      <c r="J98" s="10">
        <f t="shared" si="2"/>
        <v>1635.1243086969732</v>
      </c>
      <c r="K98" s="10">
        <f t="shared" si="2"/>
        <v>1592.3071988540594</v>
      </c>
      <c r="L98" s="10">
        <f t="shared" si="2"/>
        <v>1326.555004180072</v>
      </c>
      <c r="M98" s="10">
        <f t="shared" si="2"/>
        <v>548.6102081989842</v>
      </c>
      <c r="N98" s="10">
        <f t="shared" si="2"/>
        <v>120.83260983841714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4145.0775305099996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3826.1413441229997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3618.4719304229998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3107.636908257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2555.2422182279997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2130.0554573129998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1755.3500168190001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1085.0716948470001</v>
      </c>
      <c r="R6" s="5" t="str">
        <f>VLOOKUP(S6,'datemar &amp; dateaug kaf'!$J$5:$O$94,6,FALSE)</f>
        <v>2010-11</v>
      </c>
      <c r="S6" s="18">
        <f>LARGE('datemar &amp; dateaug kaf'!$J$5:$J$94,'datemar &amp; dateaug kaf rank'!$A6)</f>
        <v>10353.494487776999</v>
      </c>
      <c r="T6" s="5" t="str">
        <f>VLOOKUP(U6,'datemar &amp; dateaug kaf'!$K$5:$O$94,5,FALSE)</f>
        <v>2010-11</v>
      </c>
      <c r="U6" s="18">
        <f>LARGE('datemar &amp; dateaug kaf'!$K$5:$K$94,'datemar &amp; dateaug kaf rank'!$A6)</f>
        <v>9589.0449296669995</v>
      </c>
      <c r="V6" s="5" t="str">
        <f>VLOOKUP(W6,'datemar &amp; dateaug kaf'!$L$5:$O$94,4,FALSE)</f>
        <v>2010-11</v>
      </c>
      <c r="W6" s="18">
        <f>LARGE('datemar &amp; dateaug kaf'!$L$5:$L$94,'datemar &amp; dateaug kaf rank'!$A6)</f>
        <v>7010.4394065300003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3154.9288073100001</v>
      </c>
      <c r="Z6" s="5" t="str">
        <f>VLOOKUP(AA6,'datemar &amp; dateaug kaf'!$N$5:$O$94,2,FALSE)</f>
        <v>2010-11</v>
      </c>
      <c r="AA6" s="18">
        <f>LARGE('datemar &amp; dateaug kaf'!$N$5:$N$94,'datemar &amp; dateaug kaf rank'!$A6)</f>
        <v>627.23501780100003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4079.5337313149998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3732.928124478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3549.1793710380002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3072.7694715479997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2271.1873528470001</v>
      </c>
      <c r="L7" s="5" t="str">
        <f>VLOOKUP(M7,'datemar &amp; dateaug kaf'!$G$5:$O$94,9,FALSE)</f>
        <v>2016-17</v>
      </c>
      <c r="M7" s="18">
        <f>LARGE('datemar &amp; dateaug kaf'!$G$5:$G$94,'datemar &amp; dateaug kaf rank'!$A7)</f>
        <v>1573.227709599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1319.037967065</v>
      </c>
      <c r="P7" s="5" t="str">
        <f>VLOOKUP(Q7,'datemar &amp; dateaug kaf'!$I$5:$O$94,7,FALSE)</f>
        <v>2016-17</v>
      </c>
      <c r="Q7" s="18">
        <f>LARGE('datemar &amp; dateaug kaf'!$I$5:$I$94,'datemar &amp; dateaug kaf rank'!$A7)</f>
        <v>1004.031036729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9835.4376477000005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8866.7877666690001</v>
      </c>
      <c r="V7" s="5" t="str">
        <f>VLOOKUP(W7,'datemar &amp; dateaug kaf'!$L$5:$O$94,4,FALSE)</f>
        <v>1973-74</v>
      </c>
      <c r="W7" s="18">
        <f>LARGE('datemar &amp; dateaug kaf'!$L$5:$L$94,'datemar &amp; dateaug kaf rank'!$A7)</f>
        <v>6484.5696741840002</v>
      </c>
      <c r="X7" s="5" t="str">
        <f>VLOOKUP(Y7,'datemar &amp; dateaug kaf'!$M$5:$O$94,3,FALSE)</f>
        <v>1953-54</v>
      </c>
      <c r="Y7" s="18">
        <f>LARGE('datemar &amp; dateaug kaf'!$M$5:$M$94,'datemar &amp; dateaug kaf rank'!$A7)</f>
        <v>2514.4124676930001</v>
      </c>
      <c r="Z7" s="5" t="str">
        <f>VLOOKUP(AA7,'datemar &amp; dateaug kaf'!$N$5:$O$94,2,FALSE)</f>
        <v>1975-76</v>
      </c>
      <c r="AA7" s="18">
        <f>LARGE('datemar &amp; dateaug kaf'!$N$5:$N$94,'datemar &amp; dateaug kaf rank'!$A7)</f>
        <v>559.35270629699994</v>
      </c>
    </row>
    <row r="8" spans="1:27" x14ac:dyDescent="0.2">
      <c r="A8" s="5">
        <v>3</v>
      </c>
      <c r="B8" s="5" t="str">
        <f>VLOOKUP(C8,'datemar &amp; dateaug kaf'!$B$5:$O$94,14,FALSE)</f>
        <v>2016-17</v>
      </c>
      <c r="C8" s="18">
        <f>LARGE('datemar &amp; dateaug kaf'!$B$5:$B$94,'datemar &amp; dateaug kaf rank'!$A8)</f>
        <v>3816.5096089469998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3618.5810213279997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3454.825655568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2944.8157573379999</v>
      </c>
      <c r="J8" s="5" t="str">
        <f>VLOOKUP(K8,'datemar &amp; dateaug kaf'!$F$5:$O$94,10,FALSE)</f>
        <v>1933-34</v>
      </c>
      <c r="K8" s="18">
        <f>LARGE('datemar &amp; dateaug kaf'!$F$5:$F$94,'datemar &amp; dateaug kaf rank'!$A8)</f>
        <v>2269.6422289379998</v>
      </c>
      <c r="L8" s="5" t="str">
        <f>VLOOKUP(M8,'datemar &amp; dateaug kaf'!$G$5:$O$94,9,FALSE)</f>
        <v>1933-34</v>
      </c>
      <c r="M8" s="18">
        <f>LARGE('datemar &amp; dateaug kaf'!$G$5:$G$94,'datemar &amp; dateaug kaf rank'!$A8)</f>
        <v>1514.2670506529998</v>
      </c>
      <c r="N8" s="5" t="str">
        <f>VLOOKUP(O8,'datemar &amp; dateaug kaf'!$H$5:$O$94,8,FALSE)</f>
        <v>1985-86</v>
      </c>
      <c r="O8" s="18">
        <f>LARGE('datemar &amp; dateaug kaf'!$H$5:$H$94,'datemar &amp; dateaug kaf rank'!$A8)</f>
        <v>1058.1579768479999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788.025094416</v>
      </c>
      <c r="R8" s="5" t="str">
        <f>VLOOKUP(S8,'datemar &amp; dateaug kaf'!$J$5:$O$94,6,FALSE)</f>
        <v>1996-97</v>
      </c>
      <c r="S8" s="18">
        <f>LARGE('datemar &amp; dateaug kaf'!$J$5:$J$94,'datemar &amp; dateaug kaf rank'!$A8)</f>
        <v>9799.9910374589999</v>
      </c>
      <c r="T8" s="5" t="str">
        <f>VLOOKUP(U8,'datemar &amp; dateaug kaf'!$K$5:$O$94,5,FALSE)</f>
        <v>1953-54</v>
      </c>
      <c r="U8" s="18">
        <f>LARGE('datemar &amp; dateaug kaf'!$K$5:$K$94,'datemar &amp; dateaug kaf rank'!$A8)</f>
        <v>8846.7229740330004</v>
      </c>
      <c r="V8" s="5" t="str">
        <f>VLOOKUP(W8,'datemar &amp; dateaug kaf'!$L$5:$O$94,4,FALSE)</f>
        <v>1949-50</v>
      </c>
      <c r="W8" s="18">
        <f>LARGE('datemar &amp; dateaug kaf'!$L$5:$L$94,'datemar &amp; dateaug kaf rank'!$A8)</f>
        <v>6074.8202680619997</v>
      </c>
      <c r="X8" s="5" t="str">
        <f>VLOOKUP(Y8,'datemar &amp; dateaug kaf'!$M$5:$O$94,3,FALSE)</f>
        <v>1949-50</v>
      </c>
      <c r="Y8" s="18">
        <f>LARGE('datemar &amp; dateaug kaf'!$M$5:$M$94,'datemar &amp; dateaug kaf rank'!$A8)</f>
        <v>2504.5129639320003</v>
      </c>
      <c r="Z8" s="5" t="str">
        <f>VLOOKUP(AA8,'datemar &amp; dateaug kaf'!$N$5:$O$94,2,FALSE)</f>
        <v>1949-50</v>
      </c>
      <c r="AA8" s="18">
        <f>LARGE('datemar &amp; dateaug kaf'!$N$5:$N$94,'datemar &amp; dateaug kaf rank'!$A8)</f>
        <v>542.19766561799997</v>
      </c>
    </row>
    <row r="9" spans="1:27" x14ac:dyDescent="0.2">
      <c r="A9" s="5">
        <v>4</v>
      </c>
      <c r="B9" s="5" t="str">
        <f>VLOOKUP(C9,'datemar &amp; dateaug kaf'!$B$5:$O$94,14,FALSE)</f>
        <v>1959-60</v>
      </c>
      <c r="C9" s="18">
        <f>LARGE('datemar &amp; dateaug kaf'!$B$5:$B$94,'datemar &amp; dateaug kaf rank'!$A9)</f>
        <v>3764.641842297</v>
      </c>
      <c r="D9" s="5" t="str">
        <f>VLOOKUP(E9,'datemar &amp; dateaug kaf'!$C$5:$O$94,13,FALSE)</f>
        <v>2014-15</v>
      </c>
      <c r="E9" s="18">
        <f>LARGE('datemar &amp; dateaug kaf'!$C$5:$C$94,'datemar &amp; dateaug kaf rank'!$A9)</f>
        <v>3401.6864840070002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3217.7592181770001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2738.2491535140002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1947.379761684</v>
      </c>
      <c r="L9" s="5" t="str">
        <f>VLOOKUP(M9,'datemar &amp; dateaug kaf'!$G$5:$O$94,9,FALSE)</f>
        <v>1995-96</v>
      </c>
      <c r="M9" s="18">
        <f>LARGE('datemar &amp; dateaug kaf'!$G$5:$G$94,'datemar &amp; dateaug kaf rank'!$A9)</f>
        <v>1422.043583037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1030.9209530759999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781.99930951800002</v>
      </c>
      <c r="R9" s="5" t="str">
        <f>VLOOKUP(S9,'datemar &amp; dateaug kaf'!$J$5:$O$94,6,FALSE)</f>
        <v>1953-54</v>
      </c>
      <c r="S9" s="18">
        <f>LARGE('datemar &amp; dateaug kaf'!$J$5:$J$94,'datemar &amp; dateaug kaf rank'!$A9)</f>
        <v>9379.2849375330006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8720.627772150001</v>
      </c>
      <c r="V9" s="5" t="str">
        <f>VLOOKUP(W9,'datemar &amp; dateaug kaf'!$L$5:$O$94,4,FALSE)</f>
        <v>1958-59</v>
      </c>
      <c r="W9" s="18">
        <f>LARGE('datemar &amp; dateaug kaf'!$L$5:$L$94,'datemar &amp; dateaug kaf rank'!$A9)</f>
        <v>5845.3683758400002</v>
      </c>
      <c r="X9" s="5" t="str">
        <f>VLOOKUP(Y9,'datemar &amp; dateaug kaf'!$M$5:$O$94,3,FALSE)</f>
        <v>1973-74</v>
      </c>
      <c r="Y9" s="18">
        <f>LARGE('datemar &amp; dateaug kaf'!$M$5:$M$94,'datemar &amp; dateaug kaf rank'!$A9)</f>
        <v>2102.5070285939996</v>
      </c>
      <c r="Z9" s="5" t="str">
        <f>VLOOKUP(AA9,'datemar &amp; dateaug kaf'!$N$5:$O$94,2,FALSE)</f>
        <v>1953-54</v>
      </c>
      <c r="AA9" s="18">
        <f>LARGE('datemar &amp; dateaug kaf'!$N$5:$N$94,'datemar &amp; dateaug kaf rank'!$A9)</f>
        <v>510.96196430999998</v>
      </c>
    </row>
    <row r="10" spans="1:27" x14ac:dyDescent="0.2">
      <c r="A10" s="5">
        <v>5</v>
      </c>
      <c r="B10" s="5" t="str">
        <f>VLOOKUP(C10,'datemar &amp; dateaug kaf'!$B$5:$O$94,14,FALSE)</f>
        <v>2014-15</v>
      </c>
      <c r="C10" s="18">
        <f>LARGE('datemar &amp; dateaug kaf'!$B$5:$B$94,'datemar &amp; dateaug kaf rank'!$A10)</f>
        <v>3757.6996937969998</v>
      </c>
      <c r="D10" s="5" t="str">
        <f>VLOOKUP(E10,'datemar &amp; dateaug kaf'!$C$5:$O$94,13,FALSE)</f>
        <v>1959-60</v>
      </c>
      <c r="E10" s="18">
        <f>LARGE('datemar &amp; dateaug kaf'!$C$5:$C$94,'datemar &amp; dateaug kaf rank'!$A10)</f>
        <v>3364.3575597869999</v>
      </c>
      <c r="F10" s="5" t="str">
        <f>VLOOKUP(G10,'datemar &amp; dateaug kaf'!$D$5:$O$94,12,FALSE)</f>
        <v>1959-60</v>
      </c>
      <c r="G10" s="18">
        <f>LARGE('datemar &amp; dateaug kaf'!$D$5:$D$94,'datemar &amp; dateaug kaf rank'!$A10)</f>
        <v>2876.7807185669999</v>
      </c>
      <c r="H10" s="5" t="str">
        <f>VLOOKUP(I10,'datemar &amp; dateaug kaf'!$E$5:$O$94,11,FALSE)</f>
        <v>1989-90</v>
      </c>
      <c r="I10" s="18">
        <f>LARGE('datemar &amp; dateaug kaf'!$E$5:$E$94,'datemar &amp; dateaug kaf rank'!$A10)</f>
        <v>2562.8091600930002</v>
      </c>
      <c r="J10" s="5" t="str">
        <f>VLOOKUP(K10,'datemar &amp; dateaug kaf'!$F$5:$O$94,10,FALSE)</f>
        <v>1950-51</v>
      </c>
      <c r="K10" s="18">
        <f>LARGE('datemar &amp; dateaug kaf'!$F$5:$F$94,'datemar &amp; dateaug kaf rank'!$A10)</f>
        <v>1718.3086958939998</v>
      </c>
      <c r="L10" s="5" t="str">
        <f>VLOOKUP(M10,'datemar &amp; dateaug kaf'!$G$5:$O$94,9,FALSE)</f>
        <v>1985-86</v>
      </c>
      <c r="M10" s="18">
        <f>LARGE('datemar &amp; dateaug kaf'!$G$5:$G$94,'datemar &amp; dateaug kaf rank'!$A10)</f>
        <v>1260.4521841380001</v>
      </c>
      <c r="N10" s="5" t="str">
        <f>VLOOKUP(O10,'datemar &amp; dateaug kaf'!$H$5:$O$94,8,FALSE)</f>
        <v>2006-07</v>
      </c>
      <c r="O10" s="18">
        <f>LARGE('datemar &amp; dateaug kaf'!$H$5:$H$94,'datemar &amp; dateaug kaf rank'!$A10)</f>
        <v>989.15302075800003</v>
      </c>
      <c r="P10" s="5" t="str">
        <f>VLOOKUP(Q10,'datemar &amp; dateaug kaf'!$I$5:$O$94,7,FALSE)</f>
        <v>1971-72</v>
      </c>
      <c r="Q10" s="18">
        <f>LARGE('datemar &amp; dateaug kaf'!$I$5:$I$94,'datemar &amp; dateaug kaf rank'!$A10)</f>
        <v>711.35005596899998</v>
      </c>
      <c r="R10" s="5" t="str">
        <f>VLOOKUP(S10,'datemar &amp; dateaug kaf'!$J$5:$O$94,6,FALSE)</f>
        <v>1958-59</v>
      </c>
      <c r="S10" s="18">
        <f>LARGE('datemar &amp; dateaug kaf'!$J$5:$J$94,'datemar &amp; dateaug kaf rank'!$A10)</f>
        <v>9354.9715500150014</v>
      </c>
      <c r="T10" s="5" t="str">
        <f>VLOOKUP(U10,'datemar &amp; dateaug kaf'!$K$5:$O$94,5,FALSE)</f>
        <v>1949-50</v>
      </c>
      <c r="U10" s="18">
        <f>LARGE('datemar &amp; dateaug kaf'!$K$5:$K$94,'datemar &amp; dateaug kaf rank'!$A10)</f>
        <v>8343.7742325630006</v>
      </c>
      <c r="V10" s="5" t="str">
        <f>VLOOKUP(W10,'datemar &amp; dateaug kaf'!$L$5:$O$94,4,FALSE)</f>
        <v>1963-64</v>
      </c>
      <c r="W10" s="18">
        <f>LARGE('datemar &amp; dateaug kaf'!$L$5:$L$94,'datemar &amp; dateaug kaf rank'!$A10)</f>
        <v>5691.8516873819999</v>
      </c>
      <c r="X10" s="5" t="str">
        <f>VLOOKUP(Y10,'datemar &amp; dateaug kaf'!$M$5:$O$94,3,FALSE)</f>
        <v>1974-75</v>
      </c>
      <c r="Y10" s="18">
        <f>LARGE('datemar &amp; dateaug kaf'!$M$5:$M$94,'datemar &amp; dateaug kaf rank'!$A10)</f>
        <v>1988.0786031329999</v>
      </c>
      <c r="Z10" s="5" t="str">
        <f>VLOOKUP(AA10,'datemar &amp; dateaug kaf'!$N$5:$O$94,2,FALSE)</f>
        <v>1964-65</v>
      </c>
      <c r="AA10" s="18">
        <f>LARGE('datemar &amp; dateaug kaf'!$N$5:$N$94,'datemar &amp; dateaug kaf rank'!$A10)</f>
        <v>478.61948618399998</v>
      </c>
    </row>
    <row r="11" spans="1:27" x14ac:dyDescent="0.2">
      <c r="A11" s="5">
        <v>6</v>
      </c>
      <c r="B11" s="5" t="str">
        <f>VLOOKUP(C11,'datemar &amp; dateaug kaf'!$B$5:$O$94,14,FALSE)</f>
        <v>1950-51</v>
      </c>
      <c r="C11" s="18">
        <f>LARGE('datemar &amp; dateaug kaf'!$B$5:$B$94,'datemar &amp; dateaug kaf rank'!$A11)</f>
        <v>3421.6997063969998</v>
      </c>
      <c r="D11" s="5" t="str">
        <f>VLOOKUP(E11,'datemar &amp; dateaug kaf'!$C$5:$O$94,13,FALSE)</f>
        <v>1985-86</v>
      </c>
      <c r="E11" s="18">
        <f>LARGE('datemar &amp; dateaug kaf'!$C$5:$C$94,'datemar &amp; dateaug kaf rank'!$A11)</f>
        <v>3128.245171947</v>
      </c>
      <c r="F11" s="5" t="str">
        <f>VLOOKUP(G11,'datemar &amp; dateaug kaf'!$D$5:$O$94,12,FALSE)</f>
        <v>1989-90</v>
      </c>
      <c r="G11" s="18">
        <f>LARGE('datemar &amp; dateaug kaf'!$D$5:$D$94,'datemar &amp; dateaug kaf rank'!$A11)</f>
        <v>2817.4908034350001</v>
      </c>
      <c r="H11" s="5" t="str">
        <f>VLOOKUP(I11,'datemar &amp; dateaug kaf'!$E$5:$O$94,11,FALSE)</f>
        <v>2006-07</v>
      </c>
      <c r="I11" s="18">
        <f>LARGE('datemar &amp; dateaug kaf'!$E$5:$E$94,'datemar &amp; dateaug kaf rank'!$A11)</f>
        <v>2219.4207432180001</v>
      </c>
      <c r="J11" s="5" t="str">
        <f>VLOOKUP(K11,'datemar &amp; dateaug kaf'!$F$5:$O$94,10,FALSE)</f>
        <v>2004-05</v>
      </c>
      <c r="K11" s="18">
        <f>LARGE('datemar &amp; dateaug kaf'!$F$5:$F$94,'datemar &amp; dateaug kaf rank'!$A11)</f>
        <v>1676.8462181100001</v>
      </c>
      <c r="L11" s="5" t="str">
        <f>VLOOKUP(M11,'datemar &amp; dateaug kaf'!$G$5:$O$94,9,FALSE)</f>
        <v>1973-74</v>
      </c>
      <c r="M11" s="18">
        <f>LARGE('datemar &amp; dateaug kaf'!$G$5:$G$94,'datemar &amp; dateaug kaf rank'!$A11)</f>
        <v>1229.6508629790001</v>
      </c>
      <c r="N11" s="5" t="str">
        <f>VLOOKUP(O11,'datemar &amp; dateaug kaf'!$H$5:$O$94,8,FALSE)</f>
        <v>1971-72</v>
      </c>
      <c r="O11" s="18">
        <f>LARGE('datemar &amp; dateaug kaf'!$H$5:$H$94,'datemar &amp; dateaug kaf rank'!$A11)</f>
        <v>918.07930441500002</v>
      </c>
      <c r="P11" s="5" t="str">
        <f>VLOOKUP(Q11,'datemar &amp; dateaug kaf'!$I$5:$O$94,7,FALSE)</f>
        <v>1933-34</v>
      </c>
      <c r="Q11" s="18">
        <f>LARGE('datemar &amp; dateaug kaf'!$I$5:$I$94,'datemar &amp; dateaug kaf rank'!$A11)</f>
        <v>539.86113677999992</v>
      </c>
      <c r="R11" s="5" t="str">
        <f>VLOOKUP(S11,'datemar &amp; dateaug kaf'!$J$5:$O$94,6,FALSE)</f>
        <v>1949-50</v>
      </c>
      <c r="S11" s="18">
        <f>LARGE('datemar &amp; dateaug kaf'!$J$5:$J$94,'datemar &amp; dateaug kaf rank'!$A11)</f>
        <v>9025.9295788830004</v>
      </c>
      <c r="T11" s="5" t="str">
        <f>VLOOKUP(U11,'datemar &amp; dateaug kaf'!$K$5:$O$94,5,FALSE)</f>
        <v>1958-59</v>
      </c>
      <c r="U11" s="18">
        <f>LARGE('datemar &amp; dateaug kaf'!$K$5:$K$94,'datemar &amp; dateaug kaf rank'!$A11)</f>
        <v>8248.6112609249994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5645.9958213329992</v>
      </c>
      <c r="X11" s="5" t="str">
        <f>VLOOKUP(Y11,'datemar &amp; dateaug kaf'!$M$5:$O$94,3,FALSE)</f>
        <v>1950-51</v>
      </c>
      <c r="Y11" s="18">
        <f>LARGE('datemar &amp; dateaug kaf'!$M$5:$M$94,'datemar &amp; dateaug kaf rank'!$A11)</f>
        <v>1912.3873663019999</v>
      </c>
      <c r="Z11" s="5" t="str">
        <f>VLOOKUP(AA11,'datemar &amp; dateaug kaf'!$N$5:$O$94,2,FALSE)</f>
        <v>1971-72</v>
      </c>
      <c r="AA11" s="18">
        <f>LARGE('datemar &amp; dateaug kaf'!$N$5:$N$94,'datemar &amp; dateaug kaf rank'!$A11)</f>
        <v>472.04031287700002</v>
      </c>
    </row>
    <row r="12" spans="1:27" x14ac:dyDescent="0.2">
      <c r="A12" s="5">
        <v>7</v>
      </c>
      <c r="B12" s="5" t="str">
        <f>VLOOKUP(C12,'datemar &amp; dateaug kaf'!$B$5:$O$94,14,FALSE)</f>
        <v>1989-90</v>
      </c>
      <c r="C12" s="18">
        <f>LARGE('datemar &amp; dateaug kaf'!$B$5:$B$94,'datemar &amp; dateaug kaf rank'!$A12)</f>
        <v>3421.5291278909999</v>
      </c>
      <c r="D12" s="5" t="str">
        <f>VLOOKUP(E12,'datemar &amp; dateaug kaf'!$C$5:$O$94,13,FALSE)</f>
        <v>1989-90</v>
      </c>
      <c r="E12" s="18">
        <f>LARGE('datemar &amp; dateaug kaf'!$C$5:$C$94,'datemar &amp; dateaug kaf rank'!$A12)</f>
        <v>3087.2825288550002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2670.9400651289998</v>
      </c>
      <c r="H12" s="5" t="str">
        <f>VLOOKUP(I12,'datemar &amp; dateaug kaf'!$E$5:$O$94,11,FALSE)</f>
        <v>1950-51</v>
      </c>
      <c r="I12" s="18">
        <f>LARGE('datemar &amp; dateaug kaf'!$E$5:$E$94,'datemar &amp; dateaug kaf rank'!$A12)</f>
        <v>2208.8607436139996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1574.4415938510001</v>
      </c>
      <c r="L12" s="5" t="str">
        <f>VLOOKUP(M12,'datemar &amp; dateaug kaf'!$G$5:$O$94,9,FALSE)</f>
        <v>2004-05</v>
      </c>
      <c r="M12" s="18">
        <f>LARGE('datemar &amp; dateaug kaf'!$G$5:$G$94,'datemar &amp; dateaug kaf rank'!$A12)</f>
        <v>1225.465739169</v>
      </c>
      <c r="N12" s="5" t="str">
        <f>VLOOKUP(O12,'datemar &amp; dateaug kaf'!$H$5:$O$94,8,FALSE)</f>
        <v>1970-71</v>
      </c>
      <c r="O12" s="18">
        <f>LARGE('datemar &amp; dateaug kaf'!$H$5:$H$94,'datemar &amp; dateaug kaf rank'!$A12)</f>
        <v>903.45517273200005</v>
      </c>
      <c r="P12" s="5" t="str">
        <f>VLOOKUP(Q12,'datemar &amp; dateaug kaf'!$I$5:$O$94,7,FALSE)</f>
        <v>1994-95</v>
      </c>
      <c r="Q12" s="18">
        <f>LARGE('datemar &amp; dateaug kaf'!$I$5:$I$94,'datemar &amp; dateaug kaf rank'!$A12)</f>
        <v>524.18179852499998</v>
      </c>
      <c r="R12" s="5" t="str">
        <f>VLOOKUP(S12,'datemar &amp; dateaug kaf'!$J$5:$O$94,6,FALSE)</f>
        <v>1971-72</v>
      </c>
      <c r="S12" s="18">
        <f>LARGE('datemar &amp; dateaug kaf'!$J$5:$J$94,'datemar &amp; dateaug kaf rank'!$A12)</f>
        <v>8916.3983433209996</v>
      </c>
      <c r="T12" s="5" t="str">
        <f>VLOOKUP(U12,'datemar &amp; dateaug kaf'!$K$5:$O$94,5,FALSE)</f>
        <v>1971-72</v>
      </c>
      <c r="U12" s="18">
        <f>LARGE('datemar &amp; dateaug kaf'!$K$5:$K$94,'datemar &amp; dateaug kaf rank'!$A12)</f>
        <v>8141.5950665910004</v>
      </c>
      <c r="V12" s="5" t="str">
        <f>VLOOKUP(W12,'datemar &amp; dateaug kaf'!$L$5:$O$94,4,FALSE)</f>
        <v>1974-75</v>
      </c>
      <c r="W12" s="18">
        <f>LARGE('datemar &amp; dateaug kaf'!$L$5:$L$94,'datemar &amp; dateaug kaf rank'!$A12)</f>
        <v>5620.9842520230004</v>
      </c>
      <c r="X12" s="5" t="str">
        <f>VLOOKUP(Y12,'datemar &amp; dateaug kaf'!$M$5:$O$94,3,FALSE)</f>
        <v>1990-91</v>
      </c>
      <c r="Y12" s="18">
        <f>LARGE('datemar &amp; dateaug kaf'!$M$5:$M$94,'datemar &amp; dateaug kaf rank'!$A12)</f>
        <v>1906.9764574140002</v>
      </c>
      <c r="Z12" s="5" t="str">
        <f>VLOOKUP(AA12,'datemar &amp; dateaug kaf'!$N$5:$O$94,2,FALSE)</f>
        <v>1992-93</v>
      </c>
      <c r="AA12" s="18">
        <f>LARGE('datemar &amp; dateaug kaf'!$N$5:$N$94,'datemar &amp; dateaug kaf rank'!$A12)</f>
        <v>461.58742070700004</v>
      </c>
    </row>
    <row r="13" spans="1:27" x14ac:dyDescent="0.2">
      <c r="A13" s="5">
        <v>8</v>
      </c>
      <c r="B13" s="5" t="str">
        <f>VLOOKUP(C13,'datemar &amp; dateaug kaf'!$B$5:$O$94,14,FALSE)</f>
        <v>1985-86</v>
      </c>
      <c r="C13" s="18">
        <f>LARGE('datemar &amp; dateaug kaf'!$B$5:$B$94,'datemar &amp; dateaug kaf rank'!$A13)</f>
        <v>3365.7102870089998</v>
      </c>
      <c r="D13" s="5" t="str">
        <f>VLOOKUP(E13,'datemar &amp; dateaug kaf'!$C$5:$O$94,13,FALSE)</f>
        <v>2004-05</v>
      </c>
      <c r="E13" s="18">
        <f>LARGE('datemar &amp; dateaug kaf'!$C$5:$C$94,'datemar &amp; dateaug kaf rank'!$A13)</f>
        <v>2903.8531142460001</v>
      </c>
      <c r="F13" s="5" t="str">
        <f>VLOOKUP(G13,'datemar &amp; dateaug kaf'!$D$5:$O$94,12,FALSE)</f>
        <v>1985-86</v>
      </c>
      <c r="G13" s="18">
        <f>LARGE('datemar &amp; dateaug kaf'!$D$5:$D$94,'datemar &amp; dateaug kaf rank'!$A13)</f>
        <v>2618.5922984969998</v>
      </c>
      <c r="H13" s="5" t="str">
        <f>VLOOKUP(I13,'datemar &amp; dateaug kaf'!$E$5:$O$94,11,FALSE)</f>
        <v>1985-86</v>
      </c>
      <c r="I13" s="18">
        <f>LARGE('datemar &amp; dateaug kaf'!$E$5:$E$94,'datemar &amp; dateaug kaf rank'!$A13)</f>
        <v>2086.970500251</v>
      </c>
      <c r="J13" s="5" t="str">
        <f>VLOOKUP(K13,'datemar &amp; dateaug kaf'!$F$5:$O$94,10,FALSE)</f>
        <v>1973-74</v>
      </c>
      <c r="K13" s="18">
        <f>LARGE('datemar &amp; dateaug kaf'!$F$5:$F$94,'datemar &amp; dateaug kaf rank'!$A13)</f>
        <v>1573.9199409779999</v>
      </c>
      <c r="L13" s="5" t="str">
        <f>VLOOKUP(M13,'datemar &amp; dateaug kaf'!$G$5:$O$94,9,FALSE)</f>
        <v>2006-07</v>
      </c>
      <c r="M13" s="18">
        <f>LARGE('datemar &amp; dateaug kaf'!$G$5:$G$94,'datemar &amp; dateaug kaf rank'!$A13)</f>
        <v>1220.161937715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903.0188091120001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511.63832792100004</v>
      </c>
      <c r="R13" s="5" t="str">
        <f>VLOOKUP(S13,'datemar &amp; dateaug kaf'!$J$5:$O$94,6,FALSE)</f>
        <v>1964-65</v>
      </c>
      <c r="S13" s="18">
        <f>LARGE('datemar &amp; dateaug kaf'!$J$5:$J$94,'datemar &amp; dateaug kaf rank'!$A13)</f>
        <v>8739.9447962190006</v>
      </c>
      <c r="T13" s="5" t="str">
        <f>VLOOKUP(U13,'datemar &amp; dateaug kaf'!$K$5:$O$94,5,FALSE)</f>
        <v>1963-64</v>
      </c>
      <c r="U13" s="18">
        <f>LARGE('datemar &amp; dateaug kaf'!$K$5:$K$94,'datemar &amp; dateaug kaf rank'!$A13)</f>
        <v>7941.8059831740002</v>
      </c>
      <c r="V13" s="5" t="str">
        <f>VLOOKUP(W13,'datemar &amp; dateaug kaf'!$L$5:$O$94,4,FALSE)</f>
        <v>1953-54</v>
      </c>
      <c r="W13" s="18">
        <f>LARGE('datemar &amp; dateaug kaf'!$L$5:$L$94,'datemar &amp; dateaug kaf rank'!$A13)</f>
        <v>5476.587563223</v>
      </c>
      <c r="X13" s="5" t="str">
        <f>VLOOKUP(Y13,'datemar &amp; dateaug kaf'!$M$5:$O$94,3,FALSE)</f>
        <v>1958-59</v>
      </c>
      <c r="Y13" s="18">
        <f>LARGE('datemar &amp; dateaug kaf'!$M$5:$M$94,'datemar &amp; dateaug kaf rank'!$A13)</f>
        <v>1858.7701782300001</v>
      </c>
      <c r="Z13" s="5" t="str">
        <f>VLOOKUP(AA13,'datemar &amp; dateaug kaf'!$N$5:$O$94,2,FALSE)</f>
        <v>1974-75</v>
      </c>
      <c r="AA13" s="18">
        <f>LARGE('datemar &amp; dateaug kaf'!$N$5:$N$94,'datemar &amp; dateaug kaf rank'!$A13)</f>
        <v>450.70411532999998</v>
      </c>
    </row>
    <row r="14" spans="1:27" x14ac:dyDescent="0.2">
      <c r="A14" s="5">
        <v>9</v>
      </c>
      <c r="B14" s="5" t="str">
        <f>VLOOKUP(C14,'datemar &amp; dateaug kaf'!$B$5:$O$94,14,FALSE)</f>
        <v>2004-05</v>
      </c>
      <c r="C14" s="18">
        <f>LARGE('datemar &amp; dateaug kaf'!$B$5:$B$94,'datemar &amp; dateaug kaf rank'!$A14)</f>
        <v>3250.5816962849999</v>
      </c>
      <c r="D14" s="5" t="str">
        <f>VLOOKUP(E14,'datemar &amp; dateaug kaf'!$C$5:$O$94,13,FALSE)</f>
        <v>1950-51</v>
      </c>
      <c r="E14" s="18">
        <f>LARGE('datemar &amp; dateaug kaf'!$C$5:$C$94,'datemar &amp; dateaug kaf rank'!$A14)</f>
        <v>2879.5020407790003</v>
      </c>
      <c r="F14" s="5" t="str">
        <f>VLOOKUP(G14,'datemar &amp; dateaug kaf'!$D$5:$O$94,12,FALSE)</f>
        <v>2004-05</v>
      </c>
      <c r="G14" s="18">
        <f>LARGE('datemar &amp; dateaug kaf'!$D$5:$D$94,'datemar &amp; dateaug kaf rank'!$A14)</f>
        <v>2416.9903225859998</v>
      </c>
      <c r="H14" s="5" t="str">
        <f>VLOOKUP(I14,'datemar &amp; dateaug kaf'!$E$5:$O$94,11,FALSE)</f>
        <v>2004-05</v>
      </c>
      <c r="I14" s="18">
        <f>LARGE('datemar &amp; dateaug kaf'!$E$5:$E$94,'datemar &amp; dateaug kaf rank'!$A14)</f>
        <v>2034.1685187599999</v>
      </c>
      <c r="J14" s="5" t="str">
        <f>VLOOKUP(K14,'datemar &amp; dateaug kaf'!$F$5:$O$94,10,FALSE)</f>
        <v>1989-90</v>
      </c>
      <c r="K14" s="18">
        <f>LARGE('datemar &amp; dateaug kaf'!$F$5:$F$94,'datemar &amp; dateaug kaf rank'!$A14)</f>
        <v>1530.412504593</v>
      </c>
      <c r="L14" s="5" t="str">
        <f>VLOOKUP(M14,'datemar &amp; dateaug kaf'!$G$5:$O$94,9,FALSE)</f>
        <v>1950-51</v>
      </c>
      <c r="M14" s="18">
        <f>LARGE('datemar &amp; dateaug kaf'!$G$5:$G$94,'datemar &amp; dateaug kaf rank'!$A14)</f>
        <v>1162.7682208589999</v>
      </c>
      <c r="N14" s="5" t="str">
        <f>VLOOKUP(O14,'datemar &amp; dateaug kaf'!$H$5:$O$94,8,FALSE)</f>
        <v>1994-95</v>
      </c>
      <c r="O14" s="18">
        <f>LARGE('datemar &amp; dateaug kaf'!$H$5:$H$94,'datemar &amp; dateaug kaf rank'!$A14)</f>
        <v>882.72988425300002</v>
      </c>
      <c r="P14" s="5" t="str">
        <f>VLOOKUP(Q14,'datemar &amp; dateaug kaf'!$I$5:$O$94,7,FALSE)</f>
        <v>1995-96</v>
      </c>
      <c r="Q14" s="18">
        <f>LARGE('datemar &amp; dateaug kaf'!$I$5:$I$94,'datemar &amp; dateaug kaf rank'!$A14)</f>
        <v>451.68791694600003</v>
      </c>
      <c r="R14" s="5" t="str">
        <f>VLOOKUP(S14,'datemar &amp; dateaug kaf'!$J$5:$O$94,6,FALSE)</f>
        <v>1970-71</v>
      </c>
      <c r="S14" s="18">
        <f>LARGE('datemar &amp; dateaug kaf'!$J$5:$J$94,'datemar &amp; dateaug kaf rank'!$A14)</f>
        <v>8652.3249647940011</v>
      </c>
      <c r="T14" s="5" t="str">
        <f>VLOOKUP(U14,'datemar &amp; dateaug kaf'!$K$5:$O$94,5,FALSE)</f>
        <v>1970-71</v>
      </c>
      <c r="U14" s="18">
        <f>LARGE('datemar &amp; dateaug kaf'!$K$5:$K$94,'datemar &amp; dateaug kaf rank'!$A14)</f>
        <v>7828.014251904</v>
      </c>
      <c r="V14" s="5" t="str">
        <f>VLOOKUP(W14,'datemar &amp; dateaug kaf'!$L$5:$O$94,4,FALSE)</f>
        <v>1971-72</v>
      </c>
      <c r="W14" s="18">
        <f>LARGE('datemar &amp; dateaug kaf'!$L$5:$L$94,'datemar &amp; dateaug kaf rank'!$A14)</f>
        <v>5358.7277329320004</v>
      </c>
      <c r="X14" s="5" t="str">
        <f>VLOOKUP(Y14,'datemar &amp; dateaug kaf'!$M$5:$O$94,3,FALSE)</f>
        <v>1942-43</v>
      </c>
      <c r="Y14" s="18">
        <f>LARGE('datemar &amp; dateaug kaf'!$M$5:$M$94,'datemar &amp; dateaug kaf rank'!$A14)</f>
        <v>1857.970839417</v>
      </c>
      <c r="Z14" s="5" t="str">
        <f>VLOOKUP(AA14,'datemar &amp; dateaug kaf'!$N$5:$O$94,2,FALSE)</f>
        <v>1973-74</v>
      </c>
      <c r="AA14" s="18">
        <f>LARGE('datemar &amp; dateaug kaf'!$N$5:$N$94,'datemar &amp; dateaug kaf rank'!$A14)</f>
        <v>448.85948729999996</v>
      </c>
    </row>
    <row r="15" spans="1:27" x14ac:dyDescent="0.2">
      <c r="A15" s="5">
        <v>10</v>
      </c>
      <c r="B15" s="5" t="str">
        <f>VLOOKUP(C15,'datemar &amp; dateaug kaf'!$B$5:$O$94,14,FALSE)</f>
        <v>1968-69</v>
      </c>
      <c r="C15" s="18">
        <f>LARGE('datemar &amp; dateaug kaf'!$B$5:$B$94,'datemar &amp; dateaug kaf rank'!$A15)</f>
        <v>2997.9747636090001</v>
      </c>
      <c r="D15" s="5" t="str">
        <f>VLOOKUP(E15,'datemar &amp; dateaug kaf'!$C$5:$O$94,13,FALSE)</f>
        <v>1968-69</v>
      </c>
      <c r="E15" s="18">
        <f>LARGE('datemar &amp; dateaug kaf'!$C$5:$C$94,'datemar &amp; dateaug kaf rank'!$A15)</f>
        <v>2605.6223816280003</v>
      </c>
      <c r="F15" s="5" t="str">
        <f>VLOOKUP(G15,'datemar &amp; dateaug kaf'!$D$5:$O$94,12,FALSE)</f>
        <v>2006-07</v>
      </c>
      <c r="G15" s="18">
        <f>LARGE('datemar &amp; dateaug kaf'!$D$5:$D$94,'datemar &amp; dateaug kaf rank'!$A15)</f>
        <v>2361.211151124</v>
      </c>
      <c r="H15" s="5" t="str">
        <f>VLOOKUP(I15,'datemar &amp; dateaug kaf'!$E$5:$O$94,11,FALSE)</f>
        <v>1959-60</v>
      </c>
      <c r="I15" s="18">
        <f>LARGE('datemar &amp; dateaug kaf'!$E$5:$E$94,'datemar &amp; dateaug kaf rank'!$A15)</f>
        <v>2027.5754611559998</v>
      </c>
      <c r="J15" s="5" t="str">
        <f>VLOOKUP(K15,'datemar &amp; dateaug kaf'!$F$5:$O$94,10,FALSE)</f>
        <v>2006-07</v>
      </c>
      <c r="K15" s="18">
        <f>LARGE('datemar &amp; dateaug kaf'!$F$5:$F$94,'datemar &amp; dateaug kaf rank'!$A15)</f>
        <v>1528.3992815280001</v>
      </c>
      <c r="L15" s="5" t="str">
        <f>VLOOKUP(M15,'datemar &amp; dateaug kaf'!$G$5:$O$94,9,FALSE)</f>
        <v>1970-71</v>
      </c>
      <c r="M15" s="18">
        <f>LARGE('datemar &amp; dateaug kaf'!$G$5:$G$94,'datemar &amp; dateaug kaf rank'!$A15)</f>
        <v>1158.567229281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811.20591999299995</v>
      </c>
      <c r="P15" s="5" t="str">
        <f>VLOOKUP(Q15,'datemar &amp; dateaug kaf'!$I$5:$O$94,7,FALSE)</f>
        <v>1967-68</v>
      </c>
      <c r="Q15" s="18">
        <f>LARGE('datemar &amp; dateaug kaf'!$I$5:$I$94,'datemar &amp; dateaug kaf rank'!$A15)</f>
        <v>442.83370240200003</v>
      </c>
      <c r="R15" s="5" t="str">
        <f>VLOOKUP(S15,'datemar &amp; dateaug kaf'!$J$5:$O$94,6,FALSE)</f>
        <v>2011-12</v>
      </c>
      <c r="S15" s="18">
        <f>LARGE('datemar &amp; dateaug kaf'!$J$5:$J$94,'datemar &amp; dateaug kaf rank'!$A15)</f>
        <v>8559.9646376789988</v>
      </c>
      <c r="T15" s="5" t="str">
        <f>VLOOKUP(U15,'datemar &amp; dateaug kaf'!$K$5:$O$94,5,FALSE)</f>
        <v>1932-33</v>
      </c>
      <c r="U15" s="18">
        <f>LARGE('datemar &amp; dateaug kaf'!$K$5:$K$94,'datemar &amp; dateaug kaf rank'!$A15)</f>
        <v>7754.774585229</v>
      </c>
      <c r="V15" s="5" t="str">
        <f>VLOOKUP(W15,'datemar &amp; dateaug kaf'!$L$5:$O$94,4,FALSE)</f>
        <v>1966-67</v>
      </c>
      <c r="W15" s="18">
        <f>LARGE('datemar &amp; dateaug kaf'!$L$5:$L$94,'datemar &amp; dateaug kaf rank'!$A15)</f>
        <v>5138.1459230219998</v>
      </c>
      <c r="X15" s="5" t="str">
        <f>VLOOKUP(Y15,'datemar &amp; dateaug kaf'!$M$5:$O$94,3,FALSE)</f>
        <v>1981-82</v>
      </c>
      <c r="Y15" s="18">
        <f>LARGE('datemar &amp; dateaug kaf'!$M$5:$M$94,'datemar &amp; dateaug kaf rank'!$A15)</f>
        <v>1772.5030740269999</v>
      </c>
      <c r="Z15" s="5" t="str">
        <f>VLOOKUP(AA15,'datemar &amp; dateaug kaf'!$N$5:$O$94,2,FALSE)</f>
        <v>1977-78</v>
      </c>
      <c r="AA15" s="18">
        <f>LARGE('datemar &amp; dateaug kaf'!$N$5:$N$94,'datemar &amp; dateaug kaf rank'!$A15)</f>
        <v>438.28361992799995</v>
      </c>
    </row>
    <row r="16" spans="1:27" x14ac:dyDescent="0.2">
      <c r="A16" s="5">
        <v>11</v>
      </c>
      <c r="B16" s="5" t="str">
        <f>VLOOKUP(C16,'datemar &amp; dateaug kaf'!$B$5:$O$94,14,FALSE)</f>
        <v>1951-52</v>
      </c>
      <c r="C16" s="18">
        <f>LARGE('datemar &amp; dateaug kaf'!$B$5:$B$94,'datemar &amp; dateaug kaf rank'!$A16)</f>
        <v>2832.3926210579998</v>
      </c>
      <c r="D16" s="5" t="str">
        <f>VLOOKUP(E16,'datemar &amp; dateaug kaf'!$C$5:$O$94,13,FALSE)</f>
        <v>2006-07</v>
      </c>
      <c r="E16" s="18">
        <f>LARGE('datemar &amp; dateaug kaf'!$C$5:$C$94,'datemar &amp; dateaug kaf rank'!$A16)</f>
        <v>2516.159905644</v>
      </c>
      <c r="F16" s="5" t="str">
        <f>VLOOKUP(G16,'datemar &amp; dateaug kaf'!$D$5:$O$94,12,FALSE)</f>
        <v>1958-59</v>
      </c>
      <c r="G16" s="18">
        <f>LARGE('datemar &amp; dateaug kaf'!$D$5:$D$94,'datemar &amp; dateaug kaf rank'!$A16)</f>
        <v>2190.967851723</v>
      </c>
      <c r="H16" s="5" t="str">
        <f>VLOOKUP(I16,'datemar &amp; dateaug kaf'!$E$5:$O$94,11,FALSE)</f>
        <v>1973-74</v>
      </c>
      <c r="I16" s="18">
        <f>LARGE('datemar &amp; dateaug kaf'!$E$5:$E$94,'datemar &amp; dateaug kaf rank'!$A16)</f>
        <v>1970.931496338</v>
      </c>
      <c r="J16" s="5" t="str">
        <f>VLOOKUP(K16,'datemar &amp; dateaug kaf'!$F$5:$O$94,10,FALSE)</f>
        <v>1985-86</v>
      </c>
      <c r="K16" s="18">
        <f>LARGE('datemar &amp; dateaug kaf'!$F$5:$F$94,'datemar &amp; dateaug kaf rank'!$A16)</f>
        <v>1494.9044067510001</v>
      </c>
      <c r="L16" s="5" t="str">
        <f>VLOOKUP(M16,'datemar &amp; dateaug kaf'!$G$5:$O$94,9,FALSE)</f>
        <v>2010-11</v>
      </c>
      <c r="M16" s="18">
        <f>LARGE('datemar &amp; dateaug kaf'!$G$5:$G$94,'datemar &amp; dateaug kaf rank'!$A16)</f>
        <v>1150.240618023</v>
      </c>
      <c r="N16" s="5" t="str">
        <f>VLOOKUP(O16,'datemar &amp; dateaug kaf'!$H$5:$O$94,8,FALSE)</f>
        <v>1950-51</v>
      </c>
      <c r="O16" s="18">
        <f>LARGE('datemar &amp; dateaug kaf'!$H$5:$H$94,'datemar &amp; dateaug kaf rank'!$A16)</f>
        <v>755.65881463799997</v>
      </c>
      <c r="P16" s="5" t="str">
        <f>VLOOKUP(Q16,'datemar &amp; dateaug kaf'!$I$5:$O$94,7,FALSE)</f>
        <v>1959-60</v>
      </c>
      <c r="Q16" s="18">
        <f>LARGE('datemar &amp; dateaug kaf'!$I$5:$I$94,'datemar &amp; dateaug kaf rank'!$A16)</f>
        <v>426.41651293500001</v>
      </c>
      <c r="R16" s="5" t="str">
        <f>VLOOKUP(S16,'datemar &amp; dateaug kaf'!$J$5:$O$94,6,FALSE)</f>
        <v>1990-91</v>
      </c>
      <c r="S16" s="18">
        <f>LARGE('datemar &amp; dateaug kaf'!$J$5:$J$94,'datemar &amp; dateaug kaf rank'!$A16)</f>
        <v>8476.6072854329996</v>
      </c>
      <c r="T16" s="5" t="str">
        <f>VLOOKUP(U16,'datemar &amp; dateaug kaf'!$K$5:$O$94,5,FALSE)</f>
        <v>1964-65</v>
      </c>
      <c r="U16" s="18">
        <f>LARGE('datemar &amp; dateaug kaf'!$K$5:$K$94,'datemar &amp; dateaug kaf rank'!$A16)</f>
        <v>7664.8241753789998</v>
      </c>
      <c r="V16" s="5" t="str">
        <f>VLOOKUP(W16,'datemar &amp; dateaug kaf'!$L$5:$O$94,4,FALSE)</f>
        <v>1996-97</v>
      </c>
      <c r="W16" s="18">
        <f>LARGE('datemar &amp; dateaug kaf'!$L$5:$L$94,'datemar &amp; dateaug kaf rank'!$A16)</f>
        <v>5125.7591466269996</v>
      </c>
      <c r="X16" s="5" t="str">
        <f>VLOOKUP(Y16,'datemar &amp; dateaug kaf'!$M$5:$O$94,3,FALSE)</f>
        <v>1971-72</v>
      </c>
      <c r="Y16" s="18">
        <f>LARGE('datemar &amp; dateaug kaf'!$M$5:$M$94,'datemar &amp; dateaug kaf rank'!$A16)</f>
        <v>1738.3774554719998</v>
      </c>
      <c r="Z16" s="5" t="str">
        <f>VLOOKUP(AA16,'datemar &amp; dateaug kaf'!$N$5:$O$94,2,FALSE)</f>
        <v>1947-48</v>
      </c>
      <c r="AA16" s="18">
        <f>LARGE('datemar &amp; dateaug kaf'!$N$5:$N$94,'datemar &amp; dateaug kaf rank'!$A16)</f>
        <v>416.94742238100002</v>
      </c>
    </row>
    <row r="17" spans="1:27" x14ac:dyDescent="0.2">
      <c r="A17" s="5">
        <v>12</v>
      </c>
      <c r="B17" s="5" t="str">
        <f>VLOOKUP(C17,'datemar &amp; dateaug kaf'!$B$5:$O$94,14,FALSE)</f>
        <v>1975-76</v>
      </c>
      <c r="C17" s="18">
        <f>LARGE('datemar &amp; dateaug kaf'!$B$5:$B$94,'datemar &amp; dateaug kaf rank'!$A17)</f>
        <v>2830.0560922200002</v>
      </c>
      <c r="D17" s="5" t="str">
        <f>VLOOKUP(E17,'datemar &amp; dateaug kaf'!$C$5:$O$94,13,FALSE)</f>
        <v>2010-11</v>
      </c>
      <c r="E17" s="18">
        <f>LARGE('datemar &amp; dateaug kaf'!$C$5:$C$94,'datemar &amp; dateaug kaf rank'!$A17)</f>
        <v>2434.131478968</v>
      </c>
      <c r="F17" s="5" t="str">
        <f>VLOOKUP(G17,'datemar &amp; dateaug kaf'!$D$5:$O$94,12,FALSE)</f>
        <v>1990-91</v>
      </c>
      <c r="G17" s="18">
        <f>LARGE('datemar &amp; dateaug kaf'!$D$5:$D$94,'datemar &amp; dateaug kaf rank'!$A17)</f>
        <v>2190.8766120569999</v>
      </c>
      <c r="H17" s="5" t="str">
        <f>VLOOKUP(I17,'datemar &amp; dateaug kaf'!$E$5:$O$94,11,FALSE)</f>
        <v>1990-91</v>
      </c>
      <c r="I17" s="18">
        <f>LARGE('datemar &amp; dateaug kaf'!$E$5:$E$94,'datemar &amp; dateaug kaf rank'!$A17)</f>
        <v>1940.683563588</v>
      </c>
      <c r="J17" s="5" t="str">
        <f>VLOOKUP(K17,'datemar &amp; dateaug kaf'!$F$5:$O$94,10,FALSE)</f>
        <v>2010-11</v>
      </c>
      <c r="K17" s="18">
        <f>LARGE('datemar &amp; dateaug kaf'!$F$5:$F$94,'datemar &amp; dateaug kaf rank'!$A17)</f>
        <v>1477.6006057470001</v>
      </c>
      <c r="L17" s="5" t="str">
        <f>VLOOKUP(M17,'datemar &amp; dateaug kaf'!$G$5:$O$94,9,FALSE)</f>
        <v>1980-81</v>
      </c>
      <c r="M17" s="18">
        <f>LARGE('datemar &amp; dateaug kaf'!$G$5:$G$94,'datemar &amp; dateaug kaf rank'!$A17)</f>
        <v>1100.6181405450002</v>
      </c>
      <c r="N17" s="5" t="str">
        <f>VLOOKUP(O17,'datemar &amp; dateaug kaf'!$H$5:$O$94,8,FALSE)</f>
        <v>2004-05</v>
      </c>
      <c r="O17" s="18">
        <f>LARGE('datemar &amp; dateaug kaf'!$H$5:$H$94,'datemar &amp; dateaug kaf rank'!$A17)</f>
        <v>731.53584033599998</v>
      </c>
      <c r="P17" s="5" t="str">
        <f>VLOOKUP(Q17,'datemar &amp; dateaug kaf'!$I$5:$O$94,7,FALSE)</f>
        <v>1931-32</v>
      </c>
      <c r="Q17" s="18">
        <f>LARGE('datemar &amp; dateaug kaf'!$I$5:$I$94,'datemar &amp; dateaug kaf rank'!$A17)</f>
        <v>422.78874447600003</v>
      </c>
      <c r="R17" s="5" t="str">
        <f>VLOOKUP(S17,'datemar &amp; dateaug kaf'!$J$5:$O$94,6,FALSE)</f>
        <v>1950-51</v>
      </c>
      <c r="S17" s="18">
        <f>LARGE('datemar &amp; dateaug kaf'!$J$5:$J$94,'datemar &amp; dateaug kaf rank'!$A17)</f>
        <v>8439.0899314680009</v>
      </c>
      <c r="T17" s="5" t="str">
        <f>VLOOKUP(U17,'datemar &amp; dateaug kaf'!$K$5:$O$94,5,FALSE)</f>
        <v>1966-67</v>
      </c>
      <c r="U17" s="18">
        <f>LARGE('datemar &amp; dateaug kaf'!$K$5:$K$94,'datemar &amp; dateaug kaf rank'!$A17)</f>
        <v>7571.6407077989998</v>
      </c>
      <c r="V17" s="5" t="str">
        <f>VLOOKUP(W17,'datemar &amp; dateaug kaf'!$L$5:$O$94,4,FALSE)</f>
        <v>1964-65</v>
      </c>
      <c r="W17" s="18">
        <f>LARGE('datemar &amp; dateaug kaf'!$L$5:$L$94,'datemar &amp; dateaug kaf rank'!$A17)</f>
        <v>5029.0966709129998</v>
      </c>
      <c r="X17" s="5" t="str">
        <f>VLOOKUP(Y17,'datemar &amp; dateaug kaf'!$M$5:$O$94,3,FALSE)</f>
        <v>1975-76</v>
      </c>
      <c r="Y17" s="18">
        <f>LARGE('datemar &amp; dateaug kaf'!$M$5:$M$94,'datemar &amp; dateaug kaf rank'!$A17)</f>
        <v>1722.26770401</v>
      </c>
      <c r="Z17" s="5" t="str">
        <f>VLOOKUP(AA17,'datemar &amp; dateaug kaf'!$N$5:$O$94,2,FALSE)</f>
        <v>1970-71</v>
      </c>
      <c r="AA17" s="18">
        <f>LARGE('datemar &amp; dateaug kaf'!$N$5:$N$94,'datemar &amp; dateaug kaf rank'!$A17)</f>
        <v>413.750067129</v>
      </c>
    </row>
    <row r="18" spans="1:27" x14ac:dyDescent="0.2">
      <c r="A18" s="5">
        <v>13</v>
      </c>
      <c r="B18" s="5" t="str">
        <f>VLOOKUP(C18,'datemar &amp; dateaug kaf'!$B$5:$O$94,14,FALSE)</f>
        <v>1990-91</v>
      </c>
      <c r="C18" s="18">
        <f>LARGE('datemar &amp; dateaug kaf'!$B$5:$B$94,'datemar &amp; dateaug kaf rank'!$A18)</f>
        <v>2756.144028876</v>
      </c>
      <c r="D18" s="5" t="str">
        <f>VLOOKUP(E18,'datemar &amp; dateaug kaf'!$C$5:$O$94,13,FALSE)</f>
        <v>1951-52</v>
      </c>
      <c r="E18" s="18">
        <f>LARGE('datemar &amp; dateaug kaf'!$C$5:$C$94,'datemar &amp; dateaug kaf rank'!$A18)</f>
        <v>2425.713628044</v>
      </c>
      <c r="F18" s="5" t="str">
        <f>VLOOKUP(G18,'datemar &amp; dateaug kaf'!$D$5:$O$94,12,FALSE)</f>
        <v>2012-13</v>
      </c>
      <c r="G18" s="18">
        <f>LARGE('datemar &amp; dateaug kaf'!$D$5:$D$94,'datemar &amp; dateaug kaf rank'!$A18)</f>
        <v>2133.5662009829998</v>
      </c>
      <c r="H18" s="5" t="str">
        <f>VLOOKUP(I18,'datemar &amp; dateaug kaf'!$E$5:$O$94,11,FALSE)</f>
        <v>2012-13</v>
      </c>
      <c r="I18" s="18">
        <f>LARGE('datemar &amp; dateaug kaf'!$E$5:$E$94,'datemar &amp; dateaug kaf rank'!$A18)</f>
        <v>1912.948688595</v>
      </c>
      <c r="J18" s="5" t="str">
        <f>VLOOKUP(K18,'datemar &amp; dateaug kaf'!$F$5:$O$94,10,FALSE)</f>
        <v>1958-59</v>
      </c>
      <c r="K18" s="18">
        <f>LARGE('datemar &amp; dateaug kaf'!$F$5:$F$94,'datemar &amp; dateaug kaf rank'!$A18)</f>
        <v>1470.6584572469999</v>
      </c>
      <c r="L18" s="5" t="str">
        <f>VLOOKUP(M18,'datemar &amp; dateaug kaf'!$G$5:$O$94,9,FALSE)</f>
        <v>1971-72</v>
      </c>
      <c r="M18" s="18">
        <f>LARGE('datemar &amp; dateaug kaf'!$G$5:$G$94,'datemar &amp; dateaug kaf rank'!$A18)</f>
        <v>1086.0634303470001</v>
      </c>
      <c r="N18" s="5" t="str">
        <f>VLOOKUP(O18,'datemar &amp; dateaug kaf'!$H$5:$O$94,8,FALSE)</f>
        <v>1967-68</v>
      </c>
      <c r="O18" s="18">
        <f>LARGE('datemar &amp; dateaug kaf'!$H$5:$H$94,'datemar &amp; dateaug kaf rank'!$A18)</f>
        <v>718.01253505800003</v>
      </c>
      <c r="P18" s="5" t="str">
        <f>VLOOKUP(Q18,'datemar &amp; dateaug kaf'!$I$5:$O$94,7,FALSE)</f>
        <v>1996-97</v>
      </c>
      <c r="Q18" s="18">
        <f>LARGE('datemar &amp; dateaug kaf'!$I$5:$I$94,'datemar &amp; dateaug kaf rank'!$A18)</f>
        <v>393.58213400099999</v>
      </c>
      <c r="R18" s="5" t="str">
        <f>VLOOKUP(S18,'datemar &amp; dateaug kaf'!$J$5:$O$94,6,FALSE)</f>
        <v>1932-33</v>
      </c>
      <c r="S18" s="18">
        <f>LARGE('datemar &amp; dateaug kaf'!$J$5:$J$94,'datemar &amp; dateaug kaf rank'!$A18)</f>
        <v>8431.9910887589995</v>
      </c>
      <c r="T18" s="5" t="str">
        <f>VLOOKUP(U18,'datemar &amp; dateaug kaf'!$K$5:$O$94,5,FALSE)</f>
        <v>1990-91</v>
      </c>
      <c r="U18" s="18">
        <f>LARGE('datemar &amp; dateaug kaf'!$K$5:$K$94,'datemar &amp; dateaug kaf rank'!$A18)</f>
        <v>7567.3841790329998</v>
      </c>
      <c r="V18" s="5" t="str">
        <f>VLOOKUP(W18,'datemar &amp; dateaug kaf'!$L$5:$O$94,4,FALSE)</f>
        <v>1981-82</v>
      </c>
      <c r="W18" s="18">
        <f>LARGE('datemar &amp; dateaug kaf'!$L$5:$L$94,'datemar &amp; dateaug kaf rank'!$A18)</f>
        <v>4845.1178348369995</v>
      </c>
      <c r="X18" s="5" t="str">
        <f>VLOOKUP(Y18,'datemar &amp; dateaug kaf'!$M$5:$O$94,3,FALSE)</f>
        <v>1964-65</v>
      </c>
      <c r="Y18" s="18">
        <f>LARGE('datemar &amp; dateaug kaf'!$M$5:$M$94,'datemar &amp; dateaug kaf rank'!$A18)</f>
        <v>1685.5596062129998</v>
      </c>
      <c r="Z18" s="5" t="str">
        <f>VLOOKUP(AA18,'datemar &amp; dateaug kaf'!$N$5:$O$94,2,FALSE)</f>
        <v>1996-97</v>
      </c>
      <c r="AA18" s="18">
        <f>LARGE('datemar &amp; dateaug kaf'!$N$5:$N$94,'datemar &amp; dateaug kaf rank'!$A18)</f>
        <v>411.47502589200002</v>
      </c>
    </row>
    <row r="19" spans="1:27" x14ac:dyDescent="0.2">
      <c r="A19" s="5">
        <v>14</v>
      </c>
      <c r="B19" s="5" t="str">
        <f>VLOOKUP(C19,'datemar &amp; dateaug kaf'!$B$5:$O$94,14,FALSE)</f>
        <v>2010-11</v>
      </c>
      <c r="C19" s="18">
        <f>LARGE('datemar &amp; dateaug kaf'!$B$5:$B$94,'datemar &amp; dateaug kaf rank'!$A19)</f>
        <v>2736.6504758880001</v>
      </c>
      <c r="D19" s="5" t="str">
        <f>VLOOKUP(E19,'datemar &amp; dateaug kaf'!$C$5:$O$94,13,FALSE)</f>
        <v>1975-76</v>
      </c>
      <c r="E19" s="18">
        <f>LARGE('datemar &amp; dateaug kaf'!$C$5:$C$94,'datemar &amp; dateaug kaf rank'!$A19)</f>
        <v>2379.3519768900001</v>
      </c>
      <c r="F19" s="5" t="str">
        <f>VLOOKUP(G19,'datemar &amp; dateaug kaf'!$D$5:$O$94,12,FALSE)</f>
        <v>2005-06</v>
      </c>
      <c r="G19" s="18">
        <f>LARGE('datemar &amp; dateaug kaf'!$D$5:$D$94,'datemar &amp; dateaug kaf rank'!$A19)</f>
        <v>2121.675292338</v>
      </c>
      <c r="H19" s="5" t="str">
        <f>VLOOKUP(I19,'datemar &amp; dateaug kaf'!$E$5:$O$94,11,FALSE)</f>
        <v>1958-59</v>
      </c>
      <c r="I19" s="18">
        <f>LARGE('datemar &amp; dateaug kaf'!$E$5:$E$94,'datemar &amp; dateaug kaf rank'!$A19)</f>
        <v>1893.6138132869999</v>
      </c>
      <c r="J19" s="5" t="str">
        <f>VLOOKUP(K19,'datemar &amp; dateaug kaf'!$F$5:$O$94,10,FALSE)</f>
        <v>1959-60</v>
      </c>
      <c r="K19" s="18">
        <f>LARGE('datemar &amp; dateaug kaf'!$F$5:$F$94,'datemar &amp; dateaug kaf rank'!$A19)</f>
        <v>1385.704410846</v>
      </c>
      <c r="L19" s="5" t="str">
        <f>VLOOKUP(M19,'datemar &amp; dateaug kaf'!$G$5:$O$94,9,FALSE)</f>
        <v>1994-95</v>
      </c>
      <c r="M19" s="18">
        <f>LARGE('datemar &amp; dateaug kaf'!$G$5:$G$94,'datemar &amp; dateaug kaf rank'!$A19)</f>
        <v>1069.959629298</v>
      </c>
      <c r="N19" s="5" t="str">
        <f>VLOOKUP(O19,'datemar &amp; dateaug kaf'!$H$5:$O$94,8,FALSE)</f>
        <v>1959-60</v>
      </c>
      <c r="O19" s="18">
        <f>LARGE('datemar &amp; dateaug kaf'!$H$5:$H$94,'datemar &amp; dateaug kaf rank'!$A19)</f>
        <v>657.93716541000003</v>
      </c>
      <c r="P19" s="5" t="str">
        <f>VLOOKUP(Q19,'datemar &amp; dateaug kaf'!$I$5:$O$94,7,FALSE)</f>
        <v>2013-14</v>
      </c>
      <c r="Q19" s="18">
        <f>LARGE('datemar &amp; dateaug kaf'!$I$5:$I$94,'datemar &amp; dateaug kaf rank'!$A19)</f>
        <v>387.80229950700004</v>
      </c>
      <c r="R19" s="5" t="str">
        <f>VLOOKUP(S19,'datemar &amp; dateaug kaf'!$J$5:$O$94,6,FALSE)</f>
        <v>2013-14</v>
      </c>
      <c r="S19" s="18">
        <f>LARGE('datemar &amp; dateaug kaf'!$J$5:$J$94,'datemar &amp; dateaug kaf rank'!$A19)</f>
        <v>8406.1365442740007</v>
      </c>
      <c r="T19" s="5" t="str">
        <f>VLOOKUP(U19,'datemar &amp; dateaug kaf'!$K$5:$O$94,5,FALSE)</f>
        <v>2013-14</v>
      </c>
      <c r="U19" s="18">
        <f>LARGE('datemar &amp; dateaug kaf'!$K$5:$K$94,'datemar &amp; dateaug kaf rank'!$A19)</f>
        <v>7516.6688090340003</v>
      </c>
      <c r="V19" s="5" t="str">
        <f>VLOOKUP(W19,'datemar &amp; dateaug kaf'!$L$5:$O$94,4,FALSE)</f>
        <v>1990-91</v>
      </c>
      <c r="W19" s="18">
        <f>LARGE('datemar &amp; dateaug kaf'!$L$5:$L$94,'datemar &amp; dateaug kaf rank'!$A19)</f>
        <v>4834.9366781940007</v>
      </c>
      <c r="X19" s="5" t="str">
        <f>VLOOKUP(Y19,'datemar &amp; dateaug kaf'!$M$5:$O$94,3,FALSE)</f>
        <v>1992-93</v>
      </c>
      <c r="Y19" s="18">
        <f>LARGE('datemar &amp; dateaug kaf'!$M$5:$M$94,'datemar &amp; dateaug kaf rank'!$A19)</f>
        <v>1655.4921693239999</v>
      </c>
      <c r="Z19" s="5" t="str">
        <f>VLOOKUP(AA19,'datemar &amp; dateaug kaf'!$N$5:$O$94,2,FALSE)</f>
        <v>1950-51</v>
      </c>
      <c r="AA19" s="18">
        <f>LARGE('datemar &amp; dateaug kaf'!$N$5:$N$94,'datemar &amp; dateaug kaf rank'!$A19)</f>
        <v>406.67899301400001</v>
      </c>
    </row>
    <row r="20" spans="1:27" x14ac:dyDescent="0.2">
      <c r="A20" s="5">
        <v>15</v>
      </c>
      <c r="B20" s="5" t="str">
        <f>VLOOKUP(C20,'datemar &amp; dateaug kaf'!$B$5:$O$94,14,FALSE)</f>
        <v>2006-07</v>
      </c>
      <c r="C20" s="18">
        <f>LARGE('datemar &amp; dateaug kaf'!$B$5:$B$94,'datemar &amp; dateaug kaf rank'!$A20)</f>
        <v>2698.1632046039999</v>
      </c>
      <c r="D20" s="5" t="str">
        <f>VLOOKUP(E20,'datemar &amp; dateaug kaf'!$C$5:$O$94,13,FALSE)</f>
        <v>1990-91</v>
      </c>
      <c r="E20" s="18">
        <f>LARGE('datemar &amp; dateaug kaf'!$C$5:$C$94,'datemar &amp; dateaug kaf rank'!$A20)</f>
        <v>2365.7592501269996</v>
      </c>
      <c r="F20" s="5" t="str">
        <f>VLOOKUP(G20,'datemar &amp; dateaug kaf'!$D$5:$O$94,12,FALSE)</f>
        <v>2010-11</v>
      </c>
      <c r="G20" s="18">
        <f>LARGE('datemar &amp; dateaug kaf'!$D$5:$D$94,'datemar &amp; dateaug kaf rank'!$A20)</f>
        <v>2117.8670280179999</v>
      </c>
      <c r="H20" s="5" t="str">
        <f>VLOOKUP(I20,'datemar &amp; dateaug kaf'!$E$5:$O$94,11,FALSE)</f>
        <v>2010-11</v>
      </c>
      <c r="I20" s="18">
        <f>LARGE('datemar &amp; dateaug kaf'!$E$5:$E$94,'datemar &amp; dateaug kaf rank'!$A20)</f>
        <v>1868.7807563670001</v>
      </c>
      <c r="J20" s="5" t="str">
        <f>VLOOKUP(K20,'datemar &amp; dateaug kaf'!$F$5:$O$94,10,FALSE)</f>
        <v>1970-71</v>
      </c>
      <c r="K20" s="18">
        <f>LARGE('datemar &amp; dateaug kaf'!$F$5:$F$94,'datemar &amp; dateaug kaf rank'!$A20)</f>
        <v>1370.3305271250001</v>
      </c>
      <c r="L20" s="5" t="str">
        <f>VLOOKUP(M20,'datemar &amp; dateaug kaf'!$G$5:$O$94,9,FALSE)</f>
        <v>2005-06</v>
      </c>
      <c r="M20" s="18">
        <f>LARGE('datemar &amp; dateaug kaf'!$G$5:$G$94,'datemar &amp; dateaug kaf rank'!$A20)</f>
        <v>1036.214837175</v>
      </c>
      <c r="N20" s="5" t="str">
        <f>VLOOKUP(O20,'datemar &amp; dateaug kaf'!$H$5:$O$94,8,FALSE)</f>
        <v>1962-63</v>
      </c>
      <c r="O20" s="18">
        <f>LARGE('datemar &amp; dateaug kaf'!$H$5:$H$94,'datemar &amp; dateaug kaf rank'!$A20)</f>
        <v>655.02939692400003</v>
      </c>
      <c r="P20" s="5" t="str">
        <f>VLOOKUP(Q20,'datemar &amp; dateaug kaf'!$I$5:$O$94,7,FALSE)</f>
        <v>2012-13</v>
      </c>
      <c r="Q20" s="18">
        <f>LARGE('datemar &amp; dateaug kaf'!$I$5:$I$94,'datemar &amp; dateaug kaf rank'!$A20)</f>
        <v>378.08725854900001</v>
      </c>
      <c r="R20" s="5" t="str">
        <f>VLOOKUP(S20,'datemar &amp; dateaug kaf'!$J$5:$O$94,6,FALSE)</f>
        <v>1955-56</v>
      </c>
      <c r="S20" s="18">
        <f>LARGE('datemar &amp; dateaug kaf'!$J$5:$J$94,'datemar &amp; dateaug kaf rank'!$A20)</f>
        <v>8372.1358843920007</v>
      </c>
      <c r="T20" s="5" t="str">
        <f>VLOOKUP(U20,'datemar &amp; dateaug kaf'!$K$5:$O$94,5,FALSE)</f>
        <v>1950-51</v>
      </c>
      <c r="U20" s="18">
        <f>LARGE('datemar &amp; dateaug kaf'!$K$5:$K$94,'datemar &amp; dateaug kaf rank'!$A20)</f>
        <v>7427.5792255979995</v>
      </c>
      <c r="V20" s="5" t="str">
        <f>VLOOKUP(W20,'datemar &amp; dateaug kaf'!$L$5:$O$94,4,FALSE)</f>
        <v>2001-02</v>
      </c>
      <c r="W20" s="18">
        <f>LARGE('datemar &amp; dateaug kaf'!$L$5:$L$94,'datemar &amp; dateaug kaf rank'!$A20)</f>
        <v>4752.4322184779994</v>
      </c>
      <c r="X20" s="5" t="str">
        <f>VLOOKUP(Y20,'datemar &amp; dateaug kaf'!$M$5:$O$94,3,FALSE)</f>
        <v>2013-14</v>
      </c>
      <c r="Y20" s="18">
        <f>LARGE('datemar &amp; dateaug kaf'!$M$5:$M$94,'datemar &amp; dateaug kaf rank'!$A20)</f>
        <v>1654.5698553090001</v>
      </c>
      <c r="Z20" s="5" t="str">
        <f>VLOOKUP(AA20,'datemar &amp; dateaug kaf'!$N$5:$O$94,2,FALSE)</f>
        <v>1958-59</v>
      </c>
      <c r="AA20" s="18">
        <f>LARGE('datemar &amp; dateaug kaf'!$N$5:$N$94,'datemar &amp; dateaug kaf rank'!$A20)</f>
        <v>400.28428250999997</v>
      </c>
    </row>
    <row r="21" spans="1:27" x14ac:dyDescent="0.2">
      <c r="A21" s="5">
        <v>16</v>
      </c>
      <c r="B21" s="5" t="str">
        <f>VLOOKUP(C21,'datemar &amp; dateaug kaf'!$B$5:$O$94,14,FALSE)</f>
        <v>1980-81</v>
      </c>
      <c r="C21" s="18">
        <f>LARGE('datemar &amp; dateaug kaf'!$B$5:$B$94,'datemar &amp; dateaug kaf rank'!$A21)</f>
        <v>2605.5747783239999</v>
      </c>
      <c r="D21" s="5" t="str">
        <f>VLOOKUP(E21,'datemar &amp; dateaug kaf'!$C$5:$O$94,13,FALSE)</f>
        <v>1958-59</v>
      </c>
      <c r="E21" s="18">
        <f>LARGE('datemar &amp; dateaug kaf'!$C$5:$C$94,'datemar &amp; dateaug kaf rank'!$A21)</f>
        <v>2351.9860275030001</v>
      </c>
      <c r="F21" s="5" t="str">
        <f>VLOOKUP(G21,'datemar &amp; dateaug kaf'!$D$5:$O$94,12,FALSE)</f>
        <v>1973-74</v>
      </c>
      <c r="G21" s="18">
        <f>LARGE('datemar &amp; dateaug kaf'!$D$5:$D$94,'datemar &amp; dateaug kaf rank'!$A21)</f>
        <v>2097.1040535899997</v>
      </c>
      <c r="H21" s="5" t="str">
        <f>VLOOKUP(I21,'datemar &amp; dateaug kaf'!$E$5:$O$94,11,FALSE)</f>
        <v>1980-81</v>
      </c>
      <c r="I21" s="18">
        <f>LARGE('datemar &amp; dateaug kaf'!$E$5:$E$94,'datemar &amp; dateaug kaf rank'!$A21)</f>
        <v>1852.7424098609999</v>
      </c>
      <c r="J21" s="5" t="str">
        <f>VLOOKUP(K21,'datemar &amp; dateaug kaf'!$F$5:$O$94,10,FALSE)</f>
        <v>2015-16</v>
      </c>
      <c r="K21" s="18">
        <f>LARGE('datemar &amp; dateaug kaf'!$F$5:$F$94,'datemar &amp; dateaug kaf rank'!$A21)</f>
        <v>1352.2353211920001</v>
      </c>
      <c r="L21" s="5" t="str">
        <f>VLOOKUP(M21,'datemar &amp; dateaug kaf'!$G$5:$O$94,9,FALSE)</f>
        <v>2015-16</v>
      </c>
      <c r="M21" s="18">
        <f>LARGE('datemar &amp; dateaug kaf'!$G$5:$G$94,'datemar &amp; dateaug kaf rank'!$A21)</f>
        <v>1032.0078951840001</v>
      </c>
      <c r="N21" s="5" t="str">
        <f>VLOOKUP(O21,'datemar &amp; dateaug kaf'!$H$5:$O$94,8,FALSE)</f>
        <v>2017-18</v>
      </c>
      <c r="O21" s="18">
        <f>LARGE('datemar &amp; dateaug kaf'!$H$5:$H$94,'datemar &amp; dateaug kaf rank'!$A21)</f>
        <v>650.91171112799998</v>
      </c>
      <c r="P21" s="5" t="str">
        <f>VLOOKUP(Q21,'datemar &amp; dateaug kaf'!$I$5:$O$94,7,FALSE)</f>
        <v>1946-47</v>
      </c>
      <c r="Q21" s="18">
        <f>LARGE('datemar &amp; dateaug kaf'!$I$5:$I$94,'datemar &amp; dateaug kaf rank'!$A21)</f>
        <v>367.26544077300002</v>
      </c>
      <c r="R21" s="5" t="str">
        <f>VLOOKUP(S21,'datemar &amp; dateaug kaf'!$J$5:$O$94,6,FALSE)</f>
        <v>1963-64</v>
      </c>
      <c r="S21" s="18">
        <f>LARGE('datemar &amp; dateaug kaf'!$J$5:$J$94,'datemar &amp; dateaug kaf rank'!$A21)</f>
        <v>8333.9381998739991</v>
      </c>
      <c r="T21" s="5" t="str">
        <f>VLOOKUP(U21,'datemar &amp; dateaug kaf'!$K$5:$O$94,5,FALSE)</f>
        <v>1947-48</v>
      </c>
      <c r="U21" s="18">
        <f>LARGE('datemar &amp; dateaug kaf'!$K$5:$K$94,'datemar &amp; dateaug kaf rank'!$A21)</f>
        <v>7390.1491443569994</v>
      </c>
      <c r="V21" s="5" t="str">
        <f>VLOOKUP(W21,'datemar &amp; dateaug kaf'!$L$5:$O$94,4,FALSE)</f>
        <v>1995-96</v>
      </c>
      <c r="W21" s="18">
        <f>LARGE('datemar &amp; dateaug kaf'!$L$5:$L$94,'datemar &amp; dateaug kaf rank'!$A21)</f>
        <v>4750.3436235149993</v>
      </c>
      <c r="X21" s="5" t="str">
        <f>VLOOKUP(Y21,'datemar &amp; dateaug kaf'!$M$5:$O$94,3,FALSE)</f>
        <v>2011-12</v>
      </c>
      <c r="Y21" s="18">
        <f>LARGE('datemar &amp; dateaug kaf'!$M$5:$M$94,'datemar &amp; dateaug kaf rank'!$A21)</f>
        <v>1648.667045613</v>
      </c>
      <c r="Z21" s="5" t="str">
        <f>VLOOKUP(AA21,'datemar &amp; dateaug kaf'!$N$5:$O$94,2,FALSE)</f>
        <v>1998-99</v>
      </c>
      <c r="AA21" s="18">
        <f>LARGE('datemar &amp; dateaug kaf'!$N$5:$N$94,'datemar &amp; dateaug kaf rank'!$A21)</f>
        <v>398.50114208099995</v>
      </c>
    </row>
    <row r="22" spans="1:27" x14ac:dyDescent="0.2">
      <c r="A22" s="5">
        <v>17</v>
      </c>
      <c r="B22" s="5" t="str">
        <f>VLOOKUP(C22,'datemar &amp; dateaug kaf'!$B$5:$O$94,14,FALSE)</f>
        <v>2012-13</v>
      </c>
      <c r="C22" s="18">
        <f>LARGE('datemar &amp; dateaug kaf'!$B$5:$B$94,'datemar &amp; dateaug kaf rank'!$A22)</f>
        <v>2603.6289932729997</v>
      </c>
      <c r="D22" s="5" t="str">
        <f>VLOOKUP(E22,'datemar &amp; dateaug kaf'!$C$5:$O$94,13,FALSE)</f>
        <v>1980-81</v>
      </c>
      <c r="E22" s="18">
        <f>LARGE('datemar &amp; dateaug kaf'!$C$5:$C$94,'datemar &amp; dateaug kaf rank'!$A22)</f>
        <v>2340.3172676099998</v>
      </c>
      <c r="F22" s="5" t="str">
        <f>VLOOKUP(G22,'datemar &amp; dateaug kaf'!$D$5:$O$94,12,FALSE)</f>
        <v>1968-69</v>
      </c>
      <c r="G22" s="18">
        <f>LARGE('datemar &amp; dateaug kaf'!$D$5:$D$94,'datemar &amp; dateaug kaf rank'!$A22)</f>
        <v>2050.7463693780001</v>
      </c>
      <c r="H22" s="5" t="str">
        <f>VLOOKUP(I22,'datemar &amp; dateaug kaf'!$E$5:$O$94,11,FALSE)</f>
        <v>1975-76</v>
      </c>
      <c r="I22" s="18">
        <f>LARGE('datemar &amp; dateaug kaf'!$E$5:$E$94,'datemar &amp; dateaug kaf rank'!$A22)</f>
        <v>1722.8885304330001</v>
      </c>
      <c r="J22" s="5" t="str">
        <f>VLOOKUP(K22,'datemar &amp; dateaug kaf'!$F$5:$O$94,10,FALSE)</f>
        <v>2012-13</v>
      </c>
      <c r="K22" s="18">
        <f>LARGE('datemar &amp; dateaug kaf'!$F$5:$F$94,'datemar &amp; dateaug kaf rank'!$A22)</f>
        <v>1344.327222315</v>
      </c>
      <c r="L22" s="5" t="str">
        <f>VLOOKUP(M22,'datemar &amp; dateaug kaf'!$G$5:$O$94,9,FALSE)</f>
        <v>1958-59</v>
      </c>
      <c r="M22" s="18">
        <f>LARGE('datemar &amp; dateaug kaf'!$G$5:$G$94,'datemar &amp; dateaug kaf rank'!$A22)</f>
        <v>1002.2459128290001</v>
      </c>
      <c r="N22" s="5" t="str">
        <f>VLOOKUP(O22,'datemar &amp; dateaug kaf'!$H$5:$O$94,8,FALSE)</f>
        <v>2010-11</v>
      </c>
      <c r="O22" s="18">
        <f>LARGE('datemar &amp; dateaug kaf'!$H$5:$H$94,'datemar &amp; dateaug kaf rank'!$A22)</f>
        <v>649.05518227200002</v>
      </c>
      <c r="P22" s="5" t="str">
        <f>VLOOKUP(Q22,'datemar &amp; dateaug kaf'!$I$5:$O$94,7,FALSE)</f>
        <v>2004-05</v>
      </c>
      <c r="Q22" s="18">
        <f>LARGE('datemar &amp; dateaug kaf'!$I$5:$I$94,'datemar &amp; dateaug kaf rank'!$A22)</f>
        <v>366.71205236399999</v>
      </c>
      <c r="R22" s="5" t="str">
        <f>VLOOKUP(S22,'datemar &amp; dateaug kaf'!$J$5:$O$94,6,FALSE)</f>
        <v>1942-43</v>
      </c>
      <c r="S22" s="18">
        <f>LARGE('datemar &amp; dateaug kaf'!$J$5:$J$94,'datemar &amp; dateaug kaf rank'!$A22)</f>
        <v>8328.1048116629991</v>
      </c>
      <c r="T22" s="5" t="str">
        <f>VLOOKUP(U22,'datemar &amp; dateaug kaf'!$K$5:$O$94,5,FALSE)</f>
        <v>1974-75</v>
      </c>
      <c r="U22" s="18">
        <f>LARGE('datemar &amp; dateaug kaf'!$K$5:$K$94,'datemar &amp; dateaug kaf rank'!$A22)</f>
        <v>7383.5878222890005</v>
      </c>
      <c r="V22" s="5" t="str">
        <f>VLOOKUP(W22,'datemar &amp; dateaug kaf'!$L$5:$O$94,4,FALSE)</f>
        <v>2011-12</v>
      </c>
      <c r="W22" s="18">
        <f>LARGE('datemar &amp; dateaug kaf'!$L$5:$L$94,'datemar &amp; dateaug kaf rank'!$A22)</f>
        <v>4736.2768471830004</v>
      </c>
      <c r="X22" s="5" t="str">
        <f>VLOOKUP(Y22,'datemar &amp; dateaug kaf'!$M$5:$O$94,3,FALSE)</f>
        <v>1970-71</v>
      </c>
      <c r="Y22" s="18">
        <f>LARGE('datemar &amp; dateaug kaf'!$M$5:$M$94,'datemar &amp; dateaug kaf rank'!$A22)</f>
        <v>1640.7966326850001</v>
      </c>
      <c r="Z22" s="5" t="str">
        <f>VLOOKUP(AA22,'datemar &amp; dateaug kaf'!$N$5:$O$94,2,FALSE)</f>
        <v>1981-82</v>
      </c>
      <c r="AA22" s="18">
        <f>LARGE('datemar &amp; dateaug kaf'!$N$5:$N$94,'datemar &amp; dateaug kaf rank'!$A22)</f>
        <v>396.16461324300002</v>
      </c>
    </row>
    <row r="23" spans="1:27" x14ac:dyDescent="0.2">
      <c r="A23" s="5">
        <v>18</v>
      </c>
      <c r="B23" s="5" t="str">
        <f>VLOOKUP(C23,'datemar &amp; dateaug kaf'!$B$5:$O$94,14,FALSE)</f>
        <v>1964-65</v>
      </c>
      <c r="C23" s="18">
        <f>LARGE('datemar &amp; dateaug kaf'!$B$5:$B$94,'datemar &amp; dateaug kaf rank'!$A23)</f>
        <v>2554.7245322969998</v>
      </c>
      <c r="D23" s="5" t="str">
        <f>VLOOKUP(E23,'datemar &amp; dateaug kaf'!$C$5:$O$94,13,FALSE)</f>
        <v>2005-06</v>
      </c>
      <c r="E23" s="18">
        <f>LARGE('datemar &amp; dateaug kaf'!$C$5:$C$94,'datemar &amp; dateaug kaf rank'!$A23)</f>
        <v>2313.9331363679999</v>
      </c>
      <c r="F23" s="5" t="str">
        <f>VLOOKUP(G23,'datemar &amp; dateaug kaf'!$D$5:$O$94,12,FALSE)</f>
        <v>1980-81</v>
      </c>
      <c r="G23" s="18">
        <f>LARGE('datemar &amp; dateaug kaf'!$D$5:$D$94,'datemar &amp; dateaug kaf rank'!$A23)</f>
        <v>2048.2114934399997</v>
      </c>
      <c r="H23" s="5" t="str">
        <f>VLOOKUP(I23,'datemar &amp; dateaug kaf'!$E$5:$O$94,11,FALSE)</f>
        <v>2017-18</v>
      </c>
      <c r="I23" s="18">
        <f>LARGE('datemar &amp; dateaug kaf'!$E$5:$E$94,'datemar &amp; dateaug kaf rank'!$A23)</f>
        <v>1688.461424286</v>
      </c>
      <c r="J23" s="5" t="str">
        <f>VLOOKUP(K23,'datemar &amp; dateaug kaf'!$F$5:$O$94,10,FALSE)</f>
        <v>1975-76</v>
      </c>
      <c r="K23" s="18">
        <f>LARGE('datemar &amp; dateaug kaf'!$F$5:$F$94,'datemar &amp; dateaug kaf rank'!$A23)</f>
        <v>1312.7265623430001</v>
      </c>
      <c r="L23" s="5" t="str">
        <f>VLOOKUP(M23,'datemar &amp; dateaug kaf'!$G$5:$O$94,9,FALSE)</f>
        <v>1959-60</v>
      </c>
      <c r="M23" s="18">
        <f>LARGE('datemar &amp; dateaug kaf'!$G$5:$G$94,'datemar &amp; dateaug kaf rank'!$A23)</f>
        <v>948.89649334199999</v>
      </c>
      <c r="N23" s="5" t="str">
        <f>VLOOKUP(O23,'datemar &amp; dateaug kaf'!$H$5:$O$94,8,FALSE)</f>
        <v>1980-81</v>
      </c>
      <c r="O23" s="18">
        <f>LARGE('datemar &amp; dateaug kaf'!$H$5:$H$94,'datemar &amp; dateaug kaf rank'!$A23)</f>
        <v>645.05650473599997</v>
      </c>
      <c r="P23" s="5" t="str">
        <f>VLOOKUP(Q23,'datemar &amp; dateaug kaf'!$I$5:$O$94,7,FALSE)</f>
        <v>1986-87</v>
      </c>
      <c r="Q23" s="18">
        <f>LARGE('datemar &amp; dateaug kaf'!$I$5:$I$94,'datemar &amp; dateaug kaf rank'!$A23)</f>
        <v>364.744449132</v>
      </c>
      <c r="R23" s="5" t="str">
        <f>VLOOKUP(S23,'datemar &amp; dateaug kaf'!$J$5:$O$94,6,FALSE)</f>
        <v>1995-96</v>
      </c>
      <c r="S23" s="18">
        <f>LARGE('datemar &amp; dateaug kaf'!$J$5:$J$94,'datemar &amp; dateaug kaf rank'!$A23)</f>
        <v>8294.0129121150003</v>
      </c>
      <c r="T23" s="5" t="str">
        <f>VLOOKUP(U23,'datemar &amp; dateaug kaf'!$K$5:$O$94,5,FALSE)</f>
        <v>1955-56</v>
      </c>
      <c r="U23" s="18">
        <f>LARGE('datemar &amp; dateaug kaf'!$K$5:$K$94,'datemar &amp; dateaug kaf rank'!$A23)</f>
        <v>7313.4979075619995</v>
      </c>
      <c r="V23" s="5" t="str">
        <f>VLOOKUP(W23,'datemar &amp; dateaug kaf'!$L$5:$O$94,4,FALSE)</f>
        <v>1952-53</v>
      </c>
      <c r="W23" s="18">
        <f>LARGE('datemar &amp; dateaug kaf'!$L$5:$L$94,'datemar &amp; dateaug kaf rank'!$A23)</f>
        <v>4688.9075927609993</v>
      </c>
      <c r="X23" s="5" t="str">
        <f>VLOOKUP(Y23,'datemar &amp; dateaug kaf'!$M$5:$O$94,3,FALSE)</f>
        <v>1998-99</v>
      </c>
      <c r="Y23" s="18">
        <f>LARGE('datemar &amp; dateaug kaf'!$M$5:$M$94,'datemar &amp; dateaug kaf rank'!$A23)</f>
        <v>1636.123575009</v>
      </c>
      <c r="Z23" s="5" t="str">
        <f>VLOOKUP(AA23,'datemar &amp; dateaug kaf'!$N$5:$O$94,2,FALSE)</f>
        <v>1990-91</v>
      </c>
      <c r="AA23" s="18">
        <f>LARGE('datemar &amp; dateaug kaf'!$N$5:$N$94,'datemar &amp; dateaug kaf rank'!$A23)</f>
        <v>392.47535718300003</v>
      </c>
    </row>
    <row r="24" spans="1:27" x14ac:dyDescent="0.2">
      <c r="A24" s="5">
        <v>19</v>
      </c>
      <c r="B24" s="5" t="str">
        <f>VLOOKUP(C24,'datemar &amp; dateaug kaf'!$B$5:$O$94,14,FALSE)</f>
        <v>2005-06</v>
      </c>
      <c r="C24" s="18">
        <f>LARGE('datemar &amp; dateaug kaf'!$B$5:$B$94,'datemar &amp; dateaug kaf rank'!$A24)</f>
        <v>2518.1949468899998</v>
      </c>
      <c r="D24" s="5" t="str">
        <f>VLOOKUP(E24,'datemar &amp; dateaug kaf'!$C$5:$O$94,13,FALSE)</f>
        <v>2012-13</v>
      </c>
      <c r="E24" s="18">
        <f>LARGE('datemar &amp; dateaug kaf'!$C$5:$C$94,'datemar &amp; dateaug kaf rank'!$A24)</f>
        <v>2285.1232200929999</v>
      </c>
      <c r="F24" s="5" t="str">
        <f>VLOOKUP(G24,'datemar &amp; dateaug kaf'!$D$5:$O$94,12,FALSE)</f>
        <v>1975-76</v>
      </c>
      <c r="G24" s="18">
        <f>LARGE('datemar &amp; dateaug kaf'!$D$5:$D$94,'datemar &amp; dateaug kaf rank'!$A24)</f>
        <v>2047.9734769199999</v>
      </c>
      <c r="H24" s="5" t="str">
        <f>VLOOKUP(I24,'datemar &amp; dateaug kaf'!$E$5:$O$94,11,FALSE)</f>
        <v>2005-06</v>
      </c>
      <c r="I24" s="18">
        <f>LARGE('datemar &amp; dateaug kaf'!$E$5:$E$94,'datemar &amp; dateaug kaf rank'!$A24)</f>
        <v>1668.942086175</v>
      </c>
      <c r="J24" s="5" t="str">
        <f>VLOOKUP(K24,'datemar &amp; dateaug kaf'!$F$5:$O$94,10,FALSE)</f>
        <v>2017-18</v>
      </c>
      <c r="K24" s="18">
        <f>LARGE('datemar &amp; dateaug kaf'!$F$5:$F$94,'datemar &amp; dateaug kaf rank'!$A24)</f>
        <v>1310.5506946559999</v>
      </c>
      <c r="L24" s="5" t="str">
        <f>VLOOKUP(M24,'datemar &amp; dateaug kaf'!$G$5:$O$94,9,FALSE)</f>
        <v>2017-18</v>
      </c>
      <c r="M24" s="18">
        <f>LARGE('datemar &amp; dateaug kaf'!$G$5:$G$94,'datemar &amp; dateaug kaf rank'!$A24)</f>
        <v>934.06211373300005</v>
      </c>
      <c r="N24" s="5" t="str">
        <f>VLOOKUP(O24,'datemar &amp; dateaug kaf'!$H$5:$O$94,8,FALSE)</f>
        <v>1973-74</v>
      </c>
      <c r="O24" s="18">
        <f>LARGE('datemar &amp; dateaug kaf'!$H$5:$H$94,'datemar &amp; dateaug kaf rank'!$A24)</f>
        <v>635.86510012199994</v>
      </c>
      <c r="P24" s="5" t="str">
        <f>VLOOKUP(Q24,'datemar &amp; dateaug kaf'!$I$5:$O$94,7,FALSE)</f>
        <v>1980-81</v>
      </c>
      <c r="Q24" s="18">
        <f>LARGE('datemar &amp; dateaug kaf'!$I$5:$I$94,'datemar &amp; dateaug kaf rank'!$A24)</f>
        <v>353.43073054800004</v>
      </c>
      <c r="R24" s="5" t="str">
        <f>VLOOKUP(S24,'datemar &amp; dateaug kaf'!$J$5:$O$94,6,FALSE)</f>
        <v>1947-48</v>
      </c>
      <c r="S24" s="18">
        <f>LARGE('datemar &amp; dateaug kaf'!$J$5:$J$94,'datemar &amp; dateaug kaf rank'!$A24)</f>
        <v>8178.8763875069999</v>
      </c>
      <c r="T24" s="5" t="str">
        <f>VLOOKUP(U24,'datemar &amp; dateaug kaf'!$K$5:$O$94,5,FALSE)</f>
        <v>2017-18</v>
      </c>
      <c r="U24" s="18">
        <f>LARGE('datemar &amp; dateaug kaf'!$K$5:$K$94,'datemar &amp; dateaug kaf rank'!$A24)</f>
        <v>7158.2278307400002</v>
      </c>
      <c r="V24" s="5" t="str">
        <f>VLOOKUP(W24,'datemar &amp; dateaug kaf'!$L$5:$O$94,4,FALSE)</f>
        <v>2013-14</v>
      </c>
      <c r="W24" s="18">
        <f>LARGE('datemar &amp; dateaug kaf'!$L$5:$L$94,'datemar &amp; dateaug kaf rank'!$A24)</f>
        <v>4678.0937088689998</v>
      </c>
      <c r="X24" s="5" t="str">
        <f>VLOOKUP(Y24,'datemar &amp; dateaug kaf'!$M$5:$O$94,3,FALSE)</f>
        <v>1977-78</v>
      </c>
      <c r="Y24" s="18">
        <f>LARGE('datemar &amp; dateaug kaf'!$M$5:$M$94,'datemar &amp; dateaug kaf rank'!$A24)</f>
        <v>1627.7612612729999</v>
      </c>
      <c r="Z24" s="5" t="str">
        <f>VLOOKUP(AA24,'datemar &amp; dateaug kaf'!$N$5:$O$94,2,FALSE)</f>
        <v>1967-68</v>
      </c>
      <c r="AA24" s="18">
        <f>LARGE('datemar &amp; dateaug kaf'!$N$5:$N$94,'datemar &amp; dateaug kaf rank'!$A24)</f>
        <v>392.35238198100001</v>
      </c>
    </row>
    <row r="25" spans="1:27" x14ac:dyDescent="0.2">
      <c r="A25" s="5">
        <v>20</v>
      </c>
      <c r="B25" s="5" t="str">
        <f>VLOOKUP(C25,'datemar &amp; dateaug kaf'!$B$5:$O$94,14,FALSE)</f>
        <v>1958-59</v>
      </c>
      <c r="C25" s="18">
        <f>LARGE('datemar &amp; dateaug kaf'!$B$5:$B$94,'datemar &amp; dateaug kaf rank'!$A25)</f>
        <v>2518.0640378040002</v>
      </c>
      <c r="D25" s="5" t="str">
        <f>VLOOKUP(E25,'datemar &amp; dateaug kaf'!$C$5:$O$94,13,FALSE)</f>
        <v>1973-74</v>
      </c>
      <c r="E25" s="18">
        <f>LARGE('datemar &amp; dateaug kaf'!$C$5:$C$94,'datemar &amp; dateaug kaf rank'!$A25)</f>
        <v>2227.18008177</v>
      </c>
      <c r="F25" s="5" t="str">
        <f>VLOOKUP(G25,'datemar &amp; dateaug kaf'!$D$5:$O$94,12,FALSE)</f>
        <v>1951-52</v>
      </c>
      <c r="G25" s="18">
        <f>LARGE('datemar &amp; dateaug kaf'!$D$5:$D$94,'datemar &amp; dateaug kaf rank'!$A25)</f>
        <v>2044.8276919140001</v>
      </c>
      <c r="H25" s="5" t="str">
        <f>VLOOKUP(I25,'datemar &amp; dateaug kaf'!$E$5:$O$94,11,FALSE)</f>
        <v>1970-71</v>
      </c>
      <c r="I25" s="18">
        <f>LARGE('datemar &amp; dateaug kaf'!$E$5:$E$94,'datemar &amp; dateaug kaf rank'!$A25)</f>
        <v>1571.8115113049998</v>
      </c>
      <c r="J25" s="5" t="str">
        <f>VLOOKUP(K25,'datemar &amp; dateaug kaf'!$F$5:$O$94,10,FALSE)</f>
        <v>2005-06</v>
      </c>
      <c r="K25" s="18">
        <f>LARGE('datemar &amp; dateaug kaf'!$F$5:$F$94,'datemar &amp; dateaug kaf rank'!$A25)</f>
        <v>1300.611521475</v>
      </c>
      <c r="L25" s="5" t="str">
        <f>VLOOKUP(M25,'datemar &amp; dateaug kaf'!$G$5:$O$94,9,FALSE)</f>
        <v>1989-90</v>
      </c>
      <c r="M25" s="18">
        <f>LARGE('datemar &amp; dateaug kaf'!$G$5:$G$94,'datemar &amp; dateaug kaf rank'!$A25)</f>
        <v>924.57517194000002</v>
      </c>
      <c r="N25" s="5" t="str">
        <f>VLOOKUP(O25,'datemar &amp; dateaug kaf'!$H$5:$O$94,8,FALSE)</f>
        <v>1960-61</v>
      </c>
      <c r="O25" s="18">
        <f>LARGE('datemar &amp; dateaug kaf'!$H$5:$H$94,'datemar &amp; dateaug kaf rank'!$A25)</f>
        <v>622.61551384200004</v>
      </c>
      <c r="P25" s="5" t="str">
        <f>VLOOKUP(Q25,'datemar &amp; dateaug kaf'!$I$5:$O$94,7,FALSE)</f>
        <v>1991-92</v>
      </c>
      <c r="Q25" s="18">
        <f>LARGE('datemar &amp; dateaug kaf'!$I$5:$I$94,'datemar &amp; dateaug kaf rank'!$A25)</f>
        <v>350.35635049799998</v>
      </c>
      <c r="R25" s="5" t="str">
        <f>VLOOKUP(S25,'datemar &amp; dateaug kaf'!$J$5:$O$94,6,FALSE)</f>
        <v>2017-18</v>
      </c>
      <c r="S25" s="18">
        <f>LARGE('datemar &amp; dateaug kaf'!$J$5:$J$94,'datemar &amp; dateaug kaf rank'!$A25)</f>
        <v>8061.6790365300003</v>
      </c>
      <c r="T25" s="5" t="str">
        <f>VLOOKUP(U25,'datemar &amp; dateaug kaf'!$K$5:$O$94,5,FALSE)</f>
        <v>1981-82</v>
      </c>
      <c r="U25" s="18">
        <f>LARGE('datemar &amp; dateaug kaf'!$K$5:$K$94,'datemar &amp; dateaug kaf rank'!$A25)</f>
        <v>7123.8483278969998</v>
      </c>
      <c r="V25" s="5" t="str">
        <f>VLOOKUP(W25,'datemar &amp; dateaug kaf'!$L$5:$O$94,4,FALSE)</f>
        <v>1942-43</v>
      </c>
      <c r="W25" s="18">
        <f>LARGE('datemar &amp; dateaug kaf'!$L$5:$L$94,'datemar &amp; dateaug kaf rank'!$A25)</f>
        <v>4576.6550349869995</v>
      </c>
      <c r="X25" s="5" t="str">
        <f>VLOOKUP(Y25,'datemar &amp; dateaug kaf'!$M$5:$O$94,3,FALSE)</f>
        <v>1963-64</v>
      </c>
      <c r="Y25" s="18">
        <f>LARGE('datemar &amp; dateaug kaf'!$M$5:$M$94,'datemar &amp; dateaug kaf rank'!$A25)</f>
        <v>1609.8683693820001</v>
      </c>
      <c r="Z25" s="5" t="str">
        <f>VLOOKUP(AA25,'datemar &amp; dateaug kaf'!$N$5:$O$94,2,FALSE)</f>
        <v>1989-90</v>
      </c>
      <c r="AA25" s="18">
        <f>LARGE('datemar &amp; dateaug kaf'!$N$5:$N$94,'datemar &amp; dateaug kaf rank'!$A25)</f>
        <v>390.38477874899996</v>
      </c>
    </row>
    <row r="26" spans="1:27" x14ac:dyDescent="0.2">
      <c r="A26" s="5">
        <v>21</v>
      </c>
      <c r="B26" s="5" t="str">
        <f>VLOOKUP(C26,'datemar &amp; dateaug kaf'!$B$5:$O$94,14,FALSE)</f>
        <v>1947-48</v>
      </c>
      <c r="C26" s="18">
        <f>LARGE('datemar &amp; dateaug kaf'!$B$5:$B$94,'datemar &amp; dateaug kaf rank'!$A26)</f>
        <v>2494.1056915949998</v>
      </c>
      <c r="D26" s="5" t="str">
        <f>VLOOKUP(E26,'datemar &amp; dateaug kaf'!$C$5:$O$94,13,FALSE)</f>
        <v>1964-65</v>
      </c>
      <c r="E26" s="18">
        <f>LARGE('datemar &amp; dateaug kaf'!$C$5:$C$94,'datemar &amp; dateaug kaf rank'!$A26)</f>
        <v>2191.3942979879998</v>
      </c>
      <c r="F26" s="5" t="str">
        <f>VLOOKUP(G26,'datemar &amp; dateaug kaf'!$D$5:$O$94,12,FALSE)</f>
        <v>1947-48</v>
      </c>
      <c r="G26" s="18">
        <f>LARGE('datemar &amp; dateaug kaf'!$D$5:$D$94,'datemar &amp; dateaug kaf rank'!$A26)</f>
        <v>1896.1566231090001</v>
      </c>
      <c r="H26" s="5" t="str">
        <f>VLOOKUP(I26,'datemar &amp; dateaug kaf'!$E$5:$O$94,11,FALSE)</f>
        <v>2015-16</v>
      </c>
      <c r="I26" s="18">
        <f>LARGE('datemar &amp; dateaug kaf'!$E$5:$E$94,'datemar &amp; dateaug kaf rank'!$A26)</f>
        <v>1554.965892102</v>
      </c>
      <c r="J26" s="5" t="str">
        <f>VLOOKUP(K26,'datemar &amp; dateaug kaf'!$F$5:$O$94,10,FALSE)</f>
        <v>1990-91</v>
      </c>
      <c r="K26" s="18">
        <f>LARGE('datemar &amp; dateaug kaf'!$F$5:$F$94,'datemar &amp; dateaug kaf rank'!$A26)</f>
        <v>1283.936480778</v>
      </c>
      <c r="L26" s="5" t="str">
        <f>VLOOKUP(M26,'datemar &amp; dateaug kaf'!$G$5:$O$94,9,FALSE)</f>
        <v>1967-68</v>
      </c>
      <c r="M26" s="18">
        <f>LARGE('datemar &amp; dateaug kaf'!$G$5:$G$94,'datemar &amp; dateaug kaf rank'!$A26)</f>
        <v>911.69847820799998</v>
      </c>
      <c r="N26" s="5" t="str">
        <f>VLOOKUP(O26,'datemar &amp; dateaug kaf'!$H$5:$O$94,8,FALSE)</f>
        <v>1990-91</v>
      </c>
      <c r="O26" s="18">
        <f>LARGE('datemar &amp; dateaug kaf'!$H$5:$H$94,'datemar &amp; dateaug kaf rank'!$A26)</f>
        <v>606.34311775800006</v>
      </c>
      <c r="P26" s="5" t="str">
        <f>VLOOKUP(Q26,'datemar &amp; dateaug kaf'!$I$5:$O$94,7,FALSE)</f>
        <v>1982-83</v>
      </c>
      <c r="Q26" s="18">
        <f>LARGE('datemar &amp; dateaug kaf'!$I$5:$I$94,'datemar &amp; dateaug kaf rank'!$A26)</f>
        <v>349.49552408399995</v>
      </c>
      <c r="R26" s="5" t="str">
        <f>VLOOKUP(S26,'datemar &amp; dateaug kaf'!$J$5:$O$94,6,FALSE)</f>
        <v>1966-67</v>
      </c>
      <c r="S26" s="18">
        <f>LARGE('datemar &amp; dateaug kaf'!$J$5:$J$94,'datemar &amp; dateaug kaf rank'!$A26)</f>
        <v>8014.4109391289994</v>
      </c>
      <c r="T26" s="5" t="str">
        <f>VLOOKUP(U26,'datemar &amp; dateaug kaf'!$K$5:$O$94,5,FALSE)</f>
        <v>2011-12</v>
      </c>
      <c r="U26" s="18">
        <f>LARGE('datemar &amp; dateaug kaf'!$K$5:$K$94,'datemar &amp; dateaug kaf rank'!$A26)</f>
        <v>6977.8688292389998</v>
      </c>
      <c r="V26" s="5" t="str">
        <f>VLOOKUP(W26,'datemar &amp; dateaug kaf'!$L$5:$O$94,4,FALSE)</f>
        <v>1970-71</v>
      </c>
      <c r="W26" s="18">
        <f>LARGE('datemar &amp; dateaug kaf'!$L$5:$L$94,'datemar &amp; dateaug kaf rank'!$A26)</f>
        <v>4561.8543743850005</v>
      </c>
      <c r="X26" s="5" t="str">
        <f>VLOOKUP(Y26,'datemar &amp; dateaug kaf'!$M$5:$O$94,3,FALSE)</f>
        <v>1989-90</v>
      </c>
      <c r="Y26" s="18">
        <f>LARGE('datemar &amp; dateaug kaf'!$M$5:$M$94,'datemar &amp; dateaug kaf rank'!$A26)</f>
        <v>1605.7487001149998</v>
      </c>
      <c r="Z26" s="5" t="str">
        <f>VLOOKUP(AA26,'datemar &amp; dateaug kaf'!$N$5:$O$94,2,FALSE)</f>
        <v>1995-96</v>
      </c>
      <c r="AA26" s="18">
        <f>LARGE('datemar &amp; dateaug kaf'!$N$5:$N$94,'datemar &amp; dateaug kaf rank'!$A26)</f>
        <v>375.38180410500001</v>
      </c>
    </row>
    <row r="27" spans="1:27" x14ac:dyDescent="0.2">
      <c r="A27" s="5">
        <v>22</v>
      </c>
      <c r="B27" s="5" t="str">
        <f>VLOOKUP(C27,'datemar &amp; dateaug kaf'!$B$5:$O$94,14,FALSE)</f>
        <v>2011-12</v>
      </c>
      <c r="C27" s="18">
        <f>LARGE('datemar &amp; dateaug kaf'!$B$5:$B$94,'datemar &amp; dateaug kaf rank'!$A27)</f>
        <v>2412.1288351650001</v>
      </c>
      <c r="D27" s="5" t="str">
        <f>VLOOKUP(E27,'datemar &amp; dateaug kaf'!$C$5:$O$94,13,FALSE)</f>
        <v>1947-48</v>
      </c>
      <c r="E27" s="18">
        <f>LARGE('datemar &amp; dateaug kaf'!$C$5:$C$94,'datemar &amp; dateaug kaf rank'!$A27)</f>
        <v>2151.2508284189998</v>
      </c>
      <c r="F27" s="5" t="str">
        <f>VLOOKUP(G27,'datemar &amp; dateaug kaf'!$D$5:$O$94,12,FALSE)</f>
        <v>1955-56</v>
      </c>
      <c r="G27" s="18">
        <f>LARGE('datemar &amp; dateaug kaf'!$D$5:$D$94,'datemar &amp; dateaug kaf rank'!$A27)</f>
        <v>1874.2055495519999</v>
      </c>
      <c r="H27" s="5" t="str">
        <f>VLOOKUP(I27,'datemar &amp; dateaug kaf'!$E$5:$O$94,11,FALSE)</f>
        <v>1962-63</v>
      </c>
      <c r="I27" s="18">
        <f>LARGE('datemar &amp; dateaug kaf'!$E$5:$E$94,'datemar &amp; dateaug kaf rank'!$A27)</f>
        <v>1553.024073993</v>
      </c>
      <c r="J27" s="5" t="str">
        <f>VLOOKUP(K27,'datemar &amp; dateaug kaf'!$F$5:$O$94,10,FALSE)</f>
        <v>1971-72</v>
      </c>
      <c r="K27" s="18">
        <f>LARGE('datemar &amp; dateaug kaf'!$F$5:$F$94,'datemar &amp; dateaug kaf rank'!$A27)</f>
        <v>1250.2968126179999</v>
      </c>
      <c r="L27" s="5" t="str">
        <f>VLOOKUP(M27,'datemar &amp; dateaug kaf'!$G$5:$O$94,9,FALSE)</f>
        <v>1996-97</v>
      </c>
      <c r="M27" s="18">
        <f>LARGE('datemar &amp; dateaug kaf'!$G$5:$G$94,'datemar &amp; dateaug kaf rank'!$A27)</f>
        <v>902.47930499999995</v>
      </c>
      <c r="N27" s="5" t="str">
        <f>VLOOKUP(O27,'datemar &amp; dateaug kaf'!$H$5:$O$94,8,FALSE)</f>
        <v>1946-47</v>
      </c>
      <c r="O27" s="18">
        <f>LARGE('datemar &amp; dateaug kaf'!$H$5:$H$94,'datemar &amp; dateaug kaf rank'!$A27)</f>
        <v>606.07534917299995</v>
      </c>
      <c r="P27" s="5" t="str">
        <f>VLOOKUP(Q27,'datemar &amp; dateaug kaf'!$I$5:$O$94,7,FALSE)</f>
        <v>2011-12</v>
      </c>
      <c r="Q27" s="18">
        <f>LARGE('datemar &amp; dateaug kaf'!$I$5:$I$94,'datemar &amp; dateaug kaf rank'!$A27)</f>
        <v>347.036020044</v>
      </c>
      <c r="R27" s="5" t="str">
        <f>VLOOKUP(S27,'datemar &amp; dateaug kaf'!$J$5:$O$94,6,FALSE)</f>
        <v>1946-47</v>
      </c>
      <c r="S27" s="18">
        <f>LARGE('datemar &amp; dateaug kaf'!$J$5:$J$94,'datemar &amp; dateaug kaf rank'!$A27)</f>
        <v>7888.4922661650007</v>
      </c>
      <c r="T27" s="5" t="str">
        <f>VLOOKUP(U27,'datemar &amp; dateaug kaf'!$K$5:$O$94,5,FALSE)</f>
        <v>1995-96</v>
      </c>
      <c r="U27" s="18">
        <f>LARGE('datemar &amp; dateaug kaf'!$K$5:$K$94,'datemar &amp; dateaug kaf rank'!$A27)</f>
        <v>6966.3567635549998</v>
      </c>
      <c r="V27" s="5" t="str">
        <f>VLOOKUP(W27,'datemar &amp; dateaug kaf'!$L$5:$O$94,4,FALSE)</f>
        <v>1954-55</v>
      </c>
      <c r="W27" s="18">
        <f>LARGE('datemar &amp; dateaug kaf'!$L$5:$L$94,'datemar &amp; dateaug kaf rank'!$A27)</f>
        <v>4462.0738822590001</v>
      </c>
      <c r="X27" s="5" t="str">
        <f>VLOOKUP(Y27,'datemar &amp; dateaug kaf'!$M$5:$O$94,3,FALSE)</f>
        <v>1954-55</v>
      </c>
      <c r="Y27" s="18">
        <f>LARGE('datemar &amp; dateaug kaf'!$M$5:$M$94,'datemar &amp; dateaug kaf rank'!$A27)</f>
        <v>1567.2574618889998</v>
      </c>
      <c r="Z27" s="5" t="str">
        <f>VLOOKUP(AA27,'datemar &amp; dateaug kaf'!$N$5:$O$94,2,FALSE)</f>
        <v>1982-83</v>
      </c>
      <c r="AA27" s="18">
        <f>LARGE('datemar &amp; dateaug kaf'!$N$5:$N$94,'datemar &amp; dateaug kaf rank'!$A27)</f>
        <v>366.40461435899999</v>
      </c>
    </row>
    <row r="28" spans="1:27" x14ac:dyDescent="0.2">
      <c r="A28" s="5">
        <v>23</v>
      </c>
      <c r="B28" s="5" t="str">
        <f>VLOOKUP(C28,'datemar &amp; dateaug kaf'!$B$5:$O$94,14,FALSE)</f>
        <v>1973-74</v>
      </c>
      <c r="C28" s="18">
        <f>LARGE('datemar &amp; dateaug kaf'!$B$5:$B$94,'datemar &amp; dateaug kaf rank'!$A28)</f>
        <v>2397.4392489390002</v>
      </c>
      <c r="D28" s="5" t="str">
        <f>VLOOKUP(E28,'datemar &amp; dateaug kaf'!$C$5:$O$94,13,FALSE)</f>
        <v>1955-56</v>
      </c>
      <c r="E28" s="18">
        <f>LARGE('datemar &amp; dateaug kaf'!$C$5:$C$94,'datemar &amp; dateaug kaf rank'!$A28)</f>
        <v>2034.9262046819999</v>
      </c>
      <c r="F28" s="5" t="str">
        <f>VLOOKUP(G28,'datemar &amp; dateaug kaf'!$D$5:$O$94,12,FALSE)</f>
        <v>2017-18</v>
      </c>
      <c r="G28" s="18">
        <f>LARGE('datemar &amp; dateaug kaf'!$D$5:$D$94,'datemar &amp; dateaug kaf rank'!$A28)</f>
        <v>1859.0895170609999</v>
      </c>
      <c r="H28" s="5" t="str">
        <f>VLOOKUP(I28,'datemar &amp; dateaug kaf'!$E$5:$O$94,11,FALSE)</f>
        <v>1964-65</v>
      </c>
      <c r="I28" s="18">
        <f>LARGE('datemar &amp; dateaug kaf'!$E$5:$E$94,'datemar &amp; dateaug kaf rank'!$A28)</f>
        <v>1507.8029186639999</v>
      </c>
      <c r="J28" s="5" t="str">
        <f>VLOOKUP(K28,'datemar &amp; dateaug kaf'!$F$5:$O$94,10,FALSE)</f>
        <v>1964-65</v>
      </c>
      <c r="K28" s="18">
        <f>LARGE('datemar &amp; dateaug kaf'!$F$5:$F$94,'datemar &amp; dateaug kaf rank'!$A28)</f>
        <v>1226.8244168040001</v>
      </c>
      <c r="L28" s="5" t="str">
        <f>VLOOKUP(M28,'datemar &amp; dateaug kaf'!$G$5:$O$94,9,FALSE)</f>
        <v>1962-63</v>
      </c>
      <c r="M28" s="18">
        <f>LARGE('datemar &amp; dateaug kaf'!$G$5:$G$94,'datemar &amp; dateaug kaf rank'!$A28)</f>
        <v>892.86343759199997</v>
      </c>
      <c r="N28" s="5" t="str">
        <f>VLOOKUP(O28,'datemar &amp; dateaug kaf'!$H$5:$O$94,8,FALSE)</f>
        <v>1996-97</v>
      </c>
      <c r="O28" s="18">
        <f>LARGE('datemar &amp; dateaug kaf'!$H$5:$H$94,'datemar &amp; dateaug kaf rank'!$A28)</f>
        <v>603.95700214500005</v>
      </c>
      <c r="P28" s="5" t="str">
        <f>VLOOKUP(Q28,'datemar &amp; dateaug kaf'!$I$5:$O$94,7,FALSE)</f>
        <v>2010-11</v>
      </c>
      <c r="Q28" s="18">
        <f>LARGE('datemar &amp; dateaug kaf'!$I$5:$I$94,'datemar &amp; dateaug kaf rank'!$A28)</f>
        <v>341.37916075200002</v>
      </c>
      <c r="R28" s="5" t="str">
        <f>VLOOKUP(S28,'datemar &amp; dateaug kaf'!$J$5:$O$94,6,FALSE)</f>
        <v>1989-90</v>
      </c>
      <c r="S28" s="18">
        <f>LARGE('datemar &amp; dateaug kaf'!$J$5:$J$94,'datemar &amp; dateaug kaf rank'!$A28)</f>
        <v>7679.9858277029998</v>
      </c>
      <c r="T28" s="5" t="str">
        <f>VLOOKUP(U28,'datemar &amp; dateaug kaf'!$K$5:$O$94,5,FALSE)</f>
        <v>2007-08</v>
      </c>
      <c r="U28" s="18">
        <f>LARGE('datemar &amp; dateaug kaf'!$K$5:$K$94,'datemar &amp; dateaug kaf rank'!$A28)</f>
        <v>6947.3927973239997</v>
      </c>
      <c r="V28" s="5" t="str">
        <f>VLOOKUP(W28,'datemar &amp; dateaug kaf'!$L$5:$O$94,4,FALSE)</f>
        <v>1989-90</v>
      </c>
      <c r="W28" s="18">
        <f>LARGE('datemar &amp; dateaug kaf'!$L$5:$L$94,'datemar &amp; dateaug kaf rank'!$A28)</f>
        <v>4328.3006641349994</v>
      </c>
      <c r="X28" s="5" t="str">
        <f>VLOOKUP(Y28,'datemar &amp; dateaug kaf'!$M$5:$O$94,3,FALSE)</f>
        <v>1995-96</v>
      </c>
      <c r="Y28" s="18">
        <f>LARGE('datemar &amp; dateaug kaf'!$M$5:$M$94,'datemar &amp; dateaug kaf rank'!$A28)</f>
        <v>1557.173495325</v>
      </c>
      <c r="Z28" s="5" t="str">
        <f>VLOOKUP(AA28,'datemar &amp; dateaug kaf'!$N$5:$O$94,2,FALSE)</f>
        <v>1963-64</v>
      </c>
      <c r="AA28" s="18">
        <f>LARGE('datemar &amp; dateaug kaf'!$N$5:$N$94,'datemar &amp; dateaug kaf rank'!$A28)</f>
        <v>363.33023430900005</v>
      </c>
    </row>
    <row r="29" spans="1:27" x14ac:dyDescent="0.2">
      <c r="A29" s="5">
        <v>24</v>
      </c>
      <c r="B29" s="5" t="str">
        <f>VLOOKUP(C29,'datemar &amp; dateaug kaf'!$B$5:$O$94,14,FALSE)</f>
        <v>1955-56</v>
      </c>
      <c r="C29" s="18">
        <f>LARGE('datemar &amp; dateaug kaf'!$B$5:$B$94,'datemar &amp; dateaug kaf rank'!$A29)</f>
        <v>2344.9466889240002</v>
      </c>
      <c r="D29" s="5" t="str">
        <f>VLOOKUP(E29,'datemar &amp; dateaug kaf'!$C$5:$O$94,13,FALSE)</f>
        <v>1962-63</v>
      </c>
      <c r="E29" s="18">
        <f>LARGE('datemar &amp; dateaug kaf'!$C$5:$C$94,'datemar &amp; dateaug kaf rank'!$A29)</f>
        <v>2015.833312836</v>
      </c>
      <c r="F29" s="5" t="str">
        <f>VLOOKUP(G29,'datemar &amp; dateaug kaf'!$D$5:$O$94,12,FALSE)</f>
        <v>1964-65</v>
      </c>
      <c r="G29" s="18">
        <f>LARGE('datemar &amp; dateaug kaf'!$D$5:$D$94,'datemar &amp; dateaug kaf rank'!$A29)</f>
        <v>1845.6157985580001</v>
      </c>
      <c r="H29" s="5" t="str">
        <f>VLOOKUP(I29,'datemar &amp; dateaug kaf'!$E$5:$O$94,11,FALSE)</f>
        <v>1968-69</v>
      </c>
      <c r="I29" s="18">
        <f>LARGE('datemar &amp; dateaug kaf'!$E$5:$E$94,'datemar &amp; dateaug kaf rank'!$A29)</f>
        <v>1497.788373585</v>
      </c>
      <c r="J29" s="5" t="str">
        <f>VLOOKUP(K29,'datemar &amp; dateaug kaf'!$F$5:$O$94,10,FALSE)</f>
        <v>1962-63</v>
      </c>
      <c r="K29" s="18">
        <f>LARGE('datemar &amp; dateaug kaf'!$F$5:$F$94,'datemar &amp; dateaug kaf rank'!$A29)</f>
        <v>1225.572846603</v>
      </c>
      <c r="L29" s="5" t="str">
        <f>VLOOKUP(M29,'datemar &amp; dateaug kaf'!$G$5:$O$94,9,FALSE)</f>
        <v>1990-91</v>
      </c>
      <c r="M29" s="18">
        <f>LARGE('datemar &amp; dateaug kaf'!$G$5:$G$94,'datemar &amp; dateaug kaf rank'!$A29)</f>
        <v>871.90806647700003</v>
      </c>
      <c r="N29" s="5" t="str">
        <f>VLOOKUP(O29,'datemar &amp; dateaug kaf'!$H$5:$O$94,8,FALSE)</f>
        <v>1931-32</v>
      </c>
      <c r="O29" s="18">
        <f>LARGE('datemar &amp; dateaug kaf'!$H$5:$H$94,'datemar &amp; dateaug kaf rank'!$A29)</f>
        <v>600.41253946799998</v>
      </c>
      <c r="P29" s="5" t="str">
        <f>VLOOKUP(Q29,'datemar &amp; dateaug kaf'!$I$5:$O$94,7,FALSE)</f>
        <v>1960-61</v>
      </c>
      <c r="Q29" s="18">
        <f>LARGE('datemar &amp; dateaug kaf'!$I$5:$I$94,'datemar &amp; dateaug kaf rank'!$A29)</f>
        <v>337.32097908600002</v>
      </c>
      <c r="R29" s="5" t="str">
        <f>VLOOKUP(S29,'datemar &amp; dateaug kaf'!$J$5:$O$94,6,FALSE)</f>
        <v>1981-82</v>
      </c>
      <c r="S29" s="18">
        <f>LARGE('datemar &amp; dateaug kaf'!$J$5:$J$94,'datemar &amp; dateaug kaf rank'!$A29)</f>
        <v>7636.0003748070003</v>
      </c>
      <c r="T29" s="5" t="str">
        <f>VLOOKUP(U29,'datemar &amp; dateaug kaf'!$K$5:$O$94,5,FALSE)</f>
        <v>1952-53</v>
      </c>
      <c r="U29" s="18">
        <f>LARGE('datemar &amp; dateaug kaf'!$K$5:$K$94,'datemar &amp; dateaug kaf rank'!$A29)</f>
        <v>6767.9878453740002</v>
      </c>
      <c r="V29" s="5" t="str">
        <f>VLOOKUP(W29,'datemar &amp; dateaug kaf'!$L$5:$O$94,4,FALSE)</f>
        <v>2007-08</v>
      </c>
      <c r="W29" s="18">
        <f>LARGE('datemar &amp; dateaug kaf'!$L$5:$L$94,'datemar &amp; dateaug kaf rank'!$A29)</f>
        <v>4256.1419891550004</v>
      </c>
      <c r="X29" s="5" t="str">
        <f>VLOOKUP(Y29,'datemar &amp; dateaug kaf'!$M$5:$O$94,3,FALSE)</f>
        <v>1996-97</v>
      </c>
      <c r="Y29" s="18">
        <f>LARGE('datemar &amp; dateaug kaf'!$M$5:$M$94,'datemar &amp; dateaug kaf rank'!$A29)</f>
        <v>1533.3163061370001</v>
      </c>
      <c r="Z29" s="5" t="str">
        <f>VLOOKUP(AA29,'datemar &amp; dateaug kaf'!$N$5:$O$94,2,FALSE)</f>
        <v>2013-14</v>
      </c>
      <c r="AA29" s="18">
        <f>LARGE('datemar &amp; dateaug kaf'!$N$5:$N$94,'datemar &amp; dateaug kaf rank'!$A29)</f>
        <v>356.01320979000002</v>
      </c>
    </row>
    <row r="30" spans="1:27" x14ac:dyDescent="0.2">
      <c r="A30" s="5">
        <v>25</v>
      </c>
      <c r="B30" s="5" t="str">
        <f>VLOOKUP(C30,'datemar &amp; dateaug kaf'!$B$5:$O$94,14,FALSE)</f>
        <v>1965-66</v>
      </c>
      <c r="C30" s="18">
        <f>LARGE('datemar &amp; dateaug kaf'!$B$5:$B$94,'datemar &amp; dateaug kaf rank'!$A30)</f>
        <v>2315.9582602590003</v>
      </c>
      <c r="D30" s="5" t="str">
        <f>VLOOKUP(E30,'datemar &amp; dateaug kaf'!$C$5:$O$94,13,FALSE)</f>
        <v>2017-18</v>
      </c>
      <c r="E30" s="18">
        <f>LARGE('datemar &amp; dateaug kaf'!$C$5:$C$94,'datemar &amp; dateaug kaf rank'!$A30)</f>
        <v>1983.512652891</v>
      </c>
      <c r="F30" s="5" t="str">
        <f>VLOOKUP(G30,'datemar &amp; dateaug kaf'!$D$5:$O$94,12,FALSE)</f>
        <v>1962-63</v>
      </c>
      <c r="G30" s="18">
        <f>LARGE('datemar &amp; dateaug kaf'!$D$5:$D$94,'datemar &amp; dateaug kaf rank'!$A30)</f>
        <v>1844.0448895259999</v>
      </c>
      <c r="H30" s="5" t="str">
        <f>VLOOKUP(I30,'datemar &amp; dateaug kaf'!$E$5:$O$94,11,FALSE)</f>
        <v>1946-47</v>
      </c>
      <c r="I30" s="18">
        <f>LARGE('datemar &amp; dateaug kaf'!$E$5:$E$94,'datemar &amp; dateaug kaf rank'!$A30)</f>
        <v>1481.7599444339999</v>
      </c>
      <c r="J30" s="5" t="str">
        <f>VLOOKUP(K30,'datemar &amp; dateaug kaf'!$F$5:$O$94,10,FALSE)</f>
        <v>1994-95</v>
      </c>
      <c r="K30" s="18">
        <f>LARGE('datemar &amp; dateaug kaf'!$F$5:$F$94,'datemar &amp; dateaug kaf rank'!$A30)</f>
        <v>1217.898797304</v>
      </c>
      <c r="L30" s="5" t="str">
        <f>VLOOKUP(M30,'datemar &amp; dateaug kaf'!$G$5:$O$94,9,FALSE)</f>
        <v>1964-65</v>
      </c>
      <c r="M30" s="18">
        <f>LARGE('datemar &amp; dateaug kaf'!$G$5:$G$94,'datemar &amp; dateaug kaf rank'!$A30)</f>
        <v>870.81120701400005</v>
      </c>
      <c r="N30" s="5" t="str">
        <f>VLOOKUP(O30,'datemar &amp; dateaug kaf'!$H$5:$O$94,8,FALSE)</f>
        <v>2012-13</v>
      </c>
      <c r="O30" s="18">
        <f>LARGE('datemar &amp; dateaug kaf'!$H$5:$H$94,'datemar &amp; dateaug kaf rank'!$A30)</f>
        <v>593.07171329700009</v>
      </c>
      <c r="P30" s="5" t="str">
        <f>VLOOKUP(Q30,'datemar &amp; dateaug kaf'!$I$5:$O$94,7,FALSE)</f>
        <v>2005-06</v>
      </c>
      <c r="Q30" s="18">
        <f>LARGE('datemar &amp; dateaug kaf'!$I$5:$I$94,'datemar &amp; dateaug kaf rank'!$A30)</f>
        <v>330.12692976899996</v>
      </c>
      <c r="R30" s="5" t="str">
        <f>VLOOKUP(S30,'datemar &amp; dateaug kaf'!$J$5:$O$94,6,FALSE)</f>
        <v>1974-75</v>
      </c>
      <c r="S30" s="18">
        <f>LARGE('datemar &amp; dateaug kaf'!$J$5:$J$94,'datemar &amp; dateaug kaf rank'!$A30)</f>
        <v>7616.189466459</v>
      </c>
      <c r="T30" s="5" t="str">
        <f>VLOOKUP(U30,'datemar &amp; dateaug kaf'!$K$5:$O$94,5,FALSE)</f>
        <v>1946-47</v>
      </c>
      <c r="U30" s="18">
        <f>LARGE('datemar &amp; dateaug kaf'!$K$5:$K$94,'datemar &amp; dateaug kaf rank'!$A30)</f>
        <v>6733.0410698249998</v>
      </c>
      <c r="V30" s="5" t="str">
        <f>VLOOKUP(W30,'datemar &amp; dateaug kaf'!$L$5:$O$94,4,FALSE)</f>
        <v>1950-51</v>
      </c>
      <c r="W30" s="18">
        <f>LARGE('datemar &amp; dateaug kaf'!$L$5:$L$94,'datemar &amp; dateaug kaf rank'!$A30)</f>
        <v>4172.0567030520006</v>
      </c>
      <c r="X30" s="5" t="str">
        <f>VLOOKUP(Y30,'datemar &amp; dateaug kaf'!$M$5:$O$94,3,FALSE)</f>
        <v>1952-53</v>
      </c>
      <c r="Y30" s="18">
        <f>LARGE('datemar &amp; dateaug kaf'!$M$5:$M$94,'datemar &amp; dateaug kaf rank'!$A30)</f>
        <v>1523.1093643710001</v>
      </c>
      <c r="Z30" s="5" t="str">
        <f>VLOOKUP(AA30,'datemar &amp; dateaug kaf'!$N$5:$O$94,2,FALSE)</f>
        <v>2003-04</v>
      </c>
      <c r="AA30" s="18">
        <f>LARGE('datemar &amp; dateaug kaf'!$N$5:$N$94,'datemar &amp; dateaug kaf rank'!$A30)</f>
        <v>346.728582039</v>
      </c>
    </row>
    <row r="31" spans="1:27" x14ac:dyDescent="0.2">
      <c r="A31" s="5">
        <v>26</v>
      </c>
      <c r="B31" s="5" t="str">
        <f>VLOOKUP(C31,'datemar &amp; dateaug kaf'!$B$5:$O$94,14,FALSE)</f>
        <v>1962-63</v>
      </c>
      <c r="C31" s="18">
        <f>LARGE('datemar &amp; dateaug kaf'!$B$5:$B$94,'datemar &amp; dateaug kaf rank'!$A31)</f>
        <v>2291.1133025130002</v>
      </c>
      <c r="D31" s="5" t="str">
        <f>VLOOKUP(E31,'datemar &amp; dateaug kaf'!$C$5:$O$94,13,FALSE)</f>
        <v>1946-47</v>
      </c>
      <c r="E31" s="18">
        <f>LARGE('datemar &amp; dateaug kaf'!$C$5:$C$94,'datemar &amp; dateaug kaf rank'!$A31)</f>
        <v>1966.9030667369998</v>
      </c>
      <c r="F31" s="5" t="str">
        <f>VLOOKUP(G31,'datemar &amp; dateaug kaf'!$D$5:$O$94,12,FALSE)</f>
        <v>1946-47</v>
      </c>
      <c r="G31" s="18">
        <f>LARGE('datemar &amp; dateaug kaf'!$D$5:$D$94,'datemar &amp; dateaug kaf rank'!$A31)</f>
        <v>1791.8419162769999</v>
      </c>
      <c r="H31" s="5" t="str">
        <f>VLOOKUP(I31,'datemar &amp; dateaug kaf'!$E$5:$O$94,11,FALSE)</f>
        <v>1955-56</v>
      </c>
      <c r="I31" s="18">
        <f>LARGE('datemar &amp; dateaug kaf'!$E$5:$E$94,'datemar &amp; dateaug kaf rank'!$A31)</f>
        <v>1474.41316785</v>
      </c>
      <c r="J31" s="5" t="str">
        <f>VLOOKUP(K31,'datemar &amp; dateaug kaf'!$F$5:$O$94,10,FALSE)</f>
        <v>1946-47</v>
      </c>
      <c r="K31" s="18">
        <f>LARGE('datemar &amp; dateaug kaf'!$F$5:$F$94,'datemar &amp; dateaug kaf rank'!$A31)</f>
        <v>1180.4310301139999</v>
      </c>
      <c r="L31" s="5" t="str">
        <f>VLOOKUP(M31,'datemar &amp; dateaug kaf'!$G$5:$O$94,9,FALSE)</f>
        <v>2012-13</v>
      </c>
      <c r="M31" s="18">
        <f>LARGE('datemar &amp; dateaug kaf'!$G$5:$G$94,'datemar &amp; dateaug kaf rank'!$A31)</f>
        <v>863.24823209099998</v>
      </c>
      <c r="N31" s="5" t="str">
        <f>VLOOKUP(O31,'datemar &amp; dateaug kaf'!$H$5:$O$94,8,FALSE)</f>
        <v>1981-82</v>
      </c>
      <c r="O31" s="18">
        <f>LARGE('datemar &amp; dateaug kaf'!$H$5:$H$94,'datemar &amp; dateaug kaf rank'!$A31)</f>
        <v>592.85551495800007</v>
      </c>
      <c r="P31" s="5" t="str">
        <f>VLOOKUP(Q31,'datemar &amp; dateaug kaf'!$I$5:$O$94,7,FALSE)</f>
        <v>2003-04</v>
      </c>
      <c r="Q31" s="18">
        <f>LARGE('datemar &amp; dateaug kaf'!$I$5:$I$94,'datemar &amp; dateaug kaf rank'!$A31)</f>
        <v>328.46676454200002</v>
      </c>
      <c r="R31" s="5" t="str">
        <f>VLOOKUP(S31,'datemar &amp; dateaug kaf'!$J$5:$O$94,6,FALSE)</f>
        <v>1975-76</v>
      </c>
      <c r="S31" s="18">
        <f>LARGE('datemar &amp; dateaug kaf'!$J$5:$J$94,'datemar &amp; dateaug kaf rank'!$A31)</f>
        <v>7596.4182275310004</v>
      </c>
      <c r="T31" s="5" t="str">
        <f>VLOOKUP(U31,'datemar &amp; dateaug kaf'!$K$5:$O$94,5,FALSE)</f>
        <v>1975-76</v>
      </c>
      <c r="U31" s="18">
        <f>LARGE('datemar &amp; dateaug kaf'!$K$5:$K$94,'datemar &amp; dateaug kaf rank'!$A31)</f>
        <v>6672.2000803709998</v>
      </c>
      <c r="V31" s="5" t="str">
        <f>VLOOKUP(W31,'datemar &amp; dateaug kaf'!$L$5:$O$94,4,FALSE)</f>
        <v>1955-56</v>
      </c>
      <c r="W31" s="18">
        <f>LARGE('datemar &amp; dateaug kaf'!$L$5:$L$94,'datemar &amp; dateaug kaf rank'!$A31)</f>
        <v>4171.2355460580002</v>
      </c>
      <c r="X31" s="5" t="str">
        <f>VLOOKUP(Y31,'datemar &amp; dateaug kaf'!$M$5:$O$94,3,FALSE)</f>
        <v>1966-67</v>
      </c>
      <c r="Y31" s="18">
        <f>LARGE('datemar &amp; dateaug kaf'!$M$5:$M$94,'datemar &amp; dateaug kaf rank'!$A31)</f>
        <v>1491.1972994520002</v>
      </c>
      <c r="Z31" s="5" t="str">
        <f>VLOOKUP(AA31,'datemar &amp; dateaug kaf'!$N$5:$O$94,2,FALSE)</f>
        <v>1959-60</v>
      </c>
      <c r="AA31" s="18">
        <f>LARGE('datemar &amp; dateaug kaf'!$N$5:$N$94,'datemar &amp; dateaug kaf rank'!$A31)</f>
        <v>346.66709443799999</v>
      </c>
    </row>
    <row r="32" spans="1:27" x14ac:dyDescent="0.2">
      <c r="A32" s="5">
        <v>27</v>
      </c>
      <c r="B32" s="5" t="str">
        <f>VLOOKUP(C32,'datemar &amp; dateaug kaf'!$B$5:$O$94,14,FALSE)</f>
        <v>1999-2000</v>
      </c>
      <c r="C32" s="18">
        <f>LARGE('datemar &amp; dateaug kaf'!$B$5:$B$94,'datemar &amp; dateaug kaf rank'!$A32)</f>
        <v>2259.4531384110001</v>
      </c>
      <c r="D32" s="5" t="str">
        <f>VLOOKUP(E32,'datemar &amp; dateaug kaf'!$C$5:$O$94,13,FALSE)</f>
        <v>1970-71</v>
      </c>
      <c r="E32" s="18">
        <f>LARGE('datemar &amp; dateaug kaf'!$C$5:$C$94,'datemar &amp; dateaug kaf rank'!$A32)</f>
        <v>1918.9764569639999</v>
      </c>
      <c r="F32" s="5" t="str">
        <f>VLOOKUP(G32,'datemar &amp; dateaug kaf'!$D$5:$O$94,12,FALSE)</f>
        <v>1970-71</v>
      </c>
      <c r="G32" s="18">
        <f>LARGE('datemar &amp; dateaug kaf'!$D$5:$D$94,'datemar &amp; dateaug kaf rank'!$A32)</f>
        <v>1749.4491905940001</v>
      </c>
      <c r="H32" s="5" t="str">
        <f>VLOOKUP(I32,'datemar &amp; dateaug kaf'!$E$5:$O$94,11,FALSE)</f>
        <v>1999-2000</v>
      </c>
      <c r="I32" s="18">
        <f>LARGE('datemar &amp; dateaug kaf'!$E$5:$E$94,'datemar &amp; dateaug kaf rank'!$A32)</f>
        <v>1456.3397800980001</v>
      </c>
      <c r="J32" s="5" t="str">
        <f>VLOOKUP(K32,'datemar &amp; dateaug kaf'!$F$5:$O$94,10,FALSE)</f>
        <v>1996-97</v>
      </c>
      <c r="K32" s="18">
        <f>LARGE('datemar &amp; dateaug kaf'!$F$5:$F$94,'datemar &amp; dateaug kaf rank'!$A32)</f>
        <v>1134.349048371</v>
      </c>
      <c r="L32" s="5" t="str">
        <f>VLOOKUP(M32,'datemar &amp; dateaug kaf'!$G$5:$O$94,9,FALSE)</f>
        <v>1946-47</v>
      </c>
      <c r="M32" s="18">
        <f>LARGE('datemar &amp; dateaug kaf'!$G$5:$G$94,'datemar &amp; dateaug kaf rank'!$A32)</f>
        <v>841.26542299799996</v>
      </c>
      <c r="N32" s="5" t="str">
        <f>VLOOKUP(O32,'datemar &amp; dateaug kaf'!$H$5:$O$94,8,FALSE)</f>
        <v>2005-06</v>
      </c>
      <c r="O32" s="18">
        <f>LARGE('datemar &amp; dateaug kaf'!$H$5:$H$94,'datemar &amp; dateaug kaf rank'!$A32)</f>
        <v>576.65650730099992</v>
      </c>
      <c r="P32" s="5" t="str">
        <f>VLOOKUP(Q32,'datemar &amp; dateaug kaf'!$I$5:$O$94,7,FALSE)</f>
        <v>1949-50</v>
      </c>
      <c r="Q32" s="18">
        <f>LARGE('datemar &amp; dateaug kaf'!$I$5:$I$94,'datemar &amp; dateaug kaf rank'!$A32)</f>
        <v>327.91337613299999</v>
      </c>
      <c r="R32" s="5" t="str">
        <f>VLOOKUP(S32,'datemar &amp; dateaug kaf'!$J$5:$O$94,6,FALSE)</f>
        <v>2001-02</v>
      </c>
      <c r="S32" s="18">
        <f>LARGE('datemar &amp; dateaug kaf'!$J$5:$J$94,'datemar &amp; dateaug kaf rank'!$A32)</f>
        <v>7409.1230279430001</v>
      </c>
      <c r="T32" s="5" t="str">
        <f>VLOOKUP(U32,'datemar &amp; dateaug kaf'!$K$5:$O$94,5,FALSE)</f>
        <v>1960-61</v>
      </c>
      <c r="U32" s="18">
        <f>LARGE('datemar &amp; dateaug kaf'!$K$5:$K$94,'datemar &amp; dateaug kaf rank'!$A32)</f>
        <v>6669.2784275880003</v>
      </c>
      <c r="V32" s="5" t="str">
        <f>VLOOKUP(W32,'datemar &amp; dateaug kaf'!$L$5:$O$94,4,FALSE)</f>
        <v>1998-99</v>
      </c>
      <c r="W32" s="18">
        <f>LARGE('datemar &amp; dateaug kaf'!$L$5:$L$94,'datemar &amp; dateaug kaf rank'!$A32)</f>
        <v>4114.8276142889999</v>
      </c>
      <c r="X32" s="5" t="str">
        <f>VLOOKUP(Y32,'datemar &amp; dateaug kaf'!$M$5:$O$94,3,FALSE)</f>
        <v>2007-08</v>
      </c>
      <c r="Y32" s="18">
        <f>LARGE('datemar &amp; dateaug kaf'!$M$5:$M$94,'datemar &amp; dateaug kaf rank'!$A32)</f>
        <v>1488.3073822049998</v>
      </c>
      <c r="Z32" s="5" t="str">
        <f>VLOOKUP(AA32,'datemar &amp; dateaug kaf'!$N$5:$O$94,2,FALSE)</f>
        <v>1994-95</v>
      </c>
      <c r="AA32" s="18">
        <f>LARGE('datemar &amp; dateaug kaf'!$N$5:$N$94,'datemar &amp; dateaug kaf rank'!$A32)</f>
        <v>346.60560683699998</v>
      </c>
    </row>
    <row r="33" spans="1:27" x14ac:dyDescent="0.2">
      <c r="A33" s="5">
        <v>28</v>
      </c>
      <c r="B33" s="5" t="str">
        <f>VLOOKUP(C33,'datemar &amp; dateaug kaf'!$B$5:$O$94,14,FALSE)</f>
        <v>1954-55</v>
      </c>
      <c r="C33" s="18">
        <f>LARGE('datemar &amp; dateaug kaf'!$B$5:$B$94,'datemar &amp; dateaug kaf rank'!$A33)</f>
        <v>2257.28917155</v>
      </c>
      <c r="D33" s="5" t="str">
        <f>VLOOKUP(E33,'datemar &amp; dateaug kaf'!$C$5:$O$94,13,FALSE)</f>
        <v>1941-42</v>
      </c>
      <c r="E33" s="18">
        <f>LARGE('datemar &amp; dateaug kaf'!$C$5:$C$94,'datemar &amp; dateaug kaf rank'!$A33)</f>
        <v>1894.6114992</v>
      </c>
      <c r="F33" s="5" t="str">
        <f>VLOOKUP(G33,'datemar &amp; dateaug kaf'!$D$5:$O$94,12,FALSE)</f>
        <v>1941-42</v>
      </c>
      <c r="G33" s="18">
        <f>LARGE('datemar &amp; dateaug kaf'!$D$5:$D$94,'datemar &amp; dateaug kaf rank'!$A33)</f>
        <v>1718.8362991800002</v>
      </c>
      <c r="H33" s="5" t="str">
        <f>VLOOKUP(I33,'datemar &amp; dateaug kaf'!$E$5:$O$94,11,FALSE)</f>
        <v>1934-35</v>
      </c>
      <c r="I33" s="18">
        <f>LARGE('datemar &amp; dateaug kaf'!$E$5:$E$94,'datemar &amp; dateaug kaf rank'!$A33)</f>
        <v>1444.4984582279999</v>
      </c>
      <c r="J33" s="5" t="str">
        <f>VLOOKUP(K33,'datemar &amp; dateaug kaf'!$F$5:$O$94,10,FALSE)</f>
        <v>1967-68</v>
      </c>
      <c r="K33" s="18">
        <f>LARGE('datemar &amp; dateaug kaf'!$F$5:$F$94,'datemar &amp; dateaug kaf rank'!$A33)</f>
        <v>1109.995991433</v>
      </c>
      <c r="L33" s="5" t="str">
        <f>VLOOKUP(M33,'datemar &amp; dateaug kaf'!$G$5:$O$94,9,FALSE)</f>
        <v>1983-84</v>
      </c>
      <c r="M33" s="18">
        <f>LARGE('datemar &amp; dateaug kaf'!$G$5:$G$94,'datemar &amp; dateaug kaf rank'!$A33)</f>
        <v>808.42906059300003</v>
      </c>
      <c r="N33" s="5" t="str">
        <f>VLOOKUP(O33,'datemar &amp; dateaug kaf'!$H$5:$O$94,8,FALSE)</f>
        <v>1958-59</v>
      </c>
      <c r="O33" s="18">
        <f>LARGE('datemar &amp; dateaug kaf'!$H$5:$H$94,'datemar &amp; dateaug kaf rank'!$A33)</f>
        <v>572.44758183900001</v>
      </c>
      <c r="P33" s="5" t="str">
        <f>VLOOKUP(Q33,'datemar &amp; dateaug kaf'!$I$5:$O$94,7,FALSE)</f>
        <v>1977-78</v>
      </c>
      <c r="Q33" s="18">
        <f>LARGE('datemar &amp; dateaug kaf'!$I$5:$I$94,'datemar &amp; dateaug kaf rank'!$A33)</f>
        <v>327.79040093100002</v>
      </c>
      <c r="R33" s="5" t="str">
        <f>VLOOKUP(S33,'datemar &amp; dateaug kaf'!$J$5:$O$94,6,FALSE)</f>
        <v>1933-34</v>
      </c>
      <c r="S33" s="18">
        <f>LARGE('datemar &amp; dateaug kaf'!$J$5:$J$94,'datemar &amp; dateaug kaf rank'!$A33)</f>
        <v>7390.4129459999995</v>
      </c>
      <c r="T33" s="5" t="str">
        <f>VLOOKUP(U33,'datemar &amp; dateaug kaf'!$K$5:$O$94,5,FALSE)</f>
        <v>2001-02</v>
      </c>
      <c r="U33" s="18">
        <f>LARGE('datemar &amp; dateaug kaf'!$K$5:$K$94,'datemar &amp; dateaug kaf rank'!$A33)</f>
        <v>6654.5511554129998</v>
      </c>
      <c r="V33" s="5" t="str">
        <f>VLOOKUP(W33,'datemar &amp; dateaug kaf'!$L$5:$O$94,4,FALSE)</f>
        <v>1947-48</v>
      </c>
      <c r="W33" s="18">
        <f>LARGE('datemar &amp; dateaug kaf'!$L$5:$L$94,'datemar &amp; dateaug kaf rank'!$A33)</f>
        <v>4098.8408380290002</v>
      </c>
      <c r="X33" s="5" t="str">
        <f>VLOOKUP(Y33,'datemar &amp; dateaug kaf'!$M$5:$O$94,3,FALSE)</f>
        <v>1932-33</v>
      </c>
      <c r="Y33" s="18">
        <f>LARGE('datemar &amp; dateaug kaf'!$M$5:$M$94,'datemar &amp; dateaug kaf rank'!$A33)</f>
        <v>1474.042258773</v>
      </c>
      <c r="Z33" s="5" t="str">
        <f>VLOOKUP(AA33,'datemar &amp; dateaug kaf'!$N$5:$O$94,2,FALSE)</f>
        <v>1946-47</v>
      </c>
      <c r="AA33" s="18">
        <f>LARGE('datemar &amp; dateaug kaf'!$N$5:$N$94,'datemar &amp; dateaug kaf rank'!$A33)</f>
        <v>342.85486317600004</v>
      </c>
    </row>
    <row r="34" spans="1:27" x14ac:dyDescent="0.2">
      <c r="A34" s="5">
        <v>29</v>
      </c>
      <c r="B34" s="5" t="str">
        <f>VLOOKUP(C34,'datemar &amp; dateaug kaf'!$B$5:$O$94,14,FALSE)</f>
        <v>1996-97</v>
      </c>
      <c r="C34" s="18">
        <f>LARGE('datemar &amp; dateaug kaf'!$B$5:$B$94,'datemar &amp; dateaug kaf rank'!$A34)</f>
        <v>2211.568181529</v>
      </c>
      <c r="D34" s="5" t="str">
        <f>VLOOKUP(E34,'datemar &amp; dateaug kaf'!$C$5:$O$94,13,FALSE)</f>
        <v>1999-2000</v>
      </c>
      <c r="E34" s="18">
        <f>LARGE('datemar &amp; dateaug kaf'!$C$5:$C$94,'datemar &amp; dateaug kaf rank'!$A34)</f>
        <v>1860.9519963299999</v>
      </c>
      <c r="F34" s="5" t="str">
        <f>VLOOKUP(G34,'datemar &amp; dateaug kaf'!$D$5:$O$94,12,FALSE)</f>
        <v>1999-2000</v>
      </c>
      <c r="G34" s="18">
        <f>LARGE('datemar &amp; dateaug kaf'!$D$5:$D$94,'datemar &amp; dateaug kaf rank'!$A34)</f>
        <v>1704.8726633399999</v>
      </c>
      <c r="H34" s="5" t="str">
        <f>VLOOKUP(I34,'datemar &amp; dateaug kaf'!$E$5:$O$94,11,FALSE)</f>
        <v>1971-72</v>
      </c>
      <c r="I34" s="18">
        <f>LARGE('datemar &amp; dateaug kaf'!$E$5:$E$94,'datemar &amp; dateaug kaf rank'!$A34)</f>
        <v>1436.604243648</v>
      </c>
      <c r="J34" s="5" t="str">
        <f>VLOOKUP(K34,'datemar &amp; dateaug kaf'!$F$5:$O$94,10,FALSE)</f>
        <v>1941-42</v>
      </c>
      <c r="K34" s="18">
        <f>LARGE('datemar &amp; dateaug kaf'!$F$5:$F$94,'datemar &amp; dateaug kaf rank'!$A34)</f>
        <v>1099.612520748</v>
      </c>
      <c r="L34" s="5" t="str">
        <f>VLOOKUP(M34,'datemar &amp; dateaug kaf'!$G$5:$O$94,9,FALSE)</f>
        <v>2013-14</v>
      </c>
      <c r="M34" s="18">
        <f>LARGE('datemar &amp; dateaug kaf'!$G$5:$G$94,'datemar &amp; dateaug kaf rank'!$A34)</f>
        <v>784.16525984999998</v>
      </c>
      <c r="N34" s="5" t="str">
        <f>VLOOKUP(O34,'datemar &amp; dateaug kaf'!$H$5:$O$94,8,FALSE)</f>
        <v>1964-65</v>
      </c>
      <c r="O34" s="18">
        <f>LARGE('datemar &amp; dateaug kaf'!$H$5:$H$94,'datemar &amp; dateaug kaf rank'!$A34)</f>
        <v>571.36659014400004</v>
      </c>
      <c r="P34" s="5" t="str">
        <f>VLOOKUP(Q34,'datemar &amp; dateaug kaf'!$I$5:$O$94,7,FALSE)</f>
        <v>1981-82</v>
      </c>
      <c r="Q34" s="18">
        <f>LARGE('datemar &amp; dateaug kaf'!$I$5:$I$94,'datemar &amp; dateaug kaf rank'!$A34)</f>
        <v>324.77750848199997</v>
      </c>
      <c r="R34" s="5" t="str">
        <f>VLOOKUP(S34,'datemar &amp; dateaug kaf'!$J$5:$O$94,6,FALSE)</f>
        <v>1952-53</v>
      </c>
      <c r="S34" s="18">
        <f>LARGE('datemar &amp; dateaug kaf'!$J$5:$J$94,'datemar &amp; dateaug kaf rank'!$A34)</f>
        <v>7380.8208802439995</v>
      </c>
      <c r="T34" s="5" t="str">
        <f>VLOOKUP(U34,'datemar &amp; dateaug kaf'!$K$5:$O$94,5,FALSE)</f>
        <v>1942-43</v>
      </c>
      <c r="U34" s="18">
        <f>LARGE('datemar &amp; dateaug kaf'!$K$5:$K$94,'datemar &amp; dateaug kaf rank'!$A34)</f>
        <v>6554.4652087530003</v>
      </c>
      <c r="V34" s="5" t="str">
        <f>VLOOKUP(W34,'datemar &amp; dateaug kaf'!$L$5:$O$94,4,FALSE)</f>
        <v>1959-60</v>
      </c>
      <c r="W34" s="18">
        <f>LARGE('datemar &amp; dateaug kaf'!$L$5:$L$94,'datemar &amp; dateaug kaf rank'!$A34)</f>
        <v>4095.6772017839999</v>
      </c>
      <c r="X34" s="5" t="str">
        <f>VLOOKUP(Y34,'datemar &amp; dateaug kaf'!$M$5:$O$94,3,FALSE)</f>
        <v>1982-83</v>
      </c>
      <c r="Y34" s="18">
        <f>LARGE('datemar &amp; dateaug kaf'!$M$5:$M$94,'datemar &amp; dateaug kaf rank'!$A34)</f>
        <v>1470.353002713</v>
      </c>
      <c r="Z34" s="5" t="str">
        <f>VLOOKUP(AA34,'datemar &amp; dateaug kaf'!$N$5:$O$94,2,FALSE)</f>
        <v>1942-43</v>
      </c>
      <c r="AA34" s="18">
        <f>LARGE('datemar &amp; dateaug kaf'!$N$5:$N$94,'datemar &amp; dateaug kaf rank'!$A34)</f>
        <v>336.21420226800001</v>
      </c>
    </row>
    <row r="35" spans="1:27" x14ac:dyDescent="0.2">
      <c r="A35" s="5">
        <v>30</v>
      </c>
      <c r="B35" s="5" t="str">
        <f>VLOOKUP(C35,'datemar &amp; dateaug kaf'!$B$5:$O$94,14,FALSE)</f>
        <v>1946-47</v>
      </c>
      <c r="C35" s="18">
        <f>LARGE('datemar &amp; dateaug kaf'!$B$5:$B$94,'datemar &amp; dateaug kaf rank'!$A35)</f>
        <v>2210.4554542979999</v>
      </c>
      <c r="D35" s="5" t="str">
        <f>VLOOKUP(E35,'datemar &amp; dateaug kaf'!$C$5:$O$94,13,FALSE)</f>
        <v>1965-66</v>
      </c>
      <c r="E35" s="18">
        <f>LARGE('datemar &amp; dateaug kaf'!$C$5:$C$94,'datemar &amp; dateaug kaf rank'!$A35)</f>
        <v>1837.3387740750002</v>
      </c>
      <c r="F35" s="5" t="str">
        <f>VLOOKUP(G35,'datemar &amp; dateaug kaf'!$D$5:$O$94,12,FALSE)</f>
        <v>2015-16</v>
      </c>
      <c r="G35" s="18">
        <f>LARGE('datemar &amp; dateaug kaf'!$D$5:$D$94,'datemar &amp; dateaug kaf rank'!$A35)</f>
        <v>1675.051176855</v>
      </c>
      <c r="H35" s="5" t="str">
        <f>VLOOKUP(I35,'datemar &amp; dateaug kaf'!$E$5:$O$94,11,FALSE)</f>
        <v>1967-68</v>
      </c>
      <c r="I35" s="18">
        <f>LARGE('datemar &amp; dateaug kaf'!$E$5:$E$94,'datemar &amp; dateaug kaf rank'!$A35)</f>
        <v>1415.8472196329999</v>
      </c>
      <c r="J35" s="5" t="str">
        <f>VLOOKUP(K35,'datemar &amp; dateaug kaf'!$F$5:$O$94,10,FALSE)</f>
        <v>1955-56</v>
      </c>
      <c r="K35" s="18">
        <f>LARGE('datemar &amp; dateaug kaf'!$F$5:$F$94,'datemar &amp; dateaug kaf rank'!$A35)</f>
        <v>1060.5619437</v>
      </c>
      <c r="L35" s="5" t="str">
        <f>VLOOKUP(M35,'datemar &amp; dateaug kaf'!$G$5:$O$94,9,FALSE)</f>
        <v>1960-61</v>
      </c>
      <c r="M35" s="18">
        <f>LARGE('datemar &amp; dateaug kaf'!$G$5:$G$94,'datemar &amp; dateaug kaf rank'!$A35)</f>
        <v>781.80691283099998</v>
      </c>
      <c r="N35" s="5" t="str">
        <f>VLOOKUP(O35,'datemar &amp; dateaug kaf'!$H$5:$O$94,8,FALSE)</f>
        <v>2013-14</v>
      </c>
      <c r="O35" s="18">
        <f>LARGE('datemar &amp; dateaug kaf'!$H$5:$H$94,'datemar &amp; dateaug kaf rank'!$A35)</f>
        <v>555.246921327</v>
      </c>
      <c r="P35" s="5" t="str">
        <f>VLOOKUP(Q35,'datemar &amp; dateaug kaf'!$I$5:$O$94,7,FALSE)</f>
        <v>1973-74</v>
      </c>
      <c r="Q35" s="18">
        <f>LARGE('datemar &amp; dateaug kaf'!$I$5:$I$94,'datemar &amp; dateaug kaf rank'!$A35)</f>
        <v>323.30180605800001</v>
      </c>
      <c r="R35" s="5" t="str">
        <f>VLOOKUP(S35,'datemar &amp; dateaug kaf'!$J$5:$O$94,6,FALSE)</f>
        <v>1960-61</v>
      </c>
      <c r="S35" s="18">
        <f>LARGE('datemar &amp; dateaug kaf'!$J$5:$J$94,'datemar &amp; dateaug kaf rank'!$A35)</f>
        <v>7368.6304674779994</v>
      </c>
      <c r="T35" s="5" t="str">
        <f>VLOOKUP(U35,'datemar &amp; dateaug kaf'!$K$5:$O$94,5,FALSE)</f>
        <v>1969-70</v>
      </c>
      <c r="U35" s="18">
        <f>LARGE('datemar &amp; dateaug kaf'!$K$5:$K$94,'datemar &amp; dateaug kaf rank'!$A35)</f>
        <v>6373.2394304250001</v>
      </c>
      <c r="V35" s="5" t="str">
        <f>VLOOKUP(W35,'datemar &amp; dateaug kaf'!$L$5:$O$94,4,FALSE)</f>
        <v>1977-78</v>
      </c>
      <c r="W35" s="18">
        <f>LARGE('datemar &amp; dateaug kaf'!$L$5:$L$94,'datemar &amp; dateaug kaf rank'!$A35)</f>
        <v>4048.4487738029998</v>
      </c>
      <c r="X35" s="5" t="str">
        <f>VLOOKUP(Y35,'datemar &amp; dateaug kaf'!$M$5:$O$94,3,FALSE)</f>
        <v>2001-02</v>
      </c>
      <c r="Y35" s="18">
        <f>LARGE('datemar &amp; dateaug kaf'!$M$5:$M$94,'datemar &amp; dateaug kaf rank'!$A35)</f>
        <v>1468.8158126880001</v>
      </c>
      <c r="Z35" s="5" t="str">
        <f>VLOOKUP(AA35,'datemar &amp; dateaug kaf'!$N$5:$O$94,2,FALSE)</f>
        <v>1988-89</v>
      </c>
      <c r="AA35" s="18">
        <f>LARGE('datemar &amp; dateaug kaf'!$N$5:$N$94,'datemar &amp; dateaug kaf rank'!$A35)</f>
        <v>334.24659903599996</v>
      </c>
    </row>
    <row r="36" spans="1:27" x14ac:dyDescent="0.2">
      <c r="A36" s="5">
        <v>31</v>
      </c>
      <c r="B36" s="5" t="str">
        <f>VLOOKUP(C36,'datemar &amp; dateaug kaf'!$B$5:$O$94,14,FALSE)</f>
        <v>1971-72</v>
      </c>
      <c r="C36" s="18">
        <f>LARGE('datemar &amp; dateaug kaf'!$B$5:$B$94,'datemar &amp; dateaug kaf rank'!$A36)</f>
        <v>2206.1057023950002</v>
      </c>
      <c r="D36" s="5" t="str">
        <f>VLOOKUP(E36,'datemar &amp; dateaug kaf'!$C$5:$O$94,13,FALSE)</f>
        <v>1996-97</v>
      </c>
      <c r="E36" s="18">
        <f>LARGE('datemar &amp; dateaug kaf'!$C$5:$C$94,'datemar &amp; dateaug kaf rank'!$A36)</f>
        <v>1836.1863774240001</v>
      </c>
      <c r="F36" s="5" t="str">
        <f>VLOOKUP(G36,'datemar &amp; dateaug kaf'!$D$5:$O$94,12,FALSE)</f>
        <v>1934-35</v>
      </c>
      <c r="G36" s="18">
        <f>LARGE('datemar &amp; dateaug kaf'!$D$5:$D$94,'datemar &amp; dateaug kaf rank'!$A36)</f>
        <v>1642.242583044</v>
      </c>
      <c r="H36" s="5" t="str">
        <f>VLOOKUP(I36,'datemar &amp; dateaug kaf'!$E$5:$O$94,11,FALSE)</f>
        <v>1941-42</v>
      </c>
      <c r="I36" s="18">
        <f>LARGE('datemar &amp; dateaug kaf'!$E$5:$E$94,'datemar &amp; dateaug kaf rank'!$A36)</f>
        <v>1378.686890448</v>
      </c>
      <c r="J36" s="5" t="str">
        <f>VLOOKUP(K36,'datemar &amp; dateaug kaf'!$F$5:$O$94,10,FALSE)</f>
        <v>1949-50</v>
      </c>
      <c r="K36" s="18">
        <f>LARGE('datemar &amp; dateaug kaf'!$F$5:$F$94,'datemar &amp; dateaug kaf rank'!$A36)</f>
        <v>1060.474670976</v>
      </c>
      <c r="L36" s="5" t="str">
        <f>VLOOKUP(M36,'datemar &amp; dateaug kaf'!$G$5:$O$94,9,FALSE)</f>
        <v>2011-12</v>
      </c>
      <c r="M36" s="18">
        <f>LARGE('datemar &amp; dateaug kaf'!$G$5:$G$94,'datemar &amp; dateaug kaf rank'!$A36)</f>
        <v>757.16228565599999</v>
      </c>
      <c r="N36" s="5" t="str">
        <f>VLOOKUP(O36,'datemar &amp; dateaug kaf'!$H$5:$O$94,8,FALSE)</f>
        <v>1989-90</v>
      </c>
      <c r="O36" s="18">
        <f>LARGE('datemar &amp; dateaug kaf'!$H$5:$H$94,'datemar &amp; dateaug kaf rank'!$A36)</f>
        <v>551.09948346599992</v>
      </c>
      <c r="P36" s="5" t="str">
        <f>VLOOKUP(Q36,'datemar &amp; dateaug kaf'!$I$5:$O$94,7,FALSE)</f>
        <v>1990-91</v>
      </c>
      <c r="Q36" s="18">
        <f>LARGE('datemar &amp; dateaug kaf'!$I$5:$I$94,'datemar &amp; dateaug kaf rank'!$A36)</f>
        <v>314.93949232199998</v>
      </c>
      <c r="R36" s="5" t="str">
        <f>VLOOKUP(S36,'datemar &amp; dateaug kaf'!$J$5:$O$94,6,FALSE)</f>
        <v>2007-08</v>
      </c>
      <c r="S36" s="18">
        <f>LARGE('datemar &amp; dateaug kaf'!$J$5:$J$94,'datemar &amp; dateaug kaf rank'!$A36)</f>
        <v>7270.619231484</v>
      </c>
      <c r="T36" s="5" t="str">
        <f>VLOOKUP(U36,'datemar &amp; dateaug kaf'!$K$5:$O$94,5,FALSE)</f>
        <v>1989-90</v>
      </c>
      <c r="U36" s="18">
        <f>LARGE('datemar &amp; dateaug kaf'!$K$5:$K$94,'datemar &amp; dateaug kaf rank'!$A36)</f>
        <v>6266.8817484629999</v>
      </c>
      <c r="V36" s="5" t="str">
        <f>VLOOKUP(W36,'datemar &amp; dateaug kaf'!$L$5:$O$94,4,FALSE)</f>
        <v>1969-70</v>
      </c>
      <c r="W36" s="18">
        <f>LARGE('datemar &amp; dateaug kaf'!$L$5:$L$94,'datemar &amp; dateaug kaf rank'!$A36)</f>
        <v>3952.9644798630002</v>
      </c>
      <c r="X36" s="5" t="str">
        <f>VLOOKUP(Y36,'datemar &amp; dateaug kaf'!$M$5:$O$94,3,FALSE)</f>
        <v>1994-95</v>
      </c>
      <c r="Y36" s="18">
        <f>LARGE('datemar &amp; dateaug kaf'!$M$5:$M$94,'datemar &amp; dateaug kaf rank'!$A36)</f>
        <v>1367.4842462399999</v>
      </c>
      <c r="Z36" s="5" t="str">
        <f>VLOOKUP(AA36,'datemar &amp; dateaug kaf'!$N$5:$O$94,2,FALSE)</f>
        <v>1980-81</v>
      </c>
      <c r="AA36" s="18">
        <f>LARGE('datemar &amp; dateaug kaf'!$N$5:$N$94,'datemar &amp; dateaug kaf rank'!$A36)</f>
        <v>330.80329338000001</v>
      </c>
    </row>
    <row r="37" spans="1:27" x14ac:dyDescent="0.2">
      <c r="A37" s="5">
        <v>32</v>
      </c>
      <c r="B37" s="5" t="str">
        <f>VLOOKUP(C37,'datemar &amp; dateaug kaf'!$B$5:$O$94,14,FALSE)</f>
        <v>1970-71</v>
      </c>
      <c r="C37" s="18">
        <f>LARGE('datemar &amp; dateaug kaf'!$B$5:$B$94,'datemar &amp; dateaug kaf rank'!$A37)</f>
        <v>2190.0138021719999</v>
      </c>
      <c r="D37" s="5" t="str">
        <f>VLOOKUP(E37,'datemar &amp; dateaug kaf'!$C$5:$O$94,13,FALSE)</f>
        <v>2015-16</v>
      </c>
      <c r="E37" s="18">
        <f>LARGE('datemar &amp; dateaug kaf'!$C$5:$C$94,'datemar &amp; dateaug kaf rank'!$A37)</f>
        <v>1798.4032383449999</v>
      </c>
      <c r="F37" s="5" t="str">
        <f>VLOOKUP(G37,'datemar &amp; dateaug kaf'!$D$5:$O$94,12,FALSE)</f>
        <v>1971-72</v>
      </c>
      <c r="G37" s="18">
        <f>LARGE('datemar &amp; dateaug kaf'!$D$5:$D$94,'datemar &amp; dateaug kaf rank'!$A37)</f>
        <v>1614.7953113460001</v>
      </c>
      <c r="H37" s="5" t="str">
        <f>VLOOKUP(I37,'datemar &amp; dateaug kaf'!$E$5:$O$94,11,FALSE)</f>
        <v>1949-50</v>
      </c>
      <c r="I37" s="18">
        <f>LARGE('datemar &amp; dateaug kaf'!$E$5:$E$94,'datemar &amp; dateaug kaf rank'!$A37)</f>
        <v>1377.750692136</v>
      </c>
      <c r="J37" s="5" t="str">
        <f>VLOOKUP(K37,'datemar &amp; dateaug kaf'!$F$5:$O$94,10,FALSE)</f>
        <v>1968-69</v>
      </c>
      <c r="K37" s="18">
        <f>LARGE('datemar &amp; dateaug kaf'!$F$5:$F$94,'datemar &amp; dateaug kaf rank'!$A37)</f>
        <v>1056.446241375</v>
      </c>
      <c r="L37" s="5" t="str">
        <f>VLOOKUP(M37,'datemar &amp; dateaug kaf'!$G$5:$O$94,9,FALSE)</f>
        <v>1968-69</v>
      </c>
      <c r="M37" s="18">
        <f>LARGE('datemar &amp; dateaug kaf'!$G$5:$G$94,'datemar &amp; dateaug kaf rank'!$A37)</f>
        <v>756.20228569199992</v>
      </c>
      <c r="N37" s="5" t="str">
        <f>VLOOKUP(O37,'datemar &amp; dateaug kaf'!$H$5:$O$94,8,FALSE)</f>
        <v>2011-12</v>
      </c>
      <c r="O37" s="18">
        <f>LARGE('datemar &amp; dateaug kaf'!$H$5:$H$94,'datemar &amp; dateaug kaf rank'!$A37)</f>
        <v>534.20824442999992</v>
      </c>
      <c r="P37" s="5" t="str">
        <f>VLOOKUP(Q37,'datemar &amp; dateaug kaf'!$I$5:$O$94,7,FALSE)</f>
        <v>1964-65</v>
      </c>
      <c r="Q37" s="18">
        <f>LARGE('datemar &amp; dateaug kaf'!$I$5:$I$94,'datemar &amp; dateaug kaf rank'!$A37)</f>
        <v>313.340814696</v>
      </c>
      <c r="R37" s="5" t="str">
        <f>VLOOKUP(S37,'datemar &amp; dateaug kaf'!$J$5:$O$94,6,FALSE)</f>
        <v>1931-32</v>
      </c>
      <c r="S37" s="18">
        <f>LARGE('datemar &amp; dateaug kaf'!$J$5:$J$94,'datemar &amp; dateaug kaf rank'!$A37)</f>
        <v>7263.6830333970001</v>
      </c>
      <c r="T37" s="5" t="str">
        <f>VLOOKUP(U37,'datemar &amp; dateaug kaf'!$K$5:$O$94,5,FALSE)</f>
        <v>1980-81</v>
      </c>
      <c r="U37" s="18">
        <f>LARGE('datemar &amp; dateaug kaf'!$K$5:$K$94,'datemar &amp; dateaug kaf rank'!$A37)</f>
        <v>6241.2572866139999</v>
      </c>
      <c r="V37" s="5" t="str">
        <f>VLOOKUP(W37,'datemar &amp; dateaug kaf'!$L$5:$O$94,4,FALSE)</f>
        <v>1960-61</v>
      </c>
      <c r="W37" s="18">
        <f>LARGE('datemar &amp; dateaug kaf'!$L$5:$L$94,'datemar &amp; dateaug kaf rank'!$A37)</f>
        <v>3848.1658061070002</v>
      </c>
      <c r="X37" s="5" t="str">
        <f>VLOOKUP(Y37,'datemar &amp; dateaug kaf'!$M$5:$O$94,3,FALSE)</f>
        <v>1959-60</v>
      </c>
      <c r="Y37" s="18">
        <f>LARGE('datemar &amp; dateaug kaf'!$M$5:$M$94,'datemar &amp; dateaug kaf rank'!$A37)</f>
        <v>1339.4459001839998</v>
      </c>
      <c r="Z37" s="5" t="str">
        <f>VLOOKUP(AA37,'datemar &amp; dateaug kaf'!$N$5:$O$94,2,FALSE)</f>
        <v>1955-56</v>
      </c>
      <c r="AA37" s="18">
        <f>LARGE('datemar &amp; dateaug kaf'!$N$5:$N$94,'datemar &amp; dateaug kaf rank'!$A37)</f>
        <v>320.59635161399996</v>
      </c>
    </row>
    <row r="38" spans="1:27" x14ac:dyDescent="0.2">
      <c r="A38" s="5">
        <v>33</v>
      </c>
      <c r="B38" s="5" t="str">
        <f>VLOOKUP(C38,'datemar &amp; dateaug kaf'!$B$5:$O$94,14,FALSE)</f>
        <v>2017-18</v>
      </c>
      <c r="C38" s="18">
        <f>LARGE('datemar &amp; dateaug kaf'!$B$5:$B$94,'datemar &amp; dateaug kaf rank'!$A38)</f>
        <v>2155.1245472820001</v>
      </c>
      <c r="D38" s="5" t="str">
        <f>VLOOKUP(E38,'datemar &amp; dateaug kaf'!$C$5:$O$94,13,FALSE)</f>
        <v>1971-72</v>
      </c>
      <c r="E38" s="18">
        <f>LARGE('datemar &amp; dateaug kaf'!$C$5:$C$94,'datemar &amp; dateaug kaf rank'!$A38)</f>
        <v>1792.355635266</v>
      </c>
      <c r="F38" s="5" t="str">
        <f>VLOOKUP(G38,'datemar &amp; dateaug kaf'!$D$5:$O$94,12,FALSE)</f>
        <v>1967-68</v>
      </c>
      <c r="G38" s="18">
        <f>LARGE('datemar &amp; dateaug kaf'!$D$5:$D$94,'datemar &amp; dateaug kaf rank'!$A38)</f>
        <v>1601.6012622539999</v>
      </c>
      <c r="H38" s="5" t="str">
        <f>VLOOKUP(I38,'datemar &amp; dateaug kaf'!$E$5:$O$94,11,FALSE)</f>
        <v>1951-52</v>
      </c>
      <c r="I38" s="18">
        <f>LARGE('datemar &amp; dateaug kaf'!$E$5:$E$94,'datemar &amp; dateaug kaf rank'!$A38)</f>
        <v>1369.0789569240001</v>
      </c>
      <c r="J38" s="5" t="str">
        <f>VLOOKUP(K38,'datemar &amp; dateaug kaf'!$F$5:$O$94,10,FALSE)</f>
        <v>1966-67</v>
      </c>
      <c r="K38" s="18">
        <f>LARGE('datemar &amp; dateaug kaf'!$F$5:$F$94,'datemar &amp; dateaug kaf rank'!$A38)</f>
        <v>1030.555994412</v>
      </c>
      <c r="L38" s="5" t="str">
        <f>VLOOKUP(M38,'datemar &amp; dateaug kaf'!$G$5:$O$94,9,FALSE)</f>
        <v>1949-50</v>
      </c>
      <c r="M38" s="18">
        <f>LARGE('datemar &amp; dateaug kaf'!$G$5:$G$94,'datemar &amp; dateaug kaf rank'!$A38)</f>
        <v>754.45088079900006</v>
      </c>
      <c r="N38" s="5" t="str">
        <f>VLOOKUP(O38,'datemar &amp; dateaug kaf'!$H$5:$O$94,8,FALSE)</f>
        <v>1949-50</v>
      </c>
      <c r="O38" s="18">
        <f>LARGE('datemar &amp; dateaug kaf'!$H$5:$H$94,'datemar &amp; dateaug kaf rank'!$A38)</f>
        <v>532.234690785</v>
      </c>
      <c r="P38" s="5" t="str">
        <f>VLOOKUP(Q38,'datemar &amp; dateaug kaf'!$I$5:$O$94,7,FALSE)</f>
        <v>1993-94</v>
      </c>
      <c r="Q38" s="18">
        <f>LARGE('datemar &amp; dateaug kaf'!$I$5:$I$94,'datemar &amp; dateaug kaf rank'!$A38)</f>
        <v>313.15635189300002</v>
      </c>
      <c r="R38" s="5" t="str">
        <f>VLOOKUP(S38,'datemar &amp; dateaug kaf'!$J$5:$O$94,6,FALSE)</f>
        <v>1945-46</v>
      </c>
      <c r="S38" s="18">
        <f>LARGE('datemar &amp; dateaug kaf'!$J$5:$J$94,'datemar &amp; dateaug kaf rank'!$A38)</f>
        <v>7211.380886598</v>
      </c>
      <c r="T38" s="5" t="str">
        <f>VLOOKUP(U38,'datemar &amp; dateaug kaf'!$K$5:$O$94,5,FALSE)</f>
        <v>1931-32</v>
      </c>
      <c r="U38" s="18">
        <f>LARGE('datemar &amp; dateaug kaf'!$K$5:$K$94,'datemar &amp; dateaug kaf rank'!$A38)</f>
        <v>6230.9293531170006</v>
      </c>
      <c r="V38" s="5" t="str">
        <f>VLOOKUP(W38,'datemar &amp; dateaug kaf'!$L$5:$O$94,4,FALSE)</f>
        <v>1994-95</v>
      </c>
      <c r="W38" s="18">
        <f>LARGE('datemar &amp; dateaug kaf'!$L$5:$L$94,'datemar &amp; dateaug kaf rank'!$A38)</f>
        <v>3826.0163854500001</v>
      </c>
      <c r="X38" s="5" t="str">
        <f>VLOOKUP(Y38,'datemar &amp; dateaug kaf'!$M$5:$O$94,3,FALSE)</f>
        <v>1980-81</v>
      </c>
      <c r="Y38" s="18">
        <f>LARGE('datemar &amp; dateaug kaf'!$M$5:$M$94,'datemar &amp; dateaug kaf rank'!$A38)</f>
        <v>1313.2521821580001</v>
      </c>
      <c r="Z38" s="5" t="str">
        <f>VLOOKUP(AA38,'datemar &amp; dateaug kaf'!$N$5:$O$94,2,FALSE)</f>
        <v>1952-53</v>
      </c>
      <c r="AA38" s="18">
        <f>LARGE('datemar &amp; dateaug kaf'!$N$5:$N$94,'datemar &amp; dateaug kaf rank'!$A38)</f>
        <v>319.36659959399998</v>
      </c>
    </row>
    <row r="39" spans="1:27" x14ac:dyDescent="0.2">
      <c r="A39" s="5">
        <v>34</v>
      </c>
      <c r="B39" s="5" t="str">
        <f>VLOOKUP(C39,'datemar &amp; dateaug kaf'!$B$5:$O$94,14,FALSE)</f>
        <v>1983-84</v>
      </c>
      <c r="C39" s="18">
        <f>LARGE('datemar &amp; dateaug kaf'!$B$5:$B$94,'datemar &amp; dateaug kaf rank'!$A39)</f>
        <v>2050.7305016099999</v>
      </c>
      <c r="D39" s="5" t="str">
        <f>VLOOKUP(E39,'datemar &amp; dateaug kaf'!$C$5:$O$94,13,FALSE)</f>
        <v>2011-12</v>
      </c>
      <c r="E39" s="18">
        <f>LARGE('datemar &amp; dateaug kaf'!$C$5:$C$94,'datemar &amp; dateaug kaf rank'!$A39)</f>
        <v>1784.8938173639999</v>
      </c>
      <c r="F39" s="5" t="str">
        <f>VLOOKUP(G39,'datemar &amp; dateaug kaf'!$D$5:$O$94,12,FALSE)</f>
        <v>1996-97</v>
      </c>
      <c r="G39" s="18">
        <f>LARGE('datemar &amp; dateaug kaf'!$D$5:$D$94,'datemar &amp; dateaug kaf rank'!$A39)</f>
        <v>1593.2310146339998</v>
      </c>
      <c r="H39" s="5" t="str">
        <f>VLOOKUP(I39,'datemar &amp; dateaug kaf'!$E$5:$O$94,11,FALSE)</f>
        <v>1996-97</v>
      </c>
      <c r="I39" s="18">
        <f>LARGE('datemar &amp; dateaug kaf'!$E$5:$E$94,'datemar &amp; dateaug kaf rank'!$A39)</f>
        <v>1368.6168081809999</v>
      </c>
      <c r="J39" s="5" t="str">
        <f>VLOOKUP(K39,'datemar &amp; dateaug kaf'!$F$5:$O$94,10,FALSE)</f>
        <v>1983-84</v>
      </c>
      <c r="K39" s="18">
        <f>LARGE('datemar &amp; dateaug kaf'!$F$5:$F$94,'datemar &amp; dateaug kaf rank'!$A39)</f>
        <v>994.61351642099999</v>
      </c>
      <c r="L39" s="5" t="str">
        <f>VLOOKUP(M39,'datemar &amp; dateaug kaf'!$G$5:$O$94,9,FALSE)</f>
        <v>1966-67</v>
      </c>
      <c r="M39" s="18">
        <f>LARGE('datemar &amp; dateaug kaf'!$G$5:$G$94,'datemar &amp; dateaug kaf rank'!$A39)</f>
        <v>753.9232775129999</v>
      </c>
      <c r="N39" s="5" t="str">
        <f>VLOOKUP(O39,'datemar &amp; dateaug kaf'!$H$5:$O$94,8,FALSE)</f>
        <v>1982-83</v>
      </c>
      <c r="O39" s="18">
        <f>LARGE('datemar &amp; dateaug kaf'!$H$5:$H$94,'datemar &amp; dateaug kaf rank'!$A39)</f>
        <v>520.10576562000006</v>
      </c>
      <c r="P39" s="5" t="str">
        <f>VLOOKUP(Q39,'datemar &amp; dateaug kaf'!$I$5:$O$94,7,FALSE)</f>
        <v>1998-99</v>
      </c>
      <c r="Q39" s="18">
        <f>LARGE('datemar &amp; dateaug kaf'!$I$5:$I$94,'datemar &amp; dateaug kaf rank'!$A39)</f>
        <v>307.560980202</v>
      </c>
      <c r="R39" s="5" t="str">
        <f>VLOOKUP(S39,'datemar &amp; dateaug kaf'!$J$5:$O$94,6,FALSE)</f>
        <v>1977-78</v>
      </c>
      <c r="S39" s="18">
        <f>LARGE('datemar &amp; dateaug kaf'!$J$5:$J$94,'datemar &amp; dateaug kaf rank'!$A39)</f>
        <v>7183.4496479760001</v>
      </c>
      <c r="T39" s="5" t="str">
        <f>VLOOKUP(U39,'datemar &amp; dateaug kaf'!$K$5:$O$94,5,FALSE)</f>
        <v>1977-78</v>
      </c>
      <c r="U39" s="18">
        <f>LARGE('datemar &amp; dateaug kaf'!$K$5:$K$94,'datemar &amp; dateaug kaf rank'!$A39)</f>
        <v>6141.0562986360001</v>
      </c>
      <c r="V39" s="5" t="str">
        <f>VLOOKUP(W39,'datemar &amp; dateaug kaf'!$L$5:$O$94,4,FALSE)</f>
        <v>1975-76</v>
      </c>
      <c r="W39" s="18">
        <f>LARGE('datemar &amp; dateaug kaf'!$L$5:$L$94,'datemar &amp; dateaug kaf rank'!$A39)</f>
        <v>3707.2064725499999</v>
      </c>
      <c r="X39" s="5" t="str">
        <f>VLOOKUP(Y39,'datemar &amp; dateaug kaf'!$M$5:$O$94,3,FALSE)</f>
        <v>1955-56</v>
      </c>
      <c r="Y39" s="18">
        <f>LARGE('datemar &amp; dateaug kaf'!$M$5:$M$94,'datemar &amp; dateaug kaf rank'!$A39)</f>
        <v>1257.9133412579999</v>
      </c>
      <c r="Z39" s="5" t="str">
        <f>VLOOKUP(AA39,'datemar &amp; dateaug kaf'!$N$5:$O$94,2,FALSE)</f>
        <v>1932-33</v>
      </c>
      <c r="AA39" s="18">
        <f>LARGE('datemar &amp; dateaug kaf'!$N$5:$N$94,'datemar &amp; dateaug kaf rank'!$A39)</f>
        <v>318.93618638700002</v>
      </c>
    </row>
    <row r="40" spans="1:27" x14ac:dyDescent="0.2">
      <c r="A40" s="5">
        <v>35</v>
      </c>
      <c r="B40" s="5" t="str">
        <f>VLOOKUP(C40,'datemar &amp; dateaug kaf'!$B$5:$O$94,14,FALSE)</f>
        <v>1967-68</v>
      </c>
      <c r="C40" s="18">
        <f>LARGE('datemar &amp; dateaug kaf'!$B$5:$B$94,'datemar &amp; dateaug kaf rank'!$A40)</f>
        <v>2044.8653778629998</v>
      </c>
      <c r="D40" s="5" t="str">
        <f>VLOOKUP(E40,'datemar &amp; dateaug kaf'!$C$5:$O$94,13,FALSE)</f>
        <v>1967-68</v>
      </c>
      <c r="E40" s="18">
        <f>LARGE('datemar &amp; dateaug kaf'!$C$5:$C$94,'datemar &amp; dateaug kaf rank'!$A40)</f>
        <v>1754.7053887439999</v>
      </c>
      <c r="F40" s="5" t="str">
        <f>VLOOKUP(G40,'datemar &amp; dateaug kaf'!$D$5:$O$94,12,FALSE)</f>
        <v>1949-50</v>
      </c>
      <c r="G40" s="18">
        <f>LARGE('datemar &amp; dateaug kaf'!$D$5:$D$94,'datemar &amp; dateaug kaf rank'!$A40)</f>
        <v>1543.213826427</v>
      </c>
      <c r="H40" s="5" t="str">
        <f>VLOOKUP(I40,'datemar &amp; dateaug kaf'!$E$5:$O$94,11,FALSE)</f>
        <v>1994-95</v>
      </c>
      <c r="I40" s="18">
        <f>LARGE('datemar &amp; dateaug kaf'!$E$5:$E$94,'datemar &amp; dateaug kaf rank'!$A40)</f>
        <v>1353.9252384840001</v>
      </c>
      <c r="J40" s="5" t="str">
        <f>VLOOKUP(K40,'datemar &amp; dateaug kaf'!$F$5:$O$94,10,FALSE)</f>
        <v>1934-35</v>
      </c>
      <c r="K40" s="18">
        <f>LARGE('datemar &amp; dateaug kaf'!$F$5:$F$94,'datemar &amp; dateaug kaf rank'!$A40)</f>
        <v>980.36624422799991</v>
      </c>
      <c r="L40" s="5" t="str">
        <f>VLOOKUP(M40,'datemar &amp; dateaug kaf'!$G$5:$O$94,9,FALSE)</f>
        <v>1975-76</v>
      </c>
      <c r="M40" s="18">
        <f>LARGE('datemar &amp; dateaug kaf'!$G$5:$G$94,'datemar &amp; dateaug kaf rank'!$A40)</f>
        <v>752.45154203100003</v>
      </c>
      <c r="N40" s="5" t="str">
        <f>VLOOKUP(O40,'datemar &amp; dateaug kaf'!$H$5:$O$94,8,FALSE)</f>
        <v>1991-92</v>
      </c>
      <c r="O40" s="18">
        <f>LARGE('datemar &amp; dateaug kaf'!$H$5:$H$94,'datemar &amp; dateaug kaf rank'!$A40)</f>
        <v>514.06014601200002</v>
      </c>
      <c r="P40" s="5" t="str">
        <f>VLOOKUP(Q40,'datemar &amp; dateaug kaf'!$I$5:$O$94,7,FALSE)</f>
        <v>2017-18</v>
      </c>
      <c r="Q40" s="18">
        <f>LARGE('datemar &amp; dateaug kaf'!$I$5:$I$94,'datemar &amp; dateaug kaf rank'!$A40)</f>
        <v>305.47040176799999</v>
      </c>
      <c r="R40" s="5" t="str">
        <f>VLOOKUP(S40,'datemar &amp; dateaug kaf'!$J$5:$O$94,6,FALSE)</f>
        <v>2016-17</v>
      </c>
      <c r="S40" s="18">
        <f>LARGE('datemar &amp; dateaug kaf'!$J$5:$J$94,'datemar &amp; dateaug kaf rank'!$A40)</f>
        <v>7163.436425586</v>
      </c>
      <c r="T40" s="5" t="str">
        <f>VLOOKUP(U40,'datemar &amp; dateaug kaf'!$K$5:$O$94,5,FALSE)</f>
        <v>1954-55</v>
      </c>
      <c r="U40" s="18">
        <f>LARGE('datemar &amp; dateaug kaf'!$K$5:$K$94,'datemar &amp; dateaug kaf rank'!$A40)</f>
        <v>6082.0877058060005</v>
      </c>
      <c r="V40" s="5" t="str">
        <f>VLOOKUP(W40,'datemar &amp; dateaug kaf'!$L$5:$O$94,4,FALSE)</f>
        <v>1980-81</v>
      </c>
      <c r="W40" s="18">
        <f>LARGE('datemar &amp; dateaug kaf'!$L$5:$L$94,'datemar &amp; dateaug kaf rank'!$A40)</f>
        <v>3671.936391228</v>
      </c>
      <c r="X40" s="5" t="str">
        <f>VLOOKUP(Y40,'datemar &amp; dateaug kaf'!$M$5:$O$94,3,FALSE)</f>
        <v>2009-10</v>
      </c>
      <c r="Y40" s="18">
        <f>LARGE('datemar &amp; dateaug kaf'!$M$5:$M$94,'datemar &amp; dateaug kaf rank'!$A40)</f>
        <v>1249.182101916</v>
      </c>
      <c r="Z40" s="5" t="str">
        <f>VLOOKUP(AA40,'datemar &amp; dateaug kaf'!$N$5:$O$94,2,FALSE)</f>
        <v>2011-12</v>
      </c>
      <c r="AA40" s="18">
        <f>LARGE('datemar &amp; dateaug kaf'!$N$5:$N$94,'datemar &amp; dateaug kaf rank'!$A40)</f>
        <v>318.50577318000001</v>
      </c>
    </row>
    <row r="41" spans="1:27" x14ac:dyDescent="0.2">
      <c r="A41" s="5">
        <v>36</v>
      </c>
      <c r="B41" s="5" t="str">
        <f>VLOOKUP(C41,'datemar &amp; dateaug kaf'!$B$5:$O$94,14,FALSE)</f>
        <v>1997-98</v>
      </c>
      <c r="C41" s="18">
        <f>LARGE('datemar &amp; dateaug kaf'!$B$5:$B$94,'datemar &amp; dateaug kaf rank'!$A41)</f>
        <v>2041.22967552</v>
      </c>
      <c r="D41" s="5" t="str">
        <f>VLOOKUP(E41,'datemar &amp; dateaug kaf'!$C$5:$O$94,13,FALSE)</f>
        <v>1934-35</v>
      </c>
      <c r="E41" s="18">
        <f>LARGE('datemar &amp; dateaug kaf'!$C$5:$C$94,'datemar &amp; dateaug kaf rank'!$A41)</f>
        <v>1751.849190504</v>
      </c>
      <c r="F41" s="5" t="str">
        <f>VLOOKUP(G41,'datemar &amp; dateaug kaf'!$D$5:$O$94,12,FALSE)</f>
        <v>2011-12</v>
      </c>
      <c r="G41" s="18">
        <f>LARGE('datemar &amp; dateaug kaf'!$D$5:$D$94,'datemar &amp; dateaug kaf rank'!$A41)</f>
        <v>1530.6326698739999</v>
      </c>
      <c r="H41" s="5" t="str">
        <f>VLOOKUP(I41,'datemar &amp; dateaug kaf'!$E$5:$O$94,11,FALSE)</f>
        <v>1983-84</v>
      </c>
      <c r="I41" s="18">
        <f>LARGE('datemar &amp; dateaug kaf'!$E$5:$E$94,'datemar &amp; dateaug kaf rank'!$A41)</f>
        <v>1316.5903638510001</v>
      </c>
      <c r="J41" s="5" t="str">
        <f>VLOOKUP(K41,'datemar &amp; dateaug kaf'!$F$5:$O$94,10,FALSE)</f>
        <v>1977-78</v>
      </c>
      <c r="K41" s="18">
        <f>LARGE('datemar &amp; dateaug kaf'!$F$5:$F$94,'datemar &amp; dateaug kaf rank'!$A41)</f>
        <v>975.48095515499995</v>
      </c>
      <c r="L41" s="5" t="str">
        <f>VLOOKUP(M41,'datemar &amp; dateaug kaf'!$G$5:$O$94,9,FALSE)</f>
        <v>1982-83</v>
      </c>
      <c r="M41" s="18">
        <f>LARGE('datemar &amp; dateaug kaf'!$G$5:$G$94,'datemar &amp; dateaug kaf rank'!$A41)</f>
        <v>739.37055078599997</v>
      </c>
      <c r="N41" s="5" t="str">
        <f>VLOOKUP(O41,'datemar &amp; dateaug kaf'!$H$5:$O$94,8,FALSE)</f>
        <v>1966-67</v>
      </c>
      <c r="O41" s="18">
        <f>LARGE('datemar &amp; dateaug kaf'!$H$5:$H$94,'datemar &amp; dateaug kaf rank'!$A41)</f>
        <v>496.04427891900002</v>
      </c>
      <c r="P41" s="5" t="str">
        <f>VLOOKUP(Q41,'datemar &amp; dateaug kaf'!$I$5:$O$94,7,FALSE)</f>
        <v>1962-63</v>
      </c>
      <c r="Q41" s="18">
        <f>LARGE('datemar &amp; dateaug kaf'!$I$5:$I$94,'datemar &amp; dateaug kaf rank'!$A41)</f>
        <v>304.97850095999996</v>
      </c>
      <c r="R41" s="5" t="str">
        <f>VLOOKUP(S41,'datemar &amp; dateaug kaf'!$J$5:$O$94,6,FALSE)</f>
        <v>1959-60</v>
      </c>
      <c r="S41" s="18">
        <f>LARGE('datemar &amp; dateaug kaf'!$J$5:$J$94,'datemar &amp; dateaug kaf rank'!$A41)</f>
        <v>7160.1081612480002</v>
      </c>
      <c r="T41" s="5" t="str">
        <f>VLOOKUP(U41,'datemar &amp; dateaug kaf'!$K$5:$O$94,5,FALSE)</f>
        <v>1945-46</v>
      </c>
      <c r="U41" s="18">
        <f>LARGE('datemar &amp; dateaug kaf'!$K$5:$K$94,'datemar &amp; dateaug kaf rank'!$A41)</f>
        <v>5985.774320988</v>
      </c>
      <c r="V41" s="5" t="str">
        <f>VLOOKUP(W41,'datemar &amp; dateaug kaf'!$L$5:$O$94,4,FALSE)</f>
        <v>2009-10</v>
      </c>
      <c r="W41" s="18">
        <f>LARGE('datemar &amp; dateaug kaf'!$L$5:$L$94,'datemar &amp; dateaug kaf rank'!$A41)</f>
        <v>3626.7291201959997</v>
      </c>
      <c r="X41" s="5" t="str">
        <f>VLOOKUP(Y41,'datemar &amp; dateaug kaf'!$M$5:$O$94,3,FALSE)</f>
        <v>1967-68</v>
      </c>
      <c r="Y41" s="18">
        <f>LARGE('datemar &amp; dateaug kaf'!$M$5:$M$94,'datemar &amp; dateaug kaf rank'!$A41)</f>
        <v>1234.2406148729999</v>
      </c>
      <c r="Z41" s="5" t="str">
        <f>VLOOKUP(AA41,'datemar &amp; dateaug kaf'!$N$5:$O$94,2,FALSE)</f>
        <v>1954-55</v>
      </c>
      <c r="AA41" s="18">
        <f>LARGE('datemar &amp; dateaug kaf'!$N$5:$N$94,'datemar &amp; dateaug kaf rank'!$A41)</f>
        <v>310.02048424199995</v>
      </c>
    </row>
    <row r="42" spans="1:27" x14ac:dyDescent="0.2">
      <c r="A42" s="5">
        <v>37</v>
      </c>
      <c r="B42" s="5" t="str">
        <f>VLOOKUP(C42,'datemar &amp; dateaug kaf'!$B$5:$O$94,14,FALSE)</f>
        <v>1941-42</v>
      </c>
      <c r="C42" s="18">
        <f>LARGE('datemar &amp; dateaug kaf'!$B$5:$B$94,'datemar &amp; dateaug kaf rank'!$A42)</f>
        <v>1981.9238926200001</v>
      </c>
      <c r="D42" s="5" t="str">
        <f>VLOOKUP(E42,'datemar &amp; dateaug kaf'!$C$5:$O$94,13,FALSE)</f>
        <v>1954-55</v>
      </c>
      <c r="E42" s="18">
        <f>LARGE('datemar &amp; dateaug kaf'!$C$5:$C$94,'datemar &amp; dateaug kaf rank'!$A42)</f>
        <v>1746.32720724</v>
      </c>
      <c r="F42" s="5" t="str">
        <f>VLOOKUP(G42,'datemar &amp; dateaug kaf'!$D$5:$O$94,12,FALSE)</f>
        <v>1932-33</v>
      </c>
      <c r="G42" s="18">
        <f>LARGE('datemar &amp; dateaug kaf'!$D$5:$D$94,'datemar &amp; dateaug kaf rank'!$A42)</f>
        <v>1490.967216816</v>
      </c>
      <c r="H42" s="5" t="str">
        <f>VLOOKUP(I42,'datemar &amp; dateaug kaf'!$E$5:$O$94,11,FALSE)</f>
        <v>1932-33</v>
      </c>
      <c r="I42" s="18">
        <f>LARGE('datemar &amp; dateaug kaf'!$E$5:$E$94,'datemar &amp; dateaug kaf rank'!$A42)</f>
        <v>1294.944744828</v>
      </c>
      <c r="J42" s="5" t="str">
        <f>VLOOKUP(K42,'datemar &amp; dateaug kaf'!$F$5:$O$94,10,FALSE)</f>
        <v>1951-52</v>
      </c>
      <c r="K42" s="18">
        <f>LARGE('datemar &amp; dateaug kaf'!$F$5:$F$94,'datemar &amp; dateaug kaf rank'!$A42)</f>
        <v>973.07897177400002</v>
      </c>
      <c r="L42" s="5" t="str">
        <f>VLOOKUP(M42,'datemar &amp; dateaug kaf'!$G$5:$O$94,9,FALSE)</f>
        <v>1981-82</v>
      </c>
      <c r="M42" s="18">
        <f>LARGE('datemar &amp; dateaug kaf'!$G$5:$G$94,'datemar &amp; dateaug kaf rank'!$A42)</f>
        <v>738.396666525</v>
      </c>
      <c r="N42" s="5" t="str">
        <f>VLOOKUP(O42,'datemar &amp; dateaug kaf'!$H$5:$O$94,8,FALSE)</f>
        <v>1934-35</v>
      </c>
      <c r="O42" s="18">
        <f>LARGE('datemar &amp; dateaug kaf'!$H$5:$H$94,'datemar &amp; dateaug kaf rank'!$A42)</f>
        <v>491.72427908100002</v>
      </c>
      <c r="P42" s="5" t="str">
        <f>VLOOKUP(Q42,'datemar &amp; dateaug kaf'!$I$5:$O$94,7,FALSE)</f>
        <v>2002-03</v>
      </c>
      <c r="Q42" s="18">
        <f>LARGE('datemar &amp; dateaug kaf'!$I$5:$I$94,'datemar &amp; dateaug kaf rank'!$A42)</f>
        <v>302.51899692000001</v>
      </c>
      <c r="R42" s="5" t="str">
        <f>VLOOKUP(S42,'datemar &amp; dateaug kaf'!$J$5:$O$94,6,FALSE)</f>
        <v>1980-81</v>
      </c>
      <c r="S42" s="18">
        <f>LARGE('datemar &amp; dateaug kaf'!$J$5:$J$94,'datemar &amp; dateaug kaf rank'!$A42)</f>
        <v>7088.0010565139992</v>
      </c>
      <c r="T42" s="5" t="str">
        <f>VLOOKUP(U42,'datemar &amp; dateaug kaf'!$K$5:$O$94,5,FALSE)</f>
        <v>1959-60</v>
      </c>
      <c r="U42" s="18">
        <f>LARGE('datemar &amp; dateaug kaf'!$K$5:$K$94,'datemar &amp; dateaug kaf rank'!$A42)</f>
        <v>5937.4768021379996</v>
      </c>
      <c r="V42" s="5" t="str">
        <f>VLOOKUP(W42,'datemar &amp; dateaug kaf'!$L$5:$O$94,4,FALSE)</f>
        <v>1967-68</v>
      </c>
      <c r="W42" s="18">
        <f>LARGE('datemar &amp; dateaug kaf'!$L$5:$L$94,'datemar &amp; dateaug kaf rank'!$A42)</f>
        <v>3605.7777160229998</v>
      </c>
      <c r="X42" s="5" t="str">
        <f>VLOOKUP(Y42,'datemar &amp; dateaug kaf'!$M$5:$O$94,3,FALSE)</f>
        <v>1947-48</v>
      </c>
      <c r="Y42" s="18">
        <f>LARGE('datemar &amp; dateaug kaf'!$M$5:$M$94,'datemar &amp; dateaug kaf rank'!$A42)</f>
        <v>1194.0277238189999</v>
      </c>
      <c r="Z42" s="5" t="str">
        <f>VLOOKUP(AA42,'datemar &amp; dateaug kaf'!$N$5:$O$94,2,FALSE)</f>
        <v>2007-08</v>
      </c>
      <c r="AA42" s="18">
        <f>LARGE('datemar &amp; dateaug kaf'!$N$5:$N$94,'datemar &amp; dateaug kaf rank'!$A42)</f>
        <v>309.46709583299997</v>
      </c>
    </row>
    <row r="43" spans="1:27" x14ac:dyDescent="0.2">
      <c r="A43" s="5">
        <v>38</v>
      </c>
      <c r="B43" s="5" t="str">
        <f>VLOOKUP(C43,'datemar &amp; dateaug kaf'!$B$5:$O$94,14,FALSE)</f>
        <v>1978-79</v>
      </c>
      <c r="C43" s="18">
        <f>LARGE('datemar &amp; dateaug kaf'!$B$5:$B$94,'datemar &amp; dateaug kaf rank'!$A43)</f>
        <v>1938.479927307</v>
      </c>
      <c r="D43" s="5" t="str">
        <f>VLOOKUP(E43,'datemar &amp; dateaug kaf'!$C$5:$O$94,13,FALSE)</f>
        <v>1949-50</v>
      </c>
      <c r="E43" s="18">
        <f>LARGE('datemar &amp; dateaug kaf'!$C$5:$C$94,'datemar &amp; dateaug kaf rank'!$A43)</f>
        <v>1684.476631047</v>
      </c>
      <c r="F43" s="5" t="str">
        <f>VLOOKUP(G43,'datemar &amp; dateaug kaf'!$D$5:$O$94,12,FALSE)</f>
        <v>1983-84</v>
      </c>
      <c r="G43" s="18">
        <f>LARGE('datemar &amp; dateaug kaf'!$D$5:$D$94,'datemar &amp; dateaug kaf rank'!$A43)</f>
        <v>1488.140770641</v>
      </c>
      <c r="H43" s="5" t="str">
        <f>VLOOKUP(I43,'datemar &amp; dateaug kaf'!$E$5:$O$94,11,FALSE)</f>
        <v>1947-48</v>
      </c>
      <c r="I43" s="18">
        <f>LARGE('datemar &amp; dateaug kaf'!$E$5:$E$94,'datemar &amp; dateaug kaf rank'!$A43)</f>
        <v>1279.2515222759998</v>
      </c>
      <c r="J43" s="5" t="str">
        <f>VLOOKUP(K43,'datemar &amp; dateaug kaf'!$F$5:$O$94,10,FALSE)</f>
        <v>2011-12</v>
      </c>
      <c r="K43" s="18">
        <f>LARGE('datemar &amp; dateaug kaf'!$F$5:$F$94,'datemar &amp; dateaug kaf rank'!$A43)</f>
        <v>971.63103794400001</v>
      </c>
      <c r="L43" s="5" t="str">
        <f>VLOOKUP(M43,'datemar &amp; dateaug kaf'!$G$5:$O$94,9,FALSE)</f>
        <v>1934-35</v>
      </c>
      <c r="M43" s="18">
        <f>LARGE('datemar &amp; dateaug kaf'!$G$5:$G$94,'datemar &amp; dateaug kaf rank'!$A43)</f>
        <v>737.73617068199997</v>
      </c>
      <c r="N43" s="5" t="str">
        <f>VLOOKUP(O43,'datemar &amp; dateaug kaf'!$H$5:$O$94,8,FALSE)</f>
        <v>1983-84</v>
      </c>
      <c r="O43" s="18">
        <f>LARGE('datemar &amp; dateaug kaf'!$H$5:$H$94,'datemar &amp; dateaug kaf rank'!$A43)</f>
        <v>490.41518822099999</v>
      </c>
      <c r="P43" s="5" t="str">
        <f>VLOOKUP(Q43,'datemar &amp; dateaug kaf'!$I$5:$O$94,7,FALSE)</f>
        <v>1970-71</v>
      </c>
      <c r="Q43" s="18">
        <f>LARGE('datemar &amp; dateaug kaf'!$I$5:$I$94,'datemar &amp; dateaug kaf rank'!$A43)</f>
        <v>294.15668318400003</v>
      </c>
      <c r="R43" s="5" t="str">
        <f>VLOOKUP(S43,'datemar &amp; dateaug kaf'!$J$5:$O$94,6,FALSE)</f>
        <v>1961-62</v>
      </c>
      <c r="S43" s="18">
        <f>LARGE('datemar &amp; dateaug kaf'!$J$5:$J$94,'datemar &amp; dateaug kaf rank'!$A43)</f>
        <v>6932.5068474689997</v>
      </c>
      <c r="T43" s="5" t="str">
        <f>VLOOKUP(U43,'datemar &amp; dateaug kaf'!$K$5:$O$94,5,FALSE)</f>
        <v>1934-35</v>
      </c>
      <c r="U43" s="18">
        <f>LARGE('datemar &amp; dateaug kaf'!$K$5:$K$94,'datemar &amp; dateaug kaf rank'!$A43)</f>
        <v>5889.5204402999998</v>
      </c>
      <c r="V43" s="5" t="str">
        <f>VLOOKUP(W43,'datemar &amp; dateaug kaf'!$L$5:$O$94,4,FALSE)</f>
        <v>1965-66</v>
      </c>
      <c r="W43" s="18">
        <f>LARGE('datemar &amp; dateaug kaf'!$L$5:$L$94,'datemar &amp; dateaug kaf rank'!$A43)</f>
        <v>3560.163833436</v>
      </c>
      <c r="X43" s="5" t="str">
        <f>VLOOKUP(Y43,'datemar &amp; dateaug kaf'!$M$5:$O$94,3,FALSE)</f>
        <v>1968-69</v>
      </c>
      <c r="Y43" s="18">
        <f>LARGE('datemar &amp; dateaug kaf'!$M$5:$M$94,'datemar &amp; dateaug kaf rank'!$A43)</f>
        <v>1168.8792950100001</v>
      </c>
      <c r="Z43" s="5" t="str">
        <f>VLOOKUP(AA43,'datemar &amp; dateaug kaf'!$N$5:$O$94,2,FALSE)</f>
        <v>2009-10</v>
      </c>
      <c r="AA43" s="18">
        <f>LARGE('datemar &amp; dateaug kaf'!$N$5:$N$94,'datemar &amp; dateaug kaf rank'!$A43)</f>
        <v>302.51899692000001</v>
      </c>
    </row>
    <row r="44" spans="1:27" x14ac:dyDescent="0.2">
      <c r="A44" s="5">
        <v>39</v>
      </c>
      <c r="B44" s="5" t="str">
        <f>VLOOKUP(C44,'datemar &amp; dateaug kaf'!$B$5:$O$94,14,FALSE)</f>
        <v>1966-67</v>
      </c>
      <c r="C44" s="18">
        <f>LARGE('datemar &amp; dateaug kaf'!$B$5:$B$94,'datemar &amp; dateaug kaf rank'!$A44)</f>
        <v>1930.82967966</v>
      </c>
      <c r="D44" s="5" t="str">
        <f>VLOOKUP(E44,'datemar &amp; dateaug kaf'!$C$5:$O$94,13,FALSE)</f>
        <v>1983-84</v>
      </c>
      <c r="E44" s="18">
        <f>LARGE('datemar &amp; dateaug kaf'!$C$5:$C$94,'datemar &amp; dateaug kaf rank'!$A44)</f>
        <v>1684.3258872509998</v>
      </c>
      <c r="F44" s="5" t="str">
        <f>VLOOKUP(G44,'datemar &amp; dateaug kaf'!$D$5:$O$94,12,FALSE)</f>
        <v>1945-46</v>
      </c>
      <c r="G44" s="18">
        <f>LARGE('datemar &amp; dateaug kaf'!$D$5:$D$94,'datemar &amp; dateaug kaf rank'!$A44)</f>
        <v>1482.0892006199999</v>
      </c>
      <c r="H44" s="5" t="str">
        <f>VLOOKUP(I44,'datemar &amp; dateaug kaf'!$E$5:$O$94,11,FALSE)</f>
        <v>1966-67</v>
      </c>
      <c r="I44" s="18">
        <f>LARGE('datemar &amp; dateaug kaf'!$E$5:$E$94,'datemar &amp; dateaug kaf rank'!$A44)</f>
        <v>1276.962596742</v>
      </c>
      <c r="J44" s="5" t="str">
        <f>VLOOKUP(K44,'datemar &amp; dateaug kaf'!$F$5:$O$94,10,FALSE)</f>
        <v>1960-61</v>
      </c>
      <c r="K44" s="18">
        <f>LARGE('datemar &amp; dateaug kaf'!$F$5:$F$94,'datemar &amp; dateaug kaf rank'!$A44)</f>
        <v>952.98839401499993</v>
      </c>
      <c r="L44" s="5" t="str">
        <f>VLOOKUP(M44,'datemar &amp; dateaug kaf'!$G$5:$O$94,9,FALSE)</f>
        <v>1931-32</v>
      </c>
      <c r="M44" s="18">
        <f>LARGE('datemar &amp; dateaug kaf'!$G$5:$G$94,'datemar &amp; dateaug kaf rank'!$A44)</f>
        <v>731.81154280499993</v>
      </c>
      <c r="N44" s="5" t="str">
        <f>VLOOKUP(O44,'datemar &amp; dateaug kaf'!$H$5:$O$94,8,FALSE)</f>
        <v>1998-99</v>
      </c>
      <c r="O44" s="18">
        <f>LARGE('datemar &amp; dateaug kaf'!$H$5:$H$94,'datemar &amp; dateaug kaf rank'!$A44)</f>
        <v>485.55766774200004</v>
      </c>
      <c r="P44" s="5" t="str">
        <f>VLOOKUP(Q44,'datemar &amp; dateaug kaf'!$I$5:$O$94,7,FALSE)</f>
        <v>1950-51</v>
      </c>
      <c r="Q44" s="18">
        <f>LARGE('datemar &amp; dateaug kaf'!$I$5:$I$94,'datemar &amp; dateaug kaf rank'!$A44)</f>
        <v>292.31205515400001</v>
      </c>
      <c r="R44" s="5" t="str">
        <f>VLOOKUP(S44,'datemar &amp; dateaug kaf'!$J$5:$O$94,6,FALSE)</f>
        <v>1968-69</v>
      </c>
      <c r="S44" s="18">
        <f>LARGE('datemar &amp; dateaug kaf'!$J$5:$J$94,'datemar &amp; dateaug kaf rank'!$A44)</f>
        <v>6897.2109810239999</v>
      </c>
      <c r="T44" s="5" t="str">
        <f>VLOOKUP(U44,'datemar &amp; dateaug kaf'!$K$5:$O$94,5,FALSE)</f>
        <v>1956-57</v>
      </c>
      <c r="U44" s="18">
        <f>LARGE('datemar &amp; dateaug kaf'!$K$5:$K$94,'datemar &amp; dateaug kaf rank'!$A44)</f>
        <v>5870.4077137439999</v>
      </c>
      <c r="V44" s="5" t="str">
        <f>VLOOKUP(W44,'datemar &amp; dateaug kaf'!$L$5:$O$94,4,FALSE)</f>
        <v>1934-35</v>
      </c>
      <c r="W44" s="18">
        <f>LARGE('datemar &amp; dateaug kaf'!$L$5:$L$94,'datemar &amp; dateaug kaf rank'!$A44)</f>
        <v>3523.1701158149999</v>
      </c>
      <c r="X44" s="5" t="str">
        <f>VLOOKUP(Y44,'datemar &amp; dateaug kaf'!$M$5:$O$94,3,FALSE)</f>
        <v>1941-42</v>
      </c>
      <c r="Y44" s="18">
        <f>LARGE('datemar &amp; dateaug kaf'!$M$5:$M$94,'datemar &amp; dateaug kaf rank'!$A44)</f>
        <v>1156.4587996080002</v>
      </c>
      <c r="Z44" s="5" t="str">
        <f>VLOOKUP(AA44,'datemar &amp; dateaug kaf'!$N$5:$O$94,2,FALSE)</f>
        <v>1966-67</v>
      </c>
      <c r="AA44" s="18">
        <f>LARGE('datemar &amp; dateaug kaf'!$N$5:$N$94,'datemar &amp; dateaug kaf rank'!$A44)</f>
        <v>290.15998911899999</v>
      </c>
    </row>
    <row r="45" spans="1:27" x14ac:dyDescent="0.2">
      <c r="A45" s="5">
        <v>40</v>
      </c>
      <c r="B45" s="5" t="str">
        <f>VLOOKUP(C45,'datemar &amp; dateaug kaf'!$B$5:$O$94,14,FALSE)</f>
        <v>1982-83</v>
      </c>
      <c r="C45" s="18">
        <f>LARGE('datemar &amp; dateaug kaf'!$B$5:$B$94,'datemar &amp; dateaug kaf rank'!$A45)</f>
        <v>1927.6105062269999</v>
      </c>
      <c r="D45" s="5" t="str">
        <f>VLOOKUP(E45,'datemar &amp; dateaug kaf'!$C$5:$O$94,13,FALSE)</f>
        <v>1966-67</v>
      </c>
      <c r="E45" s="18">
        <f>LARGE('datemar &amp; dateaug kaf'!$C$5:$C$94,'datemar &amp; dateaug kaf rank'!$A45)</f>
        <v>1661.575474881</v>
      </c>
      <c r="F45" s="5" t="str">
        <f>VLOOKUP(G45,'datemar &amp; dateaug kaf'!$D$5:$O$94,12,FALSE)</f>
        <v>1994-95</v>
      </c>
      <c r="G45" s="18">
        <f>LARGE('datemar &amp; dateaug kaf'!$D$5:$D$94,'datemar &amp; dateaug kaf rank'!$A45)</f>
        <v>1481.081597352</v>
      </c>
      <c r="H45" s="5" t="str">
        <f>VLOOKUP(I45,'datemar &amp; dateaug kaf'!$E$5:$O$94,11,FALSE)</f>
        <v>1945-46</v>
      </c>
      <c r="I45" s="18">
        <f>LARGE('datemar &amp; dateaug kaf'!$E$5:$E$94,'datemar &amp; dateaug kaf rank'!$A45)</f>
        <v>1271.3711919929999</v>
      </c>
      <c r="J45" s="5" t="str">
        <f>VLOOKUP(K45,'datemar &amp; dateaug kaf'!$F$5:$O$94,10,FALSE)</f>
        <v>2013-14</v>
      </c>
      <c r="K45" s="18">
        <f>LARGE('datemar &amp; dateaug kaf'!$F$5:$F$94,'datemar &amp; dateaug kaf rank'!$A45)</f>
        <v>943.11070843499999</v>
      </c>
      <c r="L45" s="5" t="str">
        <f>VLOOKUP(M45,'datemar &amp; dateaug kaf'!$G$5:$O$94,9,FALSE)</f>
        <v>1955-56</v>
      </c>
      <c r="M45" s="18">
        <f>LARGE('datemar &amp; dateaug kaf'!$G$5:$G$94,'datemar &amp; dateaug kaf rank'!$A45)</f>
        <v>711.31237002</v>
      </c>
      <c r="N45" s="5" t="str">
        <f>VLOOKUP(O45,'datemar &amp; dateaug kaf'!$H$5:$O$94,8,FALSE)</f>
        <v>1986-87</v>
      </c>
      <c r="O45" s="18">
        <f>LARGE('datemar &amp; dateaug kaf'!$H$5:$H$94,'datemar &amp; dateaug kaf rank'!$A45)</f>
        <v>481.816841436</v>
      </c>
      <c r="P45" s="5" t="str">
        <f>VLOOKUP(Q45,'datemar &amp; dateaug kaf'!$I$5:$O$94,7,FALSE)</f>
        <v>1989-90</v>
      </c>
      <c r="Q45" s="18">
        <f>LARGE('datemar &amp; dateaug kaf'!$I$5:$I$94,'datemar &amp; dateaug kaf rank'!$A45)</f>
        <v>291.574203942</v>
      </c>
      <c r="R45" s="5" t="str">
        <f>VLOOKUP(S45,'datemar &amp; dateaug kaf'!$J$5:$O$94,6,FALSE)</f>
        <v>1951-52</v>
      </c>
      <c r="S45" s="18">
        <f>LARGE('datemar &amp; dateaug kaf'!$J$5:$J$94,'datemar &amp; dateaug kaf rank'!$A45)</f>
        <v>6831.8556115739993</v>
      </c>
      <c r="T45" s="5" t="str">
        <f>VLOOKUP(U45,'datemar &amp; dateaug kaf'!$K$5:$O$94,5,FALSE)</f>
        <v>1998-99</v>
      </c>
      <c r="U45" s="18">
        <f>LARGE('datemar &amp; dateaug kaf'!$K$5:$K$94,'datemar &amp; dateaug kaf rank'!$A45)</f>
        <v>5849.331350898</v>
      </c>
      <c r="V45" s="5" t="str">
        <f>VLOOKUP(W45,'datemar &amp; dateaug kaf'!$L$5:$O$94,4,FALSE)</f>
        <v>1931-32</v>
      </c>
      <c r="W45" s="18">
        <f>LARGE('datemar &amp; dateaug kaf'!$L$5:$L$94,'datemar &amp; dateaug kaf rank'!$A45)</f>
        <v>3456.608795997</v>
      </c>
      <c r="X45" s="5" t="str">
        <f>VLOOKUP(Y45,'datemar &amp; dateaug kaf'!$M$5:$O$94,3,FALSE)</f>
        <v>1965-66</v>
      </c>
      <c r="Y45" s="18">
        <f>LARGE('datemar &amp; dateaug kaf'!$M$5:$M$94,'datemar &amp; dateaug kaf rank'!$A45)</f>
        <v>1150.1870643059999</v>
      </c>
      <c r="Z45" s="5" t="str">
        <f>VLOOKUP(AA45,'datemar &amp; dateaug kaf'!$N$5:$O$94,2,FALSE)</f>
        <v>2008-09</v>
      </c>
      <c r="AA45" s="18">
        <f>LARGE('datemar &amp; dateaug kaf'!$N$5:$N$94,'datemar &amp; dateaug kaf rank'!$A45)</f>
        <v>288.43833629100004</v>
      </c>
    </row>
    <row r="46" spans="1:27" x14ac:dyDescent="0.2">
      <c r="A46" s="5">
        <v>41</v>
      </c>
      <c r="B46" s="5" t="str">
        <f>VLOOKUP(C46,'datemar &amp; dateaug kaf'!$B$5:$O$94,14,FALSE)</f>
        <v>1934-35</v>
      </c>
      <c r="C46" s="18">
        <f>LARGE('datemar &amp; dateaug kaf'!$B$5:$B$94,'datemar &amp; dateaug kaf rank'!$A46)</f>
        <v>1907.4743086349999</v>
      </c>
      <c r="D46" s="5" t="str">
        <f>VLOOKUP(E46,'datemar &amp; dateaug kaf'!$C$5:$O$94,13,FALSE)</f>
        <v>1977-78</v>
      </c>
      <c r="E46" s="18">
        <f>LARGE('datemar &amp; dateaug kaf'!$C$5:$C$94,'datemar &amp; dateaug kaf rank'!$A46)</f>
        <v>1632.807211497</v>
      </c>
      <c r="F46" s="5" t="str">
        <f>VLOOKUP(G46,'datemar &amp; dateaug kaf'!$D$5:$O$94,12,FALSE)</f>
        <v>1966-67</v>
      </c>
      <c r="G46" s="18">
        <f>LARGE('datemar &amp; dateaug kaf'!$D$5:$D$94,'datemar &amp; dateaug kaf rank'!$A46)</f>
        <v>1466.282920221</v>
      </c>
      <c r="H46" s="5" t="str">
        <f>VLOOKUP(I46,'datemar &amp; dateaug kaf'!$E$5:$O$94,11,FALSE)</f>
        <v>2011-12</v>
      </c>
      <c r="I46" s="18">
        <f>LARGE('datemar &amp; dateaug kaf'!$E$5:$E$94,'datemar &amp; dateaug kaf rank'!$A46)</f>
        <v>1218.275656794</v>
      </c>
      <c r="J46" s="5" t="str">
        <f>VLOOKUP(K46,'datemar &amp; dateaug kaf'!$F$5:$O$94,10,FALSE)</f>
        <v>1999-2000</v>
      </c>
      <c r="K46" s="18">
        <f>LARGE('datemar &amp; dateaug kaf'!$F$5:$F$94,'datemar &amp; dateaug kaf rank'!$A46)</f>
        <v>938.05880779799998</v>
      </c>
      <c r="L46" s="5" t="str">
        <f>VLOOKUP(M46,'datemar &amp; dateaug kaf'!$G$5:$O$94,9,FALSE)</f>
        <v>1952-53</v>
      </c>
      <c r="M46" s="18">
        <f>LARGE('datemar &amp; dateaug kaf'!$G$5:$G$94,'datemar &amp; dateaug kaf rank'!$A46)</f>
        <v>683.93055286499998</v>
      </c>
      <c r="N46" s="5" t="str">
        <f>VLOOKUP(O46,'datemar &amp; dateaug kaf'!$H$5:$O$94,8,FALSE)</f>
        <v>2002-03</v>
      </c>
      <c r="O46" s="18">
        <f>LARGE('datemar &amp; dateaug kaf'!$H$5:$H$94,'datemar &amp; dateaug kaf rank'!$A46)</f>
        <v>477.79436224799997</v>
      </c>
      <c r="P46" s="5" t="str">
        <f>VLOOKUP(Q46,'datemar &amp; dateaug kaf'!$I$5:$O$94,7,FALSE)</f>
        <v>1978-79</v>
      </c>
      <c r="Q46" s="18">
        <f>LARGE('datemar &amp; dateaug kaf'!$I$5:$I$94,'datemar &amp; dateaug kaf rank'!$A46)</f>
        <v>286.71668346299998</v>
      </c>
      <c r="R46" s="5" t="str">
        <f>VLOOKUP(S46,'datemar &amp; dateaug kaf'!$J$5:$O$94,6,FALSE)</f>
        <v>2005-06</v>
      </c>
      <c r="S46" s="18">
        <f>LARGE('datemar &amp; dateaug kaf'!$J$5:$J$94,'datemar &amp; dateaug kaf rank'!$A46)</f>
        <v>6822.2813970569996</v>
      </c>
      <c r="T46" s="5" t="str">
        <f>VLOOKUP(U46,'datemar &amp; dateaug kaf'!$K$5:$O$94,5,FALSE)</f>
        <v>1965-66</v>
      </c>
      <c r="U46" s="18">
        <f>LARGE('datemar &amp; dateaug kaf'!$K$5:$K$94,'datemar &amp; dateaug kaf rank'!$A46)</f>
        <v>5805.2606087490003</v>
      </c>
      <c r="V46" s="5" t="str">
        <f>VLOOKUP(W46,'datemar &amp; dateaug kaf'!$L$5:$O$94,4,FALSE)</f>
        <v>1946-47</v>
      </c>
      <c r="W46" s="18">
        <f>LARGE('datemar &amp; dateaug kaf'!$L$5:$L$94,'datemar &amp; dateaug kaf rank'!$A46)</f>
        <v>3391.49739348</v>
      </c>
      <c r="X46" s="5" t="str">
        <f>VLOOKUP(Y46,'datemar &amp; dateaug kaf'!$M$5:$O$94,3,FALSE)</f>
        <v>1946-47</v>
      </c>
      <c r="Y46" s="18">
        <f>LARGE('datemar &amp; dateaug kaf'!$M$5:$M$94,'datemar &amp; dateaug kaf rank'!$A46)</f>
        <v>1147.35863466</v>
      </c>
      <c r="Z46" s="5" t="str">
        <f>VLOOKUP(AA46,'datemar &amp; dateaug kaf'!$N$5:$O$94,2,FALSE)</f>
        <v>2001-02</v>
      </c>
      <c r="AA46" s="18">
        <f>LARGE('datemar &amp; dateaug kaf'!$N$5:$N$94,'datemar &amp; dateaug kaf rank'!$A46)</f>
        <v>278.04693172200001</v>
      </c>
    </row>
    <row r="47" spans="1:27" x14ac:dyDescent="0.2">
      <c r="A47" s="5">
        <v>42</v>
      </c>
      <c r="B47" s="5" t="str">
        <f>VLOOKUP(C47,'datemar &amp; dateaug kaf'!$B$5:$O$94,14,FALSE)</f>
        <v>2015-16</v>
      </c>
      <c r="C47" s="18">
        <f>LARGE('datemar &amp; dateaug kaf'!$B$5:$B$94,'datemar &amp; dateaug kaf rank'!$A47)</f>
        <v>1903.608523656</v>
      </c>
      <c r="D47" s="5" t="str">
        <f>VLOOKUP(E47,'datemar &amp; dateaug kaf'!$C$5:$O$94,13,FALSE)</f>
        <v>1997-98</v>
      </c>
      <c r="E47" s="18">
        <f>LARGE('datemar &amp; dateaug kaf'!$C$5:$C$94,'datemar &amp; dateaug kaf rank'!$A47)</f>
        <v>1629.7546496280002</v>
      </c>
      <c r="F47" s="5" t="str">
        <f>VLOOKUP(G47,'datemar &amp; dateaug kaf'!$D$5:$O$94,12,FALSE)</f>
        <v>1965-66</v>
      </c>
      <c r="G47" s="18">
        <f>LARGE('datemar &amp; dateaug kaf'!$D$5:$D$94,'datemar &amp; dateaug kaf rank'!$A47)</f>
        <v>1421.702426025</v>
      </c>
      <c r="H47" s="5" t="str">
        <f>VLOOKUP(I47,'datemar &amp; dateaug kaf'!$E$5:$O$94,11,FALSE)</f>
        <v>2013-14</v>
      </c>
      <c r="I47" s="18">
        <f>LARGE('datemar &amp; dateaug kaf'!$E$5:$E$94,'datemar &amp; dateaug kaf rank'!$A47)</f>
        <v>1173.4511956650001</v>
      </c>
      <c r="J47" s="5" t="str">
        <f>VLOOKUP(K47,'datemar &amp; dateaug kaf'!$F$5:$O$94,10,FALSE)</f>
        <v>1945-46</v>
      </c>
      <c r="K47" s="18">
        <f>LARGE('datemar &amp; dateaug kaf'!$F$5:$F$94,'datemar &amp; dateaug kaf rank'!$A47)</f>
        <v>929.57946927299997</v>
      </c>
      <c r="L47" s="5" t="str">
        <f>VLOOKUP(M47,'datemar &amp; dateaug kaf'!$G$5:$O$94,9,FALSE)</f>
        <v>1951-52</v>
      </c>
      <c r="M47" s="18">
        <f>LARGE('datemar &amp; dateaug kaf'!$G$5:$G$94,'datemar &amp; dateaug kaf rank'!$A47)</f>
        <v>682.61154464999993</v>
      </c>
      <c r="N47" s="5" t="str">
        <f>VLOOKUP(O47,'datemar &amp; dateaug kaf'!$H$5:$O$94,8,FALSE)</f>
        <v>1977-78</v>
      </c>
      <c r="O47" s="18">
        <f>LARGE('datemar &amp; dateaug kaf'!$H$5:$H$94,'datemar &amp; dateaug kaf rank'!$A47)</f>
        <v>466.85551968300001</v>
      </c>
      <c r="P47" s="5" t="str">
        <f>VLOOKUP(Q47,'datemar &amp; dateaug kaf'!$I$5:$O$94,7,FALSE)</f>
        <v>1997-98</v>
      </c>
      <c r="Q47" s="18">
        <f>LARGE('datemar &amp; dateaug kaf'!$I$5:$I$94,'datemar &amp; dateaug kaf rank'!$A47)</f>
        <v>285.24098103899996</v>
      </c>
      <c r="R47" s="5" t="str">
        <f>VLOOKUP(S47,'datemar &amp; dateaug kaf'!$J$5:$O$94,6,FALSE)</f>
        <v>1965-66</v>
      </c>
      <c r="S47" s="18">
        <f>LARGE('datemar &amp; dateaug kaf'!$J$5:$J$94,'datemar &amp; dateaug kaf rank'!$A47)</f>
        <v>6699.845699169</v>
      </c>
      <c r="T47" s="5" t="str">
        <f>VLOOKUP(U47,'datemar &amp; dateaug kaf'!$K$5:$O$94,5,FALSE)</f>
        <v>2016-17</v>
      </c>
      <c r="U47" s="18">
        <f>LARGE('datemar &amp; dateaug kaf'!$K$5:$K$94,'datemar &amp; dateaug kaf rank'!$A47)</f>
        <v>5804.2430881259997</v>
      </c>
      <c r="V47" s="5" t="str">
        <f>VLOOKUP(W47,'datemar &amp; dateaug kaf'!$L$5:$O$94,4,FALSE)</f>
        <v>1982-83</v>
      </c>
      <c r="W47" s="18">
        <f>LARGE('datemar &amp; dateaug kaf'!$L$5:$L$94,'datemar &amp; dateaug kaf rank'!$A47)</f>
        <v>3365.7380556029998</v>
      </c>
      <c r="X47" s="5" t="str">
        <f>VLOOKUP(Y47,'datemar &amp; dateaug kaf'!$M$5:$O$94,3,FALSE)</f>
        <v>1962-63</v>
      </c>
      <c r="Y47" s="18">
        <f>LARGE('datemar &amp; dateaug kaf'!$M$5:$M$94,'datemar &amp; dateaug kaf rank'!$A47)</f>
        <v>1133.6468996369999</v>
      </c>
      <c r="Z47" s="5" t="str">
        <f>VLOOKUP(AA47,'datemar &amp; dateaug kaf'!$N$5:$O$94,2,FALSE)</f>
        <v>1983-84</v>
      </c>
      <c r="AA47" s="18">
        <f>LARGE('datemar &amp; dateaug kaf'!$N$5:$N$94,'datemar &amp; dateaug kaf rank'!$A47)</f>
        <v>275.83337808599998</v>
      </c>
    </row>
    <row r="48" spans="1:27" x14ac:dyDescent="0.2">
      <c r="A48" s="5">
        <v>43</v>
      </c>
      <c r="B48" s="5" t="str">
        <f>VLOOKUP(C48,'datemar &amp; dateaug kaf'!$B$5:$O$94,14,FALSE)</f>
        <v>2008-09</v>
      </c>
      <c r="C48" s="18">
        <f>LARGE('datemar &amp; dateaug kaf'!$B$5:$B$94,'datemar &amp; dateaug kaf rank'!$A48)</f>
        <v>1893.9014165819999</v>
      </c>
      <c r="D48" s="5" t="str">
        <f>VLOOKUP(E48,'datemar &amp; dateaug kaf'!$C$5:$O$94,13,FALSE)</f>
        <v>1932-33</v>
      </c>
      <c r="E48" s="18">
        <f>LARGE('datemar &amp; dateaug kaf'!$C$5:$C$94,'datemar &amp; dateaug kaf rank'!$A48)</f>
        <v>1629.254814936</v>
      </c>
      <c r="F48" s="5" t="str">
        <f>VLOOKUP(G48,'datemar &amp; dateaug kaf'!$D$5:$O$94,12,FALSE)</f>
        <v>1954-55</v>
      </c>
      <c r="G48" s="18">
        <f>LARGE('datemar &amp; dateaug kaf'!$D$5:$D$94,'datemar &amp; dateaug kaf rank'!$A48)</f>
        <v>1415.6032527</v>
      </c>
      <c r="H48" s="5" t="str">
        <f>VLOOKUP(I48,'datemar &amp; dateaug kaf'!$E$5:$O$94,11,FALSE)</f>
        <v>1960-61</v>
      </c>
      <c r="I48" s="18">
        <f>LARGE('datemar &amp; dateaug kaf'!$E$5:$E$94,'datemar &amp; dateaug kaf rank'!$A48)</f>
        <v>1168.988385915</v>
      </c>
      <c r="J48" s="5" t="str">
        <f>VLOOKUP(K48,'datemar &amp; dateaug kaf'!$F$5:$O$94,10,FALSE)</f>
        <v>1982-83</v>
      </c>
      <c r="K48" s="18">
        <f>LARGE('datemar &amp; dateaug kaf'!$F$5:$F$94,'datemar &amp; dateaug kaf rank'!$A48)</f>
        <v>926.16988262399991</v>
      </c>
      <c r="L48" s="5" t="str">
        <f>VLOOKUP(M48,'datemar &amp; dateaug kaf'!$G$5:$O$94,9,FALSE)</f>
        <v>1998-99</v>
      </c>
      <c r="M48" s="18">
        <f>LARGE('datemar &amp; dateaug kaf'!$G$5:$G$94,'datemar &amp; dateaug kaf rank'!$A48)</f>
        <v>676.78410685200004</v>
      </c>
      <c r="N48" s="5" t="str">
        <f>VLOOKUP(O48,'datemar &amp; dateaug kaf'!$H$5:$O$94,8,FALSE)</f>
        <v>2003-04</v>
      </c>
      <c r="O48" s="18">
        <f>LARGE('datemar &amp; dateaug kaf'!$H$5:$H$94,'datemar &amp; dateaug kaf rank'!$A48)</f>
        <v>464.44560241800002</v>
      </c>
      <c r="P48" s="5" t="str">
        <f>VLOOKUP(Q48,'datemar &amp; dateaug kaf'!$I$5:$O$94,7,FALSE)</f>
        <v>1983-84</v>
      </c>
      <c r="Q48" s="18">
        <f>LARGE('datemar &amp; dateaug kaf'!$I$5:$I$94,'datemar &amp; dateaug kaf rank'!$A48)</f>
        <v>270.05354359199998</v>
      </c>
      <c r="R48" s="5" t="str">
        <f>VLOOKUP(S48,'datemar &amp; dateaug kaf'!$J$5:$O$94,6,FALSE)</f>
        <v>1969-70</v>
      </c>
      <c r="S48" s="18">
        <f>LARGE('datemar &amp; dateaug kaf'!$J$5:$J$94,'datemar &amp; dateaug kaf rank'!$A48)</f>
        <v>6661.6559485349999</v>
      </c>
      <c r="T48" s="5" t="str">
        <f>VLOOKUP(U48,'datemar &amp; dateaug kaf'!$K$5:$O$94,5,FALSE)</f>
        <v>2005-06</v>
      </c>
      <c r="U48" s="18">
        <f>LARGE('datemar &amp; dateaug kaf'!$K$5:$K$94,'datemar &amp; dateaug kaf rank'!$A48)</f>
        <v>5693.9045798669995</v>
      </c>
      <c r="V48" s="5" t="str">
        <f>VLOOKUP(W48,'datemar &amp; dateaug kaf'!$L$5:$O$94,4,FALSE)</f>
        <v>1983-84</v>
      </c>
      <c r="W48" s="18">
        <f>LARGE('datemar &amp; dateaug kaf'!$L$5:$L$94,'datemar &amp; dateaug kaf rank'!$A48)</f>
        <v>3249.8418616019999</v>
      </c>
      <c r="X48" s="5" t="str">
        <f>VLOOKUP(Y48,'datemar &amp; dateaug kaf'!$M$5:$O$94,3,FALSE)</f>
        <v>1983-84</v>
      </c>
      <c r="Y48" s="18">
        <f>LARGE('datemar &amp; dateaug kaf'!$M$5:$M$94,'datemar &amp; dateaug kaf rank'!$A48)</f>
        <v>1090.913016942</v>
      </c>
      <c r="Z48" s="5" t="str">
        <f>VLOOKUP(AA48,'datemar &amp; dateaug kaf'!$N$5:$O$94,2,FALSE)</f>
        <v>1961-62</v>
      </c>
      <c r="AA48" s="18">
        <f>LARGE('datemar &amp; dateaug kaf'!$N$5:$N$94,'datemar &amp; dateaug kaf rank'!$A48)</f>
        <v>275.279989677</v>
      </c>
    </row>
    <row r="49" spans="1:27" x14ac:dyDescent="0.2">
      <c r="A49" s="5">
        <v>44</v>
      </c>
      <c r="B49" s="5" t="str">
        <f>VLOOKUP(C49,'datemar &amp; dateaug kaf'!$B$5:$O$94,14,FALSE)</f>
        <v>1960-61</v>
      </c>
      <c r="C49" s="18">
        <f>LARGE('datemar &amp; dateaug kaf'!$B$5:$B$94,'datemar &amp; dateaug kaf rank'!$A49)</f>
        <v>1888.1572845659998</v>
      </c>
      <c r="D49" s="5" t="str">
        <f>VLOOKUP(E49,'datemar &amp; dateaug kaf'!$C$5:$O$94,13,FALSE)</f>
        <v>1945-46</v>
      </c>
      <c r="E49" s="18">
        <f>LARGE('datemar &amp; dateaug kaf'!$C$5:$C$94,'datemar &amp; dateaug kaf rank'!$A49)</f>
        <v>1613.9503526999999</v>
      </c>
      <c r="F49" s="5" t="str">
        <f>VLOOKUP(G49,'datemar &amp; dateaug kaf'!$D$5:$O$94,12,FALSE)</f>
        <v>2013-14</v>
      </c>
      <c r="G49" s="18">
        <f>LARGE('datemar &amp; dateaug kaf'!$D$5:$D$94,'datemar &amp; dateaug kaf rank'!$A49)</f>
        <v>1394.007220452</v>
      </c>
      <c r="H49" s="5" t="str">
        <f>VLOOKUP(I49,'datemar &amp; dateaug kaf'!$E$5:$O$94,11,FALSE)</f>
        <v>1977-78</v>
      </c>
      <c r="I49" s="18">
        <f>LARGE('datemar &amp; dateaug kaf'!$E$5:$E$94,'datemar &amp; dateaug kaf rank'!$A49)</f>
        <v>1163.2759894349999</v>
      </c>
      <c r="J49" s="5" t="str">
        <f>VLOOKUP(K49,'datemar &amp; dateaug kaf'!$F$5:$O$94,10,FALSE)</f>
        <v>1932-33</v>
      </c>
      <c r="K49" s="18">
        <f>LARGE('datemar &amp; dateaug kaf'!$F$5:$F$94,'datemar &amp; dateaug kaf rank'!$A49)</f>
        <v>915.90343672799997</v>
      </c>
      <c r="L49" s="5" t="str">
        <f>VLOOKUP(M49,'datemar &amp; dateaug kaf'!$G$5:$O$94,9,FALSE)</f>
        <v>1999-2000</v>
      </c>
      <c r="M49" s="18">
        <f>LARGE('datemar &amp; dateaug kaf'!$G$5:$G$94,'datemar &amp; dateaug kaf rank'!$A49)</f>
        <v>676.06013993700003</v>
      </c>
      <c r="N49" s="5" t="str">
        <f>VLOOKUP(O49,'datemar &amp; dateaug kaf'!$H$5:$O$94,8,FALSE)</f>
        <v>1999-2000</v>
      </c>
      <c r="O49" s="18">
        <f>LARGE('datemar &amp; dateaug kaf'!$H$5:$H$94,'datemar &amp; dateaug kaf rank'!$A49)</f>
        <v>462.39072646199998</v>
      </c>
      <c r="P49" s="5" t="str">
        <f>VLOOKUP(Q49,'datemar &amp; dateaug kaf'!$I$5:$O$94,7,FALSE)</f>
        <v>1958-59</v>
      </c>
      <c r="Q49" s="18">
        <f>LARGE('datemar &amp; dateaug kaf'!$I$5:$I$94,'datemar &amp; dateaug kaf rank'!$A49)</f>
        <v>269.99205599099997</v>
      </c>
      <c r="R49" s="5" t="str">
        <f>VLOOKUP(S49,'datemar &amp; dateaug kaf'!$J$5:$O$94,6,FALSE)</f>
        <v>2012-13</v>
      </c>
      <c r="S49" s="18">
        <f>LARGE('datemar &amp; dateaug kaf'!$J$5:$J$94,'datemar &amp; dateaug kaf rank'!$A49)</f>
        <v>6621.0800822880001</v>
      </c>
      <c r="T49" s="5" t="str">
        <f>VLOOKUP(U49,'datemar &amp; dateaug kaf'!$K$5:$O$94,5,FALSE)</f>
        <v>2012-13</v>
      </c>
      <c r="U49" s="18">
        <f>LARGE('datemar &amp; dateaug kaf'!$K$5:$K$94,'datemar &amp; dateaug kaf rank'!$A49)</f>
        <v>5671.632184008</v>
      </c>
      <c r="V49" s="5" t="str">
        <f>VLOOKUP(W49,'datemar &amp; dateaug kaf'!$L$5:$O$94,4,FALSE)</f>
        <v>1961-62</v>
      </c>
      <c r="W49" s="18">
        <f>LARGE('datemar &amp; dateaug kaf'!$L$5:$L$94,'datemar &amp; dateaug kaf rank'!$A49)</f>
        <v>3238.6233496260002</v>
      </c>
      <c r="X49" s="5" t="str">
        <f>VLOOKUP(Y49,'datemar &amp; dateaug kaf'!$M$5:$O$94,3,FALSE)</f>
        <v>1934-35</v>
      </c>
      <c r="Y49" s="18">
        <f>LARGE('datemar &amp; dateaug kaf'!$M$5:$M$94,'datemar &amp; dateaug kaf rank'!$A49)</f>
        <v>1065.8875633350001</v>
      </c>
      <c r="Z49" s="5" t="str">
        <f>VLOOKUP(AA49,'datemar &amp; dateaug kaf'!$N$5:$O$94,2,FALSE)</f>
        <v>1969-70</v>
      </c>
      <c r="AA49" s="18">
        <f>LARGE('datemar &amp; dateaug kaf'!$N$5:$N$94,'datemar &amp; dateaug kaf rank'!$A49)</f>
        <v>271.03734520799998</v>
      </c>
    </row>
    <row r="50" spans="1:27" x14ac:dyDescent="0.2">
      <c r="A50" s="5">
        <v>45</v>
      </c>
      <c r="B50" s="5" t="str">
        <f>VLOOKUP(C50,'datemar &amp; dateaug kaf'!$B$5:$O$94,14,FALSE)</f>
        <v>1972-73</v>
      </c>
      <c r="C50" s="18">
        <f>LARGE('datemar &amp; dateaug kaf'!$B$5:$B$94,'datemar &amp; dateaug kaf rank'!$A50)</f>
        <v>1887.2429044349999</v>
      </c>
      <c r="D50" s="5" t="str">
        <f>VLOOKUP(E50,'datemar &amp; dateaug kaf'!$C$5:$O$94,13,FALSE)</f>
        <v>2008-09</v>
      </c>
      <c r="E50" s="18">
        <f>LARGE('datemar &amp; dateaug kaf'!$C$5:$C$94,'datemar &amp; dateaug kaf rank'!$A50)</f>
        <v>1584.4343207489999</v>
      </c>
      <c r="F50" s="5" t="str">
        <f>VLOOKUP(G50,'datemar &amp; dateaug kaf'!$D$5:$O$94,12,FALSE)</f>
        <v>1977-78</v>
      </c>
      <c r="G50" s="18">
        <f>LARGE('datemar &amp; dateaug kaf'!$D$5:$D$94,'datemar &amp; dateaug kaf rank'!$A50)</f>
        <v>1378.6055681370001</v>
      </c>
      <c r="H50" s="5" t="str">
        <f>VLOOKUP(I50,'datemar &amp; dateaug kaf'!$E$5:$O$94,11,FALSE)</f>
        <v>2008-09</v>
      </c>
      <c r="I50" s="18">
        <f>LARGE('datemar &amp; dateaug kaf'!$E$5:$E$94,'datemar &amp; dateaug kaf rank'!$A50)</f>
        <v>1150.5559899120001</v>
      </c>
      <c r="J50" s="5" t="str">
        <f>VLOOKUP(K50,'datemar &amp; dateaug kaf'!$F$5:$O$94,10,FALSE)</f>
        <v>1981-82</v>
      </c>
      <c r="K50" s="18">
        <f>LARGE('datemar &amp; dateaug kaf'!$F$5:$F$94,'datemar &amp; dateaug kaf rank'!$A50)</f>
        <v>895.98938788800001</v>
      </c>
      <c r="L50" s="5" t="str">
        <f>VLOOKUP(M50,'datemar &amp; dateaug kaf'!$G$5:$O$94,9,FALSE)</f>
        <v>1991-92</v>
      </c>
      <c r="M50" s="18">
        <f>LARGE('datemar &amp; dateaug kaf'!$G$5:$G$94,'datemar &amp; dateaug kaf rank'!$A50)</f>
        <v>675.588073839</v>
      </c>
      <c r="N50" s="5" t="str">
        <f>VLOOKUP(O50,'datemar &amp; dateaug kaf'!$H$5:$O$94,8,FALSE)</f>
        <v>1978-79</v>
      </c>
      <c r="O50" s="18">
        <f>LARGE('datemar &amp; dateaug kaf'!$H$5:$H$94,'datemar &amp; dateaug kaf rank'!$A50)</f>
        <v>453.10609871100002</v>
      </c>
      <c r="P50" s="5" t="str">
        <f>VLOOKUP(Q50,'datemar &amp; dateaug kaf'!$I$5:$O$94,7,FALSE)</f>
        <v>1945-46</v>
      </c>
      <c r="Q50" s="18">
        <f>LARGE('datemar &amp; dateaug kaf'!$I$5:$I$94,'datemar &amp; dateaug kaf rank'!$A50)</f>
        <v>269.37717998100004</v>
      </c>
      <c r="R50" s="5" t="str">
        <f>VLOOKUP(S50,'datemar &amp; dateaug kaf'!$J$5:$O$94,6,FALSE)</f>
        <v>1998-99</v>
      </c>
      <c r="S50" s="18">
        <f>LARGE('datemar &amp; dateaug kaf'!$J$5:$J$94,'datemar &amp; dateaug kaf rank'!$A50)</f>
        <v>6571.1164477980001</v>
      </c>
      <c r="T50" s="5" t="str">
        <f>VLOOKUP(U50,'datemar &amp; dateaug kaf'!$K$5:$O$94,5,FALSE)</f>
        <v>1961-62</v>
      </c>
      <c r="U50" s="18">
        <f>LARGE('datemar &amp; dateaug kaf'!$K$5:$K$94,'datemar &amp; dateaug kaf rank'!$A50)</f>
        <v>5652.8110276889993</v>
      </c>
      <c r="V50" s="5" t="str">
        <f>VLOOKUP(W50,'datemar &amp; dateaug kaf'!$L$5:$O$94,4,FALSE)</f>
        <v>1945-46</v>
      </c>
      <c r="W50" s="18">
        <f>LARGE('datemar &amp; dateaug kaf'!$L$5:$L$94,'datemar &amp; dateaug kaf rank'!$A50)</f>
        <v>3196.0818636180002</v>
      </c>
      <c r="X50" s="5" t="str">
        <f>VLOOKUP(Y50,'datemar &amp; dateaug kaf'!$M$5:$O$94,3,FALSE)</f>
        <v>1945-46</v>
      </c>
      <c r="Y50" s="18">
        <f>LARGE('datemar &amp; dateaug kaf'!$M$5:$M$94,'datemar &amp; dateaug kaf rank'!$A50)</f>
        <v>1053.159629928</v>
      </c>
      <c r="Z50" s="5" t="str">
        <f>VLOOKUP(AA50,'datemar &amp; dateaug kaf'!$N$5:$O$94,2,FALSE)</f>
        <v>1965-66</v>
      </c>
      <c r="AA50" s="18">
        <f>LARGE('datemar &amp; dateaug kaf'!$N$5:$N$94,'datemar &amp; dateaug kaf rank'!$A50)</f>
        <v>269.25420477900002</v>
      </c>
    </row>
    <row r="51" spans="1:27" x14ac:dyDescent="0.2">
      <c r="A51" s="5">
        <v>46</v>
      </c>
      <c r="B51" s="5" t="str">
        <f>VLOOKUP(C51,'datemar &amp; dateaug kaf'!$B$5:$O$94,14,FALSE)</f>
        <v>1949-50</v>
      </c>
      <c r="C51" s="18">
        <f>LARGE('datemar &amp; dateaug kaf'!$B$5:$B$94,'datemar &amp; dateaug kaf rank'!$A51)</f>
        <v>1885.910011923</v>
      </c>
      <c r="D51" s="5" t="str">
        <f>VLOOKUP(E51,'datemar &amp; dateaug kaf'!$C$5:$O$94,13,FALSE)</f>
        <v>2013-14</v>
      </c>
      <c r="E51" s="18">
        <f>LARGE('datemar &amp; dateaug kaf'!$C$5:$C$94,'datemar &amp; dateaug kaf rank'!$A51)</f>
        <v>1580.9691969119999</v>
      </c>
      <c r="F51" s="5" t="str">
        <f>VLOOKUP(G51,'datemar &amp; dateaug kaf'!$D$5:$O$94,12,FALSE)</f>
        <v>2008-09</v>
      </c>
      <c r="G51" s="18">
        <f>LARGE('datemar &amp; dateaug kaf'!$D$5:$D$94,'datemar &amp; dateaug kaf rank'!$A51)</f>
        <v>1365.578130609</v>
      </c>
      <c r="H51" s="5" t="str">
        <f>VLOOKUP(I51,'datemar &amp; dateaug kaf'!$E$5:$O$94,11,FALSE)</f>
        <v>1982-83</v>
      </c>
      <c r="I51" s="18">
        <f>LARGE('datemar &amp; dateaug kaf'!$E$5:$E$94,'datemar &amp; dateaug kaf rank'!$A51)</f>
        <v>1115.0954953739999</v>
      </c>
      <c r="J51" s="5" t="str">
        <f>VLOOKUP(K51,'datemar &amp; dateaug kaf'!$F$5:$O$94,10,FALSE)</f>
        <v>1947-48</v>
      </c>
      <c r="K51" s="18">
        <f>LARGE('datemar &amp; dateaug kaf'!$F$5:$F$94,'datemar &amp; dateaug kaf rank'!$A51)</f>
        <v>894.37880943599998</v>
      </c>
      <c r="L51" s="5" t="str">
        <f>VLOOKUP(M51,'datemar &amp; dateaug kaf'!$G$5:$O$94,9,FALSE)</f>
        <v>2008-09</v>
      </c>
      <c r="M51" s="18">
        <f>LARGE('datemar &amp; dateaug kaf'!$G$5:$G$94,'datemar &amp; dateaug kaf rank'!$A51)</f>
        <v>670.24658643599992</v>
      </c>
      <c r="N51" s="5" t="str">
        <f>VLOOKUP(O51,'datemar &amp; dateaug kaf'!$H$5:$O$94,8,FALSE)</f>
        <v>1945-46</v>
      </c>
      <c r="O51" s="18">
        <f>LARGE('datemar &amp; dateaug kaf'!$H$5:$H$94,'datemar &amp; dateaug kaf rank'!$A51)</f>
        <v>449.48428066499997</v>
      </c>
      <c r="P51" s="5" t="str">
        <f>VLOOKUP(Q51,'datemar &amp; dateaug kaf'!$I$5:$O$94,7,FALSE)</f>
        <v>1999-2000</v>
      </c>
      <c r="Q51" s="18">
        <f>LARGE('datemar &amp; dateaug kaf'!$I$5:$I$94,'datemar &amp; dateaug kaf rank'!$A51)</f>
        <v>266.30279993099998</v>
      </c>
      <c r="R51" s="5" t="str">
        <f>VLOOKUP(S51,'datemar &amp; dateaug kaf'!$J$5:$O$94,6,FALSE)</f>
        <v>1988-89</v>
      </c>
      <c r="S51" s="18">
        <f>LARGE('datemar &amp; dateaug kaf'!$J$5:$J$94,'datemar &amp; dateaug kaf rank'!$A51)</f>
        <v>6539.2341349440003</v>
      </c>
      <c r="T51" s="5" t="str">
        <f>VLOOKUP(U51,'datemar &amp; dateaug kaf'!$K$5:$O$94,5,FALSE)</f>
        <v>1968-69</v>
      </c>
      <c r="U51" s="18">
        <f>LARGE('datemar &amp; dateaug kaf'!$K$5:$K$94,'datemar &amp; dateaug kaf rank'!$A51)</f>
        <v>5514.1564874340002</v>
      </c>
      <c r="V51" s="5" t="str">
        <f>VLOOKUP(W51,'datemar &amp; dateaug kaf'!$L$5:$O$94,4,FALSE)</f>
        <v>2016-17</v>
      </c>
      <c r="W51" s="18">
        <f>LARGE('datemar &amp; dateaug kaf'!$L$5:$L$94,'datemar &amp; dateaug kaf rank'!$A51)</f>
        <v>3178.906988229</v>
      </c>
      <c r="X51" s="5" t="str">
        <f>VLOOKUP(Y51,'datemar &amp; dateaug kaf'!$M$5:$O$94,3,FALSE)</f>
        <v>1988-89</v>
      </c>
      <c r="Y51" s="18">
        <f>LARGE('datemar &amp; dateaug kaf'!$M$5:$M$94,'datemar &amp; dateaug kaf rank'!$A51)</f>
        <v>1035.082275234</v>
      </c>
      <c r="Z51" s="5" t="str">
        <f>VLOOKUP(AA51,'datemar &amp; dateaug kaf'!$N$5:$O$94,2,FALSE)</f>
        <v>1979-80</v>
      </c>
      <c r="AA51" s="18">
        <f>LARGE('datemar &amp; dateaug kaf'!$N$5:$N$94,'datemar &amp; dateaug kaf rank'!$A51)</f>
        <v>265.25751071399998</v>
      </c>
    </row>
    <row r="52" spans="1:27" x14ac:dyDescent="0.2">
      <c r="A52" s="5">
        <v>47</v>
      </c>
      <c r="B52" s="5" t="str">
        <f>VLOOKUP(C52,'datemar &amp; dateaug kaf'!$B$5:$O$94,14,FALSE)</f>
        <v>1932-33</v>
      </c>
      <c r="C52" s="18">
        <f>LARGE('datemar &amp; dateaug kaf'!$B$5:$B$94,'datemar &amp; dateaug kaf rank'!$A52)</f>
        <v>1879.8167890109999</v>
      </c>
      <c r="D52" s="5" t="str">
        <f>VLOOKUP(E52,'datemar &amp; dateaug kaf'!$C$5:$O$94,13,FALSE)</f>
        <v>1994-95</v>
      </c>
      <c r="E52" s="18">
        <f>LARGE('datemar &amp; dateaug kaf'!$C$5:$C$94,'datemar &amp; dateaug kaf rank'!$A52)</f>
        <v>1562.4832471920001</v>
      </c>
      <c r="F52" s="5" t="str">
        <f>VLOOKUP(G52,'datemar &amp; dateaug kaf'!$D$5:$O$94,12,FALSE)</f>
        <v>1960-61</v>
      </c>
      <c r="G52" s="18">
        <f>LARGE('datemar &amp; dateaug kaf'!$D$5:$D$94,'datemar &amp; dateaug kaf rank'!$A52)</f>
        <v>1344.4125115680001</v>
      </c>
      <c r="H52" s="5" t="str">
        <f>VLOOKUP(I52,'datemar &amp; dateaug kaf'!$E$5:$O$94,11,FALSE)</f>
        <v>1954-55</v>
      </c>
      <c r="I52" s="18">
        <f>LARGE('datemar &amp; dateaug kaf'!$E$5:$E$94,'datemar &amp; dateaug kaf rank'!$A52)</f>
        <v>1094.8224382829999</v>
      </c>
      <c r="J52" s="5" t="str">
        <f>VLOOKUP(K52,'datemar &amp; dateaug kaf'!$F$5:$O$94,10,FALSE)</f>
        <v>1931-32</v>
      </c>
      <c r="K52" s="18">
        <f>LARGE('datemar &amp; dateaug kaf'!$F$5:$F$94,'datemar &amp; dateaug kaf rank'!$A52)</f>
        <v>890.69550378899999</v>
      </c>
      <c r="L52" s="5" t="str">
        <f>VLOOKUP(M52,'datemar &amp; dateaug kaf'!$G$5:$O$94,9,FALSE)</f>
        <v>1977-78</v>
      </c>
      <c r="M52" s="18">
        <f>LARGE('datemar &amp; dateaug kaf'!$G$5:$G$94,'datemar &amp; dateaug kaf rank'!$A52)</f>
        <v>666.56724773099995</v>
      </c>
      <c r="N52" s="5" t="str">
        <f>VLOOKUP(O52,'datemar &amp; dateaug kaf'!$H$5:$O$94,8,FALSE)</f>
        <v>1968-69</v>
      </c>
      <c r="O52" s="18">
        <f>LARGE('datemar &amp; dateaug kaf'!$H$5:$H$94,'datemar &amp; dateaug kaf rank'!$A52)</f>
        <v>446.18180144999997</v>
      </c>
      <c r="P52" s="5" t="str">
        <f>VLOOKUP(Q52,'datemar &amp; dateaug kaf'!$I$5:$O$94,7,FALSE)</f>
        <v>1939-40</v>
      </c>
      <c r="Q52" s="18">
        <f>LARGE('datemar &amp; dateaug kaf'!$I$5:$I$94,'datemar &amp; dateaug kaf rank'!$A52)</f>
        <v>265.01156030999999</v>
      </c>
      <c r="R52" s="5" t="str">
        <f>VLOOKUP(S52,'datemar &amp; dateaug kaf'!$J$5:$O$94,6,FALSE)</f>
        <v>1934-35</v>
      </c>
      <c r="S52" s="18">
        <f>LARGE('datemar &amp; dateaug kaf'!$J$5:$J$94,'datemar &amp; dateaug kaf rank'!$A52)</f>
        <v>6434.6377752299995</v>
      </c>
      <c r="T52" s="5" t="str">
        <f>VLOOKUP(U52,'datemar &amp; dateaug kaf'!$K$5:$O$94,5,FALSE)</f>
        <v>1967-68</v>
      </c>
      <c r="U52" s="18">
        <f>LARGE('datemar &amp; dateaug kaf'!$K$5:$K$94,'datemar &amp; dateaug kaf rank'!$A52)</f>
        <v>5500.3951656360005</v>
      </c>
      <c r="V52" s="5" t="str">
        <f>VLOOKUP(W52,'datemar &amp; dateaug kaf'!$L$5:$O$94,4,FALSE)</f>
        <v>1988-89</v>
      </c>
      <c r="W52" s="18">
        <f>LARGE('datemar &amp; dateaug kaf'!$L$5:$L$94,'datemar &amp; dateaug kaf rank'!$A52)</f>
        <v>3143.551617654</v>
      </c>
      <c r="X52" s="5" t="str">
        <f>VLOOKUP(Y52,'datemar &amp; dateaug kaf'!$M$5:$O$94,3,FALSE)</f>
        <v>1969-70</v>
      </c>
      <c r="Y52" s="18">
        <f>LARGE('datemar &amp; dateaug kaf'!$M$5:$M$94,'datemar &amp; dateaug kaf rank'!$A52)</f>
        <v>1025.182771473</v>
      </c>
      <c r="Z52" s="5" t="str">
        <f>VLOOKUP(AA52,'datemar &amp; dateaug kaf'!$N$5:$O$94,2,FALSE)</f>
        <v>1941-42</v>
      </c>
      <c r="AA52" s="18">
        <f>LARGE('datemar &amp; dateaug kaf'!$N$5:$N$94,'datemar &amp; dateaug kaf rank'!$A52)</f>
        <v>253.75932932699999</v>
      </c>
    </row>
    <row r="53" spans="1:27" x14ac:dyDescent="0.2">
      <c r="A53" s="5">
        <v>48</v>
      </c>
      <c r="B53" s="5" t="str">
        <f>VLOOKUP(C53,'datemar &amp; dateaug kaf'!$B$5:$O$94,14,FALSE)</f>
        <v>1993-94</v>
      </c>
      <c r="C53" s="18">
        <f>LARGE('datemar &amp; dateaug kaf'!$B$5:$B$94,'datemar &amp; dateaug kaf rank'!$A53)</f>
        <v>1866.6048886800002</v>
      </c>
      <c r="D53" s="5" t="str">
        <f>VLOOKUP(E53,'datemar &amp; dateaug kaf'!$C$5:$O$94,13,FALSE)</f>
        <v>1960-61</v>
      </c>
      <c r="E53" s="18">
        <f>LARGE('datemar &amp; dateaug kaf'!$C$5:$C$94,'datemar &amp; dateaug kaf rank'!$A53)</f>
        <v>1541.490190128</v>
      </c>
      <c r="F53" s="5" t="str">
        <f>VLOOKUP(G53,'datemar &amp; dateaug kaf'!$D$5:$O$94,12,FALSE)</f>
        <v>1997-98</v>
      </c>
      <c r="G53" s="18">
        <f>LARGE('datemar &amp; dateaug kaf'!$D$5:$D$94,'datemar &amp; dateaug kaf rank'!$A53)</f>
        <v>1339.8505282679998</v>
      </c>
      <c r="H53" s="5" t="str">
        <f>VLOOKUP(I53,'datemar &amp; dateaug kaf'!$E$5:$O$94,11,FALSE)</f>
        <v>1965-66</v>
      </c>
      <c r="I53" s="18">
        <f>LARGE('datemar &amp; dateaug kaf'!$E$5:$E$94,'datemar &amp; dateaug kaf rank'!$A53)</f>
        <v>1086.717975777</v>
      </c>
      <c r="J53" s="5" t="str">
        <f>VLOOKUP(K53,'datemar &amp; dateaug kaf'!$F$5:$O$94,10,FALSE)</f>
        <v>1998-99</v>
      </c>
      <c r="K53" s="18">
        <f>LARGE('datemar &amp; dateaug kaf'!$F$5:$F$94,'datemar &amp; dateaug kaf rank'!$A53)</f>
        <v>856.51236457499999</v>
      </c>
      <c r="L53" s="5" t="str">
        <f>VLOOKUP(M53,'datemar &amp; dateaug kaf'!$G$5:$O$94,9,FALSE)</f>
        <v>1945-46</v>
      </c>
      <c r="M53" s="18">
        <f>LARGE('datemar &amp; dateaug kaf'!$G$5:$G$94,'datemar &amp; dateaug kaf rank'!$A53)</f>
        <v>661.49352891299998</v>
      </c>
      <c r="N53" s="5" t="str">
        <f>VLOOKUP(O53,'datemar &amp; dateaug kaf'!$H$5:$O$94,8,FALSE)</f>
        <v>1975-76</v>
      </c>
      <c r="O53" s="18">
        <f>LARGE('datemar &amp; dateaug kaf'!$H$5:$H$94,'datemar &amp; dateaug kaf rank'!$A53)</f>
        <v>440.70940496100002</v>
      </c>
      <c r="P53" s="5" t="str">
        <f>VLOOKUP(Q53,'datemar &amp; dateaug kaf'!$I$5:$O$94,7,FALSE)</f>
        <v>2008-09</v>
      </c>
      <c r="Q53" s="18">
        <f>LARGE('datemar &amp; dateaug kaf'!$I$5:$I$94,'datemar &amp; dateaug kaf rank'!$A53)</f>
        <v>245.70445359600001</v>
      </c>
      <c r="R53" s="5" t="str">
        <f>VLOOKUP(S53,'datemar &amp; dateaug kaf'!$J$5:$O$94,6,FALSE)</f>
        <v>1956-57</v>
      </c>
      <c r="S53" s="18">
        <f>LARGE('datemar &amp; dateaug kaf'!$J$5:$J$94,'datemar &amp; dateaug kaf rank'!$A53)</f>
        <v>6407.7895117739999</v>
      </c>
      <c r="T53" s="5" t="str">
        <f>VLOOKUP(U53,'datemar &amp; dateaug kaf'!$K$5:$O$94,5,FALSE)</f>
        <v>1978-79</v>
      </c>
      <c r="U53" s="18">
        <f>LARGE('datemar &amp; dateaug kaf'!$K$5:$K$94,'datemar &amp; dateaug kaf rank'!$A53)</f>
        <v>5488.7720255760005</v>
      </c>
      <c r="V53" s="5" t="str">
        <f>VLOOKUP(W53,'datemar &amp; dateaug kaf'!$L$5:$O$94,4,FALSE)</f>
        <v>1992-93</v>
      </c>
      <c r="W53" s="18">
        <f>LARGE('datemar &amp; dateaug kaf'!$L$5:$L$94,'datemar &amp; dateaug kaf rank'!$A53)</f>
        <v>3095.0755864140001</v>
      </c>
      <c r="X53" s="5" t="str">
        <f>VLOOKUP(Y53,'datemar &amp; dateaug kaf'!$M$5:$O$94,3,FALSE)</f>
        <v>1931-32</v>
      </c>
      <c r="Y53" s="18">
        <f>LARGE('datemar &amp; dateaug kaf'!$M$5:$M$94,'datemar &amp; dateaug kaf rank'!$A53)</f>
        <v>1016.820457737</v>
      </c>
      <c r="Z53" s="5" t="str">
        <f>VLOOKUP(AA53,'datemar &amp; dateaug kaf'!$N$5:$O$94,2,FALSE)</f>
        <v>1962-63</v>
      </c>
      <c r="AA53" s="18">
        <f>LARGE('datemar &amp; dateaug kaf'!$N$5:$N$94,'datemar &amp; dateaug kaf rank'!$A53)</f>
        <v>251.115362484</v>
      </c>
    </row>
    <row r="54" spans="1:27" x14ac:dyDescent="0.2">
      <c r="A54" s="5">
        <v>49</v>
      </c>
      <c r="B54" s="5" t="str">
        <f>VLOOKUP(C54,'datemar &amp; dateaug kaf'!$B$5:$O$94,14,FALSE)</f>
        <v>1977-78</v>
      </c>
      <c r="C54" s="18">
        <f>LARGE('datemar &amp; dateaug kaf'!$B$5:$B$94,'datemar &amp; dateaug kaf rank'!$A54)</f>
        <v>1829.0141462880001</v>
      </c>
      <c r="D54" s="5" t="str">
        <f>VLOOKUP(E54,'datemar &amp; dateaug kaf'!$C$5:$O$94,13,FALSE)</f>
        <v>1982-83</v>
      </c>
      <c r="E54" s="18">
        <f>LARGE('datemar &amp; dateaug kaf'!$C$5:$C$94,'datemar &amp; dateaug kaf rank'!$A54)</f>
        <v>1531.445892984</v>
      </c>
      <c r="F54" s="5" t="str">
        <f>VLOOKUP(G54,'datemar &amp; dateaug kaf'!$D$5:$O$94,12,FALSE)</f>
        <v>1982-83</v>
      </c>
      <c r="G54" s="18">
        <f>LARGE('datemar &amp; dateaug kaf'!$D$5:$D$94,'datemar &amp; dateaug kaf rank'!$A54)</f>
        <v>1329.072346854</v>
      </c>
      <c r="H54" s="5" t="str">
        <f>VLOOKUP(I54,'datemar &amp; dateaug kaf'!$E$5:$O$94,11,FALSE)</f>
        <v>1986-87</v>
      </c>
      <c r="I54" s="18">
        <f>LARGE('datemar &amp; dateaug kaf'!$E$5:$E$94,'datemar &amp; dateaug kaf rank'!$A54)</f>
        <v>1080.1090504050001</v>
      </c>
      <c r="J54" s="5" t="str">
        <f>VLOOKUP(K54,'datemar &amp; dateaug kaf'!$F$5:$O$94,10,FALSE)</f>
        <v>1991-92</v>
      </c>
      <c r="K54" s="18">
        <f>LARGE('datemar &amp; dateaug kaf'!$F$5:$F$94,'datemar &amp; dateaug kaf rank'!$A54)</f>
        <v>842.46542295299992</v>
      </c>
      <c r="L54" s="5" t="str">
        <f>VLOOKUP(M54,'datemar &amp; dateaug kaf'!$G$5:$O$94,9,FALSE)</f>
        <v>1947-48</v>
      </c>
      <c r="M54" s="18">
        <f>LARGE('datemar &amp; dateaug kaf'!$G$5:$G$94,'datemar &amp; dateaug kaf rank'!$A54)</f>
        <v>640.18906690200004</v>
      </c>
      <c r="N54" s="5" t="str">
        <f>VLOOKUP(O54,'datemar &amp; dateaug kaf'!$H$5:$O$94,8,FALSE)</f>
        <v>1951-52</v>
      </c>
      <c r="O54" s="18">
        <f>LARGE('datemar &amp; dateaug kaf'!$H$5:$H$94,'datemar &amp; dateaug kaf rank'!$A54)</f>
        <v>440.41188431099999</v>
      </c>
      <c r="P54" s="5" t="str">
        <f>VLOOKUP(Q54,'datemar &amp; dateaug kaf'!$I$5:$O$94,7,FALSE)</f>
        <v>1934-35</v>
      </c>
      <c r="Q54" s="18">
        <f>LARGE('datemar &amp; dateaug kaf'!$I$5:$I$94,'datemar &amp; dateaug kaf rank'!$A54)</f>
        <v>243.306437157</v>
      </c>
      <c r="R54" s="5" t="str">
        <f>VLOOKUP(S54,'datemar &amp; dateaug kaf'!$J$5:$O$94,6,FALSE)</f>
        <v>1954-55</v>
      </c>
      <c r="S54" s="18">
        <f>LARGE('datemar &amp; dateaug kaf'!$J$5:$J$94,'datemar &amp; dateaug kaf rank'!$A54)</f>
        <v>6401.0893467360002</v>
      </c>
      <c r="T54" s="5" t="str">
        <f>VLOOKUP(U54,'datemar &amp; dateaug kaf'!$K$5:$O$94,5,FALSE)</f>
        <v>1992-93</v>
      </c>
      <c r="U54" s="18">
        <f>LARGE('datemar &amp; dateaug kaf'!$K$5:$K$94,'datemar &amp; dateaug kaf rank'!$A54)</f>
        <v>5480.9789680169997</v>
      </c>
      <c r="V54" s="5" t="str">
        <f>VLOOKUP(W54,'datemar &amp; dateaug kaf'!$L$5:$O$94,4,FALSE)</f>
        <v>1962-63</v>
      </c>
      <c r="W54" s="18">
        <f>LARGE('datemar &amp; dateaug kaf'!$L$5:$L$94,'datemar &amp; dateaug kaf rank'!$A54)</f>
        <v>3082.7641819170003</v>
      </c>
      <c r="X54" s="5" t="str">
        <f>VLOOKUP(Y54,'datemar &amp; dateaug kaf'!$M$5:$O$94,3,FALSE)</f>
        <v>2003-04</v>
      </c>
      <c r="Y54" s="18">
        <f>LARGE('datemar &amp; dateaug kaf'!$M$5:$M$94,'datemar &amp; dateaug kaf rank'!$A54)</f>
        <v>1003.6006235220001</v>
      </c>
      <c r="Z54" s="5" t="str">
        <f>VLOOKUP(AA54,'datemar &amp; dateaug kaf'!$N$5:$O$94,2,FALSE)</f>
        <v>1931-32</v>
      </c>
      <c r="AA54" s="18">
        <f>LARGE('datemar &amp; dateaug kaf'!$N$5:$N$94,'datemar &amp; dateaug kaf rank'!$A54)</f>
        <v>250.56197407499999</v>
      </c>
    </row>
    <row r="55" spans="1:27" x14ac:dyDescent="0.2">
      <c r="A55" s="5">
        <v>50</v>
      </c>
      <c r="B55" s="5" t="str">
        <f>VLOOKUP(C55,'datemar &amp; dateaug kaf'!$B$5:$O$94,14,FALSE)</f>
        <v>1928-29</v>
      </c>
      <c r="C55" s="18">
        <f>LARGE('datemar &amp; dateaug kaf'!$B$5:$B$94,'datemar &amp; dateaug kaf rank'!$A55)</f>
        <v>1828.1572868159999</v>
      </c>
      <c r="D55" s="5" t="str">
        <f>VLOOKUP(E55,'datemar &amp; dateaug kaf'!$C$5:$O$94,13,FALSE)</f>
        <v>1978-79</v>
      </c>
      <c r="E55" s="18">
        <f>LARGE('datemar &amp; dateaug kaf'!$C$5:$C$94,'datemar &amp; dateaug kaf rank'!$A55)</f>
        <v>1500.1963073789998</v>
      </c>
      <c r="F55" s="5" t="str">
        <f>VLOOKUP(G55,'datemar &amp; dateaug kaf'!$D$5:$O$94,12,FALSE)</f>
        <v>1961-62</v>
      </c>
      <c r="G55" s="18">
        <f>LARGE('datemar &amp; dateaug kaf'!$D$5:$D$94,'datemar &amp; dateaug kaf rank'!$A55)</f>
        <v>1302.28755447</v>
      </c>
      <c r="H55" s="5" t="str">
        <f>VLOOKUP(I55,'datemar &amp; dateaug kaf'!$E$5:$O$94,11,FALSE)</f>
        <v>1942-43</v>
      </c>
      <c r="I55" s="18">
        <f>LARGE('datemar &amp; dateaug kaf'!$E$5:$E$94,'datemar &amp; dateaug kaf rank'!$A55)</f>
        <v>1061.9384725740001</v>
      </c>
      <c r="J55" s="5" t="str">
        <f>VLOOKUP(K55,'datemar &amp; dateaug kaf'!$F$5:$O$94,10,FALSE)</f>
        <v>1942-43</v>
      </c>
      <c r="K55" s="18">
        <f>LARGE('datemar &amp; dateaug kaf'!$F$5:$F$94,'datemar &amp; dateaug kaf rank'!$A55)</f>
        <v>836.95335704399997</v>
      </c>
      <c r="L55" s="5" t="str">
        <f>VLOOKUP(M55,'datemar &amp; dateaug kaf'!$G$5:$O$94,9,FALSE)</f>
        <v>2002-03</v>
      </c>
      <c r="M55" s="18">
        <f>LARGE('datemar &amp; dateaug kaf'!$G$5:$G$94,'datemar &amp; dateaug kaf rank'!$A55)</f>
        <v>629.48427391500002</v>
      </c>
      <c r="N55" s="5" t="str">
        <f>VLOOKUP(O55,'datemar &amp; dateaug kaf'!$H$5:$O$94,8,FALSE)</f>
        <v>1961-62</v>
      </c>
      <c r="O55" s="18">
        <f>LARGE('datemar &amp; dateaug kaf'!$H$5:$H$94,'datemar &amp; dateaug kaf rank'!$A55)</f>
        <v>436.83965304000003</v>
      </c>
      <c r="P55" s="5" t="str">
        <f>VLOOKUP(Q55,'datemar &amp; dateaug kaf'!$I$5:$O$94,7,FALSE)</f>
        <v>1938-39</v>
      </c>
      <c r="Q55" s="18">
        <f>LARGE('datemar &amp; dateaug kaf'!$I$5:$I$94,'datemar &amp; dateaug kaf rank'!$A55)</f>
        <v>242.13817273799998</v>
      </c>
      <c r="R55" s="5" t="str">
        <f>VLOOKUP(S55,'datemar &amp; dateaug kaf'!$J$5:$O$94,6,FALSE)</f>
        <v>1937-38</v>
      </c>
      <c r="S55" s="18">
        <f>LARGE('datemar &amp; dateaug kaf'!$J$5:$J$94,'datemar &amp; dateaug kaf rank'!$A55)</f>
        <v>6240.8268734069998</v>
      </c>
      <c r="T55" s="5" t="str">
        <f>VLOOKUP(U55,'datemar &amp; dateaug kaf'!$K$5:$O$94,5,FALSE)</f>
        <v>1951-52</v>
      </c>
      <c r="U55" s="18">
        <f>LARGE('datemar &amp; dateaug kaf'!$K$5:$K$94,'datemar &amp; dateaug kaf rank'!$A55)</f>
        <v>5437.4953332839996</v>
      </c>
      <c r="V55" s="5" t="str">
        <f>VLOOKUP(W55,'datemar &amp; dateaug kaf'!$L$5:$O$94,4,FALSE)</f>
        <v>1968-69</v>
      </c>
      <c r="W55" s="18">
        <f>LARGE('datemar &amp; dateaug kaf'!$L$5:$L$94,'datemar &amp; dateaug kaf rank'!$A55)</f>
        <v>3077.7717854100001</v>
      </c>
      <c r="X55" s="5" t="str">
        <f>VLOOKUP(Y55,'datemar &amp; dateaug kaf'!$M$5:$O$94,3,FALSE)</f>
        <v>1961-62</v>
      </c>
      <c r="Y55" s="18">
        <f>LARGE('datemar &amp; dateaug kaf'!$M$5:$M$94,'datemar &amp; dateaug kaf rank'!$A55)</f>
        <v>992.163929736</v>
      </c>
      <c r="Z55" s="5" t="str">
        <f>VLOOKUP(AA55,'datemar &amp; dateaug kaf'!$N$5:$O$94,2,FALSE)</f>
        <v>1968-69</v>
      </c>
      <c r="AA55" s="18">
        <f>LARGE('datemar &amp; dateaug kaf'!$N$5:$N$94,'datemar &amp; dateaug kaf rank'!$A55)</f>
        <v>249.885610464</v>
      </c>
    </row>
    <row r="56" spans="1:27" x14ac:dyDescent="0.2">
      <c r="A56" s="5">
        <v>51</v>
      </c>
      <c r="B56" s="5" t="str">
        <f>VLOOKUP(C56,'datemar &amp; dateaug kaf'!$B$5:$O$94,14,FALSE)</f>
        <v>2013-14</v>
      </c>
      <c r="C56" s="18">
        <f>LARGE('datemar &amp; dateaug kaf'!$B$5:$B$94,'datemar &amp; dateaug kaf rank'!$A56)</f>
        <v>1822.49249364</v>
      </c>
      <c r="D56" s="5" t="str">
        <f>VLOOKUP(E56,'datemar &amp; dateaug kaf'!$C$5:$O$94,13,FALSE)</f>
        <v>1956-57</v>
      </c>
      <c r="E56" s="18">
        <f>LARGE('datemar &amp; dateaug kaf'!$C$5:$C$94,'datemar &amp; dateaug kaf rank'!$A56)</f>
        <v>1487.894820237</v>
      </c>
      <c r="F56" s="5" t="str">
        <f>VLOOKUP(G56,'datemar &amp; dateaug kaf'!$D$5:$O$94,12,FALSE)</f>
        <v>1956-57</v>
      </c>
      <c r="G56" s="18">
        <f>LARGE('datemar &amp; dateaug kaf'!$D$5:$D$94,'datemar &amp; dateaug kaf rank'!$A56)</f>
        <v>1294.5659018669999</v>
      </c>
      <c r="H56" s="5" t="str">
        <f>VLOOKUP(I56,'datemar &amp; dateaug kaf'!$E$5:$O$94,11,FALSE)</f>
        <v>1931-32</v>
      </c>
      <c r="I56" s="18">
        <f>LARGE('datemar &amp; dateaug kaf'!$E$5:$E$94,'datemar &amp; dateaug kaf rank'!$A56)</f>
        <v>1056.771530619</v>
      </c>
      <c r="J56" s="5" t="str">
        <f>VLOOKUP(K56,'datemar &amp; dateaug kaf'!$F$5:$O$94,10,FALSE)</f>
        <v>2008-09</v>
      </c>
      <c r="K56" s="18">
        <f>LARGE('datemar &amp; dateaug kaf'!$F$5:$F$94,'datemar &amp; dateaug kaf rank'!$A56)</f>
        <v>834.17253070200002</v>
      </c>
      <c r="L56" s="5" t="str">
        <f>VLOOKUP(M56,'datemar &amp; dateaug kaf'!$G$5:$O$94,9,FALSE)</f>
        <v>1978-79</v>
      </c>
      <c r="M56" s="18">
        <f>LARGE('datemar &amp; dateaug kaf'!$G$5:$G$94,'datemar &amp; dateaug kaf rank'!$A56)</f>
        <v>607.93187802900002</v>
      </c>
      <c r="N56" s="5" t="str">
        <f>VLOOKUP(O56,'datemar &amp; dateaug kaf'!$H$5:$O$94,8,FALSE)</f>
        <v>1952-53</v>
      </c>
      <c r="O56" s="18">
        <f>LARGE('datemar &amp; dateaug kaf'!$H$5:$H$94,'datemar &amp; dateaug kaf rank'!$A56)</f>
        <v>434.10643000200002</v>
      </c>
      <c r="P56" s="5" t="str">
        <f>VLOOKUP(Q56,'datemar &amp; dateaug kaf'!$I$5:$O$94,7,FALSE)</f>
        <v>1968-69</v>
      </c>
      <c r="Q56" s="18">
        <f>LARGE('datemar &amp; dateaug kaf'!$I$5:$I$94,'datemar &amp; dateaug kaf rank'!$A56)</f>
        <v>236.973214254</v>
      </c>
      <c r="R56" s="5" t="str">
        <f>VLOOKUP(S56,'datemar &amp; dateaug kaf'!$J$5:$O$94,6,FALSE)</f>
        <v>1992-93</v>
      </c>
      <c r="S56" s="18">
        <f>LARGE('datemar &amp; dateaug kaf'!$J$5:$J$94,'datemar &amp; dateaug kaf rank'!$A56)</f>
        <v>6171.3458842769996</v>
      </c>
      <c r="T56" s="5" t="str">
        <f>VLOOKUP(U56,'datemar &amp; dateaug kaf'!$K$5:$O$94,5,FALSE)</f>
        <v>1994-95</v>
      </c>
      <c r="U56" s="18">
        <f>LARGE('datemar &amp; dateaug kaf'!$K$5:$K$94,'datemar &amp; dateaug kaf rank'!$A56)</f>
        <v>5433.8556639989993</v>
      </c>
      <c r="V56" s="5" t="str">
        <f>VLOOKUP(W56,'datemar &amp; dateaug kaf'!$L$5:$O$94,4,FALSE)</f>
        <v>2005-06</v>
      </c>
      <c r="W56" s="18">
        <f>LARGE('datemar &amp; dateaug kaf'!$L$5:$L$94,'datemar &amp; dateaug kaf rank'!$A56)</f>
        <v>3048.8309600490002</v>
      </c>
      <c r="X56" s="5" t="str">
        <f>VLOOKUP(Y56,'datemar &amp; dateaug kaf'!$M$5:$O$94,3,FALSE)</f>
        <v>2008-09</v>
      </c>
      <c r="Y56" s="18">
        <f>LARGE('datemar &amp; dateaug kaf'!$M$5:$M$94,'datemar &amp; dateaug kaf rank'!$A56)</f>
        <v>979.68194673300002</v>
      </c>
      <c r="Z56" s="5" t="str">
        <f>VLOOKUP(AA56,'datemar &amp; dateaug kaf'!$N$5:$O$94,2,FALSE)</f>
        <v>1945-46</v>
      </c>
      <c r="AA56" s="18">
        <f>LARGE('datemar &amp; dateaug kaf'!$N$5:$N$94,'datemar &amp; dateaug kaf rank'!$A56)</f>
        <v>243.55238756100002</v>
      </c>
    </row>
    <row r="57" spans="1:27" x14ac:dyDescent="0.2">
      <c r="A57" s="5">
        <v>52</v>
      </c>
      <c r="B57" s="5" t="str">
        <f>VLOOKUP(C57,'datemar &amp; dateaug kaf'!$B$5:$O$94,14,FALSE)</f>
        <v>1956-57</v>
      </c>
      <c r="C57" s="18">
        <f>LARGE('datemar &amp; dateaug kaf'!$B$5:$B$94,'datemar &amp; dateaug kaf rank'!$A57)</f>
        <v>1808.491171851</v>
      </c>
      <c r="D57" s="5" t="str">
        <f>VLOOKUP(E57,'datemar &amp; dateaug kaf'!$C$5:$O$94,13,FALSE)</f>
        <v>1961-62</v>
      </c>
      <c r="E57" s="18">
        <f>LARGE('datemar &amp; dateaug kaf'!$C$5:$C$94,'datemar &amp; dateaug kaf rank'!$A57)</f>
        <v>1480.4429196899998</v>
      </c>
      <c r="F57" s="5" t="str">
        <f>VLOOKUP(G57,'datemar &amp; dateaug kaf'!$D$5:$O$94,12,FALSE)</f>
        <v>1986-87</v>
      </c>
      <c r="G57" s="18">
        <f>LARGE('datemar &amp; dateaug kaf'!$D$5:$D$94,'datemar &amp; dateaug kaf rank'!$A57)</f>
        <v>1288.1216045880001</v>
      </c>
      <c r="H57" s="5" t="str">
        <f>VLOOKUP(I57,'datemar &amp; dateaug kaf'!$E$5:$O$94,11,FALSE)</f>
        <v>1956-57</v>
      </c>
      <c r="I57" s="18">
        <f>LARGE('datemar &amp; dateaug kaf'!$E$5:$E$94,'datemar &amp; dateaug kaf rank'!$A57)</f>
        <v>1054.210869558</v>
      </c>
      <c r="J57" s="5" t="str">
        <f>VLOOKUP(K57,'datemar &amp; dateaug kaf'!$F$5:$O$94,10,FALSE)</f>
        <v>1956-57</v>
      </c>
      <c r="K57" s="18">
        <f>LARGE('datemar &amp; dateaug kaf'!$F$5:$F$94,'datemar &amp; dateaug kaf rank'!$A57)</f>
        <v>826.66707643799998</v>
      </c>
      <c r="L57" s="5" t="str">
        <f>VLOOKUP(M57,'datemar &amp; dateaug kaf'!$G$5:$O$94,9,FALSE)</f>
        <v>1986-87</v>
      </c>
      <c r="M57" s="18">
        <f>LARGE('datemar &amp; dateaug kaf'!$G$5:$G$94,'datemar &amp; dateaug kaf rank'!$A57)</f>
        <v>607.68196068300006</v>
      </c>
      <c r="N57" s="5" t="str">
        <f>VLOOKUP(O57,'datemar &amp; dateaug kaf'!$H$5:$O$94,8,FALSE)</f>
        <v>1993-94</v>
      </c>
      <c r="O57" s="18">
        <f>LARGE('datemar &amp; dateaug kaf'!$H$5:$H$94,'datemar &amp; dateaug kaf rank'!$A57)</f>
        <v>425.67469478099997</v>
      </c>
      <c r="P57" s="5" t="str">
        <f>VLOOKUP(Q57,'datemar &amp; dateaug kaf'!$I$5:$O$94,7,FALSE)</f>
        <v>1953-54</v>
      </c>
      <c r="Q57" s="18">
        <f>LARGE('datemar &amp; dateaug kaf'!$I$5:$I$94,'datemar &amp; dateaug kaf rank'!$A57)</f>
        <v>234.63668541600001</v>
      </c>
      <c r="R57" s="5" t="str">
        <f>VLOOKUP(S57,'datemar &amp; dateaug kaf'!$J$5:$O$94,6,FALSE)</f>
        <v>1978-79</v>
      </c>
      <c r="S57" s="18">
        <f>LARGE('datemar &amp; dateaug kaf'!$J$5:$J$94,'datemar &amp; dateaug kaf rank'!$A57)</f>
        <v>6051.0860540760004</v>
      </c>
      <c r="T57" s="5" t="str">
        <f>VLOOKUP(U57,'datemar &amp; dateaug kaf'!$K$5:$O$94,5,FALSE)</f>
        <v>1988-89</v>
      </c>
      <c r="U57" s="18">
        <f>LARGE('datemar &amp; dateaug kaf'!$K$5:$K$94,'datemar &amp; dateaug kaf rank'!$A57)</f>
        <v>5385.3895501140005</v>
      </c>
      <c r="V57" s="5" t="str">
        <f>VLOOKUP(W57,'datemar &amp; dateaug kaf'!$L$5:$O$94,4,FALSE)</f>
        <v>2012-13</v>
      </c>
      <c r="W57" s="18">
        <f>LARGE('datemar &amp; dateaug kaf'!$L$5:$L$94,'datemar &amp; dateaug kaf rank'!$A57)</f>
        <v>3020.3483164889999</v>
      </c>
      <c r="X57" s="5" t="str">
        <f>VLOOKUP(Y57,'datemar &amp; dateaug kaf'!$M$5:$O$94,3,FALSE)</f>
        <v>1997-98</v>
      </c>
      <c r="Y57" s="18">
        <f>LARGE('datemar &amp; dateaug kaf'!$M$5:$M$94,'datemar &amp; dateaug kaf rank'!$A57)</f>
        <v>965.78574890699997</v>
      </c>
      <c r="Z57" s="5" t="str">
        <f>VLOOKUP(AA57,'datemar &amp; dateaug kaf'!$N$5:$O$94,2,FALSE)</f>
        <v>2012-13</v>
      </c>
      <c r="AA57" s="18">
        <f>LARGE('datemar &amp; dateaug kaf'!$N$5:$N$94,'datemar &amp; dateaug kaf rank'!$A57)</f>
        <v>241.52329672799999</v>
      </c>
    </row>
    <row r="58" spans="1:27" x14ac:dyDescent="0.2">
      <c r="A58" s="5">
        <v>53</v>
      </c>
      <c r="B58" s="5" t="str">
        <f>VLOOKUP(C58,'datemar &amp; dateaug kaf'!$B$5:$O$94,14,FALSE)</f>
        <v>1945-46</v>
      </c>
      <c r="C58" s="18">
        <f>LARGE('datemar &amp; dateaug kaf'!$B$5:$B$94,'datemar &amp; dateaug kaf rank'!$A58)</f>
        <v>1780.520263809</v>
      </c>
      <c r="D58" s="5" t="str">
        <f>VLOOKUP(E58,'datemar &amp; dateaug kaf'!$C$5:$O$94,13,FALSE)</f>
        <v>1986-87</v>
      </c>
      <c r="E58" s="18">
        <f>LARGE('datemar &amp; dateaug kaf'!$C$5:$C$94,'datemar &amp; dateaug kaf rank'!$A58)</f>
        <v>1479.3083742780002</v>
      </c>
      <c r="F58" s="5" t="str">
        <f>VLOOKUP(G58,'datemar &amp; dateaug kaf'!$D$5:$O$94,12,FALSE)</f>
        <v>1928-29</v>
      </c>
      <c r="G58" s="18">
        <f>LARGE('datemar &amp; dateaug kaf'!$D$5:$D$94,'datemar &amp; dateaug kaf rank'!$A58)</f>
        <v>1235.5556561459998</v>
      </c>
      <c r="H58" s="5" t="str">
        <f>VLOOKUP(I58,'datemar &amp; dateaug kaf'!$E$5:$O$94,11,FALSE)</f>
        <v>1991-92</v>
      </c>
      <c r="I58" s="18">
        <f>LARGE('datemar &amp; dateaug kaf'!$E$5:$E$94,'datemar &amp; dateaug kaf rank'!$A58)</f>
        <v>1042.518308013</v>
      </c>
      <c r="J58" s="5" t="str">
        <f>VLOOKUP(K58,'datemar &amp; dateaug kaf'!$F$5:$O$94,10,FALSE)</f>
        <v>1965-66</v>
      </c>
      <c r="K58" s="18">
        <f>LARGE('datemar &amp; dateaug kaf'!$F$5:$F$94,'datemar &amp; dateaug kaf rank'!$A58)</f>
        <v>822.40063031699992</v>
      </c>
      <c r="L58" s="5" t="str">
        <f>VLOOKUP(M58,'datemar &amp; dateaug kaf'!$G$5:$O$94,9,FALSE)</f>
        <v>1961-62</v>
      </c>
      <c r="M58" s="18">
        <f>LARGE('datemar &amp; dateaug kaf'!$G$5:$G$94,'datemar &amp; dateaug kaf rank'!$A58)</f>
        <v>606.48394419900001</v>
      </c>
      <c r="N58" s="5" t="str">
        <f>VLOOKUP(O58,'datemar &amp; dateaug kaf'!$H$5:$O$94,8,FALSE)</f>
        <v>1997-98</v>
      </c>
      <c r="O58" s="18">
        <f>LARGE('datemar &amp; dateaug kaf'!$H$5:$H$94,'datemar &amp; dateaug kaf rank'!$A58)</f>
        <v>425.25023198699995</v>
      </c>
      <c r="P58" s="5" t="str">
        <f>VLOOKUP(Q58,'datemar &amp; dateaug kaf'!$I$5:$O$94,7,FALSE)</f>
        <v>1955-56</v>
      </c>
      <c r="Q58" s="18">
        <f>LARGE('datemar &amp; dateaug kaf'!$I$5:$I$94,'datemar &amp; dateaug kaf rank'!$A58)</f>
        <v>234.20627220899999</v>
      </c>
      <c r="R58" s="5" t="str">
        <f>VLOOKUP(S58,'datemar &amp; dateaug kaf'!$J$5:$O$94,6,FALSE)</f>
        <v>1938-39</v>
      </c>
      <c r="S58" s="18">
        <f>LARGE('datemar &amp; dateaug kaf'!$J$5:$J$94,'datemar &amp; dateaug kaf rank'!$A58)</f>
        <v>6048.9260541570002</v>
      </c>
      <c r="T58" s="5" t="str">
        <f>VLOOKUP(U58,'datemar &amp; dateaug kaf'!$K$5:$O$94,5,FALSE)</f>
        <v>1937-38</v>
      </c>
      <c r="U58" s="18">
        <f>LARGE('datemar &amp; dateaug kaf'!$K$5:$K$94,'datemar &amp; dateaug kaf rank'!$A58)</f>
        <v>5285.2500497370002</v>
      </c>
      <c r="V58" s="5" t="str">
        <f>VLOOKUP(W58,'datemar &amp; dateaug kaf'!$L$5:$O$94,4,FALSE)</f>
        <v>1941-42</v>
      </c>
      <c r="W58" s="18">
        <f>LARGE('datemar &amp; dateaug kaf'!$L$5:$L$94,'datemar &amp; dateaug kaf rank'!$A58)</f>
        <v>3004.1215402379999</v>
      </c>
      <c r="X58" s="5" t="str">
        <f>VLOOKUP(Y58,'datemar &amp; dateaug kaf'!$M$5:$O$94,3,FALSE)</f>
        <v>2012-13</v>
      </c>
      <c r="Y58" s="18">
        <f>LARGE('datemar &amp; dateaug kaf'!$M$5:$M$94,'datemar &amp; dateaug kaf rank'!$A58)</f>
        <v>952.99632789899999</v>
      </c>
      <c r="Z58" s="5" t="str">
        <f>VLOOKUP(AA58,'datemar &amp; dateaug kaf'!$N$5:$O$94,2,FALSE)</f>
        <v>1951-52</v>
      </c>
      <c r="AA58" s="18">
        <f>LARGE('datemar &amp; dateaug kaf'!$N$5:$N$94,'datemar &amp; dateaug kaf rank'!$A58)</f>
        <v>240.78544551600001</v>
      </c>
    </row>
    <row r="59" spans="1:27" x14ac:dyDescent="0.2">
      <c r="A59" s="5">
        <v>54</v>
      </c>
      <c r="B59" s="5" t="str">
        <f>VLOOKUP(C59,'datemar &amp; dateaug kaf'!$B$5:$O$94,14,FALSE)</f>
        <v>1961-62</v>
      </c>
      <c r="C59" s="18">
        <f>LARGE('datemar &amp; dateaug kaf'!$B$5:$B$94,'datemar &amp; dateaug kaf rank'!$A59)</f>
        <v>1709.6686962179999</v>
      </c>
      <c r="D59" s="5" t="str">
        <f>VLOOKUP(E59,'datemar &amp; dateaug kaf'!$C$5:$O$94,13,FALSE)</f>
        <v>1928-29</v>
      </c>
      <c r="E59" s="18">
        <f>LARGE('datemar &amp; dateaug kaf'!$C$5:$C$94,'datemar &amp; dateaug kaf rank'!$A59)</f>
        <v>1438.940772486</v>
      </c>
      <c r="F59" s="5" t="str">
        <f>VLOOKUP(G59,'datemar &amp; dateaug kaf'!$D$5:$O$94,12,FALSE)</f>
        <v>1942-43</v>
      </c>
      <c r="G59" s="18">
        <f>LARGE('datemar &amp; dateaug kaf'!$D$5:$D$94,'datemar &amp; dateaug kaf rank'!$A59)</f>
        <v>1220.4535079520001</v>
      </c>
      <c r="H59" s="5" t="str">
        <f>VLOOKUP(I59,'datemar &amp; dateaug kaf'!$E$5:$O$94,11,FALSE)</f>
        <v>1981-82</v>
      </c>
      <c r="I59" s="18">
        <f>LARGE('datemar &amp; dateaug kaf'!$E$5:$E$94,'datemar &amp; dateaug kaf rank'!$A59)</f>
        <v>1041.7150022579999</v>
      </c>
      <c r="J59" s="5" t="str">
        <f>VLOOKUP(K59,'datemar &amp; dateaug kaf'!$F$5:$O$94,10,FALSE)</f>
        <v>1986-87</v>
      </c>
      <c r="K59" s="18">
        <f>LARGE('datemar &amp; dateaug kaf'!$F$5:$F$94,'datemar &amp; dateaug kaf rank'!$A59)</f>
        <v>807.63963913499992</v>
      </c>
      <c r="L59" s="5" t="str">
        <f>VLOOKUP(M59,'datemar &amp; dateaug kaf'!$G$5:$O$94,9,FALSE)</f>
        <v>1953-54</v>
      </c>
      <c r="M59" s="18">
        <f>LARGE('datemar &amp; dateaug kaf'!$G$5:$G$94,'datemar &amp; dateaug kaf rank'!$A59)</f>
        <v>601.69187826300004</v>
      </c>
      <c r="N59" s="5" t="str">
        <f>VLOOKUP(O59,'datemar &amp; dateaug kaf'!$H$5:$O$94,8,FALSE)</f>
        <v>2008-09</v>
      </c>
      <c r="O59" s="18">
        <f>LARGE('datemar &amp; dateaug kaf'!$H$5:$H$94,'datemar &amp; dateaug kaf rank'!$A59)</f>
        <v>425.03403364799999</v>
      </c>
      <c r="P59" s="5" t="str">
        <f>VLOOKUP(Q59,'datemar &amp; dateaug kaf'!$I$5:$O$94,7,FALSE)</f>
        <v>1966-67</v>
      </c>
      <c r="Q59" s="18">
        <f>LARGE('datemar &amp; dateaug kaf'!$I$5:$I$94,'datemar &amp; dateaug kaf rank'!$A59)</f>
        <v>232.85354498699999</v>
      </c>
      <c r="R59" s="5" t="str">
        <f>VLOOKUP(S59,'datemar &amp; dateaug kaf'!$J$5:$O$94,6,FALSE)</f>
        <v>1979-80</v>
      </c>
      <c r="S59" s="18">
        <f>LARGE('datemar &amp; dateaug kaf'!$J$5:$J$94,'datemar &amp; dateaug kaf rank'!$A59)</f>
        <v>6038.3958066180003</v>
      </c>
      <c r="T59" s="5" t="str">
        <f>VLOOKUP(U59,'datemar &amp; dateaug kaf'!$K$5:$O$94,5,FALSE)</f>
        <v>1933-34</v>
      </c>
      <c r="U59" s="18">
        <f>LARGE('datemar &amp; dateaug kaf'!$K$5:$K$94,'datemar &amp; dateaug kaf rank'!$A59)</f>
        <v>5219.3452588199998</v>
      </c>
      <c r="V59" s="5" t="str">
        <f>VLOOKUP(W59,'datemar &amp; dateaug kaf'!$L$5:$O$94,4,FALSE)</f>
        <v>1937-38</v>
      </c>
      <c r="W59" s="18">
        <f>LARGE('datemar &amp; dateaug kaf'!$L$5:$L$94,'datemar &amp; dateaug kaf rank'!$A59)</f>
        <v>3003.875589834</v>
      </c>
      <c r="X59" s="5" t="str">
        <f>VLOOKUP(Y59,'datemar &amp; dateaug kaf'!$M$5:$O$94,3,FALSE)</f>
        <v>1951-52</v>
      </c>
      <c r="Y59" s="18">
        <f>LARGE('datemar &amp; dateaug kaf'!$M$5:$M$94,'datemar &amp; dateaug kaf rank'!$A59)</f>
        <v>918.99368454599994</v>
      </c>
      <c r="Z59" s="5" t="str">
        <f>VLOOKUP(AA59,'datemar &amp; dateaug kaf'!$N$5:$O$94,2,FALSE)</f>
        <v>1984-85</v>
      </c>
      <c r="AA59" s="18">
        <f>LARGE('datemar &amp; dateaug kaf'!$N$5:$N$94,'datemar &amp; dateaug kaf rank'!$A59)</f>
        <v>237.465115062</v>
      </c>
    </row>
    <row r="60" spans="1:27" x14ac:dyDescent="0.2">
      <c r="A60" s="5">
        <v>55</v>
      </c>
      <c r="B60" s="5" t="str">
        <f>VLOOKUP(C60,'datemar &amp; dateaug kaf'!$B$5:$O$94,14,FALSE)</f>
        <v>1991-92</v>
      </c>
      <c r="C60" s="18">
        <f>LARGE('datemar &amp; dateaug kaf'!$B$5:$B$94,'datemar &amp; dateaug kaf rank'!$A60)</f>
        <v>1705.322911257</v>
      </c>
      <c r="D60" s="5" t="str">
        <f>VLOOKUP(E60,'datemar &amp; dateaug kaf'!$C$5:$O$94,13,FALSE)</f>
        <v>1972-73</v>
      </c>
      <c r="E60" s="18">
        <f>LARGE('datemar &amp; dateaug kaf'!$C$5:$C$94,'datemar &amp; dateaug kaf rank'!$A60)</f>
        <v>1415.202591558</v>
      </c>
      <c r="F60" s="5" t="str">
        <f>VLOOKUP(G60,'datemar &amp; dateaug kaf'!$D$5:$O$94,12,FALSE)</f>
        <v>1931-32</v>
      </c>
      <c r="G60" s="18">
        <f>LARGE('datemar &amp; dateaug kaf'!$D$5:$D$94,'datemar &amp; dateaug kaf rank'!$A60)</f>
        <v>1193.95036845</v>
      </c>
      <c r="H60" s="5" t="str">
        <f>VLOOKUP(I60,'datemar &amp; dateaug kaf'!$E$5:$O$94,11,FALSE)</f>
        <v>1997-98</v>
      </c>
      <c r="I60" s="18">
        <f>LARGE('datemar &amp; dateaug kaf'!$E$5:$E$94,'datemar &amp; dateaug kaf rank'!$A60)</f>
        <v>1036.0402917270001</v>
      </c>
      <c r="J60" s="5" t="str">
        <f>VLOOKUP(K60,'datemar &amp; dateaug kaf'!$F$5:$O$94,10,FALSE)</f>
        <v>1952-53</v>
      </c>
      <c r="K60" s="18">
        <f>LARGE('datemar &amp; dateaug kaf'!$F$5:$F$94,'datemar &amp; dateaug kaf rank'!$A60)</f>
        <v>801.740796381</v>
      </c>
      <c r="L60" s="5" t="str">
        <f>VLOOKUP(M60,'datemar &amp; dateaug kaf'!$G$5:$O$94,9,FALSE)</f>
        <v>1997-98</v>
      </c>
      <c r="M60" s="18">
        <f>LARGE('datemar &amp; dateaug kaf'!$G$5:$G$94,'datemar &amp; dateaug kaf rank'!$A60)</f>
        <v>597.29253958499999</v>
      </c>
      <c r="N60" s="5" t="str">
        <f>VLOOKUP(O60,'datemar &amp; dateaug kaf'!$H$5:$O$94,8,FALSE)</f>
        <v>1955-56</v>
      </c>
      <c r="O60" s="18">
        <f>LARGE('datemar &amp; dateaug kaf'!$H$5:$H$94,'datemar &amp; dateaug kaf rank'!$A60)</f>
        <v>424.65717415799998</v>
      </c>
      <c r="P60" s="5" t="str">
        <f>VLOOKUP(Q60,'datemar &amp; dateaug kaf'!$I$5:$O$94,7,FALSE)</f>
        <v>1930-31</v>
      </c>
      <c r="Q60" s="18">
        <f>LARGE('datemar &amp; dateaug kaf'!$I$5:$I$94,'datemar &amp; dateaug kaf rank'!$A60)</f>
        <v>232.30015657799999</v>
      </c>
      <c r="R60" s="5" t="str">
        <f>VLOOKUP(S60,'datemar &amp; dateaug kaf'!$J$5:$O$94,6,FALSE)</f>
        <v>1984-85</v>
      </c>
      <c r="S60" s="18">
        <f>LARGE('datemar &amp; dateaug kaf'!$J$5:$J$94,'datemar &amp; dateaug kaf rank'!$A60)</f>
        <v>6029.0972945699996</v>
      </c>
      <c r="T60" s="5" t="str">
        <f>VLOOKUP(U60,'datemar &amp; dateaug kaf'!$K$5:$O$94,5,FALSE)</f>
        <v>1982-83</v>
      </c>
      <c r="U60" s="18">
        <f>LARGE('datemar &amp; dateaug kaf'!$K$5:$K$94,'datemar &amp; dateaug kaf rank'!$A60)</f>
        <v>5184.4183179809997</v>
      </c>
      <c r="V60" s="5" t="str">
        <f>VLOOKUP(W60,'datemar &amp; dateaug kaf'!$L$5:$O$94,4,FALSE)</f>
        <v>2017-18</v>
      </c>
      <c r="W60" s="18">
        <f>LARGE('datemar &amp; dateaug kaf'!$L$5:$L$94,'datemar &amp; dateaug kaf rank'!$A60)</f>
        <v>2930.0944355759998</v>
      </c>
      <c r="X60" s="5" t="str">
        <f>VLOOKUP(Y60,'datemar &amp; dateaug kaf'!$M$5:$O$94,3,FALSE)</f>
        <v>2017-18</v>
      </c>
      <c r="Y60" s="18">
        <f>LARGE('datemar &amp; dateaug kaf'!$M$5:$M$94,'datemar &amp; dateaug kaf rank'!$A60)</f>
        <v>892.55401611599996</v>
      </c>
      <c r="Z60" s="5" t="str">
        <f>VLOOKUP(AA60,'datemar &amp; dateaug kaf'!$N$5:$O$94,2,FALSE)</f>
        <v>1986-87</v>
      </c>
      <c r="AA60" s="18">
        <f>LARGE('datemar &amp; dateaug kaf'!$N$5:$N$94,'datemar &amp; dateaug kaf rank'!$A60)</f>
        <v>231.25486736100001</v>
      </c>
    </row>
    <row r="61" spans="1:27" x14ac:dyDescent="0.2">
      <c r="A61" s="5">
        <v>56</v>
      </c>
      <c r="B61" s="5" t="str">
        <f>VLOOKUP(C61,'datemar &amp; dateaug kaf'!$B$5:$O$94,14,FALSE)</f>
        <v>1994-95</v>
      </c>
      <c r="C61" s="18">
        <f>LARGE('datemar &amp; dateaug kaf'!$B$5:$B$94,'datemar &amp; dateaug kaf rank'!$A61)</f>
        <v>1694.0667133320001</v>
      </c>
      <c r="D61" s="5" t="str">
        <f>VLOOKUP(E61,'datemar &amp; dateaug kaf'!$C$5:$O$94,13,FALSE)</f>
        <v>1993-94</v>
      </c>
      <c r="E61" s="18">
        <f>LARGE('datemar &amp; dateaug kaf'!$C$5:$C$94,'datemar &amp; dateaug kaf rank'!$A61)</f>
        <v>1405.0174679729998</v>
      </c>
      <c r="F61" s="5" t="str">
        <f>VLOOKUP(G61,'datemar &amp; dateaug kaf'!$D$5:$O$94,12,FALSE)</f>
        <v>1988-89</v>
      </c>
      <c r="G61" s="18">
        <f>LARGE('datemar &amp; dateaug kaf'!$D$5:$D$94,'datemar &amp; dateaug kaf rank'!$A61)</f>
        <v>1189.443922338</v>
      </c>
      <c r="H61" s="5" t="str">
        <f>VLOOKUP(I61,'datemar &amp; dateaug kaf'!$E$5:$O$94,11,FALSE)</f>
        <v>1961-62</v>
      </c>
      <c r="I61" s="18">
        <f>LARGE('datemar &amp; dateaug kaf'!$E$5:$E$94,'datemar &amp; dateaug kaf rank'!$A61)</f>
        <v>1018.21483785</v>
      </c>
      <c r="J61" s="5" t="str">
        <f>VLOOKUP(K61,'datemar &amp; dateaug kaf'!$F$5:$O$94,10,FALSE)</f>
        <v>1961-62</v>
      </c>
      <c r="K61" s="18">
        <f>LARGE('datemar &amp; dateaug kaf'!$F$5:$F$94,'datemar &amp; dateaug kaf rank'!$A61)</f>
        <v>787.93385474999991</v>
      </c>
      <c r="L61" s="5" t="str">
        <f>VLOOKUP(M61,'datemar &amp; dateaug kaf'!$G$5:$O$94,9,FALSE)</f>
        <v>2001-02</v>
      </c>
      <c r="M61" s="18">
        <f>LARGE('datemar &amp; dateaug kaf'!$G$5:$G$94,'datemar &amp; dateaug kaf rank'!$A61)</f>
        <v>594.83898595799997</v>
      </c>
      <c r="N61" s="5" t="str">
        <f>VLOOKUP(O61,'datemar &amp; dateaug kaf'!$H$5:$O$94,8,FALSE)</f>
        <v>1953-54</v>
      </c>
      <c r="O61" s="18">
        <f>LARGE('datemar &amp; dateaug kaf'!$H$5:$H$94,'datemar &amp; dateaug kaf rank'!$A61)</f>
        <v>423.68527336799997</v>
      </c>
      <c r="P61" s="5" t="str">
        <f>VLOOKUP(Q61,'datemar &amp; dateaug kaf'!$I$5:$O$94,7,FALSE)</f>
        <v>1956-57</v>
      </c>
      <c r="Q61" s="18">
        <f>LARGE('datemar &amp; dateaug kaf'!$I$5:$I$94,'datemar &amp; dateaug kaf rank'!$A61)</f>
        <v>227.01222289199998</v>
      </c>
      <c r="R61" s="5" t="str">
        <f>VLOOKUP(S61,'datemar &amp; dateaug kaf'!$J$5:$O$94,6,FALSE)</f>
        <v>1994-95</v>
      </c>
      <c r="S61" s="18">
        <f>LARGE('datemar &amp; dateaug kaf'!$J$5:$J$94,'datemar &amp; dateaug kaf rank'!$A61)</f>
        <v>6008.3085350190004</v>
      </c>
      <c r="T61" s="5" t="str">
        <f>VLOOKUP(U61,'datemar &amp; dateaug kaf'!$K$5:$O$94,5,FALSE)</f>
        <v>1957-58</v>
      </c>
      <c r="U61" s="18">
        <f>LARGE('datemar &amp; dateaug kaf'!$K$5:$K$94,'datemar &amp; dateaug kaf rank'!$A61)</f>
        <v>5148.8626168350002</v>
      </c>
      <c r="V61" s="5" t="str">
        <f>VLOOKUP(W61,'datemar &amp; dateaug kaf'!$L$5:$O$94,4,FALSE)</f>
        <v>1944-45</v>
      </c>
      <c r="W61" s="18">
        <f>LARGE('datemar &amp; dateaug kaf'!$L$5:$L$94,'datemar &amp; dateaug kaf rank'!$A61)</f>
        <v>2917.3069980390001</v>
      </c>
      <c r="X61" s="5" t="str">
        <f>VLOOKUP(Y61,'datemar &amp; dateaug kaf'!$M$5:$O$94,3,FALSE)</f>
        <v>1944-45</v>
      </c>
      <c r="Y61" s="18">
        <f>LARGE('datemar &amp; dateaug kaf'!$M$5:$M$94,'datemar &amp; dateaug kaf rank'!$A61)</f>
        <v>887.20459482899992</v>
      </c>
      <c r="Z61" s="5" t="str">
        <f>VLOOKUP(AA61,'datemar &amp; dateaug kaf'!$N$5:$O$94,2,FALSE)</f>
        <v>1960-61</v>
      </c>
      <c r="AA61" s="18">
        <f>LARGE('datemar &amp; dateaug kaf'!$N$5:$N$94,'datemar &amp; dateaug kaf rank'!$A61)</f>
        <v>229.22577652799998</v>
      </c>
    </row>
    <row r="62" spans="1:27" x14ac:dyDescent="0.2">
      <c r="A62" s="5">
        <v>57</v>
      </c>
      <c r="B62" s="5" t="str">
        <f>VLOOKUP(C62,'datemar &amp; dateaug kaf'!$B$5:$O$94,14,FALSE)</f>
        <v>1986-87</v>
      </c>
      <c r="C62" s="18">
        <f>LARGE('datemar &amp; dateaug kaf'!$B$5:$B$94,'datemar &amp; dateaug kaf rank'!$A62)</f>
        <v>1673.6706810389999</v>
      </c>
      <c r="D62" s="5" t="str">
        <f>VLOOKUP(E62,'datemar &amp; dateaug kaf'!$C$5:$O$94,13,FALSE)</f>
        <v>1942-43</v>
      </c>
      <c r="E62" s="18">
        <f>LARGE('datemar &amp; dateaug kaf'!$C$5:$C$94,'datemar &amp; dateaug kaf rank'!$A62)</f>
        <v>1386.589038912</v>
      </c>
      <c r="F62" s="5" t="str">
        <f>VLOOKUP(G62,'datemar &amp; dateaug kaf'!$D$5:$O$94,12,FALSE)</f>
        <v>1972-73</v>
      </c>
      <c r="G62" s="18">
        <f>LARGE('datemar &amp; dateaug kaf'!$D$5:$D$94,'datemar &amp; dateaug kaf rank'!$A62)</f>
        <v>1180.6968152280001</v>
      </c>
      <c r="H62" s="5" t="str">
        <f>VLOOKUP(I62,'datemar &amp; dateaug kaf'!$E$5:$O$94,11,FALSE)</f>
        <v>1998-99</v>
      </c>
      <c r="I62" s="18">
        <f>LARGE('datemar &amp; dateaug kaf'!$E$5:$E$94,'datemar &amp; dateaug kaf rank'!$A62)</f>
        <v>1017.887565135</v>
      </c>
      <c r="J62" s="5" t="str">
        <f>VLOOKUP(K62,'datemar &amp; dateaug kaf'!$F$5:$O$94,10,FALSE)</f>
        <v>1953-54</v>
      </c>
      <c r="K62" s="18">
        <f>LARGE('datemar &amp; dateaug kaf'!$F$5:$F$94,'datemar &amp; dateaug kaf rank'!$A62)</f>
        <v>773.85716106299992</v>
      </c>
      <c r="L62" s="5" t="str">
        <f>VLOOKUP(M62,'datemar &amp; dateaug kaf'!$G$5:$O$94,9,FALSE)</f>
        <v>1965-66</v>
      </c>
      <c r="M62" s="18">
        <f>LARGE('datemar &amp; dateaug kaf'!$G$5:$G$94,'datemar &amp; dateaug kaf rank'!$A62)</f>
        <v>594.65055621299996</v>
      </c>
      <c r="N62" s="5" t="str">
        <f>VLOOKUP(O62,'datemar &amp; dateaug kaf'!$H$5:$O$94,8,FALSE)</f>
        <v>1939-40</v>
      </c>
      <c r="O62" s="18">
        <f>LARGE('datemar &amp; dateaug kaf'!$H$5:$H$94,'datemar &amp; dateaug kaf rank'!$A62)</f>
        <v>401.91072872999996</v>
      </c>
      <c r="P62" s="5" t="str">
        <f>VLOOKUP(Q62,'datemar &amp; dateaug kaf'!$I$5:$O$94,7,FALSE)</f>
        <v>2001-02</v>
      </c>
      <c r="Q62" s="18">
        <f>LARGE('datemar &amp; dateaug kaf'!$I$5:$I$94,'datemar &amp; dateaug kaf rank'!$A62)</f>
        <v>222.27767761499999</v>
      </c>
      <c r="R62" s="5" t="str">
        <f>VLOOKUP(S62,'datemar &amp; dateaug kaf'!$J$5:$O$94,6,FALSE)</f>
        <v>1948-49</v>
      </c>
      <c r="S62" s="18">
        <f>LARGE('datemar &amp; dateaug kaf'!$J$5:$J$94,'datemar &amp; dateaug kaf rank'!$A62)</f>
        <v>5989.2533291220007</v>
      </c>
      <c r="T62" s="5" t="str">
        <f>VLOOKUP(U62,'datemar &amp; dateaug kaf'!$K$5:$O$94,5,FALSE)</f>
        <v>1984-85</v>
      </c>
      <c r="U62" s="18">
        <f>LARGE('datemar &amp; dateaug kaf'!$K$5:$K$94,'datemar &amp; dateaug kaf rank'!$A62)</f>
        <v>5126.7766672500002</v>
      </c>
      <c r="V62" s="5" t="str">
        <f>VLOOKUP(W62,'datemar &amp; dateaug kaf'!$L$5:$O$94,4,FALSE)</f>
        <v>2008-09</v>
      </c>
      <c r="W62" s="18">
        <f>LARGE('datemar &amp; dateaug kaf'!$L$5:$L$94,'datemar &amp; dateaug kaf rank'!$A62)</f>
        <v>2867.4504709829998</v>
      </c>
      <c r="X62" s="5" t="str">
        <f>VLOOKUP(Y62,'datemar &amp; dateaug kaf'!$M$5:$O$94,3,FALSE)</f>
        <v>1979-80</v>
      </c>
      <c r="Y62" s="18">
        <f>LARGE('datemar &amp; dateaug kaf'!$M$5:$M$94,'datemar &amp; dateaug kaf rank'!$A62)</f>
        <v>873.12393420000001</v>
      </c>
      <c r="Z62" s="5" t="str">
        <f>VLOOKUP(AA62,'datemar &amp; dateaug kaf'!$N$5:$O$94,2,FALSE)</f>
        <v>1934-35</v>
      </c>
      <c r="AA62" s="18">
        <f>LARGE('datemar &amp; dateaug kaf'!$N$5:$N$94,'datemar &amp; dateaug kaf rank'!$A62)</f>
        <v>227.811561705</v>
      </c>
    </row>
    <row r="63" spans="1:27" x14ac:dyDescent="0.2">
      <c r="A63" s="5">
        <v>58</v>
      </c>
      <c r="B63" s="5" t="str">
        <f>VLOOKUP(C63,'datemar &amp; dateaug kaf'!$B$5:$O$94,14,FALSE)</f>
        <v>1981-82</v>
      </c>
      <c r="C63" s="18">
        <f>LARGE('datemar &amp; dateaug kaf'!$B$5:$B$94,'datemar &amp; dateaug kaf rank'!$A63)</f>
        <v>1663.693821909</v>
      </c>
      <c r="D63" s="5" t="str">
        <f>VLOOKUP(E63,'datemar &amp; dateaug kaf'!$C$5:$O$94,13,FALSE)</f>
        <v>1981-82</v>
      </c>
      <c r="E63" s="18">
        <f>LARGE('datemar &amp; dateaug kaf'!$C$5:$C$94,'datemar &amp; dateaug kaf rank'!$A63)</f>
        <v>1332.890528529</v>
      </c>
      <c r="F63" s="5" t="str">
        <f>VLOOKUP(G63,'datemar &amp; dateaug kaf'!$D$5:$O$94,12,FALSE)</f>
        <v>1981-82</v>
      </c>
      <c r="G63" s="18">
        <f>LARGE('datemar &amp; dateaug kaf'!$D$5:$D$94,'datemar &amp; dateaug kaf rank'!$A63)</f>
        <v>1173.359955999</v>
      </c>
      <c r="H63" s="5" t="str">
        <f>VLOOKUP(I63,'datemar &amp; dateaug kaf'!$E$5:$O$94,11,FALSE)</f>
        <v>1988-89</v>
      </c>
      <c r="I63" s="18">
        <f>LARGE('datemar &amp; dateaug kaf'!$E$5:$E$94,'datemar &amp; dateaug kaf rank'!$A63)</f>
        <v>968.51897194499998</v>
      </c>
      <c r="J63" s="5" t="str">
        <f>VLOOKUP(K63,'datemar &amp; dateaug kaf'!$F$5:$O$94,10,FALSE)</f>
        <v>1997-98</v>
      </c>
      <c r="K63" s="18">
        <f>LARGE('datemar &amp; dateaug kaf'!$F$5:$F$94,'datemar &amp; dateaug kaf rank'!$A63)</f>
        <v>769.58079758700001</v>
      </c>
      <c r="L63" s="5" t="str">
        <f>VLOOKUP(M63,'datemar &amp; dateaug kaf'!$G$5:$O$94,9,FALSE)</f>
        <v>2003-04</v>
      </c>
      <c r="M63" s="18">
        <f>LARGE('datemar &amp; dateaug kaf'!$G$5:$G$94,'datemar &amp; dateaug kaf rank'!$A63)</f>
        <v>592.58576290199994</v>
      </c>
      <c r="N63" s="5" t="str">
        <f>VLOOKUP(O63,'datemar &amp; dateaug kaf'!$H$5:$O$94,8,FALSE)</f>
        <v>1956-57</v>
      </c>
      <c r="O63" s="18">
        <f>LARGE('datemar &amp; dateaug kaf'!$H$5:$H$94,'datemar &amp; dateaug kaf rank'!$A63)</f>
        <v>401.787753528</v>
      </c>
      <c r="P63" s="5" t="str">
        <f>VLOOKUP(Q63,'datemar &amp; dateaug kaf'!$I$5:$O$94,7,FALSE)</f>
        <v>1988-89</v>
      </c>
      <c r="Q63" s="18">
        <f>LARGE('datemar &amp; dateaug kaf'!$I$5:$I$94,'datemar &amp; dateaug kaf rank'!$A63)</f>
        <v>221.847264408</v>
      </c>
      <c r="R63" s="5" t="str">
        <f>VLOOKUP(S63,'datemar &amp; dateaug kaf'!$J$5:$O$94,6,FALSE)</f>
        <v>1935-36</v>
      </c>
      <c r="S63" s="18">
        <f>LARGE('datemar &amp; dateaug kaf'!$J$5:$J$94,'datemar &amp; dateaug kaf rank'!$A63)</f>
        <v>5978.9452303349999</v>
      </c>
      <c r="T63" s="5" t="str">
        <f>VLOOKUP(U63,'datemar &amp; dateaug kaf'!$K$5:$O$94,5,FALSE)</f>
        <v>2009-10</v>
      </c>
      <c r="U63" s="18">
        <f>LARGE('datemar &amp; dateaug kaf'!$K$5:$K$94,'datemar &amp; dateaug kaf rank'!$A63)</f>
        <v>5056.56179385</v>
      </c>
      <c r="V63" s="5" t="str">
        <f>VLOOKUP(W63,'datemar &amp; dateaug kaf'!$L$5:$O$94,4,FALSE)</f>
        <v>1978-79</v>
      </c>
      <c r="W63" s="18">
        <f>LARGE('datemar &amp; dateaug kaf'!$L$5:$L$94,'datemar &amp; dateaug kaf rank'!$A63)</f>
        <v>2822.5466710140004</v>
      </c>
      <c r="X63" s="5" t="str">
        <f>VLOOKUP(Y63,'datemar &amp; dateaug kaf'!$M$5:$O$94,3,FALSE)</f>
        <v>1960-61</v>
      </c>
      <c r="Y63" s="18">
        <f>LARGE('datemar &amp; dateaug kaf'!$M$5:$M$94,'datemar &amp; dateaug kaf rank'!$A63)</f>
        <v>834.81715877700003</v>
      </c>
      <c r="Z63" s="5" t="str">
        <f>VLOOKUP(AA63,'datemar &amp; dateaug kaf'!$N$5:$O$94,2,FALSE)</f>
        <v>1997-98</v>
      </c>
      <c r="AA63" s="18">
        <f>LARGE('datemar &amp; dateaug kaf'!$N$5:$N$94,'datemar &amp; dateaug kaf rank'!$A63)</f>
        <v>225.229082463</v>
      </c>
    </row>
    <row r="64" spans="1:27" x14ac:dyDescent="0.2">
      <c r="A64" s="5">
        <v>59</v>
      </c>
      <c r="B64" s="5" t="str">
        <f>VLOOKUP(C64,'datemar &amp; dateaug kaf'!$B$5:$O$94,14,FALSE)</f>
        <v>1976-77</v>
      </c>
      <c r="C64" s="18">
        <f>LARGE('datemar &amp; dateaug kaf'!$B$5:$B$94,'datemar &amp; dateaug kaf rank'!$A64)</f>
        <v>1648.9645662630001</v>
      </c>
      <c r="D64" s="5" t="str">
        <f>VLOOKUP(E64,'datemar &amp; dateaug kaf'!$C$5:$O$94,13,FALSE)</f>
        <v>1931-32</v>
      </c>
      <c r="E64" s="18">
        <f>LARGE('datemar &amp; dateaug kaf'!$C$5:$C$94,'datemar &amp; dateaug kaf rank'!$A64)</f>
        <v>1327.8346609499999</v>
      </c>
      <c r="F64" s="5" t="str">
        <f>VLOOKUP(G64,'datemar &amp; dateaug kaf'!$D$5:$O$94,12,FALSE)</f>
        <v>2007-08</v>
      </c>
      <c r="G64" s="18">
        <f>LARGE('datemar &amp; dateaug kaf'!$D$5:$D$94,'datemar &amp; dateaug kaf rank'!$A64)</f>
        <v>1152.2697088560001</v>
      </c>
      <c r="H64" s="5" t="str">
        <f>VLOOKUP(I64,'datemar &amp; dateaug kaf'!$E$5:$O$94,11,FALSE)</f>
        <v>2009-10</v>
      </c>
      <c r="I64" s="18">
        <f>LARGE('datemar &amp; dateaug kaf'!$E$5:$E$94,'datemar &amp; dateaug kaf rank'!$A64)</f>
        <v>964.64922002399999</v>
      </c>
      <c r="J64" s="5" t="str">
        <f>VLOOKUP(K64,'datemar &amp; dateaug kaf'!$F$5:$O$94,10,FALSE)</f>
        <v>2002-03</v>
      </c>
      <c r="K64" s="18">
        <f>LARGE('datemar &amp; dateaug kaf'!$F$5:$F$94,'datemar &amp; dateaug kaf rank'!$A64)</f>
        <v>768.01583896800003</v>
      </c>
      <c r="L64" s="5" t="str">
        <f>VLOOKUP(M64,'datemar &amp; dateaug kaf'!$G$5:$O$94,9,FALSE)</f>
        <v>1993-94</v>
      </c>
      <c r="M64" s="18">
        <f>LARGE('datemar &amp; dateaug kaf'!$G$5:$G$94,'datemar &amp; dateaug kaf rank'!$A64)</f>
        <v>587.26411020899991</v>
      </c>
      <c r="N64" s="5" t="str">
        <f>VLOOKUP(O64,'datemar &amp; dateaug kaf'!$H$5:$O$94,8,FALSE)</f>
        <v>1930-31</v>
      </c>
      <c r="O64" s="18">
        <f>LARGE('datemar &amp; dateaug kaf'!$H$5:$H$94,'datemar &amp; dateaug kaf rank'!$A64)</f>
        <v>400.74444778200001</v>
      </c>
      <c r="P64" s="5" t="str">
        <f>VLOOKUP(Q64,'datemar &amp; dateaug kaf'!$I$5:$O$94,7,FALSE)</f>
        <v>1992-93</v>
      </c>
      <c r="Q64" s="18">
        <f>LARGE('datemar &amp; dateaug kaf'!$I$5:$I$94,'datemar &amp; dateaug kaf rank'!$A64)</f>
        <v>221.72428920599998</v>
      </c>
      <c r="R64" s="5" t="str">
        <f>VLOOKUP(S64,'datemar &amp; dateaug kaf'!$J$5:$O$94,6,FALSE)</f>
        <v>1967-68</v>
      </c>
      <c r="S64" s="18">
        <f>LARGE('datemar &amp; dateaug kaf'!$J$5:$J$94,'datemar &amp; dateaug kaf rank'!$A64)</f>
        <v>5898.5372994660001</v>
      </c>
      <c r="T64" s="5" t="str">
        <f>VLOOKUP(U64,'datemar &amp; dateaug kaf'!$K$5:$O$94,5,FALSE)</f>
        <v>1979-80</v>
      </c>
      <c r="U64" s="18">
        <f>LARGE('datemar &amp; dateaug kaf'!$K$5:$K$94,'datemar &amp; dateaug kaf rank'!$A64)</f>
        <v>5053.3049344680003</v>
      </c>
      <c r="V64" s="5" t="str">
        <f>VLOOKUP(W64,'datemar &amp; dateaug kaf'!$L$5:$O$94,4,FALSE)</f>
        <v>1928-29</v>
      </c>
      <c r="W64" s="18">
        <f>LARGE('datemar &amp; dateaug kaf'!$L$5:$L$94,'datemar &amp; dateaug kaf rank'!$A64)</f>
        <v>2793.6990687899997</v>
      </c>
      <c r="X64" s="5" t="str">
        <f>VLOOKUP(Y64,'datemar &amp; dateaug kaf'!$M$5:$O$94,3,FALSE)</f>
        <v>1978-79</v>
      </c>
      <c r="Y64" s="18">
        <f>LARGE('datemar &amp; dateaug kaf'!$M$5:$M$94,'datemar &amp; dateaug kaf rank'!$A64)</f>
        <v>830.94343991400001</v>
      </c>
      <c r="Z64" s="5" t="str">
        <f>VLOOKUP(AA64,'datemar &amp; dateaug kaf'!$N$5:$O$94,2,FALSE)</f>
        <v>1978-79</v>
      </c>
      <c r="AA64" s="18">
        <f>LARGE('datemar &amp; dateaug kaf'!$N$5:$N$94,'datemar &amp; dateaug kaf rank'!$A64)</f>
        <v>219.941148777</v>
      </c>
    </row>
    <row r="65" spans="1:27" x14ac:dyDescent="0.2">
      <c r="A65" s="5">
        <v>60</v>
      </c>
      <c r="B65" s="5" t="str">
        <f>VLOOKUP(C65,'datemar &amp; dateaug kaf'!$B$5:$O$94,14,FALSE)</f>
        <v>1942-43</v>
      </c>
      <c r="C65" s="18">
        <f>LARGE('datemar &amp; dateaug kaf'!$B$5:$B$94,'datemar &amp; dateaug kaf rank'!$A65)</f>
        <v>1640.3483682389999</v>
      </c>
      <c r="D65" s="5" t="str">
        <f>VLOOKUP(E65,'datemar &amp; dateaug kaf'!$C$5:$O$94,13,FALSE)</f>
        <v>1991-92</v>
      </c>
      <c r="E65" s="18">
        <f>LARGE('datemar &amp; dateaug kaf'!$C$5:$C$94,'datemar &amp; dateaug kaf rank'!$A65)</f>
        <v>1312.8475540740001</v>
      </c>
      <c r="F65" s="5" t="str">
        <f>VLOOKUP(G65,'datemar &amp; dateaug kaf'!$D$5:$O$94,12,FALSE)</f>
        <v>1991-92</v>
      </c>
      <c r="G65" s="18">
        <f>LARGE('datemar &amp; dateaug kaf'!$D$5:$D$94,'datemar &amp; dateaug kaf rank'!$A65)</f>
        <v>1140.3450812039998</v>
      </c>
      <c r="H65" s="5" t="str">
        <f>VLOOKUP(I65,'datemar &amp; dateaug kaf'!$E$5:$O$94,11,FALSE)</f>
        <v>2003-04</v>
      </c>
      <c r="I65" s="18">
        <f>LARGE('datemar &amp; dateaug kaf'!$E$5:$E$94,'datemar &amp; dateaug kaf rank'!$A65)</f>
        <v>954.819137748</v>
      </c>
      <c r="J65" s="5" t="str">
        <f>VLOOKUP(K65,'datemar &amp; dateaug kaf'!$F$5:$O$94,10,FALSE)</f>
        <v>2003-04</v>
      </c>
      <c r="K65" s="18">
        <f>LARGE('datemar &amp; dateaug kaf'!$F$5:$F$94,'datemar &amp; dateaug kaf rank'!$A65)</f>
        <v>765.119971308</v>
      </c>
      <c r="L65" s="5" t="str">
        <f>VLOOKUP(M65,'datemar &amp; dateaug kaf'!$G$5:$O$94,9,FALSE)</f>
        <v>2009-10</v>
      </c>
      <c r="M65" s="18">
        <f>LARGE('datemar &amp; dateaug kaf'!$G$5:$G$94,'datemar &amp; dateaug kaf rank'!$A65)</f>
        <v>582.78344921999997</v>
      </c>
      <c r="N65" s="5" t="str">
        <f>VLOOKUP(O65,'datemar &amp; dateaug kaf'!$H$5:$O$94,8,FALSE)</f>
        <v>1947-48</v>
      </c>
      <c r="O65" s="18">
        <f>LARGE('datemar &amp; dateaug kaf'!$H$5:$H$94,'datemar &amp; dateaug kaf rank'!$A65)</f>
        <v>393.74676209400002</v>
      </c>
      <c r="P65" s="5" t="str">
        <f>VLOOKUP(Q65,'datemar &amp; dateaug kaf'!$I$5:$O$94,7,FALSE)</f>
        <v>1965-66</v>
      </c>
      <c r="Q65" s="18">
        <f>LARGE('datemar &amp; dateaug kaf'!$I$5:$I$94,'datemar &amp; dateaug kaf rank'!$A65)</f>
        <v>217.54313233799999</v>
      </c>
      <c r="R65" s="5" t="str">
        <f>VLOOKUP(S65,'datemar &amp; dateaug kaf'!$J$5:$O$94,6,FALSE)</f>
        <v>1982-83</v>
      </c>
      <c r="S65" s="18">
        <f>LARGE('datemar &amp; dateaug kaf'!$J$5:$J$94,'datemar &amp; dateaug kaf rank'!$A65)</f>
        <v>5813.9720133809997</v>
      </c>
      <c r="T65" s="5" t="str">
        <f>VLOOKUP(U65,'datemar &amp; dateaug kaf'!$K$5:$O$94,5,FALSE)</f>
        <v>1948-49</v>
      </c>
      <c r="U65" s="18">
        <f>LARGE('datemar &amp; dateaug kaf'!$K$5:$K$94,'datemar &amp; dateaug kaf rank'!$A65)</f>
        <v>5036.4731995620004</v>
      </c>
      <c r="V65" s="5" t="str">
        <f>VLOOKUP(W65,'datemar &amp; dateaug kaf'!$L$5:$O$94,4,FALSE)</f>
        <v>1951-52</v>
      </c>
      <c r="W65" s="18">
        <f>LARGE('datemar &amp; dateaug kaf'!$L$5:$L$94,'datemar &amp; dateaug kaf rank'!$A65)</f>
        <v>2654.074611216</v>
      </c>
      <c r="X65" s="5" t="str">
        <f>VLOOKUP(Y65,'datemar &amp; dateaug kaf'!$M$5:$O$94,3,FALSE)</f>
        <v>1937-38</v>
      </c>
      <c r="Y65" s="18">
        <f>LARGE('datemar &amp; dateaug kaf'!$M$5:$M$94,'datemar &amp; dateaug kaf rank'!$A65)</f>
        <v>790.97649926400004</v>
      </c>
      <c r="Z65" s="5" t="str">
        <f>VLOOKUP(AA65,'datemar &amp; dateaug kaf'!$N$5:$O$94,2,FALSE)</f>
        <v>2017-18</v>
      </c>
      <c r="AA65" s="18">
        <f>LARGE('datemar &amp; dateaug kaf'!$N$5:$N$94,'datemar &amp; dateaug kaf rank'!$A65)</f>
        <v>210.779496228</v>
      </c>
    </row>
    <row r="66" spans="1:27" x14ac:dyDescent="0.2">
      <c r="A66" s="5">
        <v>61</v>
      </c>
      <c r="B66" s="5" t="str">
        <f>VLOOKUP(C66,'datemar &amp; dateaug kaf'!$B$5:$O$94,14,FALSE)</f>
        <v>1974-75</v>
      </c>
      <c r="C66" s="18">
        <f>LARGE('datemar &amp; dateaug kaf'!$B$5:$B$94,'datemar &amp; dateaug kaf rank'!$A66)</f>
        <v>1634.9513436479999</v>
      </c>
      <c r="D66" s="5" t="str">
        <f>VLOOKUP(E66,'datemar &amp; dateaug kaf'!$C$5:$O$94,13,FALSE)</f>
        <v>1998-99</v>
      </c>
      <c r="E66" s="18">
        <f>LARGE('datemar &amp; dateaug kaf'!$C$5:$C$94,'datemar &amp; dateaug kaf rank'!$A66)</f>
        <v>1292.919620937</v>
      </c>
      <c r="F66" s="5" t="str">
        <f>VLOOKUP(G66,'datemar &amp; dateaug kaf'!$D$5:$O$94,12,FALSE)</f>
        <v>1998-99</v>
      </c>
      <c r="G66" s="18">
        <f>LARGE('datemar &amp; dateaug kaf'!$D$5:$D$94,'datemar &amp; dateaug kaf rank'!$A66)</f>
        <v>1139.7559903170002</v>
      </c>
      <c r="H66" s="5" t="str">
        <f>VLOOKUP(I66,'datemar &amp; dateaug kaf'!$E$5:$O$94,11,FALSE)</f>
        <v>2007-08</v>
      </c>
      <c r="I66" s="18">
        <f>LARGE('datemar &amp; dateaug kaf'!$E$5:$E$94,'datemar &amp; dateaug kaf rank'!$A66)</f>
        <v>953.66475762599998</v>
      </c>
      <c r="J66" s="5" t="str">
        <f>VLOOKUP(K66,'datemar &amp; dateaug kaf'!$F$5:$O$94,10,FALSE)</f>
        <v>1954-55</v>
      </c>
      <c r="K66" s="18">
        <f>LARGE('datemar &amp; dateaug kaf'!$F$5:$F$94,'datemar &amp; dateaug kaf rank'!$A66)</f>
        <v>757.49352531299996</v>
      </c>
      <c r="L66" s="5" t="str">
        <f>VLOOKUP(M66,'datemar &amp; dateaug kaf'!$G$5:$O$94,9,FALSE)</f>
        <v>1956-57</v>
      </c>
      <c r="M66" s="18">
        <f>LARGE('datemar &amp; dateaug kaf'!$G$5:$G$94,'datemar &amp; dateaug kaf rank'!$A66)</f>
        <v>576.84295357500002</v>
      </c>
      <c r="N66" s="5" t="str">
        <f>VLOOKUP(O66,'datemar &amp; dateaug kaf'!$H$5:$O$94,8,FALSE)</f>
        <v>1965-66</v>
      </c>
      <c r="O66" s="18">
        <f>LARGE('datemar &amp; dateaug kaf'!$H$5:$H$94,'datemar &amp; dateaug kaf rank'!$A66)</f>
        <v>390.81915889800001</v>
      </c>
      <c r="P66" s="5" t="str">
        <f>VLOOKUP(Q66,'datemar &amp; dateaug kaf'!$I$5:$O$94,7,FALSE)</f>
        <v>1975-76</v>
      </c>
      <c r="Q66" s="18">
        <f>LARGE('datemar &amp; dateaug kaf'!$I$5:$I$94,'datemar &amp; dateaug kaf rank'!$A66)</f>
        <v>214.65321509099999</v>
      </c>
      <c r="R66" s="5" t="str">
        <f>VLOOKUP(S66,'datemar &amp; dateaug kaf'!$J$5:$O$94,6,FALSE)</f>
        <v>1957-58</v>
      </c>
      <c r="S66" s="18">
        <f>LARGE('datemar &amp; dateaug kaf'!$J$5:$J$94,'datemar &amp; dateaug kaf rank'!$A66)</f>
        <v>5774.9055685650001</v>
      </c>
      <c r="T66" s="5" t="str">
        <f>VLOOKUP(U66,'datemar &amp; dateaug kaf'!$K$5:$O$94,5,FALSE)</f>
        <v>1944-45</v>
      </c>
      <c r="U66" s="18">
        <f>LARGE('datemar &amp; dateaug kaf'!$K$5:$K$94,'datemar &amp; dateaug kaf rank'!$A66)</f>
        <v>4954.6986571739999</v>
      </c>
      <c r="V66" s="5" t="str">
        <f>VLOOKUP(W66,'datemar &amp; dateaug kaf'!$L$5:$O$94,4,FALSE)</f>
        <v>2004-05</v>
      </c>
      <c r="W66" s="18">
        <f>LARGE('datemar &amp; dateaug kaf'!$L$5:$L$94,'datemar &amp; dateaug kaf rank'!$A66)</f>
        <v>2650.0660163250004</v>
      </c>
      <c r="X66" s="5" t="str">
        <f>VLOOKUP(Y66,'datemar &amp; dateaug kaf'!$M$5:$O$94,3,FALSE)</f>
        <v>2016-17</v>
      </c>
      <c r="Y66" s="18">
        <f>LARGE('datemar &amp; dateaug kaf'!$M$5:$M$94,'datemar &amp; dateaug kaf rank'!$A66)</f>
        <v>780.83104509899999</v>
      </c>
      <c r="Z66" s="5" t="str">
        <f>VLOOKUP(AA66,'datemar &amp; dateaug kaf'!$N$5:$O$94,2,FALSE)</f>
        <v>2004-05</v>
      </c>
      <c r="AA66" s="18">
        <f>LARGE('datemar &amp; dateaug kaf'!$N$5:$N$94,'datemar &amp; dateaug kaf rank'!$A66)</f>
        <v>204.26181052199999</v>
      </c>
    </row>
    <row r="67" spans="1:27" x14ac:dyDescent="0.2">
      <c r="A67" s="11">
        <v>62</v>
      </c>
      <c r="B67" s="5" t="str">
        <f>VLOOKUP(C67,'datemar &amp; dateaug kaf'!$B$5:$O$94,14,FALSE)</f>
        <v>1953-54</v>
      </c>
      <c r="C67" s="18">
        <f>LARGE('datemar &amp; dateaug kaf'!$B$5:$B$94,'datemar &amp; dateaug kaf rank'!$A67)</f>
        <v>1540.563909171</v>
      </c>
      <c r="D67" s="5" t="str">
        <f>VLOOKUP(E67,'datemar &amp; dateaug kaf'!$C$5:$O$94,13,FALSE)</f>
        <v>1988-89</v>
      </c>
      <c r="E67" s="18">
        <f>LARGE('datemar &amp; dateaug kaf'!$C$5:$C$94,'datemar &amp; dateaug kaf rank'!$A67)</f>
        <v>1276.9744975679998</v>
      </c>
      <c r="F67" s="5" t="str">
        <f>VLOOKUP(G67,'datemar &amp; dateaug kaf'!$D$5:$O$94,12,FALSE)</f>
        <v>1978-79</v>
      </c>
      <c r="G67" s="18">
        <f>LARGE('datemar &amp; dateaug kaf'!$D$5:$D$94,'datemar &amp; dateaug kaf rank'!$A67)</f>
        <v>1133.650866579</v>
      </c>
      <c r="H67" s="5" t="str">
        <f>VLOOKUP(I67,'datemar &amp; dateaug kaf'!$E$5:$O$94,11,FALSE)</f>
        <v>1972-73</v>
      </c>
      <c r="I67" s="18">
        <f>LARGE('datemar &amp; dateaug kaf'!$E$5:$E$94,'datemar &amp; dateaug kaf rank'!$A67)</f>
        <v>945.81417940799997</v>
      </c>
      <c r="J67" s="5" t="str">
        <f>VLOOKUP(K67,'datemar &amp; dateaug kaf'!$F$5:$O$94,10,FALSE)</f>
        <v>1972-73</v>
      </c>
      <c r="K67" s="18">
        <f>LARGE('datemar &amp; dateaug kaf'!$F$5:$F$94,'datemar &amp; dateaug kaf rank'!$A67)</f>
        <v>756.59104600800003</v>
      </c>
      <c r="L67" s="5" t="str">
        <f>VLOOKUP(M67,'datemar &amp; dateaug kaf'!$G$5:$O$94,9,FALSE)</f>
        <v>1942-43</v>
      </c>
      <c r="M67" s="18">
        <f>LARGE('datemar &amp; dateaug kaf'!$G$5:$G$94,'datemar &amp; dateaug kaf rank'!$A67)</f>
        <v>571.01948271899994</v>
      </c>
      <c r="N67" s="5" t="str">
        <f>VLOOKUP(O67,'datemar &amp; dateaug kaf'!$H$5:$O$94,8,FALSE)</f>
        <v>2001-02</v>
      </c>
      <c r="O67" s="18">
        <f>LARGE('datemar &amp; dateaug kaf'!$H$5:$H$94,'datemar &amp; dateaug kaf rank'!$A67)</f>
        <v>388.05618379500004</v>
      </c>
      <c r="P67" s="5" t="str">
        <f>VLOOKUP(Q67,'datemar &amp; dateaug kaf'!$I$5:$O$94,7,FALSE)</f>
        <v>2009-10</v>
      </c>
      <c r="Q67" s="18">
        <f>LARGE('datemar &amp; dateaug kaf'!$I$5:$I$94,'datemar &amp; dateaug kaf rank'!$A67)</f>
        <v>212.68561185900001</v>
      </c>
      <c r="R67" s="5" t="str">
        <f>VLOOKUP(S67,'datemar &amp; dateaug kaf'!$J$5:$O$94,6,FALSE)</f>
        <v>1999-2000</v>
      </c>
      <c r="S67" s="18">
        <f>LARGE('datemar &amp; dateaug kaf'!$J$5:$J$94,'datemar &amp; dateaug kaf rank'!$A67)</f>
        <v>5759.2639162590003</v>
      </c>
      <c r="T67" s="5" t="str">
        <f>VLOOKUP(U67,'datemar &amp; dateaug kaf'!$K$5:$O$94,5,FALSE)</f>
        <v>1938-39</v>
      </c>
      <c r="U67" s="18">
        <f>LARGE('datemar &amp; dateaug kaf'!$K$5:$K$94,'datemar &amp; dateaug kaf rank'!$A67)</f>
        <v>4918.7046089369996</v>
      </c>
      <c r="V67" s="5" t="str">
        <f>VLOOKUP(W67,'datemar &amp; dateaug kaf'!$L$5:$O$94,4,FALSE)</f>
        <v>1997-98</v>
      </c>
      <c r="W67" s="18">
        <f>LARGE('datemar &amp; dateaug kaf'!$L$5:$L$94,'datemar &amp; dateaug kaf rank'!$A67)</f>
        <v>2569.2435400169998</v>
      </c>
      <c r="X67" s="5" t="str">
        <f>VLOOKUP(Y67,'datemar &amp; dateaug kaf'!$M$5:$O$94,3,FALSE)</f>
        <v>2004-05</v>
      </c>
      <c r="Y67" s="18">
        <f>LARGE('datemar &amp; dateaug kaf'!$M$5:$M$94,'datemar &amp; dateaug kaf rank'!$A67)</f>
        <v>779.97021868499996</v>
      </c>
      <c r="Z67" s="5" t="str">
        <f>VLOOKUP(AA67,'datemar &amp; dateaug kaf'!$N$5:$O$94,2,FALSE)</f>
        <v>1948-49</v>
      </c>
      <c r="AA67" s="18">
        <f>LARGE('datemar &amp; dateaug kaf'!$N$5:$N$94,'datemar &amp; dateaug kaf rank'!$A67)</f>
        <v>201.433380876</v>
      </c>
    </row>
    <row r="68" spans="1:27" x14ac:dyDescent="0.2">
      <c r="A68" s="11">
        <v>63</v>
      </c>
      <c r="B68" s="5" t="str">
        <f>VLOOKUP(C68,'datemar &amp; dateaug kaf'!$B$5:$O$94,14,FALSE)</f>
        <v>2009-10</v>
      </c>
      <c r="C68" s="18">
        <f>LARGE('datemar &amp; dateaug kaf'!$B$5:$B$94,'datemar &amp; dateaug kaf rank'!$A68)</f>
        <v>1538.0330001749999</v>
      </c>
      <c r="D68" s="5" t="str">
        <f>VLOOKUP(E68,'datemar &amp; dateaug kaf'!$C$5:$O$94,13,FALSE)</f>
        <v>1930-31</v>
      </c>
      <c r="E68" s="18">
        <f>LARGE('datemar &amp; dateaug kaf'!$C$5:$C$94,'datemar &amp; dateaug kaf rank'!$A68)</f>
        <v>1257.1735065749999</v>
      </c>
      <c r="F68" s="5" t="str">
        <f>VLOOKUP(G68,'datemar &amp; dateaug kaf'!$D$5:$O$94,12,FALSE)</f>
        <v>2009-10</v>
      </c>
      <c r="G68" s="18">
        <f>LARGE('datemar &amp; dateaug kaf'!$D$5:$D$94,'datemar &amp; dateaug kaf rank'!$A68)</f>
        <v>1126.3616106540001</v>
      </c>
      <c r="H68" s="5" t="str">
        <f>VLOOKUP(I68,'datemar &amp; dateaug kaf'!$E$5:$O$94,11,FALSE)</f>
        <v>1937-38</v>
      </c>
      <c r="I68" s="18">
        <f>LARGE('datemar &amp; dateaug kaf'!$E$5:$E$94,'datemar &amp; dateaug kaf rank'!$A68)</f>
        <v>944.05087368900001</v>
      </c>
      <c r="J68" s="5" t="str">
        <f>VLOOKUP(K68,'datemar &amp; dateaug kaf'!$F$5:$O$94,10,FALSE)</f>
        <v>1978-79</v>
      </c>
      <c r="K68" s="18">
        <f>LARGE('datemar &amp; dateaug kaf'!$F$5:$F$94,'datemar &amp; dateaug kaf rank'!$A68)</f>
        <v>753.47302959599995</v>
      </c>
      <c r="L68" s="5" t="str">
        <f>VLOOKUP(M68,'datemar &amp; dateaug kaf'!$G$5:$O$94,9,FALSE)</f>
        <v>1941-42</v>
      </c>
      <c r="M68" s="18">
        <f>LARGE('datemar &amp; dateaug kaf'!$G$5:$G$94,'datemar &amp; dateaug kaf rank'!$A68)</f>
        <v>570.75766454699999</v>
      </c>
      <c r="N68" s="5" t="str">
        <f>VLOOKUP(O68,'datemar &amp; dateaug kaf'!$H$5:$O$94,8,FALSE)</f>
        <v>2009-10</v>
      </c>
      <c r="O68" s="18">
        <f>LARGE('datemar &amp; dateaug kaf'!$H$5:$H$94,'datemar &amp; dateaug kaf rank'!$A68)</f>
        <v>372.18841579499997</v>
      </c>
      <c r="P68" s="5" t="str">
        <f>VLOOKUP(Q68,'datemar &amp; dateaug kaf'!$I$5:$O$94,7,FALSE)</f>
        <v>1937-38</v>
      </c>
      <c r="Q68" s="18">
        <f>LARGE('datemar &amp; dateaug kaf'!$I$5:$I$94,'datemar &amp; dateaug kaf rank'!$A68)</f>
        <v>210.963959031</v>
      </c>
      <c r="R68" s="5" t="str">
        <f>VLOOKUP(S68,'datemar &amp; dateaug kaf'!$J$5:$O$94,6,FALSE)</f>
        <v>1941-42</v>
      </c>
      <c r="S68" s="18">
        <f>LARGE('datemar &amp; dateaug kaf'!$J$5:$J$94,'datemar &amp; dateaug kaf rank'!$A68)</f>
        <v>5744.8222639079995</v>
      </c>
      <c r="T68" s="5" t="str">
        <f>VLOOKUP(U68,'datemar &amp; dateaug kaf'!$K$5:$O$94,5,FALSE)</f>
        <v>1962-63</v>
      </c>
      <c r="U68" s="18">
        <f>LARGE('datemar &amp; dateaug kaf'!$K$5:$K$94,'datemar &amp; dateaug kaf rank'!$A68)</f>
        <v>4871.3770074060003</v>
      </c>
      <c r="V68" s="5" t="str">
        <f>VLOOKUP(W68,'datemar &amp; dateaug kaf'!$L$5:$O$94,4,FALSE)</f>
        <v>1956-57</v>
      </c>
      <c r="W68" s="18">
        <f>LARGE('datemar &amp; dateaug kaf'!$L$5:$L$94,'datemar &amp; dateaug kaf rank'!$A68)</f>
        <v>2566.1255236049997</v>
      </c>
      <c r="X68" s="5" t="str">
        <f>VLOOKUP(Y68,'datemar &amp; dateaug kaf'!$M$5:$O$94,3,FALSE)</f>
        <v>1999-2000</v>
      </c>
      <c r="Y68" s="18">
        <f>LARGE('datemar &amp; dateaug kaf'!$M$5:$M$94,'datemar &amp; dateaug kaf rank'!$A68)</f>
        <v>777.94112785199991</v>
      </c>
      <c r="Z68" s="5" t="str">
        <f>VLOOKUP(AA68,'datemar &amp; dateaug kaf'!$N$5:$O$94,2,FALSE)</f>
        <v>2015-16</v>
      </c>
      <c r="AA68" s="18">
        <f>LARGE('datemar &amp; dateaug kaf'!$N$5:$N$94,'datemar &amp; dateaug kaf rank'!$A68)</f>
        <v>197.92858761899998</v>
      </c>
    </row>
    <row r="69" spans="1:27" x14ac:dyDescent="0.2">
      <c r="A69" s="11">
        <v>64</v>
      </c>
      <c r="B69" s="5" t="str">
        <f>VLOOKUP(C69,'datemar &amp; dateaug kaf'!$B$5:$O$94,14,FALSE)</f>
        <v>1984-85</v>
      </c>
      <c r="C69" s="18">
        <f>LARGE('datemar &amp; dateaug kaf'!$B$5:$B$94,'datemar &amp; dateaug kaf rank'!$A69)</f>
        <v>1527.4194468539999</v>
      </c>
      <c r="D69" s="5" t="str">
        <f>VLOOKUP(E69,'datemar &amp; dateaug kaf'!$C$5:$O$94,13,FALSE)</f>
        <v>2007-08</v>
      </c>
      <c r="E69" s="18">
        <f>LARGE('datemar &amp; dateaug kaf'!$C$5:$C$94,'datemar &amp; dateaug kaf rank'!$A69)</f>
        <v>1252.0581348659998</v>
      </c>
      <c r="F69" s="5" t="str">
        <f>VLOOKUP(G69,'datemar &amp; dateaug kaf'!$D$5:$O$94,12,FALSE)</f>
        <v>1930-31</v>
      </c>
      <c r="G69" s="18">
        <f>LARGE('datemar &amp; dateaug kaf'!$D$5:$D$94,'datemar &amp; dateaug kaf rank'!$A69)</f>
        <v>1114.2445863149999</v>
      </c>
      <c r="H69" s="5" t="str">
        <f>VLOOKUP(I69,'datemar &amp; dateaug kaf'!$E$5:$O$94,11,FALSE)</f>
        <v>1953-54</v>
      </c>
      <c r="I69" s="18">
        <f>LARGE('datemar &amp; dateaug kaf'!$E$5:$E$94,'datemar &amp; dateaug kaf rank'!$A69)</f>
        <v>939.51665898299996</v>
      </c>
      <c r="J69" s="5" t="str">
        <f>VLOOKUP(K69,'datemar &amp; dateaug kaf'!$F$5:$O$94,10,FALSE)</f>
        <v>2007-08</v>
      </c>
      <c r="K69" s="18">
        <f>LARGE('datemar &amp; dateaug kaf'!$F$5:$F$94,'datemar &amp; dateaug kaf rank'!$A69)</f>
        <v>751.76724453599991</v>
      </c>
      <c r="L69" s="5" t="str">
        <f>VLOOKUP(M69,'datemar &amp; dateaug kaf'!$G$5:$O$94,9,FALSE)</f>
        <v>1932-33</v>
      </c>
      <c r="M69" s="18">
        <f>LARGE('datemar &amp; dateaug kaf'!$G$5:$G$94,'datemar &amp; dateaug kaf rank'!$A69)</f>
        <v>564.74774741700003</v>
      </c>
      <c r="N69" s="5" t="str">
        <f>VLOOKUP(O69,'datemar &amp; dateaug kaf'!$H$5:$O$94,8,FALSE)</f>
        <v>1957-58</v>
      </c>
      <c r="O69" s="18">
        <f>LARGE('datemar &amp; dateaug kaf'!$H$5:$H$94,'datemar &amp; dateaug kaf rank'!$A69)</f>
        <v>367.906101906</v>
      </c>
      <c r="P69" s="5" t="str">
        <f>VLOOKUP(Q69,'datemar &amp; dateaug kaf'!$I$5:$O$94,7,FALSE)</f>
        <v>1952-53</v>
      </c>
      <c r="Q69" s="18">
        <f>LARGE('datemar &amp; dateaug kaf'!$I$5:$I$94,'datemar &amp; dateaug kaf rank'!$A69)</f>
        <v>209.18081860199999</v>
      </c>
      <c r="R69" s="5" t="str">
        <f>VLOOKUP(S69,'datemar &amp; dateaug kaf'!$J$5:$O$94,6,FALSE)</f>
        <v>2009-10</v>
      </c>
      <c r="S69" s="18">
        <f>LARGE('datemar &amp; dateaug kaf'!$J$5:$J$94,'datemar &amp; dateaug kaf rank'!$A69)</f>
        <v>5729.1964793699999</v>
      </c>
      <c r="T69" s="5" t="str">
        <f>VLOOKUP(U69,'datemar &amp; dateaug kaf'!$K$5:$O$94,5,FALSE)</f>
        <v>1935-36</v>
      </c>
      <c r="U69" s="18">
        <f>LARGE('datemar &amp; dateaug kaf'!$K$5:$K$94,'datemar &amp; dateaug kaf rank'!$A69)</f>
        <v>4846.8196529550005</v>
      </c>
      <c r="V69" s="5" t="str">
        <f>VLOOKUP(W69,'datemar &amp; dateaug kaf'!$L$5:$O$94,4,FALSE)</f>
        <v>1936-37</v>
      </c>
      <c r="W69" s="18">
        <f>LARGE('datemar &amp; dateaug kaf'!$L$5:$L$94,'datemar &amp; dateaug kaf rank'!$A69)</f>
        <v>2558.6200693410001</v>
      </c>
      <c r="X69" s="5" t="str">
        <f>VLOOKUP(Y69,'datemar &amp; dateaug kaf'!$M$5:$O$94,3,FALSE)</f>
        <v>2005-06</v>
      </c>
      <c r="Y69" s="18">
        <f>LARGE('datemar &amp; dateaug kaf'!$M$5:$M$94,'datemar &amp; dateaug kaf rank'!$A69)</f>
        <v>755.006252679</v>
      </c>
      <c r="Z69" s="5" t="str">
        <f>VLOOKUP(AA69,'datemar &amp; dateaug kaf'!$N$5:$O$94,2,FALSE)</f>
        <v>1976-77</v>
      </c>
      <c r="AA69" s="18">
        <f>LARGE('datemar &amp; dateaug kaf'!$N$5:$N$94,'datemar &amp; dateaug kaf rank'!$A69)</f>
        <v>196.20693479100001</v>
      </c>
    </row>
    <row r="70" spans="1:27" x14ac:dyDescent="0.2">
      <c r="A70" s="11">
        <v>65</v>
      </c>
      <c r="B70" s="5" t="str">
        <f>VLOOKUP(C70,'datemar &amp; dateaug kaf'!$B$5:$O$94,14,FALSE)</f>
        <v>1998-99</v>
      </c>
      <c r="C70" s="18">
        <f>LARGE('datemar &amp; dateaug kaf'!$B$5:$B$94,'datemar &amp; dateaug kaf rank'!$A70)</f>
        <v>1518.1487033999999</v>
      </c>
      <c r="D70" s="5" t="str">
        <f>VLOOKUP(E70,'datemar &amp; dateaug kaf'!$C$5:$O$94,13,FALSE)</f>
        <v>1984-85</v>
      </c>
      <c r="E70" s="18">
        <f>LARGE('datemar &amp; dateaug kaf'!$C$5:$C$94,'datemar &amp; dateaug kaf rank'!$A70)</f>
        <v>1251.5860687679999</v>
      </c>
      <c r="F70" s="5" t="str">
        <f>VLOOKUP(G70,'datemar &amp; dateaug kaf'!$D$5:$O$94,12,FALSE)</f>
        <v>1937-38</v>
      </c>
      <c r="G70" s="18">
        <f>LARGE('datemar &amp; dateaug kaf'!$D$5:$D$94,'datemar &amp; dateaug kaf rank'!$A70)</f>
        <v>1098.9381406080001</v>
      </c>
      <c r="H70" s="5" t="str">
        <f>VLOOKUP(I70,'datemar &amp; dateaug kaf'!$E$5:$O$94,11,FALSE)</f>
        <v>1978-79</v>
      </c>
      <c r="I70" s="18">
        <f>LARGE('datemar &amp; dateaug kaf'!$E$5:$E$94,'datemar &amp; dateaug kaf rank'!$A70)</f>
        <v>925.02343638600007</v>
      </c>
      <c r="J70" s="5" t="str">
        <f>VLOOKUP(K70,'datemar &amp; dateaug kaf'!$F$5:$O$94,10,FALSE)</f>
        <v>1993-94</v>
      </c>
      <c r="K70" s="18">
        <f>LARGE('datemar &amp; dateaug kaf'!$F$5:$F$94,'datemar &amp; dateaug kaf rank'!$A70)</f>
        <v>738.52360866899994</v>
      </c>
      <c r="L70" s="5" t="str">
        <f>VLOOKUP(M70,'datemar &amp; dateaug kaf'!$G$5:$O$94,9,FALSE)</f>
        <v>1972-73</v>
      </c>
      <c r="M70" s="18">
        <f>LARGE('datemar &amp; dateaug kaf'!$G$5:$G$94,'datemar &amp; dateaug kaf rank'!$A70)</f>
        <v>557.06378076300007</v>
      </c>
      <c r="N70" s="5" t="str">
        <f>VLOOKUP(O70,'datemar &amp; dateaug kaf'!$H$5:$O$94,8,FALSE)</f>
        <v>1937-38</v>
      </c>
      <c r="O70" s="18">
        <f>LARGE('datemar &amp; dateaug kaf'!$H$5:$H$94,'datemar &amp; dateaug kaf rank'!$A70)</f>
        <v>359.748085683</v>
      </c>
      <c r="P70" s="5" t="str">
        <f>VLOOKUP(Q70,'datemar &amp; dateaug kaf'!$I$5:$O$94,7,FALSE)</f>
        <v>1951-52</v>
      </c>
      <c r="Q70" s="18">
        <f>LARGE('datemar &amp; dateaug kaf'!$I$5:$I$94,'datemar &amp; dateaug kaf rank'!$A70)</f>
        <v>206.47536415800002</v>
      </c>
      <c r="R70" s="5" t="str">
        <f>VLOOKUP(S70,'datemar &amp; dateaug kaf'!$J$5:$O$94,6,FALSE)</f>
        <v>2008-09</v>
      </c>
      <c r="S70" s="18">
        <f>LARGE('datemar &amp; dateaug kaf'!$J$5:$J$94,'datemar &amp; dateaug kaf rank'!$A70)</f>
        <v>5574.0037579170003</v>
      </c>
      <c r="T70" s="5" t="str">
        <f>VLOOKUP(U70,'datemar &amp; dateaug kaf'!$K$5:$O$94,5,FALSE)</f>
        <v>1928-29</v>
      </c>
      <c r="U70" s="18">
        <f>LARGE('datemar &amp; dateaug kaf'!$K$5:$K$94,'datemar &amp; dateaug kaf rank'!$A70)</f>
        <v>4842.8963473169997</v>
      </c>
      <c r="V70" s="5" t="str">
        <f>VLOOKUP(W70,'datemar &amp; dateaug kaf'!$L$5:$O$94,4,FALSE)</f>
        <v>1999-2000</v>
      </c>
      <c r="W70" s="18">
        <f>LARGE('datemar &amp; dateaug kaf'!$L$5:$L$94,'datemar &amp; dateaug kaf rank'!$A70)</f>
        <v>2548.6650283920003</v>
      </c>
      <c r="X70" s="5" t="str">
        <f>VLOOKUP(Y70,'datemar &amp; dateaug kaf'!$M$5:$O$94,3,FALSE)</f>
        <v>2015-16</v>
      </c>
      <c r="Y70" s="18">
        <f>LARGE('datemar &amp; dateaug kaf'!$M$5:$M$94,'datemar &amp; dateaug kaf rank'!$A70)</f>
        <v>733.97749313700001</v>
      </c>
      <c r="Z70" s="5" t="str">
        <f>VLOOKUP(AA70,'datemar &amp; dateaug kaf'!$N$5:$O$94,2,FALSE)</f>
        <v>1985-86</v>
      </c>
      <c r="AA70" s="18">
        <f>LARGE('datemar &amp; dateaug kaf'!$N$5:$N$94,'datemar &amp; dateaug kaf rank'!$A70)</f>
        <v>194.36230676099999</v>
      </c>
    </row>
    <row r="71" spans="1:27" x14ac:dyDescent="0.2">
      <c r="A71" s="11">
        <v>66</v>
      </c>
      <c r="B71" s="5" t="str">
        <f>VLOOKUP(C71,'datemar &amp; dateaug kaf'!$B$5:$O$94,14,FALSE)</f>
        <v>1948-49</v>
      </c>
      <c r="C71" s="18">
        <f>LARGE('datemar &amp; dateaug kaf'!$B$5:$B$94,'datemar &amp; dateaug kaf rank'!$A71)</f>
        <v>1511.297794566</v>
      </c>
      <c r="D71" s="5" t="str">
        <f>VLOOKUP(E71,'datemar &amp; dateaug kaf'!$C$5:$O$94,13,FALSE)</f>
        <v>2009-10</v>
      </c>
      <c r="E71" s="18">
        <f>LARGE('datemar &amp; dateaug kaf'!$C$5:$C$94,'datemar &amp; dateaug kaf rank'!$A71)</f>
        <v>1249.5946638839998</v>
      </c>
      <c r="F71" s="5" t="str">
        <f>VLOOKUP(G71,'datemar &amp; dateaug kaf'!$D$5:$O$94,12,FALSE)</f>
        <v>2003-04</v>
      </c>
      <c r="G71" s="18">
        <f>LARGE('datemar &amp; dateaug kaf'!$D$5:$D$94,'datemar &amp; dateaug kaf rank'!$A71)</f>
        <v>1095.7487192399999</v>
      </c>
      <c r="H71" s="5" t="str">
        <f>VLOOKUP(I71,'datemar &amp; dateaug kaf'!$E$5:$O$94,11,FALSE)</f>
        <v>1928-29</v>
      </c>
      <c r="I71" s="18">
        <f>LARGE('datemar &amp; dateaug kaf'!$E$5:$E$94,'datemar &amp; dateaug kaf rank'!$A71)</f>
        <v>914.71335412799999</v>
      </c>
      <c r="J71" s="5" t="str">
        <f>VLOOKUP(K71,'datemar &amp; dateaug kaf'!$F$5:$O$94,10,FALSE)</f>
        <v>2001-02</v>
      </c>
      <c r="K71" s="18">
        <f>LARGE('datemar &amp; dateaug kaf'!$F$5:$F$94,'datemar &amp; dateaug kaf rank'!$A71)</f>
        <v>734.29286502599996</v>
      </c>
      <c r="L71" s="5" t="str">
        <f>VLOOKUP(M71,'datemar &amp; dateaug kaf'!$G$5:$O$94,9,FALSE)</f>
        <v>1930-31</v>
      </c>
      <c r="M71" s="18">
        <f>LARGE('datemar &amp; dateaug kaf'!$G$5:$G$94,'datemar &amp; dateaug kaf rank'!$A71)</f>
        <v>548.74510338899995</v>
      </c>
      <c r="N71" s="5" t="str">
        <f>VLOOKUP(O71,'datemar &amp; dateaug kaf'!$H$5:$O$94,8,FALSE)</f>
        <v>1942-43</v>
      </c>
      <c r="O71" s="18">
        <f>LARGE('datemar &amp; dateaug kaf'!$H$5:$H$94,'datemar &amp; dateaug kaf rank'!$A71)</f>
        <v>359.25618487499997</v>
      </c>
      <c r="P71" s="5" t="str">
        <f>VLOOKUP(Q71,'datemar &amp; dateaug kaf'!$I$5:$O$94,7,FALSE)</f>
        <v>1961-62</v>
      </c>
      <c r="Q71" s="18">
        <f>LARGE('datemar &amp; dateaug kaf'!$I$5:$I$94,'datemar &amp; dateaug kaf rank'!$A71)</f>
        <v>204.13883532000003</v>
      </c>
      <c r="R71" s="5" t="str">
        <f>VLOOKUP(S71,'datemar &amp; dateaug kaf'!$J$5:$O$94,6,FALSE)</f>
        <v>1997-98</v>
      </c>
      <c r="S71" s="18">
        <f>LARGE('datemar &amp; dateaug kaf'!$J$5:$J$94,'datemar &amp; dateaug kaf rank'!$A71)</f>
        <v>5555.8192957889996</v>
      </c>
      <c r="T71" s="5" t="str">
        <f>VLOOKUP(U71,'datemar &amp; dateaug kaf'!$K$5:$O$94,5,FALSE)</f>
        <v>1941-42</v>
      </c>
      <c r="U71" s="18">
        <f>LARGE('datemar &amp; dateaug kaf'!$K$5:$K$94,'datemar &amp; dateaug kaf rank'!$A71)</f>
        <v>4828.4586619080001</v>
      </c>
      <c r="V71" s="5" t="str">
        <f>VLOOKUP(W71,'datemar &amp; dateaug kaf'!$L$5:$O$94,4,FALSE)</f>
        <v>1984-85</v>
      </c>
      <c r="W71" s="18">
        <f>LARGE('datemar &amp; dateaug kaf'!$L$5:$L$94,'datemar &amp; dateaug kaf rank'!$A71)</f>
        <v>2514.3529635629998</v>
      </c>
      <c r="X71" s="5" t="str">
        <f>VLOOKUP(Y71,'datemar &amp; dateaug kaf'!$M$5:$O$94,3,FALSE)</f>
        <v>1938-39</v>
      </c>
      <c r="Y71" s="18">
        <f>LARGE('datemar &amp; dateaug kaf'!$M$5:$M$94,'datemar &amp; dateaug kaf rank'!$A71)</f>
        <v>711.35005596899998</v>
      </c>
      <c r="Z71" s="5" t="str">
        <f>VLOOKUP(AA71,'datemar &amp; dateaug kaf'!$N$5:$O$94,2,FALSE)</f>
        <v>1999-2000</v>
      </c>
      <c r="AA71" s="18">
        <f>LARGE('datemar &amp; dateaug kaf'!$N$5:$N$94,'datemar &amp; dateaug kaf rank'!$A71)</f>
        <v>182.24924936399998</v>
      </c>
    </row>
    <row r="72" spans="1:27" x14ac:dyDescent="0.2">
      <c r="A72" s="11">
        <v>67</v>
      </c>
      <c r="B72" s="5" t="str">
        <f>VLOOKUP(C72,'datemar &amp; dateaug kaf'!$B$5:$O$94,14,FALSE)</f>
        <v>1969-70</v>
      </c>
      <c r="C72" s="18">
        <f>LARGE('datemar &amp; dateaug kaf'!$B$5:$B$94,'datemar &amp; dateaug kaf rank'!$A72)</f>
        <v>1496.1976298430002</v>
      </c>
      <c r="D72" s="5" t="str">
        <f>VLOOKUP(E72,'datemar &amp; dateaug kaf'!$C$5:$O$94,13,FALSE)</f>
        <v>1969-70</v>
      </c>
      <c r="E72" s="18">
        <f>LARGE('datemar &amp; dateaug kaf'!$C$5:$C$94,'datemar &amp; dateaug kaf rank'!$A72)</f>
        <v>1246.312019379</v>
      </c>
      <c r="F72" s="5" t="str">
        <f>VLOOKUP(G72,'datemar &amp; dateaug kaf'!$D$5:$O$94,12,FALSE)</f>
        <v>1993-94</v>
      </c>
      <c r="G72" s="18">
        <f>LARGE('datemar &amp; dateaug kaf'!$D$5:$D$94,'datemar &amp; dateaug kaf rank'!$A72)</f>
        <v>1092.561281343</v>
      </c>
      <c r="H72" s="5" t="str">
        <f>VLOOKUP(I72,'datemar &amp; dateaug kaf'!$E$5:$O$94,11,FALSE)</f>
        <v>2001-02</v>
      </c>
      <c r="I72" s="18">
        <f>LARGE('datemar &amp; dateaug kaf'!$E$5:$E$94,'datemar &amp; dateaug kaf rank'!$A72)</f>
        <v>903.76062726600003</v>
      </c>
      <c r="J72" s="5" t="str">
        <f>VLOOKUP(K72,'datemar &amp; dateaug kaf'!$F$5:$O$94,10,FALSE)</f>
        <v>1937-38</v>
      </c>
      <c r="K72" s="18">
        <f>LARGE('datemar &amp; dateaug kaf'!$F$5:$F$94,'datemar &amp; dateaug kaf rank'!$A72)</f>
        <v>729.65749329899995</v>
      </c>
      <c r="L72" s="5" t="str">
        <f>VLOOKUP(M72,'datemar &amp; dateaug kaf'!$G$5:$O$94,9,FALSE)</f>
        <v>1937-38</v>
      </c>
      <c r="M72" s="18">
        <f>LARGE('datemar &amp; dateaug kaf'!$G$5:$G$94,'datemar &amp; dateaug kaf rank'!$A72)</f>
        <v>540.64460782499998</v>
      </c>
      <c r="N72" s="5" t="str">
        <f>VLOOKUP(O72,'datemar &amp; dateaug kaf'!$H$5:$O$94,8,FALSE)</f>
        <v>1969-70</v>
      </c>
      <c r="O72" s="18">
        <f>LARGE('datemar &amp; dateaug kaf'!$H$5:$H$94,'datemar &amp; dateaug kaf rank'!$A72)</f>
        <v>356.75899488599998</v>
      </c>
      <c r="P72" s="5" t="str">
        <f>VLOOKUP(Q72,'datemar &amp; dateaug kaf'!$I$5:$O$94,7,FALSE)</f>
        <v>1947-48</v>
      </c>
      <c r="Q72" s="18">
        <f>LARGE('datemar &amp; dateaug kaf'!$I$5:$I$94,'datemar &amp; dateaug kaf rank'!$A72)</f>
        <v>200.87999246699999</v>
      </c>
      <c r="R72" s="5" t="str">
        <f>VLOOKUP(S72,'datemar &amp; dateaug kaf'!$J$5:$O$94,6,FALSE)</f>
        <v>1962-63</v>
      </c>
      <c r="S72" s="18">
        <f>LARGE('datemar &amp; dateaug kaf'!$J$5:$J$94,'datemar &amp; dateaug kaf rank'!$A72)</f>
        <v>5529.135660426</v>
      </c>
      <c r="T72" s="5" t="str">
        <f>VLOOKUP(U72,'datemar &amp; dateaug kaf'!$K$5:$O$94,5,FALSE)</f>
        <v>1997-98</v>
      </c>
      <c r="U72" s="18">
        <f>LARGE('datemar &amp; dateaug kaf'!$K$5:$K$94,'datemar &amp; dateaug kaf rank'!$A72)</f>
        <v>4797.677175459</v>
      </c>
      <c r="V72" s="5" t="str">
        <f>VLOOKUP(W72,'datemar &amp; dateaug kaf'!$L$5:$O$94,4,FALSE)</f>
        <v>1979-80</v>
      </c>
      <c r="W72" s="18">
        <f>LARGE('datemar &amp; dateaug kaf'!$L$5:$L$94,'datemar &amp; dateaug kaf rank'!$A72)</f>
        <v>2453.7321393900002</v>
      </c>
      <c r="X72" s="5" t="str">
        <f>VLOOKUP(Y72,'datemar &amp; dateaug kaf'!$M$5:$O$94,3,FALSE)</f>
        <v>1956-57</v>
      </c>
      <c r="Y72" s="18">
        <f>LARGE('datemar &amp; dateaug kaf'!$M$5:$M$94,'datemar &amp; dateaug kaf rank'!$A72)</f>
        <v>708.64460152499998</v>
      </c>
      <c r="Z72" s="5" t="str">
        <f>VLOOKUP(AA72,'datemar &amp; dateaug kaf'!$N$5:$O$94,2,FALSE)</f>
        <v>2005-06</v>
      </c>
      <c r="AA72" s="18">
        <f>LARGE('datemar &amp; dateaug kaf'!$N$5:$N$94,'datemar &amp; dateaug kaf rank'!$A72)</f>
        <v>182.00329896</v>
      </c>
    </row>
    <row r="73" spans="1:27" x14ac:dyDescent="0.2">
      <c r="A73" s="11">
        <v>68</v>
      </c>
      <c r="B73" s="5" t="str">
        <f>VLOOKUP(C73,'datemar &amp; dateaug kaf'!$B$5:$O$94,14,FALSE)</f>
        <v>2002-03</v>
      </c>
      <c r="C73" s="18">
        <f>LARGE('datemar &amp; dateaug kaf'!$B$5:$B$94,'datemar &amp; dateaug kaf rank'!$A73)</f>
        <v>1437.264739491</v>
      </c>
      <c r="D73" s="5" t="str">
        <f>VLOOKUP(E73,'datemar &amp; dateaug kaf'!$C$5:$O$94,13,FALSE)</f>
        <v>1953-54</v>
      </c>
      <c r="E73" s="18">
        <f>LARGE('datemar &amp; dateaug kaf'!$C$5:$C$94,'datemar &amp; dateaug kaf rank'!$A73)</f>
        <v>1221.1973095770002</v>
      </c>
      <c r="F73" s="5" t="str">
        <f>VLOOKUP(G73,'datemar &amp; dateaug kaf'!$D$5:$O$94,12,FALSE)</f>
        <v>1953-54</v>
      </c>
      <c r="G73" s="18">
        <f>LARGE('datemar &amp; dateaug kaf'!$D$5:$D$94,'datemar &amp; dateaug kaf rank'!$A73)</f>
        <v>1075.650207597</v>
      </c>
      <c r="H73" s="5" t="str">
        <f>VLOOKUP(I73,'datemar &amp; dateaug kaf'!$E$5:$O$94,11,FALSE)</f>
        <v>1930-31</v>
      </c>
      <c r="I73" s="18">
        <f>LARGE('datemar &amp; dateaug kaf'!$E$5:$E$94,'datemar &amp; dateaug kaf rank'!$A73)</f>
        <v>902.78872647600008</v>
      </c>
      <c r="J73" s="5" t="str">
        <f>VLOOKUP(K73,'datemar &amp; dateaug kaf'!$F$5:$O$94,10,FALSE)</f>
        <v>2009-10</v>
      </c>
      <c r="K73" s="18">
        <f>LARGE('datemar &amp; dateaug kaf'!$F$5:$F$94,'datemar &amp; dateaug kaf rank'!$A73)</f>
        <v>725.68063394399996</v>
      </c>
      <c r="L73" s="5" t="str">
        <f>VLOOKUP(M73,'datemar &amp; dateaug kaf'!$G$5:$O$94,9,FALSE)</f>
        <v>1969-70</v>
      </c>
      <c r="M73" s="18">
        <f>LARGE('datemar &amp; dateaug kaf'!$G$5:$G$94,'datemar &amp; dateaug kaf rank'!$A73)</f>
        <v>535.62642619499991</v>
      </c>
      <c r="N73" s="5" t="str">
        <f>VLOOKUP(O73,'datemar &amp; dateaug kaf'!$H$5:$O$94,8,FALSE)</f>
        <v>2007-08</v>
      </c>
      <c r="O73" s="18">
        <f>LARGE('datemar &amp; dateaug kaf'!$H$5:$H$94,'datemar &amp; dateaug kaf rank'!$A73)</f>
        <v>356.09453210100003</v>
      </c>
      <c r="P73" s="5" t="str">
        <f>VLOOKUP(Q73,'datemar &amp; dateaug kaf'!$I$5:$O$94,7,FALSE)</f>
        <v>1972-73</v>
      </c>
      <c r="Q73" s="18">
        <f>LARGE('datemar &amp; dateaug kaf'!$I$5:$I$94,'datemar &amp; dateaug kaf rank'!$A73)</f>
        <v>200.51106686099999</v>
      </c>
      <c r="R73" s="5" t="str">
        <f>VLOOKUP(S73,'datemar &amp; dateaug kaf'!$J$5:$O$94,6,FALSE)</f>
        <v>2015-16</v>
      </c>
      <c r="S73" s="18">
        <f>LARGE('datemar &amp; dateaug kaf'!$J$5:$J$94,'datemar &amp; dateaug kaf rank'!$A73)</f>
        <v>5487.7485545399995</v>
      </c>
      <c r="T73" s="5" t="str">
        <f>VLOOKUP(U73,'datemar &amp; dateaug kaf'!$K$5:$O$94,5,FALSE)</f>
        <v>2008-09</v>
      </c>
      <c r="U73" s="18">
        <f>LARGE('datemar &amp; dateaug kaf'!$K$5:$K$94,'datemar &amp; dateaug kaf rank'!$A73)</f>
        <v>4728.9261036569997</v>
      </c>
      <c r="V73" s="5" t="str">
        <f>VLOOKUP(W73,'datemar &amp; dateaug kaf'!$L$5:$O$94,4,FALSE)</f>
        <v>2003-04</v>
      </c>
      <c r="W73" s="18">
        <f>LARGE('datemar &amp; dateaug kaf'!$L$5:$L$94,'datemar &amp; dateaug kaf rank'!$A73)</f>
        <v>2423.012140542</v>
      </c>
      <c r="X73" s="5" t="str">
        <f>VLOOKUP(Y73,'datemar &amp; dateaug kaf'!$M$5:$O$94,3,FALSE)</f>
        <v>1936-37</v>
      </c>
      <c r="Y73" s="18">
        <f>LARGE('datemar &amp; dateaug kaf'!$M$5:$M$94,'datemar &amp; dateaug kaf rank'!$A73)</f>
        <v>699.17551097099999</v>
      </c>
      <c r="Z73" s="5" t="str">
        <f>VLOOKUP(AA73,'datemar &amp; dateaug kaf'!$N$5:$O$94,2,FALSE)</f>
        <v>1956-57</v>
      </c>
      <c r="AA73" s="18">
        <f>LARGE('datemar &amp; dateaug kaf'!$N$5:$N$94,'datemar &amp; dateaug kaf rank'!$A73)</f>
        <v>181.63437335400002</v>
      </c>
    </row>
    <row r="74" spans="1:27" x14ac:dyDescent="0.2">
      <c r="A74" s="11">
        <v>69</v>
      </c>
      <c r="B74" s="5" t="str">
        <f>VLOOKUP(C74,'datemar &amp; dateaug kaf'!$B$5:$O$94,14,FALSE)</f>
        <v>1931-32</v>
      </c>
      <c r="C74" s="18">
        <f>LARGE('datemar &amp; dateaug kaf'!$B$5:$B$94,'datemar &amp; dateaug kaf rank'!$A74)</f>
        <v>1427.8135001759999</v>
      </c>
      <c r="D74" s="5" t="str">
        <f>VLOOKUP(E74,'datemar &amp; dateaug kaf'!$C$5:$O$94,13,FALSE)</f>
        <v>1992-93</v>
      </c>
      <c r="E74" s="18">
        <f>LARGE('datemar &amp; dateaug kaf'!$C$5:$C$94,'datemar &amp; dateaug kaf rank'!$A74)</f>
        <v>1203.72888048</v>
      </c>
      <c r="F74" s="5" t="str">
        <f>VLOOKUP(G74,'datemar &amp; dateaug kaf'!$D$5:$O$94,12,FALSE)</f>
        <v>1969-70</v>
      </c>
      <c r="G74" s="18">
        <f>LARGE('datemar &amp; dateaug kaf'!$D$5:$D$94,'datemar &amp; dateaug kaf rank'!$A74)</f>
        <v>1064.586406359</v>
      </c>
      <c r="H74" s="5" t="str">
        <f>VLOOKUP(I74,'datemar &amp; dateaug kaf'!$E$5:$O$94,11,FALSE)</f>
        <v>1952-53</v>
      </c>
      <c r="I74" s="18">
        <f>LARGE('datemar &amp; dateaug kaf'!$E$5:$E$94,'datemar &amp; dateaug kaf rank'!$A74)</f>
        <v>901.23170174099994</v>
      </c>
      <c r="J74" s="5" t="str">
        <f>VLOOKUP(K74,'datemar &amp; dateaug kaf'!$F$5:$O$94,10,FALSE)</f>
        <v>1988-89</v>
      </c>
      <c r="K74" s="18">
        <f>LARGE('datemar &amp; dateaug kaf'!$F$5:$F$94,'datemar &amp; dateaug kaf rank'!$A74)</f>
        <v>709.67600644499998</v>
      </c>
      <c r="L74" s="5" t="str">
        <f>VLOOKUP(M74,'datemar &amp; dateaug kaf'!$G$5:$O$94,9,FALSE)</f>
        <v>1938-39</v>
      </c>
      <c r="M74" s="18">
        <f>LARGE('datemar &amp; dateaug kaf'!$G$5:$G$94,'datemar &amp; dateaug kaf rank'!$A74)</f>
        <v>528.00989755500007</v>
      </c>
      <c r="N74" s="5" t="str">
        <f>VLOOKUP(O74,'datemar &amp; dateaug kaf'!$H$5:$O$94,8,FALSE)</f>
        <v>1938-39</v>
      </c>
      <c r="O74" s="18">
        <f>LARGE('datemar &amp; dateaug kaf'!$H$5:$H$94,'datemar &amp; dateaug kaf rank'!$A74)</f>
        <v>355.04527594199999</v>
      </c>
      <c r="P74" s="5" t="str">
        <f>VLOOKUP(Q74,'datemar &amp; dateaug kaf'!$I$5:$O$94,7,FALSE)</f>
        <v>1948-49</v>
      </c>
      <c r="Q74" s="18">
        <f>LARGE('datemar &amp; dateaug kaf'!$I$5:$I$94,'datemar &amp; dateaug kaf rank'!$A74)</f>
        <v>200.44957926000001</v>
      </c>
      <c r="R74" s="5" t="str">
        <f>VLOOKUP(S74,'datemar &amp; dateaug kaf'!$J$5:$O$94,6,FALSE)</f>
        <v>1983-84</v>
      </c>
      <c r="S74" s="18">
        <f>LARGE('datemar &amp; dateaug kaf'!$J$5:$J$94,'datemar &amp; dateaug kaf rank'!$A74)</f>
        <v>5420.542606647</v>
      </c>
      <c r="T74" s="5" t="str">
        <f>VLOOKUP(U74,'datemar &amp; dateaug kaf'!$K$5:$O$94,5,FALSE)</f>
        <v>1983-84</v>
      </c>
      <c r="U74" s="18">
        <f>LARGE('datemar &amp; dateaug kaf'!$K$5:$K$94,'datemar &amp; dateaug kaf rank'!$A74)</f>
        <v>4686.499658966999</v>
      </c>
      <c r="V74" s="5" t="str">
        <f>VLOOKUP(W74,'datemar &amp; dateaug kaf'!$L$5:$O$94,4,FALSE)</f>
        <v>1985-86</v>
      </c>
      <c r="W74" s="18">
        <f>LARGE('datemar &amp; dateaug kaf'!$L$5:$L$94,'datemar &amp; dateaug kaf rank'!$A74)</f>
        <v>2358.3470189999998</v>
      </c>
      <c r="X74" s="5" t="str">
        <f>VLOOKUP(Y74,'datemar &amp; dateaug kaf'!$M$5:$O$94,3,FALSE)</f>
        <v>1972-73</v>
      </c>
      <c r="Y74" s="18">
        <f>LARGE('datemar &amp; dateaug kaf'!$M$5:$M$94,'datemar &amp; dateaug kaf rank'!$A74)</f>
        <v>676.79402420700001</v>
      </c>
      <c r="Z74" s="5" t="str">
        <f>VLOOKUP(AA74,'datemar &amp; dateaug kaf'!$N$5:$O$94,2,FALSE)</f>
        <v>1937-38</v>
      </c>
      <c r="AA74" s="18">
        <f>LARGE('datemar &amp; dateaug kaf'!$N$5:$N$94,'datemar &amp; dateaug kaf rank'!$A74)</f>
        <v>177.268753683</v>
      </c>
    </row>
    <row r="75" spans="1:27" x14ac:dyDescent="0.2">
      <c r="A75" s="11">
        <v>70</v>
      </c>
      <c r="B75" s="5" t="str">
        <f>VLOOKUP(C75,'datemar &amp; dateaug kaf'!$B$5:$O$94,14,FALSE)</f>
        <v>1952-53</v>
      </c>
      <c r="C75" s="18">
        <f>LARGE('datemar &amp; dateaug kaf'!$B$5:$B$94,'datemar &amp; dateaug kaf rank'!$A75)</f>
        <v>1414.5797816639999</v>
      </c>
      <c r="D75" s="5" t="str">
        <f>VLOOKUP(E75,'datemar &amp; dateaug kaf'!$C$5:$O$94,13,FALSE)</f>
        <v>1937-38</v>
      </c>
      <c r="E75" s="18">
        <f>LARGE('datemar &amp; dateaug kaf'!$C$5:$C$94,'datemar &amp; dateaug kaf rank'!$A75)</f>
        <v>1200.3331781279999</v>
      </c>
      <c r="F75" s="5" t="str">
        <f>VLOOKUP(G75,'datemar &amp; dateaug kaf'!$D$5:$O$94,12,FALSE)</f>
        <v>1984-85</v>
      </c>
      <c r="G75" s="18">
        <f>LARGE('datemar &amp; dateaug kaf'!$D$5:$D$94,'datemar &amp; dateaug kaf rank'!$A75)</f>
        <v>1037.3116966380001</v>
      </c>
      <c r="H75" s="5" t="str">
        <f>VLOOKUP(I75,'datemar &amp; dateaug kaf'!$E$5:$O$94,11,FALSE)</f>
        <v>2002-03</v>
      </c>
      <c r="I75" s="18">
        <f>LARGE('datemar &amp; dateaug kaf'!$E$5:$E$94,'datemar &amp; dateaug kaf rank'!$A75)</f>
        <v>892.91500783799995</v>
      </c>
      <c r="J75" s="5" t="str">
        <f>VLOOKUP(K75,'datemar &amp; dateaug kaf'!$F$5:$O$94,10,FALSE)</f>
        <v>1930-31</v>
      </c>
      <c r="K75" s="18">
        <f>LARGE('datemar &amp; dateaug kaf'!$F$5:$F$94,'datemar &amp; dateaug kaf rank'!$A75)</f>
        <v>696.13088298600007</v>
      </c>
      <c r="L75" s="5" t="str">
        <f>VLOOKUP(M75,'datemar &amp; dateaug kaf'!$G$5:$O$94,9,FALSE)</f>
        <v>2007-08</v>
      </c>
      <c r="M75" s="18">
        <f>LARGE('datemar &amp; dateaug kaf'!$G$5:$G$94,'datemar &amp; dateaug kaf rank'!$A75)</f>
        <v>527.091550482</v>
      </c>
      <c r="N75" s="5" t="str">
        <f>VLOOKUP(O75,'datemar &amp; dateaug kaf'!$H$5:$O$94,8,FALSE)</f>
        <v>1988-89</v>
      </c>
      <c r="O75" s="18">
        <f>LARGE('datemar &amp; dateaug kaf'!$H$5:$H$94,'datemar &amp; dateaug kaf rank'!$A75)</f>
        <v>353.97023466000002</v>
      </c>
      <c r="P75" s="5" t="str">
        <f>VLOOKUP(Q75,'datemar &amp; dateaug kaf'!$I$5:$O$94,7,FALSE)</f>
        <v>1928-29</v>
      </c>
      <c r="Q75" s="18">
        <f>LARGE('datemar &amp; dateaug kaf'!$I$5:$I$94,'datemar &amp; dateaug kaf rank'!$A75)</f>
        <v>198.78941403300001</v>
      </c>
      <c r="R75" s="5" t="str">
        <f>VLOOKUP(S75,'datemar &amp; dateaug kaf'!$J$5:$O$94,6,FALSE)</f>
        <v>1985-86</v>
      </c>
      <c r="S75" s="18">
        <f>LARGE('datemar &amp; dateaug kaf'!$J$5:$J$94,'datemar &amp; dateaug kaf rank'!$A75)</f>
        <v>5282.980958913</v>
      </c>
      <c r="T75" s="5" t="str">
        <f>VLOOKUP(U75,'datemar &amp; dateaug kaf'!$K$5:$O$94,5,FALSE)</f>
        <v>1999-2000</v>
      </c>
      <c r="U75" s="18">
        <f>LARGE('datemar &amp; dateaug kaf'!$K$5:$K$94,'datemar &amp; dateaug kaf rank'!$A75)</f>
        <v>4636.5994955489996</v>
      </c>
      <c r="V75" s="5" t="str">
        <f>VLOOKUP(W75,'datemar &amp; dateaug kaf'!$L$5:$O$94,4,FALSE)</f>
        <v>1972-73</v>
      </c>
      <c r="W75" s="18">
        <f>LARGE('datemar &amp; dateaug kaf'!$L$5:$L$94,'datemar &amp; dateaug kaf rank'!$A75)</f>
        <v>2357.369167797</v>
      </c>
      <c r="X75" s="5" t="str">
        <f>VLOOKUP(Y75,'datemar &amp; dateaug kaf'!$M$5:$O$94,3,FALSE)</f>
        <v>1928-29</v>
      </c>
      <c r="Y75" s="18">
        <f>LARGE('datemar &amp; dateaug kaf'!$M$5:$M$94,'datemar &amp; dateaug kaf rank'!$A75)</f>
        <v>676.36361099999999</v>
      </c>
      <c r="Z75" s="5" t="str">
        <f>VLOOKUP(AA75,'datemar &amp; dateaug kaf'!$N$5:$O$94,2,FALSE)</f>
        <v>2016-17</v>
      </c>
      <c r="AA75" s="18">
        <f>LARGE('datemar &amp; dateaug kaf'!$N$5:$N$94,'datemar &amp; dateaug kaf rank'!$A75)</f>
        <v>171.61189439100002</v>
      </c>
    </row>
    <row r="76" spans="1:27" x14ac:dyDescent="0.2">
      <c r="A76" s="11">
        <v>71</v>
      </c>
      <c r="B76" s="5" t="str">
        <f>VLOOKUP(C76,'datemar &amp; dateaug kaf'!$B$5:$O$94,14,FALSE)</f>
        <v>2007-08</v>
      </c>
      <c r="C76" s="18">
        <f>LARGE('datemar &amp; dateaug kaf'!$B$5:$B$94,'datemar &amp; dateaug kaf rank'!$A76)</f>
        <v>1383.0882125969999</v>
      </c>
      <c r="D76" s="5" t="str">
        <f>VLOOKUP(E76,'datemar &amp; dateaug kaf'!$C$5:$O$94,13,FALSE)</f>
        <v>2003-04</v>
      </c>
      <c r="E76" s="18">
        <f>LARGE('datemar &amp; dateaug kaf'!$C$5:$C$94,'datemar &amp; dateaug kaf rank'!$A76)</f>
        <v>1196.01317829</v>
      </c>
      <c r="F76" s="5" t="str">
        <f>VLOOKUP(G76,'datemar &amp; dateaug kaf'!$D$5:$O$94,12,FALSE)</f>
        <v>1992-93</v>
      </c>
      <c r="G76" s="18">
        <f>LARGE('datemar &amp; dateaug kaf'!$D$5:$D$94,'datemar &amp; dateaug kaf rank'!$A76)</f>
        <v>1028.78673828</v>
      </c>
      <c r="H76" s="5" t="str">
        <f>VLOOKUP(I76,'datemar &amp; dateaug kaf'!$E$5:$O$94,11,FALSE)</f>
        <v>1993-94</v>
      </c>
      <c r="I76" s="18">
        <f>LARGE('datemar &amp; dateaug kaf'!$E$5:$E$94,'datemar &amp; dateaug kaf rank'!$A76)</f>
        <v>882.64261152899996</v>
      </c>
      <c r="J76" s="5" t="str">
        <f>VLOOKUP(K76,'datemar &amp; dateaug kaf'!$F$5:$O$94,10,FALSE)</f>
        <v>1938-39</v>
      </c>
      <c r="K76" s="18">
        <f>LARGE('datemar &amp; dateaug kaf'!$F$5:$F$94,'datemar &amp; dateaug kaf rank'!$A76)</f>
        <v>691.68989141700001</v>
      </c>
      <c r="L76" s="5" t="str">
        <f>VLOOKUP(M76,'datemar &amp; dateaug kaf'!$G$5:$O$94,9,FALSE)</f>
        <v>1957-58</v>
      </c>
      <c r="M76" s="18">
        <f>LARGE('datemar &amp; dateaug kaf'!$G$5:$G$94,'datemar &amp; dateaug kaf rank'!$A76)</f>
        <v>524.33055884999999</v>
      </c>
      <c r="N76" s="5" t="str">
        <f>VLOOKUP(O76,'datemar &amp; dateaug kaf'!$H$5:$O$94,8,FALSE)</f>
        <v>1948-49</v>
      </c>
      <c r="O76" s="18">
        <f>LARGE('datemar &amp; dateaug kaf'!$H$5:$H$94,'datemar &amp; dateaug kaf rank'!$A76)</f>
        <v>346.179160572</v>
      </c>
      <c r="P76" s="5" t="str">
        <f>VLOOKUP(Q76,'datemar &amp; dateaug kaf'!$I$5:$O$94,7,FALSE)</f>
        <v>1932-33</v>
      </c>
      <c r="Q76" s="18">
        <f>LARGE('datemar &amp; dateaug kaf'!$I$5:$I$94,'datemar &amp; dateaug kaf rank'!$A76)</f>
        <v>195.469083579</v>
      </c>
      <c r="R76" s="5" t="str">
        <f>VLOOKUP(S76,'datemar &amp; dateaug kaf'!$J$5:$O$94,6,FALSE)</f>
        <v>1944-45</v>
      </c>
      <c r="S76" s="18">
        <f>LARGE('datemar &amp; dateaug kaf'!$J$5:$J$94,'datemar &amp; dateaug kaf rank'!$A76)</f>
        <v>5256.6821169240002</v>
      </c>
      <c r="T76" s="5" t="str">
        <f>VLOOKUP(U76,'datemar &amp; dateaug kaf'!$K$5:$O$94,5,FALSE)</f>
        <v>1936-37</v>
      </c>
      <c r="U76" s="18">
        <f>LARGE('datemar &amp; dateaug kaf'!$K$5:$K$94,'datemar &amp; dateaug kaf rank'!$A76)</f>
        <v>4603.0213149900001</v>
      </c>
      <c r="V76" s="5" t="str">
        <f>VLOOKUP(W76,'datemar &amp; dateaug kaf'!$L$5:$O$94,4,FALSE)</f>
        <v>2002-03</v>
      </c>
      <c r="W76" s="18">
        <f>LARGE('datemar &amp; dateaug kaf'!$L$5:$L$94,'datemar &amp; dateaug kaf rank'!$A76)</f>
        <v>2275.3685097150001</v>
      </c>
      <c r="X76" s="5" t="str">
        <f>VLOOKUP(Y76,'datemar &amp; dateaug kaf'!$M$5:$O$94,3,FALSE)</f>
        <v>1948-49</v>
      </c>
      <c r="Y76" s="18">
        <f>LARGE('datemar &amp; dateaug kaf'!$M$5:$M$94,'datemar &amp; dateaug kaf rank'!$A76)</f>
        <v>674.51898297000002</v>
      </c>
      <c r="Z76" s="5" t="str">
        <f>VLOOKUP(AA76,'datemar &amp; dateaug kaf'!$N$5:$O$94,2,FALSE)</f>
        <v>1972-73</v>
      </c>
      <c r="AA76" s="18">
        <f>LARGE('datemar &amp; dateaug kaf'!$N$5:$N$94,'datemar &amp; dateaug kaf rank'!$A76)</f>
        <v>170.25916716899999</v>
      </c>
    </row>
    <row r="77" spans="1:27" x14ac:dyDescent="0.2">
      <c r="A77" s="11">
        <v>72</v>
      </c>
      <c r="B77" s="5" t="str">
        <f>VLOOKUP(C77,'datemar &amp; dateaug kaf'!$B$5:$O$94,14,FALSE)</f>
        <v>1930-31</v>
      </c>
      <c r="C77" s="18">
        <f>LARGE('datemar &amp; dateaug kaf'!$B$5:$B$94,'datemar &amp; dateaug kaf rank'!$A77)</f>
        <v>1380.5791217819999</v>
      </c>
      <c r="D77" s="5" t="str">
        <f>VLOOKUP(E77,'datemar &amp; dateaug kaf'!$C$5:$O$94,13,FALSE)</f>
        <v>1974-75</v>
      </c>
      <c r="E77" s="18">
        <f>LARGE('datemar &amp; dateaug kaf'!$C$5:$C$94,'datemar &amp; dateaug kaf rank'!$A77)</f>
        <v>1186.091856348</v>
      </c>
      <c r="F77" s="5" t="str">
        <f>VLOOKUP(G77,'datemar &amp; dateaug kaf'!$D$5:$O$94,12,FALSE)</f>
        <v>1952-53</v>
      </c>
      <c r="G77" s="18">
        <f>LARGE('datemar &amp; dateaug kaf'!$D$5:$D$94,'datemar &amp; dateaug kaf rank'!$A77)</f>
        <v>1024.022440938</v>
      </c>
      <c r="H77" s="5" t="str">
        <f>VLOOKUP(I77,'datemar &amp; dateaug kaf'!$E$5:$O$94,11,FALSE)</f>
        <v>1969-70</v>
      </c>
      <c r="I77" s="18">
        <f>LARGE('datemar &amp; dateaug kaf'!$E$5:$E$94,'datemar &amp; dateaug kaf rank'!$A77)</f>
        <v>848.51897644500002</v>
      </c>
      <c r="J77" s="5" t="str">
        <f>VLOOKUP(K77,'datemar &amp; dateaug kaf'!$F$5:$O$94,10,FALSE)</f>
        <v>1939-40</v>
      </c>
      <c r="K77" s="18">
        <f>LARGE('datemar &amp; dateaug kaf'!$F$5:$F$94,'datemar &amp; dateaug kaf rank'!$A77)</f>
        <v>683.58542891100001</v>
      </c>
      <c r="L77" s="5" t="str">
        <f>VLOOKUP(M77,'datemar &amp; dateaug kaf'!$G$5:$O$94,9,FALSE)</f>
        <v>1988-89</v>
      </c>
      <c r="M77" s="18">
        <f>LARGE('datemar &amp; dateaug kaf'!$G$5:$G$94,'datemar &amp; dateaug kaf rank'!$A77)</f>
        <v>515.00626167899998</v>
      </c>
      <c r="N77" s="5" t="str">
        <f>VLOOKUP(O77,'datemar &amp; dateaug kaf'!$H$5:$O$94,8,FALSE)</f>
        <v>1932-33</v>
      </c>
      <c r="O77" s="18">
        <f>LARGE('datemar &amp; dateaug kaf'!$H$5:$H$94,'datemar &amp; dateaug kaf rank'!$A77)</f>
        <v>345.97486305899997</v>
      </c>
      <c r="P77" s="5" t="str">
        <f>VLOOKUP(Q77,'datemar &amp; dateaug kaf'!$I$5:$O$94,7,FALSE)</f>
        <v>1957-58</v>
      </c>
      <c r="Q77" s="18">
        <f>LARGE('datemar &amp; dateaug kaf'!$I$5:$I$94,'datemar &amp; dateaug kaf rank'!$A77)</f>
        <v>195.40759597799999</v>
      </c>
      <c r="R77" s="5" t="str">
        <f>VLOOKUP(S77,'datemar &amp; dateaug kaf'!$J$5:$O$94,6,FALSE)</f>
        <v>2003-04</v>
      </c>
      <c r="S77" s="18">
        <f>LARGE('datemar &amp; dateaug kaf'!$J$5:$J$94,'datemar &amp; dateaug kaf rank'!$A77)</f>
        <v>5248.3416213689998</v>
      </c>
      <c r="T77" s="5" t="str">
        <f>VLOOKUP(U77,'datemar &amp; dateaug kaf'!$K$5:$O$94,5,FALSE)</f>
        <v>2004-05</v>
      </c>
      <c r="U77" s="18">
        <f>LARGE('datemar &amp; dateaug kaf'!$K$5:$K$94,'datemar &amp; dateaug kaf rank'!$A77)</f>
        <v>4233.5562048779993</v>
      </c>
      <c r="V77" s="5" t="str">
        <f>VLOOKUP(W77,'datemar &amp; dateaug kaf'!$L$5:$O$94,4,FALSE)</f>
        <v>1948-49</v>
      </c>
      <c r="W77" s="18">
        <f>LARGE('datemar &amp; dateaug kaf'!$L$5:$L$94,'datemar &amp; dateaug kaf rank'!$A77)</f>
        <v>2249.1172710299998</v>
      </c>
      <c r="X77" s="5" t="str">
        <f>VLOOKUP(Y77,'datemar &amp; dateaug kaf'!$M$5:$O$94,3,FALSE)</f>
        <v>1985-86</v>
      </c>
      <c r="Y77" s="18">
        <f>LARGE('datemar &amp; dateaug kaf'!$M$5:$M$94,'datemar &amp; dateaug kaf rank'!$A77)</f>
        <v>662.83633878000001</v>
      </c>
      <c r="Z77" s="5" t="str">
        <f>VLOOKUP(AA77,'datemar &amp; dateaug kaf'!$N$5:$O$94,2,FALSE)</f>
        <v>1936-37</v>
      </c>
      <c r="AA77" s="18">
        <f>LARGE('datemar &amp; dateaug kaf'!$N$5:$N$94,'datemar &amp; dateaug kaf rank'!$A77)</f>
        <v>166.93883671500001</v>
      </c>
    </row>
    <row r="78" spans="1:27" x14ac:dyDescent="0.2">
      <c r="A78" s="11">
        <v>73</v>
      </c>
      <c r="B78" s="5" t="str">
        <f>VLOOKUP(C78,'datemar &amp; dateaug kaf'!$B$5:$O$94,14,FALSE)</f>
        <v>1988-89</v>
      </c>
      <c r="C78" s="18">
        <f>LARGE('datemar &amp; dateaug kaf'!$B$5:$B$94,'datemar &amp; dateaug kaf rank'!$A78)</f>
        <v>1374.9857335620002</v>
      </c>
      <c r="D78" s="5" t="str">
        <f>VLOOKUP(E78,'datemar &amp; dateaug kaf'!$C$5:$O$94,13,FALSE)</f>
        <v>1952-53</v>
      </c>
      <c r="E78" s="18">
        <f>LARGE('datemar &amp; dateaug kaf'!$C$5:$C$94,'datemar &amp; dateaug kaf rank'!$A78)</f>
        <v>1173.7943361480002</v>
      </c>
      <c r="F78" s="5" t="str">
        <f>VLOOKUP(G78,'datemar &amp; dateaug kaf'!$D$5:$O$94,12,FALSE)</f>
        <v>1957-58</v>
      </c>
      <c r="G78" s="18">
        <f>LARGE('datemar &amp; dateaug kaf'!$D$5:$D$94,'datemar &amp; dateaug kaf rank'!$A78)</f>
        <v>1005.693185427</v>
      </c>
      <c r="H78" s="5" t="str">
        <f>VLOOKUP(I78,'datemar &amp; dateaug kaf'!$E$5:$O$94,11,FALSE)</f>
        <v>1957-58</v>
      </c>
      <c r="I78" s="18">
        <f>LARGE('datemar &amp; dateaug kaf'!$E$5:$E$94,'datemar &amp; dateaug kaf rank'!$A78)</f>
        <v>847.42410045300005</v>
      </c>
      <c r="J78" s="5" t="str">
        <f>VLOOKUP(K78,'datemar &amp; dateaug kaf'!$F$5:$O$94,10,FALSE)</f>
        <v>1957-58</v>
      </c>
      <c r="K78" s="18">
        <f>LARGE('datemar &amp; dateaug kaf'!$F$5:$F$94,'datemar &amp; dateaug kaf rank'!$A78)</f>
        <v>678.84890016299994</v>
      </c>
      <c r="L78" s="5" t="str">
        <f>VLOOKUP(M78,'datemar &amp; dateaug kaf'!$G$5:$O$94,9,FALSE)</f>
        <v>1939-40</v>
      </c>
      <c r="M78" s="18">
        <f>LARGE('datemar &amp; dateaug kaf'!$G$5:$G$94,'datemar &amp; dateaug kaf rank'!$A78)</f>
        <v>513.14179893899995</v>
      </c>
      <c r="N78" s="5" t="str">
        <f>VLOOKUP(O78,'datemar &amp; dateaug kaf'!$H$5:$O$94,8,FALSE)</f>
        <v>1972-73</v>
      </c>
      <c r="O78" s="18">
        <f>LARGE('datemar &amp; dateaug kaf'!$H$5:$H$94,'datemar &amp; dateaug kaf rank'!$A78)</f>
        <v>342.963954081</v>
      </c>
      <c r="P78" s="5" t="str">
        <f>VLOOKUP(Q78,'datemar &amp; dateaug kaf'!$I$5:$O$94,7,FALSE)</f>
        <v>1969-70</v>
      </c>
      <c r="Q78" s="18">
        <f>LARGE('datemar &amp; dateaug kaf'!$I$5:$I$94,'datemar &amp; dateaug kaf rank'!$A78)</f>
        <v>194.423794362</v>
      </c>
      <c r="R78" s="5" t="str">
        <f>VLOOKUP(S78,'datemar &amp; dateaug kaf'!$J$5:$O$94,6,FALSE)</f>
        <v>1928-29</v>
      </c>
      <c r="S78" s="18">
        <f>LARGE('datemar &amp; dateaug kaf'!$J$5:$J$94,'datemar &amp; dateaug kaf rank'!$A78)</f>
        <v>5225.2103825669992</v>
      </c>
      <c r="T78" s="5" t="str">
        <f>VLOOKUP(U78,'datemar &amp; dateaug kaf'!$K$5:$O$94,5,FALSE)</f>
        <v>1985-86</v>
      </c>
      <c r="U78" s="18">
        <f>LARGE('datemar &amp; dateaug kaf'!$K$5:$K$94,'datemar &amp; dateaug kaf rank'!$A78)</f>
        <v>4228.9843042230004</v>
      </c>
      <c r="V78" s="5" t="str">
        <f>VLOOKUP(W78,'datemar &amp; dateaug kaf'!$L$5:$O$94,4,FALSE)</f>
        <v>1957-58</v>
      </c>
      <c r="W78" s="18">
        <f>LARGE('datemar &amp; dateaug kaf'!$L$5:$L$94,'datemar &amp; dateaug kaf rank'!$A78)</f>
        <v>2145.0088451820002</v>
      </c>
      <c r="X78" s="5" t="str">
        <f>VLOOKUP(Y78,'datemar &amp; dateaug kaf'!$M$5:$O$94,3,FALSE)</f>
        <v>1984-85</v>
      </c>
      <c r="Y78" s="18">
        <f>LARGE('datemar &amp; dateaug kaf'!$M$5:$M$94,'datemar &amp; dateaug kaf rank'!$A78)</f>
        <v>660.56129754299991</v>
      </c>
      <c r="Z78" s="5" t="str">
        <f>VLOOKUP(AA78,'datemar &amp; dateaug kaf'!$N$5:$O$94,2,FALSE)</f>
        <v>1944-45</v>
      </c>
      <c r="AA78" s="18">
        <f>LARGE('datemar &amp; dateaug kaf'!$N$5:$N$94,'datemar &amp; dateaug kaf rank'!$A78)</f>
        <v>166.569911109</v>
      </c>
    </row>
    <row r="79" spans="1:27" x14ac:dyDescent="0.2">
      <c r="A79" s="11">
        <v>74</v>
      </c>
      <c r="B79" s="5" t="str">
        <f>VLOOKUP(C79,'datemar &amp; dateaug kaf'!$B$5:$O$94,14,FALSE)</f>
        <v>1937-38</v>
      </c>
      <c r="C79" s="18">
        <f>LARGE('datemar &amp; dateaug kaf'!$B$5:$B$94,'datemar &amp; dateaug kaf rank'!$A79)</f>
        <v>1367.2720148430001</v>
      </c>
      <c r="D79" s="5" t="str">
        <f>VLOOKUP(E79,'datemar &amp; dateaug kaf'!$C$5:$O$94,13,FALSE)</f>
        <v>2002-03</v>
      </c>
      <c r="E79" s="18">
        <f>LARGE('datemar &amp; dateaug kaf'!$C$5:$C$94,'datemar &amp; dateaug kaf rank'!$A79)</f>
        <v>1159.217807769</v>
      </c>
      <c r="F79" s="5" t="str">
        <f>VLOOKUP(G79,'datemar &amp; dateaug kaf'!$D$5:$O$94,12,FALSE)</f>
        <v>2002-03</v>
      </c>
      <c r="G79" s="18">
        <f>LARGE('datemar &amp; dateaug kaf'!$D$5:$D$94,'datemar &amp; dateaug kaf rank'!$A79)</f>
        <v>998.73516915900007</v>
      </c>
      <c r="H79" s="5" t="str">
        <f>VLOOKUP(I79,'datemar &amp; dateaug kaf'!$E$5:$O$94,11,FALSE)</f>
        <v>1938-39</v>
      </c>
      <c r="I79" s="18">
        <f>LARGE('datemar &amp; dateaug kaf'!$E$5:$E$94,'datemar &amp; dateaug kaf rank'!$A79)</f>
        <v>824.62211783699991</v>
      </c>
      <c r="J79" s="5" t="str">
        <f>VLOOKUP(K79,'datemar &amp; dateaug kaf'!$F$5:$O$94,10,FALSE)</f>
        <v>1928-29</v>
      </c>
      <c r="K79" s="18">
        <f>LARGE('datemar &amp; dateaug kaf'!$F$5:$F$94,'datemar &amp; dateaug kaf rank'!$A79)</f>
        <v>674.07865240799993</v>
      </c>
      <c r="L79" s="5" t="str">
        <f>VLOOKUP(M79,'datemar &amp; dateaug kaf'!$G$5:$O$94,9,FALSE)</f>
        <v>1954-55</v>
      </c>
      <c r="M79" s="18">
        <f>LARGE('datemar &amp; dateaug kaf'!$G$5:$G$94,'datemar &amp; dateaug kaf rank'!$A79)</f>
        <v>506.99303883900001</v>
      </c>
      <c r="N79" s="5" t="str">
        <f>VLOOKUP(O79,'datemar &amp; dateaug kaf'!$H$5:$O$94,8,FALSE)</f>
        <v>1928-29</v>
      </c>
      <c r="O79" s="18">
        <f>LARGE('datemar &amp; dateaug kaf'!$H$5:$H$94,'datemar &amp; dateaug kaf rank'!$A79)</f>
        <v>342.35304501300004</v>
      </c>
      <c r="P79" s="5" t="str">
        <f>VLOOKUP(Q79,'datemar &amp; dateaug kaf'!$I$5:$O$94,7,FALSE)</f>
        <v>1940-41</v>
      </c>
      <c r="Q79" s="18">
        <f>LARGE('datemar &amp; dateaug kaf'!$I$5:$I$94,'datemar &amp; dateaug kaf rank'!$A79)</f>
        <v>186.36891863100001</v>
      </c>
      <c r="R79" s="5" t="str">
        <f>VLOOKUP(S79,'datemar &amp; dateaug kaf'!$J$5:$O$94,6,FALSE)</f>
        <v>2006-07</v>
      </c>
      <c r="S79" s="18">
        <f>LARGE('datemar &amp; dateaug kaf'!$J$5:$J$94,'datemar &amp; dateaug kaf rank'!$A79)</f>
        <v>5112.5968330710002</v>
      </c>
      <c r="T79" s="5" t="str">
        <f>VLOOKUP(U79,'datemar &amp; dateaug kaf'!$K$5:$O$94,5,FALSE)</f>
        <v>2006-07</v>
      </c>
      <c r="U79" s="18">
        <f>LARGE('datemar &amp; dateaug kaf'!$K$5:$K$94,'datemar &amp; dateaug kaf rank'!$A79)</f>
        <v>4195.6976939009992</v>
      </c>
      <c r="V79" s="5" t="str">
        <f>VLOOKUP(W79,'datemar &amp; dateaug kaf'!$L$5:$O$94,4,FALSE)</f>
        <v>1933-34</v>
      </c>
      <c r="W79" s="18">
        <f>LARGE('datemar &amp; dateaug kaf'!$L$5:$L$94,'datemar &amp; dateaug kaf rank'!$A79)</f>
        <v>2141.398927962</v>
      </c>
      <c r="X79" s="5" t="str">
        <f>VLOOKUP(Y79,'datemar &amp; dateaug kaf'!$M$5:$O$94,3,FALSE)</f>
        <v>1933-34</v>
      </c>
      <c r="Y79" s="18">
        <f>LARGE('datemar &amp; dateaug kaf'!$M$5:$M$94,'datemar &amp; dateaug kaf rank'!$A79)</f>
        <v>644.51303368200001</v>
      </c>
      <c r="Z79" s="5" t="str">
        <f>VLOOKUP(AA79,'datemar &amp; dateaug kaf'!$N$5:$O$94,2,FALSE)</f>
        <v>1957-58</v>
      </c>
      <c r="AA79" s="18">
        <f>LARGE('datemar &amp; dateaug kaf'!$N$5:$N$94,'datemar &amp; dateaug kaf rank'!$A79)</f>
        <v>166.07801030100001</v>
      </c>
    </row>
    <row r="80" spans="1:27" x14ac:dyDescent="0.2">
      <c r="A80" s="11">
        <v>75</v>
      </c>
      <c r="B80" s="5" t="str">
        <f>VLOOKUP(C80,'datemar &amp; dateaug kaf'!$B$5:$O$94,14,FALSE)</f>
        <v>1992-93</v>
      </c>
      <c r="C80" s="18">
        <f>LARGE('datemar &amp; dateaug kaf'!$B$5:$B$94,'datemar &amp; dateaug kaf rank'!$A80)</f>
        <v>1358.1857341919999</v>
      </c>
      <c r="D80" s="5" t="str">
        <f>VLOOKUP(E80,'datemar &amp; dateaug kaf'!$C$5:$O$94,13,FALSE)</f>
        <v>1957-58</v>
      </c>
      <c r="E80" s="18">
        <f>LARGE('datemar &amp; dateaug kaf'!$C$5:$C$94,'datemar &amp; dateaug kaf rank'!$A80)</f>
        <v>1113.2766524670001</v>
      </c>
      <c r="F80" s="5" t="str">
        <f>VLOOKUP(G80,'datemar &amp; dateaug kaf'!$D$5:$O$94,12,FALSE)</f>
        <v>2001-02</v>
      </c>
      <c r="G80" s="18">
        <f>LARGE('datemar &amp; dateaug kaf'!$D$5:$D$94,'datemar &amp; dateaug kaf rank'!$A80)</f>
        <v>990.51963227700003</v>
      </c>
      <c r="H80" s="5" t="str">
        <f>VLOOKUP(I80,'datemar &amp; dateaug kaf'!$E$5:$O$94,11,FALSE)</f>
        <v>1984-85</v>
      </c>
      <c r="I80" s="18">
        <f>LARGE('datemar &amp; dateaug kaf'!$E$5:$E$94,'datemar &amp; dateaug kaf rank'!$A80)</f>
        <v>807.22509369599993</v>
      </c>
      <c r="J80" s="5" t="str">
        <f>VLOOKUP(K80,'datemar &amp; dateaug kaf'!$F$5:$O$94,10,FALSE)</f>
        <v>1969-70</v>
      </c>
      <c r="K80" s="18">
        <f>LARGE('datemar &amp; dateaug kaf'!$F$5:$F$94,'datemar &amp; dateaug kaf rank'!$A80)</f>
        <v>667.20989233499995</v>
      </c>
      <c r="L80" s="5" t="str">
        <f>VLOOKUP(M80,'datemar &amp; dateaug kaf'!$G$5:$O$94,9,FALSE)</f>
        <v>1928-29</v>
      </c>
      <c r="M80" s="18">
        <f>LARGE('datemar &amp; dateaug kaf'!$G$5:$G$94,'datemar &amp; dateaug kaf rank'!$A80)</f>
        <v>494.22741948300001</v>
      </c>
      <c r="N80" s="5" t="str">
        <f>VLOOKUP(O80,'datemar &amp; dateaug kaf'!$H$5:$O$94,8,FALSE)</f>
        <v>1992-93</v>
      </c>
      <c r="O80" s="18">
        <f>LARGE('datemar &amp; dateaug kaf'!$H$5:$H$94,'datemar &amp; dateaug kaf rank'!$A80)</f>
        <v>331.85453301000001</v>
      </c>
      <c r="P80" s="5" t="str">
        <f>VLOOKUP(Q80,'datemar &amp; dateaug kaf'!$I$5:$O$94,7,FALSE)</f>
        <v>1940-41</v>
      </c>
      <c r="Q80" s="18">
        <f>LARGE('datemar &amp; dateaug kaf'!$I$5:$I$94,'datemar &amp; dateaug kaf rank'!$A80)</f>
        <v>186.36891863100001</v>
      </c>
      <c r="R80" s="5" t="str">
        <f>VLOOKUP(S80,'datemar &amp; dateaug kaf'!$J$5:$O$94,6,FALSE)</f>
        <v>2004-05</v>
      </c>
      <c r="S80" s="18">
        <f>LARGE('datemar &amp; dateaug kaf'!$J$5:$J$94,'datemar &amp; dateaug kaf rank'!$A80)</f>
        <v>4973.4305572980002</v>
      </c>
      <c r="T80" s="5" t="str">
        <f>VLOOKUP(U80,'datemar &amp; dateaug kaf'!$K$5:$O$94,5,FALSE)</f>
        <v>1972-73</v>
      </c>
      <c r="U80" s="18">
        <f>LARGE('datemar &amp; dateaug kaf'!$K$5:$K$94,'datemar &amp; dateaug kaf rank'!$A80)</f>
        <v>4087.3843095329999</v>
      </c>
      <c r="V80" s="5" t="str">
        <f>VLOOKUP(W80,'datemar &amp; dateaug kaf'!$L$5:$O$94,4,FALSE)</f>
        <v>1938-39</v>
      </c>
      <c r="W80" s="18">
        <f>LARGE('datemar &amp; dateaug kaf'!$L$5:$L$94,'datemar &amp; dateaug kaf rank'!$A80)</f>
        <v>2124.2161186890003</v>
      </c>
      <c r="X80" s="5" t="str">
        <f>VLOOKUP(Y80,'datemar &amp; dateaug kaf'!$M$5:$O$94,3,FALSE)</f>
        <v>1986-87</v>
      </c>
      <c r="Y80" s="18">
        <f>LARGE('datemar &amp; dateaug kaf'!$M$5:$M$94,'datemar &amp; dateaug kaf rank'!$A80)</f>
        <v>641.31567842999993</v>
      </c>
      <c r="Z80" s="5" t="str">
        <f>VLOOKUP(AA80,'datemar &amp; dateaug kaf'!$N$5:$O$94,2,FALSE)</f>
        <v>1933-34</v>
      </c>
      <c r="AA80" s="18">
        <f>LARGE('datemar &amp; dateaug kaf'!$N$5:$N$94,'datemar &amp; dateaug kaf rank'!$A80)</f>
        <v>155.62511813099999</v>
      </c>
    </row>
    <row r="81" spans="1:27" x14ac:dyDescent="0.2">
      <c r="A81" s="11">
        <v>76</v>
      </c>
      <c r="B81" s="5" t="str">
        <f>VLOOKUP(C81,'datemar &amp; dateaug kaf'!$B$5:$O$94,14,FALSE)</f>
        <v>1963-64</v>
      </c>
      <c r="C81" s="18">
        <f>LARGE('datemar &amp; dateaug kaf'!$B$5:$B$94,'datemar &amp; dateaug kaf rank'!$A81)</f>
        <v>1354.92887481</v>
      </c>
      <c r="D81" s="5" t="str">
        <f>VLOOKUP(E81,'datemar &amp; dateaug kaf'!$C$5:$O$94,13,FALSE)</f>
        <v>1963-64</v>
      </c>
      <c r="E81" s="18">
        <f>LARGE('datemar &amp; dateaug kaf'!$C$5:$C$94,'datemar &amp; dateaug kaf rank'!$A81)</f>
        <v>1103.8135123260001</v>
      </c>
      <c r="F81" s="5" t="str">
        <f>VLOOKUP(G81,'datemar &amp; dateaug kaf'!$D$5:$O$94,12,FALSE)</f>
        <v>1938-39</v>
      </c>
      <c r="G81" s="18">
        <f>LARGE('datemar &amp; dateaug kaf'!$D$5:$D$94,'datemar &amp; dateaug kaf rank'!$A81)</f>
        <v>970.90112061600007</v>
      </c>
      <c r="H81" s="5" t="str">
        <f>VLOOKUP(I81,'datemar &amp; dateaug kaf'!$E$5:$O$94,11,FALSE)</f>
        <v>1992-93</v>
      </c>
      <c r="I81" s="18">
        <f>LARGE('datemar &amp; dateaug kaf'!$E$5:$E$94,'datemar &amp; dateaug kaf rank'!$A81)</f>
        <v>799.49947415100007</v>
      </c>
      <c r="J81" s="5" t="str">
        <f>VLOOKUP(K81,'datemar &amp; dateaug kaf'!$F$5:$O$94,10,FALSE)</f>
        <v>1974-75</v>
      </c>
      <c r="K81" s="18">
        <f>LARGE('datemar &amp; dateaug kaf'!$F$5:$F$94,'datemar &amp; dateaug kaf rank'!$A81)</f>
        <v>637.24361246700005</v>
      </c>
      <c r="L81" s="5" t="str">
        <f>VLOOKUP(M81,'datemar &amp; dateaug kaf'!$G$5:$O$94,9,FALSE)</f>
        <v>1974-75</v>
      </c>
      <c r="M81" s="18">
        <f>LARGE('datemar &amp; dateaug kaf'!$G$5:$G$94,'datemar &amp; dateaug kaf rank'!$A81)</f>
        <v>494.16196493999996</v>
      </c>
      <c r="N81" s="5" t="str">
        <f>VLOOKUP(O81,'datemar &amp; dateaug kaf'!$H$5:$O$94,8,FALSE)</f>
        <v>1974-75</v>
      </c>
      <c r="O81" s="18">
        <f>LARGE('datemar &amp; dateaug kaf'!$H$5:$H$94,'datemar &amp; dateaug kaf rank'!$A81)</f>
        <v>331.404285093</v>
      </c>
      <c r="P81" s="5" t="str">
        <f>VLOOKUP(Q81,'datemar &amp; dateaug kaf'!$I$5:$O$94,7,FALSE)</f>
        <v>2007-08</v>
      </c>
      <c r="Q81" s="18">
        <f>LARGE('datemar &amp; dateaug kaf'!$I$5:$I$94,'datemar &amp; dateaug kaf rank'!$A81)</f>
        <v>185.20065421199999</v>
      </c>
      <c r="R81" s="5" t="str">
        <f>VLOOKUP(S81,'datemar &amp; dateaug kaf'!$J$5:$O$94,6,FALSE)</f>
        <v>1936-37</v>
      </c>
      <c r="S81" s="18">
        <f>LARGE('datemar &amp; dateaug kaf'!$J$5:$J$94,'datemar &amp; dateaug kaf rank'!$A81)</f>
        <v>4961.5932023699997</v>
      </c>
      <c r="T81" s="5" t="str">
        <f>VLOOKUP(U81,'datemar &amp; dateaug kaf'!$K$5:$O$94,5,FALSE)</f>
        <v>2003-04</v>
      </c>
      <c r="U81" s="18">
        <f>LARGE('datemar &amp; dateaug kaf'!$K$5:$K$94,'datemar &amp; dateaug kaf rank'!$A81)</f>
        <v>4070.6953845389999</v>
      </c>
      <c r="V81" s="5" t="str">
        <f>VLOOKUP(W81,'datemar &amp; dateaug kaf'!$L$5:$O$94,4,FALSE)</f>
        <v>2015-16</v>
      </c>
      <c r="W81" s="18">
        <f>LARGE('datemar &amp; dateaug kaf'!$L$5:$L$94,'datemar &amp; dateaug kaf rank'!$A81)</f>
        <v>2109.8319869970001</v>
      </c>
      <c r="X81" s="5" t="str">
        <f>VLOOKUP(Y81,'datemar &amp; dateaug kaf'!$M$5:$O$94,3,FALSE)</f>
        <v>1957-58</v>
      </c>
      <c r="Y81" s="18">
        <f>LARGE('datemar &amp; dateaug kaf'!$M$5:$M$94,'datemar &amp; dateaug kaf rank'!$A81)</f>
        <v>616.22873722200006</v>
      </c>
      <c r="Z81" s="5" t="str">
        <f>VLOOKUP(AA81,'datemar &amp; dateaug kaf'!$N$5:$O$94,2,FALSE)</f>
        <v>1991-92</v>
      </c>
      <c r="AA81" s="18">
        <f>LARGE('datemar &amp; dateaug kaf'!$N$5:$N$94,'datemar &amp; dateaug kaf rank'!$A81)</f>
        <v>154.456853712</v>
      </c>
    </row>
    <row r="82" spans="1:27" x14ac:dyDescent="0.2">
      <c r="A82" s="11">
        <v>77</v>
      </c>
      <c r="B82" s="5" t="str">
        <f>VLOOKUP(C82,'datemar &amp; dateaug kaf'!$B$5:$O$94,14,FALSE)</f>
        <v>1943-44</v>
      </c>
      <c r="C82" s="18">
        <f>LARGE('datemar &amp; dateaug kaf'!$B$5:$B$94,'datemar &amp; dateaug kaf rank'!$A82)</f>
        <v>1329.8578013700001</v>
      </c>
      <c r="D82" s="5" t="str">
        <f>VLOOKUP(E82,'datemar &amp; dateaug kaf'!$C$5:$O$94,13,FALSE)</f>
        <v>1938-39</v>
      </c>
      <c r="E82" s="18">
        <f>LARGE('datemar &amp; dateaug kaf'!$C$5:$C$94,'datemar &amp; dateaug kaf rank'!$A82)</f>
        <v>1103.5953305160001</v>
      </c>
      <c r="F82" s="5" t="str">
        <f>VLOOKUP(G82,'datemar &amp; dateaug kaf'!$D$5:$O$94,12,FALSE)</f>
        <v>1974-75</v>
      </c>
      <c r="G82" s="18">
        <f>LARGE('datemar &amp; dateaug kaf'!$D$5:$D$94,'datemar &amp; dateaug kaf rank'!$A82)</f>
        <v>946.58773309799994</v>
      </c>
      <c r="H82" s="5" t="str">
        <f>VLOOKUP(I82,'datemar &amp; dateaug kaf'!$E$5:$O$94,11,FALSE)</f>
        <v>1939-40</v>
      </c>
      <c r="I82" s="18">
        <f>LARGE('datemar &amp; dateaug kaf'!$E$5:$E$94,'datemar &amp; dateaug kaf rank'!$A82)</f>
        <v>798.19038329099999</v>
      </c>
      <c r="J82" s="5" t="str">
        <f>VLOOKUP(K82,'datemar &amp; dateaug kaf'!$F$5:$O$94,10,FALSE)</f>
        <v>1963-64</v>
      </c>
      <c r="K82" s="18">
        <f>LARGE('datemar &amp; dateaug kaf'!$F$5:$F$94,'datemar &amp; dateaug kaf rank'!$A82)</f>
        <v>632.04890191799996</v>
      </c>
      <c r="L82" s="5" t="str">
        <f>VLOOKUP(M82,'datemar &amp; dateaug kaf'!$G$5:$O$94,9,FALSE)</f>
        <v>1948-49</v>
      </c>
      <c r="M82" s="18">
        <f>LARGE('datemar &amp; dateaug kaf'!$G$5:$G$94,'datemar &amp; dateaug kaf rank'!$A82)</f>
        <v>475.67204827799998</v>
      </c>
      <c r="N82" s="5" t="str">
        <f>VLOOKUP(O82,'datemar &amp; dateaug kaf'!$H$5:$O$94,8,FALSE)</f>
        <v>1941-42</v>
      </c>
      <c r="O82" s="18">
        <f>LARGE('datemar &amp; dateaug kaf'!$H$5:$H$94,'datemar &amp; dateaug kaf rank'!$A82)</f>
        <v>322.16329370400001</v>
      </c>
      <c r="P82" s="5" t="str">
        <f>VLOOKUP(Q82,'datemar &amp; dateaug kaf'!$I$5:$O$94,7,FALSE)</f>
        <v>1979-80</v>
      </c>
      <c r="Q82" s="18">
        <f>LARGE('datemar &amp; dateaug kaf'!$I$5:$I$94,'datemar &amp; dateaug kaf rank'!$A82)</f>
        <v>181.019497344</v>
      </c>
      <c r="R82" s="5" t="str">
        <f>VLOOKUP(S82,'datemar &amp; dateaug kaf'!$J$5:$O$94,6,FALSE)</f>
        <v>1929-30</v>
      </c>
      <c r="S82" s="18">
        <f>LARGE('datemar &amp; dateaug kaf'!$J$5:$J$94,'datemar &amp; dateaug kaf rank'!$A82)</f>
        <v>4949.4503929080001</v>
      </c>
      <c r="T82" s="5" t="str">
        <f>VLOOKUP(U82,'datemar &amp; dateaug kaf'!$K$5:$O$94,5,FALSE)</f>
        <v>2015-16</v>
      </c>
      <c r="U82" s="18">
        <f>LARGE('datemar &amp; dateaug kaf'!$K$5:$K$94,'datemar &amp; dateaug kaf rank'!$A82)</f>
        <v>4022.2808409000004</v>
      </c>
      <c r="V82" s="5" t="str">
        <f>VLOOKUP(W82,'datemar &amp; dateaug kaf'!$L$5:$O$94,4,FALSE)</f>
        <v>2006-07</v>
      </c>
      <c r="W82" s="18">
        <f>LARGE('datemar &amp; dateaug kaf'!$L$5:$L$94,'datemar &amp; dateaug kaf rank'!$A82)</f>
        <v>2069.825376927</v>
      </c>
      <c r="X82" s="5" t="str">
        <f>VLOOKUP(Y82,'datemar &amp; dateaug kaf'!$M$5:$O$94,3,FALSE)</f>
        <v>2006-07</v>
      </c>
      <c r="Y82" s="18">
        <f>LARGE('datemar &amp; dateaug kaf'!$M$5:$M$94,'datemar &amp; dateaug kaf rank'!$A82)</f>
        <v>587.637002757</v>
      </c>
      <c r="Z82" s="5" t="str">
        <f>VLOOKUP(AA82,'datemar &amp; dateaug kaf'!$N$5:$O$94,2,FALSE)</f>
        <v>1928-29</v>
      </c>
      <c r="AA82" s="18">
        <f>LARGE('datemar &amp; dateaug kaf'!$N$5:$N$94,'datemar &amp; dateaug kaf rank'!$A82)</f>
        <v>152.98115128800001</v>
      </c>
    </row>
    <row r="83" spans="1:27" x14ac:dyDescent="0.2">
      <c r="A83" s="11">
        <v>78</v>
      </c>
      <c r="B83" s="5" t="str">
        <f>VLOOKUP(C83,'datemar &amp; dateaug kaf'!$B$5:$O$94,14,FALSE)</f>
        <v>2003-04</v>
      </c>
      <c r="C83" s="18">
        <f>LARGE('datemar &amp; dateaug kaf'!$B$5:$B$94,'datemar &amp; dateaug kaf rank'!$A83)</f>
        <v>1317.020777058</v>
      </c>
      <c r="D83" s="5" t="str">
        <f>VLOOKUP(E83,'datemar &amp; dateaug kaf'!$C$5:$O$94,13,FALSE)</f>
        <v>1948-49</v>
      </c>
      <c r="E83" s="18">
        <f>LARGE('datemar &amp; dateaug kaf'!$C$5:$C$94,'datemar &amp; dateaug kaf rank'!$A83)</f>
        <v>1094.350372185</v>
      </c>
      <c r="F83" s="5" t="str">
        <f>VLOOKUP(G83,'datemar &amp; dateaug kaf'!$D$5:$O$94,12,FALSE)</f>
        <v>1948-49</v>
      </c>
      <c r="G83" s="18">
        <f>LARGE('datemar &amp; dateaug kaf'!$D$5:$D$94,'datemar &amp; dateaug kaf rank'!$A83)</f>
        <v>923.09748604499998</v>
      </c>
      <c r="H83" s="5" t="str">
        <f>VLOOKUP(I83,'datemar &amp; dateaug kaf'!$E$5:$O$94,11,FALSE)</f>
        <v>1974-75</v>
      </c>
      <c r="I83" s="18">
        <f>LARGE('datemar &amp; dateaug kaf'!$E$5:$E$94,'datemar &amp; dateaug kaf rank'!$A83)</f>
        <v>790.34773895699993</v>
      </c>
      <c r="J83" s="5" t="str">
        <f>VLOOKUP(K83,'datemar &amp; dateaug kaf'!$F$5:$O$94,10,FALSE)</f>
        <v>1948-49</v>
      </c>
      <c r="K83" s="18">
        <f>LARGE('datemar &amp; dateaug kaf'!$F$5:$F$94,'datemar &amp; dateaug kaf rank'!$A83)</f>
        <v>613.46576211899992</v>
      </c>
      <c r="L83" s="5" t="str">
        <f>VLOOKUP(M83,'datemar &amp; dateaug kaf'!$G$5:$O$94,9,FALSE)</f>
        <v>1992-93</v>
      </c>
      <c r="M83" s="18">
        <f>LARGE('datemar &amp; dateaug kaf'!$G$5:$G$94,'datemar &amp; dateaug kaf rank'!$A83)</f>
        <v>470.75502366900002</v>
      </c>
      <c r="N83" s="5" t="str">
        <f>VLOOKUP(O83,'datemar &amp; dateaug kaf'!$H$5:$O$94,8,FALSE)</f>
        <v>1929-30</v>
      </c>
      <c r="O83" s="18">
        <f>LARGE('datemar &amp; dateaug kaf'!$H$5:$H$94,'datemar &amp; dateaug kaf rank'!$A83)</f>
        <v>315.558335274</v>
      </c>
      <c r="P83" s="5" t="str">
        <f>VLOOKUP(Q83,'datemar &amp; dateaug kaf'!$I$5:$O$94,7,FALSE)</f>
        <v>1974-75</v>
      </c>
      <c r="Q83" s="18">
        <f>LARGE('datemar &amp; dateaug kaf'!$I$5:$I$94,'datemar &amp; dateaug kaf rank'!$A83)</f>
        <v>180.343133733</v>
      </c>
      <c r="R83" s="5" t="str">
        <f>VLOOKUP(S83,'datemar &amp; dateaug kaf'!$J$5:$O$94,6,FALSE)</f>
        <v>2002-03</v>
      </c>
      <c r="S83" s="18">
        <f>LARGE('datemar &amp; dateaug kaf'!$J$5:$J$94,'datemar &amp; dateaug kaf rank'!$A83)</f>
        <v>4868.0646108360006</v>
      </c>
      <c r="T83" s="5" t="str">
        <f>VLOOKUP(U83,'datemar &amp; dateaug kaf'!$K$5:$O$94,5,FALSE)</f>
        <v>2002-03</v>
      </c>
      <c r="U83" s="18">
        <f>LARGE('datemar &amp; dateaug kaf'!$K$5:$K$94,'datemar &amp; dateaug kaf rank'!$A83)</f>
        <v>3872.2629952859998</v>
      </c>
      <c r="V83" s="5" t="str">
        <f>VLOOKUP(W83,'datemar &amp; dateaug kaf'!$L$5:$O$94,4,FALSE)</f>
        <v>1929-30</v>
      </c>
      <c r="W83" s="18">
        <f>LARGE('datemar &amp; dateaug kaf'!$L$5:$L$94,'datemar &amp; dateaug kaf rank'!$A83)</f>
        <v>2005.0829000159999</v>
      </c>
      <c r="X83" s="5" t="str">
        <f>VLOOKUP(Y83,'datemar &amp; dateaug kaf'!$M$5:$O$94,3,FALSE)</f>
        <v>1991-92</v>
      </c>
      <c r="Y83" s="18">
        <f>LARGE('datemar &amp; dateaug kaf'!$M$5:$M$94,'datemar &amp; dateaug kaf rank'!$A83)</f>
        <v>569.19072245699999</v>
      </c>
      <c r="Z83" s="5" t="str">
        <f>VLOOKUP(AA83,'datemar &amp; dateaug kaf'!$N$5:$O$94,2,FALSE)</f>
        <v>1938-39</v>
      </c>
      <c r="AA83" s="18">
        <f>LARGE('datemar &amp; dateaug kaf'!$N$5:$N$94,'datemar &amp; dateaug kaf rank'!$A83)</f>
        <v>143.63503593600001</v>
      </c>
    </row>
    <row r="84" spans="1:27" x14ac:dyDescent="0.2">
      <c r="A84" s="11">
        <v>79</v>
      </c>
      <c r="B84" s="5" t="str">
        <f>VLOOKUP(C84,'datemar &amp; dateaug kaf'!$B$5:$O$94,14,FALSE)</f>
        <v>1957-58</v>
      </c>
      <c r="C84" s="18">
        <f>LARGE('datemar &amp; dateaug kaf'!$B$5:$B$94,'datemar &amp; dateaug kaf rank'!$A84)</f>
        <v>1294.9110258210001</v>
      </c>
      <c r="D84" s="5" t="str">
        <f>VLOOKUP(E84,'datemar &amp; dateaug kaf'!$C$5:$O$94,13,FALSE)</f>
        <v>1976-77</v>
      </c>
      <c r="E84" s="18">
        <f>LARGE('datemar &amp; dateaug kaf'!$C$5:$C$94,'datemar &amp; dateaug kaf rank'!$A84)</f>
        <v>1089.6118599660001</v>
      </c>
      <c r="F84" s="5" t="str">
        <f>VLOOKUP(G84,'datemar &amp; dateaug kaf'!$D$5:$O$94,12,FALSE)</f>
        <v>1944-45</v>
      </c>
      <c r="G84" s="18">
        <f>LARGE('datemar &amp; dateaug kaf'!$D$5:$D$94,'datemar &amp; dateaug kaf rank'!$A84)</f>
        <v>920.13021342900004</v>
      </c>
      <c r="H84" s="5" t="str">
        <f>VLOOKUP(I84,'datemar &amp; dateaug kaf'!$E$5:$O$94,11,FALSE)</f>
        <v>1963-64</v>
      </c>
      <c r="I84" s="18">
        <f>LARGE('datemar &amp; dateaug kaf'!$E$5:$E$94,'datemar &amp; dateaug kaf rank'!$A84)</f>
        <v>774.26377261800008</v>
      </c>
      <c r="J84" s="5" t="str">
        <f>VLOOKUP(K84,'datemar &amp; dateaug kaf'!$F$5:$O$94,10,FALSE)</f>
        <v>1992-93</v>
      </c>
      <c r="K84" s="18">
        <f>LARGE('datemar &amp; dateaug kaf'!$F$5:$F$94,'datemar &amp; dateaug kaf rank'!$A84)</f>
        <v>604.92096905099993</v>
      </c>
      <c r="L84" s="5" t="str">
        <f>VLOOKUP(M84,'datemar &amp; dateaug kaf'!$G$5:$O$94,9,FALSE)</f>
        <v>1963-64</v>
      </c>
      <c r="M84" s="18">
        <f>LARGE('datemar &amp; dateaug kaf'!$G$5:$G$94,'datemar &amp; dateaug kaf rank'!$A84)</f>
        <v>465.41750320799997</v>
      </c>
      <c r="N84" s="5" t="str">
        <f>VLOOKUP(O84,'datemar &amp; dateaug kaf'!$H$5:$O$94,8,FALSE)</f>
        <v>1979-80</v>
      </c>
      <c r="O84" s="18">
        <f>LARGE('datemar &amp; dateaug kaf'!$H$5:$H$94,'datemar &amp; dateaug kaf rank'!$A84)</f>
        <v>309.92329416300004</v>
      </c>
      <c r="P84" s="5" t="str">
        <f>VLOOKUP(Q84,'datemar &amp; dateaug kaf'!$I$5:$O$94,7,FALSE)</f>
        <v>1929-30</v>
      </c>
      <c r="Q84" s="18">
        <f>LARGE('datemar &amp; dateaug kaf'!$I$5:$I$94,'datemar &amp; dateaug kaf rank'!$A84)</f>
        <v>166.385448306</v>
      </c>
      <c r="R84" s="5" t="str">
        <f>VLOOKUP(S84,'datemar &amp; dateaug kaf'!$J$5:$O$94,6,FALSE)</f>
        <v>1993-94</v>
      </c>
      <c r="S84" s="18">
        <f>LARGE('datemar &amp; dateaug kaf'!$J$5:$J$94,'datemar &amp; dateaug kaf rank'!$A84)</f>
        <v>4764.8586642929995</v>
      </c>
      <c r="T84" s="5" t="str">
        <f>VLOOKUP(U84,'datemar &amp; dateaug kaf'!$K$5:$O$94,5,FALSE)</f>
        <v>1929-30</v>
      </c>
      <c r="U84" s="18">
        <f>LARGE('datemar &amp; dateaug kaf'!$K$5:$K$94,'datemar &amp; dateaug kaf rank'!$A84)</f>
        <v>3670.2901102979999</v>
      </c>
      <c r="V84" s="5" t="str">
        <f>VLOOKUP(W84,'datemar &amp; dateaug kaf'!$L$5:$O$94,4,FALSE)</f>
        <v>1935-36</v>
      </c>
      <c r="W84" s="18">
        <f>LARGE('datemar &amp; dateaug kaf'!$L$5:$L$94,'datemar &amp; dateaug kaf rank'!$A84)</f>
        <v>1872.7258801859998</v>
      </c>
      <c r="X84" s="5" t="str">
        <f>VLOOKUP(Y84,'datemar &amp; dateaug kaf'!$M$5:$O$94,3,FALSE)</f>
        <v>1929-30</v>
      </c>
      <c r="Y84" s="18">
        <f>LARGE('datemar &amp; dateaug kaf'!$M$5:$M$94,'datemar &amp; dateaug kaf rank'!$A84)</f>
        <v>554.37221061599996</v>
      </c>
      <c r="Z84" s="5" t="str">
        <f>VLOOKUP(AA84,'datemar &amp; dateaug kaf'!$N$5:$O$94,2,FALSE)</f>
        <v>1993-94</v>
      </c>
      <c r="AA84" s="18">
        <f>LARGE('datemar &amp; dateaug kaf'!$N$5:$N$94,'datemar &amp; dateaug kaf rank'!$A84)</f>
        <v>131.58346614000001</v>
      </c>
    </row>
    <row r="85" spans="1:27" x14ac:dyDescent="0.2">
      <c r="A85" s="11">
        <v>80</v>
      </c>
      <c r="B85" s="5" t="str">
        <f>VLOOKUP(C85,'datemar &amp; dateaug kaf'!$B$5:$O$94,14,FALSE)</f>
        <v>1938-39</v>
      </c>
      <c r="C85" s="18">
        <f>LARGE('datemar &amp; dateaug kaf'!$B$5:$B$94,'datemar &amp; dateaug kaf rank'!$A85)</f>
        <v>1280.864084199</v>
      </c>
      <c r="D85" s="5" t="str">
        <f>VLOOKUP(E85,'datemar &amp; dateaug kaf'!$C$5:$O$94,13,FALSE)</f>
        <v>2001-02</v>
      </c>
      <c r="E85" s="18">
        <f>LARGE('datemar &amp; dateaug kaf'!$C$5:$C$94,'datemar &amp; dateaug kaf rank'!$A85)</f>
        <v>1054.9626050669999</v>
      </c>
      <c r="F85" s="5" t="str">
        <f>VLOOKUP(G85,'datemar &amp; dateaug kaf'!$D$5:$O$94,12,FALSE)</f>
        <v>1963-64</v>
      </c>
      <c r="G85" s="18">
        <f>LARGE('datemar &amp; dateaug kaf'!$D$5:$D$94,'datemar &amp; dateaug kaf rank'!$A85)</f>
        <v>913.10277567600008</v>
      </c>
      <c r="H85" s="5" t="str">
        <f>VLOOKUP(I85,'datemar &amp; dateaug kaf'!$E$5:$O$94,11,FALSE)</f>
        <v>1948-49</v>
      </c>
      <c r="I85" s="18">
        <f>LARGE('datemar &amp; dateaug kaf'!$E$5:$E$94,'datemar &amp; dateaug kaf rank'!$A85)</f>
        <v>767.16492990899997</v>
      </c>
      <c r="J85" s="5" t="str">
        <f>VLOOKUP(K85,'datemar &amp; dateaug kaf'!$F$5:$O$94,10,FALSE)</f>
        <v>1944-45</v>
      </c>
      <c r="K85" s="18">
        <f>LARGE('datemar &amp; dateaug kaf'!$F$5:$F$94,'datemar &amp; dateaug kaf rank'!$A85)</f>
        <v>604.54609303200004</v>
      </c>
      <c r="L85" s="5" t="str">
        <f>VLOOKUP(M85,'datemar &amp; dateaug kaf'!$G$5:$O$94,9,FALSE)</f>
        <v>1944-45</v>
      </c>
      <c r="M85" s="18">
        <f>LARGE('datemar &amp; dateaug kaf'!$G$5:$G$94,'datemar &amp; dateaug kaf rank'!$A85)</f>
        <v>462.81717272699996</v>
      </c>
      <c r="N85" s="5" t="str">
        <f>VLOOKUP(O85,'datemar &amp; dateaug kaf'!$H$5:$O$94,8,FALSE)</f>
        <v>1963-64</v>
      </c>
      <c r="O85" s="18">
        <f>LARGE('datemar &amp; dateaug kaf'!$H$5:$H$94,'datemar &amp; dateaug kaf rank'!$A85)</f>
        <v>305.42676540600002</v>
      </c>
      <c r="P85" s="5" t="str">
        <f>VLOOKUP(Q85,'datemar &amp; dateaug kaf'!$I$5:$O$94,7,FALSE)</f>
        <v>1944-45</v>
      </c>
      <c r="Q85" s="18">
        <f>LARGE('datemar &amp; dateaug kaf'!$I$5:$I$94,'datemar &amp; dateaug kaf rank'!$A85)</f>
        <v>163.987431867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4600.698670449</v>
      </c>
      <c r="T85" s="5" t="str">
        <f>VLOOKUP(U85,'datemar &amp; dateaug kaf'!$K$5:$O$94,5,FALSE)</f>
        <v>1930-31</v>
      </c>
      <c r="U85" s="18">
        <f>LARGE('datemar &amp; dateaug kaf'!$K$5:$K$94,'datemar &amp; dateaug kaf rank'!$A85)</f>
        <v>3604.4646582209998</v>
      </c>
      <c r="V85" s="5" t="str">
        <f>VLOOKUP(W85,'datemar &amp; dateaug kaf'!$L$5:$O$94,4,FALSE)</f>
        <v>1993-94</v>
      </c>
      <c r="W85" s="18">
        <f>LARGE('datemar &amp; dateaug kaf'!$L$5:$L$94,'datemar &amp; dateaug kaf rank'!$A85)</f>
        <v>1713.2924977349999</v>
      </c>
      <c r="X85" s="5" t="str">
        <f>VLOOKUP(Y85,'datemar &amp; dateaug kaf'!$M$5:$O$94,3,FALSE)</f>
        <v>1993-94</v>
      </c>
      <c r="Y85" s="18">
        <f>LARGE('datemar &amp; dateaug kaf'!$M$5:$M$94,'datemar &amp; dateaug kaf rank'!$A85)</f>
        <v>538.32394675500007</v>
      </c>
      <c r="Z85" s="5" t="str">
        <f>VLOOKUP(AA85,'datemar &amp; dateaug kaf'!$N$5:$O$94,2,FALSE)</f>
        <v>2006-07</v>
      </c>
      <c r="AA85" s="18">
        <f>LARGE('datemar &amp; dateaug kaf'!$N$5:$N$94,'datemar &amp; dateaug kaf rank'!$A85)</f>
        <v>131.03007773100001</v>
      </c>
    </row>
    <row r="86" spans="1:27" x14ac:dyDescent="0.2">
      <c r="A86" s="11">
        <v>81</v>
      </c>
      <c r="B86" s="5" t="str">
        <f>VLOOKUP(C86,'datemar &amp; dateaug kaf'!$B$5:$O$94,14,FALSE)</f>
        <v>2001-02</v>
      </c>
      <c r="C86" s="18">
        <f>LARGE('datemar &amp; dateaug kaf'!$B$5:$B$94,'datemar &amp; dateaug kaf rank'!$A86)</f>
        <v>1172.3424353759999</v>
      </c>
      <c r="D86" s="5" t="str">
        <f>VLOOKUP(E86,'datemar &amp; dateaug kaf'!$C$5:$O$94,13,FALSE)</f>
        <v>1944-45</v>
      </c>
      <c r="E86" s="18">
        <f>LARGE('datemar &amp; dateaug kaf'!$C$5:$C$94,'datemar &amp; dateaug kaf rank'!$A86)</f>
        <v>1033.9616141189999</v>
      </c>
      <c r="F86" s="5" t="str">
        <f>VLOOKUP(G86,'datemar &amp; dateaug kaf'!$D$5:$O$94,12,FALSE)</f>
        <v>1939-40</v>
      </c>
      <c r="G86" s="18">
        <f>LARGE('datemar &amp; dateaug kaf'!$D$5:$D$94,'datemar &amp; dateaug kaf rank'!$A86)</f>
        <v>898.04624731500007</v>
      </c>
      <c r="H86" s="5" t="str">
        <f>VLOOKUP(I86,'datemar &amp; dateaug kaf'!$E$5:$O$94,11,FALSE)</f>
        <v>1944-45</v>
      </c>
      <c r="I86" s="18">
        <f>LARGE('datemar &amp; dateaug kaf'!$E$5:$E$94,'datemar &amp; dateaug kaf rank'!$A86)</f>
        <v>754.913029542</v>
      </c>
      <c r="J86" s="5" t="str">
        <f>VLOOKUP(K86,'datemar &amp; dateaug kaf'!$F$5:$O$94,10,FALSE)</f>
        <v>1979-80</v>
      </c>
      <c r="K86" s="18">
        <f>LARGE('datemar &amp; dateaug kaf'!$F$5:$F$94,'datemar &amp; dateaug kaf rank'!$A86)</f>
        <v>597.00890323199997</v>
      </c>
      <c r="L86" s="5" t="str">
        <f>VLOOKUP(M86,'datemar &amp; dateaug kaf'!$G$5:$O$94,9,FALSE)</f>
        <v>1979-80</v>
      </c>
      <c r="M86" s="18">
        <f>LARGE('datemar &amp; dateaug kaf'!$G$5:$G$94,'datemar &amp; dateaug kaf rank'!$A86)</f>
        <v>439.72361987400001</v>
      </c>
      <c r="N86" s="5" t="str">
        <f>VLOOKUP(O86,'datemar &amp; dateaug kaf'!$H$5:$O$94,8,FALSE)</f>
        <v>1954-55</v>
      </c>
      <c r="O86" s="18">
        <f>LARGE('datemar &amp; dateaug kaf'!$H$5:$H$94,'datemar &amp; dateaug kaf rank'!$A86)</f>
        <v>305.12924475599999</v>
      </c>
      <c r="P86" s="5" t="str">
        <f>VLOOKUP(Q86,'datemar &amp; dateaug kaf'!$I$5:$O$94,7,FALSE)</f>
        <v>1963-64</v>
      </c>
      <c r="Q86" s="18">
        <f>LARGE('datemar &amp; dateaug kaf'!$I$5:$I$94,'datemar &amp; dateaug kaf rank'!$A86)</f>
        <v>162.14280383699997</v>
      </c>
      <c r="R86" s="5" t="str">
        <f>VLOOKUP(S86,'datemar &amp; dateaug kaf'!$J$5:$O$94,6,FALSE)</f>
        <v>1972-73</v>
      </c>
      <c r="S86" s="18">
        <f>LARGE('datemar &amp; dateaug kaf'!$J$5:$J$94,'datemar &amp; dateaug kaf rank'!$A86)</f>
        <v>4506.769417773</v>
      </c>
      <c r="T86" s="5" t="str">
        <f>VLOOKUP(U86,'datemar &amp; dateaug kaf'!$K$5:$O$94,5,FALSE)</f>
        <v>1993-94</v>
      </c>
      <c r="U86" s="18">
        <f>LARGE('datemar &amp; dateaug kaf'!$K$5:$K$94,'datemar &amp; dateaug kaf rank'!$A86)</f>
        <v>3602.6835012629999</v>
      </c>
      <c r="V86" s="5" t="str">
        <f>VLOOKUP(W86,'datemar &amp; dateaug kaf'!$L$5:$O$94,4,FALSE)</f>
        <v>2000-01</v>
      </c>
      <c r="W86" s="18">
        <f>LARGE('datemar &amp; dateaug kaf'!$L$5:$L$94,'datemar &amp; dateaug kaf rank'!$A86)</f>
        <v>1673.4465488159999</v>
      </c>
      <c r="X86" s="5" t="str">
        <f>VLOOKUP(Y86,'datemar &amp; dateaug kaf'!$M$5:$O$94,3,FALSE)</f>
        <v>1993-94</v>
      </c>
      <c r="Y86" s="18">
        <f>LARGE('datemar &amp; dateaug kaf'!$M$5:$M$94,'datemar &amp; dateaug kaf rank'!$A86)</f>
        <v>538.32394675500007</v>
      </c>
      <c r="Z86" s="5" t="str">
        <f>VLOOKUP(AA86,'datemar &amp; dateaug kaf'!$N$5:$O$94,2,FALSE)</f>
        <v>1929-30</v>
      </c>
      <c r="AA86" s="18">
        <f>LARGE('datemar &amp; dateaug kaf'!$N$5:$N$94,'datemar &amp; dateaug kaf rank'!$A86)</f>
        <v>123.405615207</v>
      </c>
    </row>
    <row r="87" spans="1:27" x14ac:dyDescent="0.2">
      <c r="A87" s="11">
        <v>82</v>
      </c>
      <c r="B87" s="5" t="str">
        <f>VLOOKUP(C87,'datemar &amp; dateaug kaf'!$B$5:$O$94,14,FALSE)</f>
        <v>1979-80</v>
      </c>
      <c r="C87" s="18">
        <f>LARGE('datemar &amp; dateaug kaf'!$B$5:$B$94,'datemar &amp; dateaug kaf rank'!$A87)</f>
        <v>1163.4862373609999</v>
      </c>
      <c r="D87" s="5" t="str">
        <f>VLOOKUP(E87,'datemar &amp; dateaug kaf'!$C$5:$O$94,13,FALSE)</f>
        <v>1939-40</v>
      </c>
      <c r="E87" s="18">
        <f>LARGE('datemar &amp; dateaug kaf'!$C$5:$C$94,'datemar &amp; dateaug kaf rank'!$A87)</f>
        <v>995.69252464500005</v>
      </c>
      <c r="F87" s="5" t="str">
        <f>VLOOKUP(G87,'datemar &amp; dateaug kaf'!$D$5:$O$94,12,FALSE)</f>
        <v>1940-41</v>
      </c>
      <c r="G87" s="18">
        <f>LARGE('datemar &amp; dateaug kaf'!$D$5:$D$94,'datemar &amp; dateaug kaf rank'!$A87)</f>
        <v>840.55137343799993</v>
      </c>
      <c r="H87" s="5" t="str">
        <f>VLOOKUP(I87,'datemar &amp; dateaug kaf'!$E$5:$O$94,11,FALSE)</f>
        <v>1940-41</v>
      </c>
      <c r="I87" s="18">
        <f>LARGE('datemar &amp; dateaug kaf'!$E$5:$E$94,'datemar &amp; dateaug kaf rank'!$A87)</f>
        <v>699.56030434499996</v>
      </c>
      <c r="J87" s="5" t="str">
        <f>VLOOKUP(K87,'datemar &amp; dateaug kaf'!$F$5:$O$94,10,FALSE)</f>
        <v>1929-30</v>
      </c>
      <c r="K87" s="18">
        <f>LARGE('datemar &amp; dateaug kaf'!$F$5:$F$94,'datemar &amp; dateaug kaf rank'!$A87)</f>
        <v>570.60890422200009</v>
      </c>
      <c r="L87" s="5" t="str">
        <f>VLOOKUP(M87,'datemar &amp; dateaug kaf'!$G$5:$O$94,9,FALSE)</f>
        <v>1940-41</v>
      </c>
      <c r="M87" s="18">
        <f>LARGE('datemar &amp; dateaug kaf'!$G$5:$G$94,'datemar &amp; dateaug kaf rank'!$A87)</f>
        <v>432.33122345699996</v>
      </c>
      <c r="N87" s="5" t="str">
        <f>VLOOKUP(O87,'datemar &amp; dateaug kaf'!$H$5:$O$94,8,FALSE)</f>
        <v>1940-41</v>
      </c>
      <c r="O87" s="18">
        <f>LARGE('datemar &amp; dateaug kaf'!$H$5:$H$94,'datemar &amp; dateaug kaf rank'!$A87)</f>
        <v>301.60858373100001</v>
      </c>
      <c r="P87" s="5" t="str">
        <f>VLOOKUP(Q87,'datemar &amp; dateaug kaf'!$I$5:$O$94,7,FALSE)</f>
        <v>1935-36</v>
      </c>
      <c r="Q87" s="18">
        <f>LARGE('datemar &amp; dateaug kaf'!$I$5:$I$94,'datemar &amp; dateaug kaf rank'!$A87)</f>
        <v>159.80627499899998</v>
      </c>
      <c r="R87" s="5" t="str">
        <f>VLOOKUP(S87,'datemar &amp; dateaug kaf'!$J$5:$O$94,6,FALSE)</f>
        <v>1987-88</v>
      </c>
      <c r="S87" s="18">
        <f>LARGE('datemar &amp; dateaug kaf'!$J$5:$J$94,'datemar &amp; dateaug kaf rank'!$A87)</f>
        <v>4170.02959569</v>
      </c>
      <c r="T87" s="5" t="str">
        <f>VLOOKUP(U87,'datemar &amp; dateaug kaf'!$K$5:$O$94,5,FALSE)</f>
        <v>1986-87</v>
      </c>
      <c r="U87" s="18">
        <f>LARGE('datemar &amp; dateaug kaf'!$K$5:$K$94,'datemar &amp; dateaug kaf rank'!$A87)</f>
        <v>3510.940033629</v>
      </c>
      <c r="V87" s="5" t="str">
        <f>VLOOKUP(W87,'datemar &amp; dateaug kaf'!$L$5:$O$94,4,FALSE)</f>
        <v>1987-88</v>
      </c>
      <c r="W87" s="18">
        <f>LARGE('datemar &amp; dateaug kaf'!$L$5:$L$94,'datemar &amp; dateaug kaf rank'!$A87)</f>
        <v>1620.5354764199999</v>
      </c>
      <c r="X87" s="5" t="str">
        <f>VLOOKUP(Y87,'datemar &amp; dateaug kaf'!$M$5:$O$94,3,FALSE)</f>
        <v>1976-77</v>
      </c>
      <c r="Y87" s="18">
        <f>LARGE('datemar &amp; dateaug kaf'!$M$5:$M$94,'datemar &amp; dateaug kaf rank'!$A87)</f>
        <v>493.007584818</v>
      </c>
      <c r="Z87" s="5" t="str">
        <f>VLOOKUP(AA87,'datemar &amp; dateaug kaf'!$N$5:$O$94,2,FALSE)</f>
        <v>2002-03</v>
      </c>
      <c r="AA87" s="18">
        <f>LARGE('datemar &amp; dateaug kaf'!$N$5:$N$94,'datemar &amp; dateaug kaf rank'!$A87)</f>
        <v>121.00759876799999</v>
      </c>
    </row>
    <row r="88" spans="1:27" x14ac:dyDescent="0.2">
      <c r="A88" s="11">
        <v>83</v>
      </c>
      <c r="B88" s="5" t="str">
        <f>VLOOKUP(C88,'datemar &amp; dateaug kaf'!$B$5:$O$94,14,FALSE)</f>
        <v>1944-45</v>
      </c>
      <c r="C88" s="18">
        <f>LARGE('datemar &amp; dateaug kaf'!$B$5:$B$94,'datemar &amp; dateaug kaf rank'!$A88)</f>
        <v>1153.7394608669999</v>
      </c>
      <c r="D88" s="5" t="str">
        <f>VLOOKUP(E88,'datemar &amp; dateaug kaf'!$C$5:$O$94,13,FALSE)</f>
        <v>1943-44</v>
      </c>
      <c r="E88" s="18">
        <f>LARGE('datemar &amp; dateaug kaf'!$C$5:$C$94,'datemar &amp; dateaug kaf rank'!$A88)</f>
        <v>993.64359910200005</v>
      </c>
      <c r="F88" s="5" t="str">
        <f>VLOOKUP(G88,'datemar &amp; dateaug kaf'!$D$5:$O$94,12,FALSE)</f>
        <v>1976-77</v>
      </c>
      <c r="G88" s="18">
        <f>LARGE('datemar &amp; dateaug kaf'!$D$5:$D$94,'datemar &amp; dateaug kaf rank'!$A88)</f>
        <v>838.86145614599991</v>
      </c>
      <c r="H88" s="5" t="str">
        <f>VLOOKUP(I88,'datemar &amp; dateaug kaf'!$E$5:$O$94,11,FALSE)</f>
        <v>1976-77</v>
      </c>
      <c r="I88" s="18">
        <f>LARGE('datemar &amp; dateaug kaf'!$E$5:$E$94,'datemar &amp; dateaug kaf rank'!$A88)</f>
        <v>688.77022210500002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570.57716868600005</v>
      </c>
      <c r="L88" s="5" t="str">
        <f>VLOOKUP(M88,'datemar &amp; dateaug kaf'!$G$5:$O$94,9,FALSE)</f>
        <v>1976-77</v>
      </c>
      <c r="M88" s="18">
        <f>LARGE('datemar &amp; dateaug kaf'!$G$5:$G$94,'datemar &amp; dateaug kaf rank'!$A88)</f>
        <v>410.86213335299999</v>
      </c>
      <c r="N88" s="5" t="str">
        <f>VLOOKUP(O88,'datemar &amp; dateaug kaf'!$H$5:$O$94,8,FALSE)</f>
        <v>1944-45</v>
      </c>
      <c r="O88" s="18">
        <f>LARGE('datemar &amp; dateaug kaf'!$H$5:$H$94,'datemar &amp; dateaug kaf rank'!$A88)</f>
        <v>299.99800527899998</v>
      </c>
      <c r="P88" s="5" t="str">
        <f>VLOOKUP(Q88,'datemar &amp; dateaug kaf'!$I$5:$O$94,7,FALSE)</f>
        <v>1935-36</v>
      </c>
      <c r="Q88" s="18">
        <f>LARGE('datemar &amp; dateaug kaf'!$I$5:$I$94,'datemar &amp; dateaug kaf rank'!$A88)</f>
        <v>159.80627499899998</v>
      </c>
      <c r="R88" s="5" t="str">
        <f>VLOOKUP(S88,'datemar &amp; dateaug kaf'!$J$5:$O$94,6,FALSE)</f>
        <v>1939-40</v>
      </c>
      <c r="S88" s="18">
        <f>LARGE('datemar &amp; dateaug kaf'!$J$5:$J$94,'datemar &amp; dateaug kaf rank'!$A88)</f>
        <v>4159.1998440299994</v>
      </c>
      <c r="T88" s="5" t="str">
        <f>VLOOKUP(U88,'datemar &amp; dateaug kaf'!$K$5:$O$94,5,FALSE)</f>
        <v>1939-40</v>
      </c>
      <c r="U88" s="18">
        <f>LARGE('datemar &amp; dateaug kaf'!$K$5:$K$94,'datemar &amp; dateaug kaf rank'!$A88)</f>
        <v>3409.3883019</v>
      </c>
      <c r="V88" s="5" t="str">
        <f>VLOOKUP(W88,'datemar &amp; dateaug kaf'!$L$5:$O$94,4,FALSE)</f>
        <v>2014-15</v>
      </c>
      <c r="W88" s="18">
        <f>LARGE('datemar &amp; dateaug kaf'!$L$5:$L$94,'datemar &amp; dateaug kaf rank'!$A88)</f>
        <v>1529.1153145590001</v>
      </c>
      <c r="X88" s="5" t="str">
        <f>VLOOKUP(Y88,'datemar &amp; dateaug kaf'!$M$5:$O$94,3,FALSE)</f>
        <v>2000-01</v>
      </c>
      <c r="Y88" s="18">
        <f>LARGE('datemar &amp; dateaug kaf'!$M$5:$M$94,'datemar &amp; dateaug kaf rank'!$A88)</f>
        <v>478.12758537599996</v>
      </c>
      <c r="Z88" s="5" t="str">
        <f>VLOOKUP(AA88,'datemar &amp; dateaug kaf'!$N$5:$O$94,2,FALSE)</f>
        <v>1943-44</v>
      </c>
      <c r="AA88" s="18">
        <f>LARGE('datemar &amp; dateaug kaf'!$N$5:$N$94,'datemar &amp; dateaug kaf rank'!$A88)</f>
        <v>119.777846748</v>
      </c>
    </row>
    <row r="89" spans="1:27" x14ac:dyDescent="0.2">
      <c r="A89" s="11">
        <v>84</v>
      </c>
      <c r="B89" s="5" t="str">
        <f>VLOOKUP(C89,'datemar &amp; dateaug kaf'!$B$5:$O$94,14,FALSE)</f>
        <v>1939-40</v>
      </c>
      <c r="C89" s="18">
        <f>LARGE('datemar &amp; dateaug kaf'!$B$5:$B$94,'datemar &amp; dateaug kaf rank'!$A89)</f>
        <v>1139.3275605809999</v>
      </c>
      <c r="D89" s="5" t="str">
        <f>VLOOKUP(E89,'datemar &amp; dateaug kaf'!$C$5:$O$94,13,FALSE)</f>
        <v>1940-41</v>
      </c>
      <c r="E89" s="18">
        <f>LARGE('datemar &amp; dateaug kaf'!$C$5:$C$94,'datemar &amp; dateaug kaf rank'!$A89)</f>
        <v>952.89517087799993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838.21881154200003</v>
      </c>
      <c r="H89" s="5" t="str">
        <f>VLOOKUP(I89,'datemar &amp; dateaug kaf'!$E$5:$O$94,11,FALSE)</f>
        <v>1979-80</v>
      </c>
      <c r="I89" s="18">
        <f>LARGE('datemar &amp; dateaug kaf'!$E$5:$E$94,'datemar &amp; dateaug kaf rank'!$A89)</f>
        <v>680.01716458199996</v>
      </c>
      <c r="J89" s="5" t="str">
        <f>VLOOKUP(K89,'datemar &amp; dateaug kaf'!$F$5:$O$94,10,FALSE)</f>
        <v>1940-41</v>
      </c>
      <c r="K89" s="18">
        <f>LARGE('datemar &amp; dateaug kaf'!$F$5:$F$94,'datemar &amp; dateaug kaf rank'!$A89)</f>
        <v>565.02146641500008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408.43436484900002</v>
      </c>
      <c r="N89" s="5" t="str">
        <f>VLOOKUP(O89,'datemar &amp; dateaug kaf'!$H$5:$O$94,8,FALSE)</f>
        <v>1976-77</v>
      </c>
      <c r="O89" s="18">
        <f>LARGE('datemar &amp; dateaug kaf'!$H$5:$H$94,'datemar &amp; dateaug kaf rank'!$A89)</f>
        <v>284.99701410599999</v>
      </c>
      <c r="P89" s="5" t="str">
        <f>VLOOKUP(Q89,'datemar &amp; dateaug kaf'!$I$5:$O$94,7,FALSE)</f>
        <v>1984-85</v>
      </c>
      <c r="Q89" s="18">
        <f>LARGE('datemar &amp; dateaug kaf'!$I$5:$I$94,'datemar &amp; dateaug kaf rank'!$A89)</f>
        <v>158.02313457</v>
      </c>
      <c r="R89" s="5" t="str">
        <f>VLOOKUP(S89,'datemar &amp; dateaug kaf'!$J$5:$O$94,6,FALSE)</f>
        <v>1930-31</v>
      </c>
      <c r="S89" s="18">
        <f>LARGE('datemar &amp; dateaug kaf'!$J$5:$J$94,'datemar &amp; dateaug kaf rank'!$A89)</f>
        <v>4138.0976960609996</v>
      </c>
      <c r="T89" s="5" t="str">
        <f>VLOOKUP(U89,'datemar &amp; dateaug kaf'!$K$5:$O$94,5,FALSE)</f>
        <v>1987-88</v>
      </c>
      <c r="U89" s="18">
        <f>LARGE('datemar &amp; dateaug kaf'!$K$5:$K$94,'datemar &amp; dateaug kaf rank'!$A89)</f>
        <v>3348.3370645200002</v>
      </c>
      <c r="V89" s="5" t="str">
        <f>VLOOKUP(W89,'datemar &amp; dateaug kaf'!$L$5:$O$94,4,FALSE)</f>
        <v>1930-31</v>
      </c>
      <c r="W89" s="18">
        <f>LARGE('datemar &amp; dateaug kaf'!$L$5:$L$94,'datemar &amp; dateaug kaf rank'!$A89)</f>
        <v>1516.4687034630001</v>
      </c>
      <c r="X89" s="5" t="str">
        <f>VLOOKUP(Y89,'datemar &amp; dateaug kaf'!$M$5:$O$94,3,FALSE)</f>
        <v>1935-36</v>
      </c>
      <c r="Y89" s="18">
        <f>LARGE('datemar &amp; dateaug kaf'!$M$5:$M$94,'datemar &amp; dateaug kaf rank'!$A89)</f>
        <v>433.85651265599995</v>
      </c>
      <c r="Z89" s="5" t="str">
        <f>VLOOKUP(AA89,'datemar &amp; dateaug kaf'!$N$5:$O$94,2,FALSE)</f>
        <v>2000-01</v>
      </c>
      <c r="AA89" s="18">
        <f>LARGE('datemar &amp; dateaug kaf'!$N$5:$N$94,'datemar &amp; dateaug kaf rank'!$A89)</f>
        <v>117.379830309</v>
      </c>
    </row>
    <row r="90" spans="1:27" x14ac:dyDescent="0.2">
      <c r="A90" s="11">
        <v>85</v>
      </c>
      <c r="B90" s="5" t="str">
        <f>VLOOKUP(C90,'datemar &amp; dateaug kaf'!$B$5:$O$94,14,FALSE)</f>
        <v>2000-01</v>
      </c>
      <c r="C90" s="18">
        <f>LARGE('datemar &amp; dateaug kaf'!$B$5:$B$94,'datemar &amp; dateaug kaf rank'!$A90)</f>
        <v>1120.0740075839999</v>
      </c>
      <c r="D90" s="5" t="str">
        <f>VLOOKUP(E90,'datemar &amp; dateaug kaf'!$C$5:$O$94,13,FALSE)</f>
        <v>1979-80</v>
      </c>
      <c r="E90" s="18">
        <f>LARGE('datemar &amp; dateaug kaf'!$C$5:$C$94,'datemar &amp; dateaug kaf rank'!$A90)</f>
        <v>943.54508858400004</v>
      </c>
      <c r="F90" s="5" t="str">
        <f>VLOOKUP(G90,'datemar &amp; dateaug kaf'!$D$5:$O$94,12,FALSE)</f>
        <v>1929-30</v>
      </c>
      <c r="G90" s="18">
        <f>LARGE('datemar &amp; dateaug kaf'!$D$5:$D$94,'datemar &amp; dateaug kaf rank'!$A90)</f>
        <v>801.45914349899999</v>
      </c>
      <c r="H90" s="5" t="str">
        <f>VLOOKUP(I90,'datemar &amp; dateaug kaf'!$E$5:$O$94,11,FALSE)</f>
        <v>1929-30</v>
      </c>
      <c r="I90" s="18">
        <f>LARGE('datemar &amp; dateaug kaf'!$E$5:$E$94,'datemar &amp; dateaug kaf rank'!$A90)</f>
        <v>671.28989218200002</v>
      </c>
      <c r="J90" s="5" t="str">
        <f>VLOOKUP(K90,'datemar &amp; dateaug kaf'!$F$5:$O$94,10,FALSE)</f>
        <v>1976-77</v>
      </c>
      <c r="K90" s="18">
        <f>LARGE('datemar &amp; dateaug kaf'!$F$5:$F$94,'datemar &amp; dateaug kaf rank'!$A90)</f>
        <v>542.56857469499994</v>
      </c>
      <c r="L90" s="5" t="str">
        <f>VLOOKUP(M90,'datemar &amp; dateaug kaf'!$G$5:$O$94,9,FALSE)</f>
        <v>1929-30</v>
      </c>
      <c r="M90" s="18">
        <f>LARGE('datemar &amp; dateaug kaf'!$G$5:$G$94,'datemar &amp; dateaug kaf rank'!$A90)</f>
        <v>403.42411710300001</v>
      </c>
      <c r="N90" s="5" t="str">
        <f>VLOOKUP(O90,'datemar &amp; dateaug kaf'!$H$5:$O$94,8,FALSE)</f>
        <v>1984-85</v>
      </c>
      <c r="O90" s="18">
        <f>LARGE('datemar &amp; dateaug kaf'!$H$5:$H$94,'datemar &amp; dateaug kaf rank'!$A90)</f>
        <v>274.20693186599999</v>
      </c>
      <c r="P90" s="5" t="str">
        <f>VLOOKUP(Q90,'datemar &amp; dateaug kaf'!$I$5:$O$94,7,FALSE)</f>
        <v>1976-77</v>
      </c>
      <c r="Q90" s="18">
        <f>LARGE('datemar &amp; dateaug kaf'!$I$5:$I$94,'datemar &amp; dateaug kaf rank'!$A90)</f>
        <v>155.317680126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3950.901670023</v>
      </c>
      <c r="T90" s="5" t="str">
        <f>VLOOKUP(U90,'datemar &amp; dateaug kaf'!$K$5:$O$94,5,FALSE)</f>
        <v>2000-01</v>
      </c>
      <c r="U90" s="18">
        <f>LARGE('datemar &amp; dateaug kaf'!$K$5:$K$94,'datemar &amp; dateaug kaf rank'!$A90)</f>
        <v>3313.3208674860002</v>
      </c>
      <c r="V90" s="5" t="str">
        <f>VLOOKUP(W90,'datemar &amp; dateaug kaf'!$L$5:$O$94,4,FALSE)</f>
        <v>1939-40</v>
      </c>
      <c r="W90" s="18">
        <f>LARGE('datemar &amp; dateaug kaf'!$L$5:$L$94,'datemar &amp; dateaug kaf rank'!$A90)</f>
        <v>1510.1592822119999</v>
      </c>
      <c r="X90" s="5" t="str">
        <f>VLOOKUP(Y90,'datemar &amp; dateaug kaf'!$M$5:$O$94,3,FALSE)</f>
        <v>1943-44</v>
      </c>
      <c r="Y90" s="18">
        <f>LARGE('datemar &amp; dateaug kaf'!$M$5:$M$94,'datemar &amp; dateaug kaf rank'!$A90)</f>
        <v>417.99271159800003</v>
      </c>
      <c r="Z90" s="5" t="str">
        <f>VLOOKUP(AA90,'datemar &amp; dateaug kaf'!$N$5:$O$94,2,FALSE)</f>
        <v>1935-36</v>
      </c>
      <c r="AA90" s="18">
        <f>LARGE('datemar &amp; dateaug kaf'!$N$5:$N$94,'datemar &amp; dateaug kaf rank'!$A90)</f>
        <v>112.15338422399999</v>
      </c>
    </row>
    <row r="91" spans="1:27" x14ac:dyDescent="0.2">
      <c r="A91" s="11">
        <v>86</v>
      </c>
      <c r="B91" s="5" t="str">
        <f>VLOOKUP(C91,'datemar &amp; dateaug kaf'!$B$5:$O$94,14,FALSE)</f>
        <v>1935-36</v>
      </c>
      <c r="C91" s="18">
        <f>LARGE('datemar &amp; dateaug kaf'!$B$5:$B$94,'datemar &amp; dateaug kaf rank'!$A91)</f>
        <v>1108.5678923130001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937.82475821999992</v>
      </c>
      <c r="F91" s="5" t="str">
        <f>VLOOKUP(G91,'datemar &amp; dateaug kaf'!$D$5:$O$94,12,FALSE)</f>
        <v>1979-80</v>
      </c>
      <c r="G91" s="18">
        <f>LARGE('datemar &amp; dateaug kaf'!$D$5:$D$94,'datemar &amp; dateaug kaf rank'!$A91)</f>
        <v>801.27071375399998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645.63964521000003</v>
      </c>
      <c r="J91" s="5" t="str">
        <f>VLOOKUP(K91,'datemar &amp; dateaug kaf'!$F$5:$O$94,10,FALSE)</f>
        <v>1935-36</v>
      </c>
      <c r="K91" s="18">
        <f>LARGE('datemar &amp; dateaug kaf'!$F$5:$F$94,'datemar &amp; dateaug kaf rank'!$A91)</f>
        <v>510.18841061999996</v>
      </c>
      <c r="L91" s="5" t="str">
        <f>VLOOKUP(M91,'datemar &amp; dateaug kaf'!$G$5:$O$94,9,FALSE)</f>
        <v>1935-36</v>
      </c>
      <c r="M91" s="18">
        <f>LARGE('datemar &amp; dateaug kaf'!$G$5:$G$94,'datemar &amp; dateaug kaf rank'!$A91)</f>
        <v>389.85717546300003</v>
      </c>
      <c r="N91" s="5" t="str">
        <f>VLOOKUP(O91,'datemar &amp; dateaug kaf'!$H$5:$O$94,8,FALSE)</f>
        <v>1935-36</v>
      </c>
      <c r="O91" s="18">
        <f>LARGE('datemar &amp; dateaug kaf'!$H$5:$H$94,'datemar &amp; dateaug kaf rank'!$A91)</f>
        <v>269.09552709899998</v>
      </c>
      <c r="P91" s="5" t="str">
        <f>VLOOKUP(Q91,'datemar &amp; dateaug kaf'!$I$5:$O$94,7,FALSE)</f>
        <v>1941-42</v>
      </c>
      <c r="Q91" s="18">
        <f>LARGE('datemar &amp; dateaug kaf'!$I$5:$I$94,'datemar &amp; dateaug kaf rank'!$A91)</f>
        <v>153.71900250000002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3911.0616715169999</v>
      </c>
      <c r="T91" s="5" t="str">
        <f>VLOOKUP(U91,'datemar &amp; dateaug kaf'!$K$5:$O$94,5,FALSE)</f>
        <v>1991-92</v>
      </c>
      <c r="U91" s="18">
        <f>LARGE('datemar &amp; dateaug kaf'!$K$5:$K$94,'datemar &amp; dateaug kaf rank'!$A91)</f>
        <v>3153.1893032430003</v>
      </c>
      <c r="V91" s="5" t="str">
        <f>VLOOKUP(W91,'datemar &amp; dateaug kaf'!$L$5:$O$94,4,FALSE)</f>
        <v>1986-87</v>
      </c>
      <c r="W91" s="18">
        <f>LARGE('datemar &amp; dateaug kaf'!$L$5:$L$94,'datemar &amp; dateaug kaf rank'!$A91)</f>
        <v>1467.76854</v>
      </c>
      <c r="X91" s="5" t="str">
        <f>VLOOKUP(Y91,'datemar &amp; dateaug kaf'!$M$5:$O$94,3,FALSE)</f>
        <v>1987-88</v>
      </c>
      <c r="Y91" s="18">
        <f>LARGE('datemar &amp; dateaug kaf'!$M$5:$M$94,'datemar &amp; dateaug kaf rank'!$A91)</f>
        <v>405.81816659999998</v>
      </c>
      <c r="Z91" s="5" t="str">
        <f>VLOOKUP(AA91,'datemar &amp; dateaug kaf'!$N$5:$O$94,2,FALSE)</f>
        <v>2014-15</v>
      </c>
      <c r="AA91" s="18">
        <f>LARGE('datemar &amp; dateaug kaf'!$N$5:$N$94,'datemar &amp; dateaug kaf rank'!$A91)</f>
        <v>105.205285311</v>
      </c>
    </row>
    <row r="92" spans="1:27" x14ac:dyDescent="0.2">
      <c r="A92" s="11">
        <v>87</v>
      </c>
      <c r="B92" s="5" t="str">
        <f>VLOOKUP(C92,'datemar &amp; dateaug kaf'!$B$5:$O$94,14,FALSE)</f>
        <v>1929-30</v>
      </c>
      <c r="C92" s="18">
        <f>LARGE('datemar &amp; dateaug kaf'!$B$5:$B$94,'datemar &amp; dateaug kaf rank'!$A92)</f>
        <v>1050.4799606069998</v>
      </c>
      <c r="D92" s="5" t="str">
        <f>VLOOKUP(E92,'datemar &amp; dateaug kaf'!$C$5:$O$94,13,FALSE)</f>
        <v>1929-30</v>
      </c>
      <c r="E92" s="18">
        <f>LARGE('datemar &amp; dateaug kaf'!$C$5:$C$94,'datemar &amp; dateaug kaf rank'!$A92)</f>
        <v>897.49880931899997</v>
      </c>
      <c r="F92" s="5" t="str">
        <f>VLOOKUP(G92,'datemar &amp; dateaug kaf'!$D$5:$O$94,12,FALSE)</f>
        <v>2000-01</v>
      </c>
      <c r="G92" s="18">
        <f>LARGE('datemar &amp; dateaug kaf'!$D$5:$D$94,'datemar &amp; dateaug kaf rank'!$A92)</f>
        <v>775.37848331999999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635.98014144000001</v>
      </c>
      <c r="J92" s="5" t="str">
        <f>VLOOKUP(K92,'datemar &amp; dateaug kaf'!$F$5:$O$94,10,FALSE)</f>
        <v>1943-44</v>
      </c>
      <c r="K92" s="18">
        <f>LARGE('datemar &amp; dateaug kaf'!$F$5:$F$94,'datemar &amp; dateaug kaf rank'!$A92)</f>
        <v>476.52890775000003</v>
      </c>
      <c r="L92" s="5" t="str">
        <f>VLOOKUP(M92,'datemar &amp; dateaug kaf'!$G$5:$O$94,9,FALSE)</f>
        <v>2000-01</v>
      </c>
      <c r="M92" s="18">
        <f>LARGE('datemar &amp; dateaug kaf'!$G$5:$G$94,'datemar &amp; dateaug kaf rank'!$A92)</f>
        <v>361.12461455699997</v>
      </c>
      <c r="N92" s="5" t="str">
        <f>VLOOKUP(O92,'datemar &amp; dateaug kaf'!$H$5:$O$94,8,FALSE)</f>
        <v>1987-88</v>
      </c>
      <c r="O92" s="18">
        <f>LARGE('datemar &amp; dateaug kaf'!$H$5:$H$94,'datemar &amp; dateaug kaf rank'!$A92)</f>
        <v>255.75073421100001</v>
      </c>
      <c r="P92" s="5" t="str">
        <f>VLOOKUP(Q92,'datemar &amp; dateaug kaf'!$I$5:$O$94,7,FALSE)</f>
        <v>2000-01</v>
      </c>
      <c r="Q92" s="18">
        <f>LARGE('datemar &amp; dateaug kaf'!$I$5:$I$94,'datemar &amp; dateaug kaf rank'!$A92)</f>
        <v>149.96825883899999</v>
      </c>
      <c r="R92" s="5" t="str">
        <f>VLOOKUP(S92,'datemar &amp; dateaug kaf'!$J$5:$O$94,6,FALSE)</f>
        <v>2000-01</v>
      </c>
      <c r="S92" s="18">
        <f>LARGE('datemar &amp; dateaug kaf'!$J$5:$J$94,'datemar &amp; dateaug kaf rank'!$A92)</f>
        <v>3627.3241614959998</v>
      </c>
      <c r="T92" s="5" t="str">
        <f>VLOOKUP(U92,'datemar &amp; dateaug kaf'!$K$5:$O$94,5,FALSE)</f>
        <v>1943-44</v>
      </c>
      <c r="U92" s="18">
        <f>LARGE('datemar &amp; dateaug kaf'!$K$5:$K$94,'datemar &amp; dateaug kaf rank'!$A92)</f>
        <v>2900.292783801</v>
      </c>
      <c r="V92" s="5" t="str">
        <f>VLOOKUP(W92,'datemar &amp; dateaug kaf'!$L$5:$O$94,4,FALSE)</f>
        <v>1943-44</v>
      </c>
      <c r="W92" s="18">
        <f>LARGE('datemar &amp; dateaug kaf'!$L$5:$L$94,'datemar &amp; dateaug kaf rank'!$A92)</f>
        <v>1449.6158134079999</v>
      </c>
      <c r="X92" s="5" t="str">
        <f>VLOOKUP(Y92,'datemar &amp; dateaug kaf'!$M$5:$O$94,3,FALSE)</f>
        <v>1930-31</v>
      </c>
      <c r="Y92" s="18">
        <f>LARGE('datemar &amp; dateaug kaf'!$M$5:$M$94,'datemar &amp; dateaug kaf rank'!$A92)</f>
        <v>389.40097713299997</v>
      </c>
      <c r="Z92" s="5" t="str">
        <f>VLOOKUP(AA92,'datemar &amp; dateaug kaf'!$N$5:$O$94,2,FALSE)</f>
        <v>1930-31</v>
      </c>
      <c r="AA92" s="18">
        <f>LARGE('datemar &amp; dateaug kaf'!$N$5:$N$94,'datemar &amp; dateaug kaf rank'!$A92)</f>
        <v>99.978839225999991</v>
      </c>
    </row>
    <row r="93" spans="1:27" x14ac:dyDescent="0.2">
      <c r="A93" s="11">
        <v>88</v>
      </c>
      <c r="B93" s="5" t="str">
        <f>VLOOKUP(C93,'datemar &amp; dateaug kaf'!$B$5:$O$94,14,FALSE)</f>
        <v>1940-41</v>
      </c>
      <c r="C93" s="18">
        <f>LARGE('datemar &amp; dateaug kaf'!$B$5:$B$94,'datemar &amp; dateaug kaf rank'!$A93)</f>
        <v>1042.421117934</v>
      </c>
      <c r="D93" s="5" t="str">
        <f>VLOOKUP(E93,'datemar &amp; dateaug kaf'!$C$5:$O$94,13,FALSE)</f>
        <v>1935-36</v>
      </c>
      <c r="E93" s="18">
        <f>LARGE('datemar &amp; dateaug kaf'!$C$5:$C$94,'datemar &amp; dateaug kaf rank'!$A93)</f>
        <v>880.7563306080001</v>
      </c>
      <c r="F93" s="5" t="str">
        <f>VLOOKUP(G93,'datemar &amp; dateaug kaf'!$D$5:$O$94,12,FALSE)</f>
        <v>1935-36</v>
      </c>
      <c r="G93" s="18">
        <f>LARGE('datemar &amp; dateaug kaf'!$D$5:$D$94,'datemar &amp; dateaug kaf rank'!$A93)</f>
        <v>760.67699626800004</v>
      </c>
      <c r="H93" s="5" t="str">
        <f>VLOOKUP(I93,'datemar &amp; dateaug kaf'!$E$5:$O$94,11,FALSE)</f>
        <v>2000-01</v>
      </c>
      <c r="I93" s="18">
        <f>LARGE('datemar &amp; dateaug kaf'!$E$5:$E$94,'datemar &amp; dateaug kaf rank'!$A93)</f>
        <v>587.22642426000004</v>
      </c>
      <c r="J93" s="5" t="str">
        <f>VLOOKUP(K93,'datemar &amp; dateaug kaf'!$F$5:$O$94,10,FALSE)</f>
        <v>2000-01</v>
      </c>
      <c r="K93" s="18">
        <f>LARGE('datemar &amp; dateaug kaf'!$F$5:$F$94,'datemar &amp; dateaug kaf rank'!$A93)</f>
        <v>473.21651118</v>
      </c>
      <c r="L93" s="5" t="str">
        <f>VLOOKUP(M93,'datemar &amp; dateaug kaf'!$G$5:$O$94,9,FALSE)</f>
        <v>1987-88</v>
      </c>
      <c r="M93" s="18">
        <f>LARGE('datemar &amp; dateaug kaf'!$G$5:$G$94,'datemar &amp; dateaug kaf rank'!$A93)</f>
        <v>349.51932573599998</v>
      </c>
      <c r="N93" s="5" t="str">
        <f>VLOOKUP(O93,'datemar &amp; dateaug kaf'!$H$5:$O$94,8,FALSE)</f>
        <v>2000-01</v>
      </c>
      <c r="O93" s="18">
        <f>LARGE('datemar &amp; dateaug kaf'!$H$5:$H$94,'datemar &amp; dateaug kaf rank'!$A93)</f>
        <v>245.15899907100001</v>
      </c>
      <c r="P93" s="5" t="str">
        <f>VLOOKUP(Q93,'datemar &amp; dateaug kaf'!$I$5:$O$94,7,FALSE)</f>
        <v>1936-37</v>
      </c>
      <c r="Q93" s="18">
        <f>LARGE('datemar &amp; dateaug kaf'!$I$5:$I$94,'datemar &amp; dateaug kaf rank'!$A93)</f>
        <v>126.479995257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3386.6240052329999</v>
      </c>
      <c r="T93" s="5" t="str">
        <f>VLOOKUP(U93,'datemar &amp; dateaug kaf'!$K$5:$O$94,5,FALSE)</f>
        <v>2014-15</v>
      </c>
      <c r="U93" s="18">
        <f>LARGE('datemar &amp; dateaug kaf'!$K$5:$K$94,'datemar &amp; dateaug kaf rank'!$A93)</f>
        <v>2882.9493133769997</v>
      </c>
      <c r="V93" s="5" t="str">
        <f>VLOOKUP(W93,'datemar &amp; dateaug kaf'!$L$5:$O$94,4,FALSE)</f>
        <v>1991-92</v>
      </c>
      <c r="W93" s="18">
        <f>LARGE('datemar &amp; dateaug kaf'!$L$5:$L$94,'datemar &amp; dateaug kaf rank'!$A93)</f>
        <v>1442.2353178169999</v>
      </c>
      <c r="X93" s="5" t="str">
        <f>VLOOKUP(Y93,'datemar &amp; dateaug kaf'!$M$5:$O$94,3,FALSE)</f>
        <v>2014-15</v>
      </c>
      <c r="Y93" s="18">
        <f>LARGE('datemar &amp; dateaug kaf'!$M$5:$M$94,'datemar &amp; dateaug kaf rank'!$A93)</f>
        <v>384.85089465900001</v>
      </c>
      <c r="Z93" s="5" t="str">
        <f>VLOOKUP(AA93,'datemar &amp; dateaug kaf'!$N$5:$O$94,2,FALSE)</f>
        <v>1987-88</v>
      </c>
      <c r="AA93" s="18">
        <f>LARGE('datemar &amp; dateaug kaf'!$N$5:$N$94,'datemar &amp; dateaug kaf rank'!$A93)</f>
        <v>98.011235994000003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911.36922202200003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709.78113040799997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636.05551333800008</v>
      </c>
      <c r="H94" s="5" t="str">
        <f>VLOOKUP(I94,'datemar &amp; dateaug kaf'!$E$5:$O$94,11,FALSE)</f>
        <v>1987-88</v>
      </c>
      <c r="I94" s="18">
        <f>LARGE('datemar &amp; dateaug kaf'!$E$5:$E$94,'datemar &amp; dateaug kaf rank'!$A94)</f>
        <v>533.57551718100001</v>
      </c>
      <c r="J94" s="5" t="str">
        <f>VLOOKUP(K94,'datemar &amp; dateaug kaf'!$F$5:$O$94,10,FALSE)</f>
        <v>1987-88</v>
      </c>
      <c r="K94" s="18">
        <f>LARGE('datemar &amp; dateaug kaf'!$F$5:$F$94,'datemar &amp; dateaug kaf rank'!$A94)</f>
        <v>453.12593342100001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335.53783865700001</v>
      </c>
      <c r="N94" s="5" t="str">
        <f>VLOOKUP(O94,'datemar &amp; dateaug kaf'!$H$5:$O$94,8,FALSE)</f>
        <v>1936-37</v>
      </c>
      <c r="O94" s="18">
        <f>LARGE('datemar &amp; dateaug kaf'!$H$5:$H$94,'datemar &amp; dateaug kaf rank'!$A94)</f>
        <v>225.28065270899998</v>
      </c>
      <c r="P94" s="5" t="str">
        <f>VLOOKUP(Q94,'datemar &amp; dateaug kaf'!$I$5:$O$94,7,FALSE)</f>
        <v>1954-55</v>
      </c>
      <c r="Q94" s="18">
        <f>LARGE('datemar &amp; dateaug kaf'!$I$5:$I$94,'datemar &amp; dateaug kaf rank'!$A94)</f>
        <v>123.46710280799999</v>
      </c>
      <c r="R94" s="5" t="str">
        <f>VLOOKUP(S94,'datemar &amp; dateaug kaf'!$J$5:$O$94,6,FALSE)</f>
        <v>1943-44</v>
      </c>
      <c r="S94" s="18">
        <f>LARGE('datemar &amp; dateaug kaf'!$J$5:$J$94,'datemar &amp; dateaug kaf rank'!$A94)</f>
        <v>3307.5390495209999</v>
      </c>
      <c r="T94" s="5" t="str">
        <f>VLOOKUP(U94,'datemar &amp; dateaug kaf'!$K$5:$O$94,5,FALSE)</f>
        <v>1976-77</v>
      </c>
      <c r="U94" s="18">
        <f>LARGE('datemar &amp; dateaug kaf'!$K$5:$K$94,'datemar &amp; dateaug kaf rank'!$A94)</f>
        <v>2810.3265061829998</v>
      </c>
      <c r="V94" s="5" t="str">
        <f>VLOOKUP(W94,'datemar &amp; dateaug kaf'!$L$5:$O$94,4,FALSE)</f>
        <v>1976-77</v>
      </c>
      <c r="W94" s="18">
        <f>LARGE('datemar &amp; dateaug kaf'!$L$5:$L$94,'datemar &amp; dateaug kaf rank'!$A94)</f>
        <v>1425.3182936579999</v>
      </c>
      <c r="X94" s="5" t="str">
        <f>VLOOKUP(Y94,'datemar &amp; dateaug kaf'!$M$5:$O$94,3,FALSE)</f>
        <v>1939-40</v>
      </c>
      <c r="Y94" s="18">
        <f>LARGE('datemar &amp; dateaug kaf'!$M$5:$M$94,'datemar &amp; dateaug kaf rank'!$A94)</f>
        <v>378.27172135200004</v>
      </c>
      <c r="Z94" s="5" t="str">
        <f>VLOOKUP(AA94,'datemar &amp; dateaug kaf'!$N$5:$O$94,2,FALSE)</f>
        <v>1939-40</v>
      </c>
      <c r="AA94" s="18">
        <f>LARGE('datemar &amp; dateaug kaf'!$N$5:$N$94,'datemar &amp; dateaug kaf rank'!$A94)</f>
        <v>89.525947056000007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821.93451463200006</v>
      </c>
      <c r="D95" s="5" t="str">
        <f>VLOOKUP(E95,'datemar &amp; dateaug kaf'!$C$5:$O$94,13,FALSE)</f>
        <v>1987-88</v>
      </c>
      <c r="E95" s="18">
        <f>LARGE('datemar &amp; dateaug kaf'!$C$5:$C$94,'datemar &amp; dateaug kaf rank'!$A95)</f>
        <v>680.11435466099999</v>
      </c>
      <c r="F95" s="5" t="str">
        <f>VLOOKUP(G95,'datemar &amp; dateaug kaf'!$D$5:$O$94,12,FALSE)</f>
        <v>1987-88</v>
      </c>
      <c r="G95" s="18">
        <f>LARGE('datemar &amp; dateaug kaf'!$D$5:$D$94,'datemar &amp; dateaug kaf rank'!$A95)</f>
        <v>588.29948207100006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525.62378194200005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427.144446792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324.27569031899998</v>
      </c>
      <c r="N95" s="5" t="str">
        <f>VLOOKUP(O95,'datemar &amp; dateaug kaf'!$H$5:$O$94,8,FALSE)</f>
        <v>1943-44</v>
      </c>
      <c r="O95" s="18">
        <f>LARGE('datemar &amp; dateaug kaf'!$H$5:$H$94,'datemar &amp; dateaug kaf rank'!$A95)</f>
        <v>217.78908274200001</v>
      </c>
      <c r="P95" s="5" t="str">
        <f>VLOOKUP(Q95,'datemar &amp; dateaug kaf'!$I$5:$O$94,7,FALSE)</f>
        <v>1943-44</v>
      </c>
      <c r="Q95" s="18">
        <f>LARGE('datemar &amp; dateaug kaf'!$I$5:$I$94,'datemar &amp; dateaug kaf rank'!$A95)</f>
        <v>119.71635914699999</v>
      </c>
      <c r="R95" s="5" t="str">
        <f>VLOOKUP(S95,'datemar &amp; dateaug kaf'!$J$5:$O$94,6,FALSE)</f>
        <v>1940-41</v>
      </c>
      <c r="S95" s="18">
        <f>LARGE('datemar &amp; dateaug kaf'!$J$5:$J$94,'datemar &amp; dateaug kaf rank'!$A95)</f>
        <v>2923.394270538</v>
      </c>
      <c r="T95" s="5" t="str">
        <f>VLOOKUP(U95,'datemar &amp; dateaug kaf'!$K$5:$O$94,5,FALSE)</f>
        <v>1940-41</v>
      </c>
      <c r="U95" s="18">
        <f>LARGE('datemar &amp; dateaug kaf'!$K$5:$K$94,'datemar &amp; dateaug kaf rank'!$A95)</f>
        <v>2342.752969998</v>
      </c>
      <c r="V95" s="5" t="str">
        <f>VLOOKUP(W95,'datemar &amp; dateaug kaf'!$L$5:$O$94,4,FALSE)</f>
        <v>1940-41</v>
      </c>
      <c r="W95" s="18">
        <f>LARGE('datemar &amp; dateaug kaf'!$L$5:$L$94,'datemar &amp; dateaug kaf rank'!$A95)</f>
        <v>1108.8812807310001</v>
      </c>
      <c r="X95" s="5" t="str">
        <f>VLOOKUP(Y95,'datemar &amp; dateaug kaf'!$M$5:$O$94,3,FALSE)</f>
        <v>1940-41</v>
      </c>
      <c r="Y95" s="18">
        <f>LARGE('datemar &amp; dateaug kaf'!$M$5:$M$94,'datemar &amp; dateaug kaf rank'!$A95)</f>
        <v>329.020152951</v>
      </c>
      <c r="Z95" s="5" t="str">
        <f>VLOOKUP(AA95,'datemar &amp; dateaug kaf'!$N$5:$O$94,2,FALSE)</f>
        <v>1940-41</v>
      </c>
      <c r="AA95" s="18">
        <f>LARGE('datemar &amp; dateaug kaf'!$N$5:$N$94,'datemar &amp; dateaug kaf rank'!$A95)</f>
        <v>87.312393419999992</v>
      </c>
    </row>
    <row r="97" spans="2:27" x14ac:dyDescent="0.2">
      <c r="B97" t="s">
        <v>114</v>
      </c>
      <c r="C97" s="18">
        <f>AVERAGE(C6:C95)</f>
        <v>2015.8306241308665</v>
      </c>
      <c r="D97" s="18"/>
      <c r="E97" s="18">
        <f t="shared" ref="E97:AA97" si="0">AVERAGE(E6:E95)</f>
        <v>1735.1636374107006</v>
      </c>
      <c r="F97" s="18"/>
      <c r="G97" s="18">
        <f t="shared" si="0"/>
        <v>1537.5398431687004</v>
      </c>
      <c r="H97" s="18"/>
      <c r="I97" s="18">
        <f t="shared" si="0"/>
        <v>1293.9983867367669</v>
      </c>
      <c r="J97" s="18"/>
      <c r="K97" s="18">
        <f t="shared" si="0"/>
        <v>1001.1600506107663</v>
      </c>
      <c r="L97" s="18"/>
      <c r="M97" s="18">
        <f t="shared" si="0"/>
        <v>745.3039940896665</v>
      </c>
      <c r="N97" s="18"/>
      <c r="O97" s="18">
        <f t="shared" si="0"/>
        <v>517.73291722413308</v>
      </c>
      <c r="P97" s="18"/>
      <c r="Q97" s="18">
        <f t="shared" si="0"/>
        <v>303.5205616207333</v>
      </c>
      <c r="R97" s="18"/>
      <c r="S97" s="18">
        <f t="shared" si="0"/>
        <v>6580.5640287109318</v>
      </c>
      <c r="T97" s="18"/>
      <c r="U97" s="18">
        <f t="shared" si="0"/>
        <v>5712.9514992629329</v>
      </c>
      <c r="V97" s="18"/>
      <c r="W97" s="18">
        <f t="shared" si="0"/>
        <v>3410.9383844864997</v>
      </c>
      <c r="X97" s="18"/>
      <c r="Y97" s="18">
        <f t="shared" si="0"/>
        <v>1144.3559901445001</v>
      </c>
      <c r="Z97" s="18"/>
      <c r="AA97" s="18">
        <f t="shared" si="0"/>
        <v>278.68435318570005</v>
      </c>
    </row>
    <row r="98" spans="2:27" x14ac:dyDescent="0.2">
      <c r="B98" t="s">
        <v>115</v>
      </c>
      <c r="C98" s="18">
        <f>MEDIAN(C6:C95)</f>
        <v>1886.5764581789999</v>
      </c>
      <c r="D98" s="18"/>
      <c r="E98" s="18">
        <f t="shared" ref="E98:AA98" si="1">MEDIAN(E6:E95)</f>
        <v>1582.7017588304998</v>
      </c>
      <c r="F98" s="18"/>
      <c r="G98" s="18">
        <f t="shared" si="1"/>
        <v>1372.0918493730001</v>
      </c>
      <c r="H98" s="18"/>
      <c r="I98" s="18">
        <f t="shared" si="1"/>
        <v>1132.825742643</v>
      </c>
      <c r="J98" s="18"/>
      <c r="K98" s="18">
        <f t="shared" si="1"/>
        <v>895.184098662</v>
      </c>
      <c r="L98" s="18"/>
      <c r="M98" s="18">
        <f t="shared" si="1"/>
        <v>672.9173301374999</v>
      </c>
      <c r="N98" s="18"/>
      <c r="O98" s="18">
        <f t="shared" si="1"/>
        <v>451.29518968799999</v>
      </c>
      <c r="P98" s="18"/>
      <c r="Q98" s="18">
        <f t="shared" si="1"/>
        <v>267.83998995600001</v>
      </c>
      <c r="R98" s="18"/>
      <c r="S98" s="18">
        <f t="shared" si="1"/>
        <v>6555.1752913710006</v>
      </c>
      <c r="T98" s="18"/>
      <c r="U98" s="18">
        <f t="shared" si="1"/>
        <v>5583.4837575615002</v>
      </c>
      <c r="V98" s="18"/>
      <c r="W98" s="18">
        <f t="shared" si="1"/>
        <v>3187.4944259234999</v>
      </c>
      <c r="X98" s="18"/>
      <c r="Y98" s="18">
        <f t="shared" si="1"/>
        <v>1044.120952581</v>
      </c>
      <c r="Z98" s="18"/>
      <c r="AA98" s="18">
        <f t="shared" si="1"/>
        <v>267.2558577465</v>
      </c>
    </row>
    <row r="99" spans="2:27" x14ac:dyDescent="0.2">
      <c r="B99" t="s">
        <v>116</v>
      </c>
      <c r="C99" s="18">
        <f>STDEV(C6:C95)</f>
        <v>744.06740108295821</v>
      </c>
      <c r="D99" s="18"/>
      <c r="E99" s="18">
        <f t="shared" ref="E99:AA99" si="2">STDEV(E6:E95)</f>
        <v>702.30243798535366</v>
      </c>
      <c r="F99" s="18"/>
      <c r="G99" s="18">
        <f t="shared" si="2"/>
        <v>658.79171763145985</v>
      </c>
      <c r="H99" s="18"/>
      <c r="I99" s="18">
        <f t="shared" si="2"/>
        <v>566.69066997507457</v>
      </c>
      <c r="J99" s="18"/>
      <c r="K99" s="18">
        <f t="shared" si="2"/>
        <v>417.03324435636114</v>
      </c>
      <c r="L99" s="18"/>
      <c r="M99" s="18">
        <f t="shared" si="2"/>
        <v>310.14286019226989</v>
      </c>
      <c r="N99" s="18"/>
      <c r="O99" s="18">
        <f t="shared" si="2"/>
        <v>244.34322500839167</v>
      </c>
      <c r="P99" s="18"/>
      <c r="Q99" s="18">
        <f t="shared" si="2"/>
        <v>169.6558589865908</v>
      </c>
      <c r="R99" s="18"/>
      <c r="S99" s="18">
        <f t="shared" si="2"/>
        <v>1635.1243086969928</v>
      </c>
      <c r="T99" s="18"/>
      <c r="U99" s="18">
        <f t="shared" si="2"/>
        <v>1592.307198854066</v>
      </c>
      <c r="V99" s="18"/>
      <c r="W99" s="18">
        <f t="shared" si="2"/>
        <v>1326.55500418007</v>
      </c>
      <c r="X99" s="18"/>
      <c r="Y99" s="18">
        <f t="shared" si="2"/>
        <v>548.61020819898488</v>
      </c>
      <c r="Z99" s="18"/>
      <c r="AA99" s="18">
        <f t="shared" si="2"/>
        <v>120.83260983841684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1438.940772486</v>
      </c>
      <c r="C5" s="6">
        <f xml:space="preserve"> ('octsep cfs'!$B5*31 + 'octsep cfs'!$C5*30 + 'octsep cfs'!$D5*31 + 'octsep cfs'!$E5*31 + 'octsep cfs'!$F5*28+'octsep cfs'!$G5*31)*1.983471/1000</f>
        <v>1235.5556561459998</v>
      </c>
      <c r="D5" s="6">
        <f xml:space="preserve"> ('octsep cfs'!$C5*30 + 'octsep cfs'!$D5*31 + 'octsep cfs'!$E5*31 + 'octsep cfs'!$F5*28+'octsep cfs'!$G5*31)*1.983471/1000</f>
        <v>914.71335412799999</v>
      </c>
      <c r="E5" s="6">
        <f>('octsep cfs'!$D5*31 + 'octsep cfs'!$E5*31 + 'octsep cfs'!$F5*28+'octsep cfs'!$G5*31)*1.983471/1000</f>
        <v>674.07865240799993</v>
      </c>
      <c r="F5" s="6">
        <f>('octsep cfs'!$E5*31 + 'octsep cfs'!$F5*28+'octsep cfs'!$G5*31)*1.983471/1000</f>
        <v>494.22741948300001</v>
      </c>
      <c r="G5" s="6">
        <f>('octsep cfs'!$F5*28+'octsep cfs'!$G5*31)*1.983471/1000</f>
        <v>342.35304501300004</v>
      </c>
      <c r="H5" s="6">
        <f xml:space="preserve"> 'octsep cfs'!$G5*31*1.983471/1000</f>
        <v>198.78941403300001</v>
      </c>
      <c r="I5" s="6">
        <f xml:space="preserve"> ('octsep cfs'!$H5*30 + 'octsep cfs'!$I5*31 + 'octsep cfs'!$J5*30 + 'octsep cfs'!$K5*31 + 'octsep cfs'!$L5*31 + 'octsep cfs'!$M5*30)*1.983471/1000</f>
        <v>5321.2500483870008</v>
      </c>
      <c r="J5" s="6">
        <f xml:space="preserve"> ('octsep cfs'!$I5*31 + 'octsep cfs'!$J5*30 + 'octsep cfs'!$K5*31 + 'octsep cfs'!$L5*31 + 'octsep cfs'!$M5*30)*1.983471/1000</f>
        <v>4938.9360131369995</v>
      </c>
      <c r="K5" s="6">
        <f xml:space="preserve"> ('octsep cfs'!$J5*30 + 'octsep cfs'!$K5*31 + 'octsep cfs'!$L5*31 + 'octsep cfs'!$M5*30)*1.983471/1000</f>
        <v>2889.7387346099999</v>
      </c>
      <c r="L5" s="6">
        <f xml:space="preserve"> ('octsep cfs'!$K5*31 + 'octsep cfs'!$L5*31 + 'octsep cfs'!$M5*30)*1.983471/1000</f>
        <v>772.40327681999997</v>
      </c>
      <c r="M5" s="6">
        <f xml:space="preserve"> ('octsep cfs'!$L5*31 + 'octsep cfs'!$M5*30)*1.983471/1000</f>
        <v>249.02081710799999</v>
      </c>
      <c r="N5" s="6">
        <f xml:space="preserve"> 'octsep cfs'!$M5*30*1.983471/1000</f>
        <v>96.039665819999996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897.49880931899997</v>
      </c>
      <c r="C6" s="6">
        <f xml:space="preserve"> ('octsep cfs'!$B6*31 + 'octsep cfs'!$C6*30 + 'octsep cfs'!$D6*31 + 'octsep cfs'!$E6*31 + 'octsep cfs'!$F6*28+'octsep cfs'!$G6*31)*1.983471/1000</f>
        <v>801.45914349899999</v>
      </c>
      <c r="D6" s="6">
        <f xml:space="preserve"> ('octsep cfs'!$C6*30 + 'octsep cfs'!$D6*31 + 'octsep cfs'!$E6*31 + 'octsep cfs'!$F6*28+'octsep cfs'!$G6*31)*1.983471/1000</f>
        <v>671.28989218200002</v>
      </c>
      <c r="E6" s="6">
        <f>('octsep cfs'!$D6*31 + 'octsep cfs'!$E6*31 + 'octsep cfs'!$F6*28+'octsep cfs'!$G6*31)*1.983471/1000</f>
        <v>570.60890422200009</v>
      </c>
      <c r="F6" s="6">
        <f>('octsep cfs'!$E6*31 + 'octsep cfs'!$F6*28+'octsep cfs'!$G6*31)*1.983471/1000</f>
        <v>403.42411710300001</v>
      </c>
      <c r="G6" s="6">
        <f>('octsep cfs'!$F6*28+'octsep cfs'!$G6*31)*1.983471/1000</f>
        <v>315.558335274</v>
      </c>
      <c r="H6" s="6">
        <f xml:space="preserve"> 'octsep cfs'!$G6*31*1.983471/1000</f>
        <v>166.385448306</v>
      </c>
      <c r="I6" s="6">
        <f xml:space="preserve"> ('octsep cfs'!$H6*30 + 'octsep cfs'!$I6*31 + 'octsep cfs'!$J6*30 + 'octsep cfs'!$K6*31 + 'octsep cfs'!$L6*31 + 'octsep cfs'!$M6*30)*1.983471/1000</f>
        <v>5092.3793131679995</v>
      </c>
      <c r="J6" s="6">
        <f xml:space="preserve"> ('octsep cfs'!$I6*31 + 'octsep cfs'!$J6*30 + 'octsep cfs'!$K6*31 + 'octsep cfs'!$L6*31 + 'octsep cfs'!$M6*30)*1.983471/1000</f>
        <v>3813.2190305579998</v>
      </c>
      <c r="K6" s="6">
        <f xml:space="preserve"> ('octsep cfs'!$J6*30 + 'octsep cfs'!$K6*31 + 'octsep cfs'!$L6*31 + 'octsep cfs'!$M6*30)*1.983471/1000</f>
        <v>2148.011820276</v>
      </c>
      <c r="L6" s="6">
        <f xml:space="preserve"> ('octsep cfs'!$K6*31 + 'octsep cfs'!$L6*31 + 'octsep cfs'!$M6*30)*1.983471/1000</f>
        <v>697.301130876</v>
      </c>
      <c r="M6" s="6">
        <f xml:space="preserve"> ('octsep cfs'!$L6*31 + 'octsep cfs'!$M6*30)*1.983471/1000</f>
        <v>266.33453546699997</v>
      </c>
      <c r="N6" s="6">
        <f xml:space="preserve"> 'octsep cfs'!$M6*30*1.983471/1000</f>
        <v>142.92892025999998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1257.1735065749999</v>
      </c>
      <c r="C7" s="6">
        <f xml:space="preserve"> ('octsep cfs'!$B7*31 + 'octsep cfs'!$C7*30 + 'octsep cfs'!$D7*31 + 'octsep cfs'!$E7*31 + 'octsep cfs'!$F7*28+'octsep cfs'!$G7*31)*1.983471/1000</f>
        <v>1114.2445863149999</v>
      </c>
      <c r="D7" s="6">
        <f xml:space="preserve"> ('octsep cfs'!$C7*30 + 'octsep cfs'!$D7*31 + 'octsep cfs'!$E7*31 + 'octsep cfs'!$F7*28+'octsep cfs'!$G7*31)*1.983471/1000</f>
        <v>902.78872647600008</v>
      </c>
      <c r="E7" s="6">
        <f>('octsep cfs'!$D7*31 + 'octsep cfs'!$E7*31 + 'octsep cfs'!$F7*28+'octsep cfs'!$G7*31)*1.983471/1000</f>
        <v>696.13088298600007</v>
      </c>
      <c r="F7" s="6">
        <f>('octsep cfs'!$E7*31 + 'octsep cfs'!$F7*28+'octsep cfs'!$G7*31)*1.983471/1000</f>
        <v>548.74510338899995</v>
      </c>
      <c r="G7" s="6">
        <f>('octsep cfs'!$F7*28+'octsep cfs'!$G7*31)*1.983471/1000</f>
        <v>400.74444778200001</v>
      </c>
      <c r="H7" s="6">
        <f xml:space="preserve"> 'octsep cfs'!$G7*31*1.983471/1000</f>
        <v>232.30015657799999</v>
      </c>
      <c r="I7" s="6">
        <f xml:space="preserve"> ('octsep cfs'!$H7*30 + 'octsep cfs'!$I7*31 + 'octsep cfs'!$J7*30 + 'octsep cfs'!$K7*31 + 'octsep cfs'!$L7*31 + 'octsep cfs'!$M7*30)*1.983471/1000</f>
        <v>4271.9819885609995</v>
      </c>
      <c r="J7" s="6">
        <f xml:space="preserve"> ('octsep cfs'!$I7*31 + 'octsep cfs'!$J7*30 + 'octsep cfs'!$K7*31 + 'octsep cfs'!$L7*31 + 'octsep cfs'!$M7*30)*1.983471/1000</f>
        <v>3738.3489507209997</v>
      </c>
      <c r="K7" s="6">
        <f xml:space="preserve"> ('octsep cfs'!$J7*30 + 'octsep cfs'!$K7*31 + 'octsep cfs'!$L7*31 + 'octsep cfs'!$M7*30)*1.983471/1000</f>
        <v>1650.352995963</v>
      </c>
      <c r="L7" s="6">
        <f xml:space="preserve"> ('octsep cfs'!$K7*31 + 'octsep cfs'!$L7*31 + 'octsep cfs'!$M7*30)*1.983471/1000</f>
        <v>523.28526963299998</v>
      </c>
      <c r="M7" s="6">
        <f xml:space="preserve"> ('octsep cfs'!$L7*31 + 'octsep cfs'!$M7*30)*1.983471/1000</f>
        <v>233.86313172600001</v>
      </c>
      <c r="N7" s="6">
        <f xml:space="preserve"> 'octsep cfs'!$M7*30*1.983471/1000</f>
        <v>133.88429250000002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1327.8346609499999</v>
      </c>
      <c r="C8" s="6">
        <f xml:space="preserve"> ('octsep cfs'!$B8*31 + 'octsep cfs'!$C8*30 + 'octsep cfs'!$D8*31 + 'octsep cfs'!$E8*31 + 'octsep cfs'!$F8*29 + 'octsep cfs'!$G8*31)*1.983471/1000</f>
        <v>1193.95036845</v>
      </c>
      <c r="D8" s="6">
        <f xml:space="preserve"> ('octsep cfs'!$C8*30 + 'octsep cfs'!$D8*31 + 'octsep cfs'!$E8*31 + 'octsep cfs'!$F8*29+'octsep cfs'!$G8*31)*1.983471/1000</f>
        <v>1056.771530619</v>
      </c>
      <c r="E8" s="6">
        <f>('octsep cfs'!$D8*31 + 'octsep cfs'!$E8*31 + 'octsep cfs'!$F8*29+'octsep cfs'!$G8*31)*1.983471/1000</f>
        <v>890.69550378899999</v>
      </c>
      <c r="F8" s="6">
        <f>('octsep cfs'!$E8*31 + 'octsep cfs'!$F8*29+'octsep cfs'!$G8*31)*1.983471/1000</f>
        <v>731.81154280499993</v>
      </c>
      <c r="G8" s="6">
        <f>('octsep cfs'!$F8*29+'octsep cfs'!$G8*31)*1.983471/1000</f>
        <v>600.41253946799998</v>
      </c>
      <c r="H8" s="6">
        <f xml:space="preserve"> 'octsep cfs'!$G8*31*1.983471/1000</f>
        <v>422.78874447600003</v>
      </c>
      <c r="I8" s="6">
        <f xml:space="preserve"> ('octsep cfs'!$H8*30 + 'octsep cfs'!$I8*31 + 'octsep cfs'!$J8*30 + 'octsep cfs'!$K8*31 + 'octsep cfs'!$L8*31 + 'octsep cfs'!$M8*30)*1.983471/1000</f>
        <v>7401.9706315169997</v>
      </c>
      <c r="J8" s="6">
        <f xml:space="preserve"> ('octsep cfs'!$I8*31 + 'octsep cfs'!$J8*30 + 'octsep cfs'!$K8*31 + 'octsep cfs'!$L8*31 + 'octsep cfs'!$M8*30)*1.983471/1000</f>
        <v>6369.2169512369992</v>
      </c>
      <c r="K8" s="6">
        <f xml:space="preserve"> ('octsep cfs'!$J8*30 + 'octsep cfs'!$K8*31 + 'octsep cfs'!$L8*31 + 'octsep cfs'!$M8*30)*1.983471/1000</f>
        <v>3594.896394117</v>
      </c>
      <c r="L8" s="6">
        <f xml:space="preserve"> ('octsep cfs'!$K8*31 + 'octsep cfs'!$L8*31 + 'octsep cfs'!$M8*30)*1.983471/1000</f>
        <v>1155.108055857</v>
      </c>
      <c r="M8" s="6">
        <f xml:space="preserve"> ('octsep cfs'!$L8*31 + 'octsep cfs'!$M8*30)*1.983471/1000</f>
        <v>388.84957219500001</v>
      </c>
      <c r="N8" s="6">
        <f xml:space="preserve"> 'octsep cfs'!$M8*30*1.983471/1000</f>
        <v>138.28759812000001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1629.254814936</v>
      </c>
      <c r="C9" s="6">
        <f xml:space="preserve"> ('octsep cfs'!$B9*31 + 'octsep cfs'!$C9*30 + 'octsep cfs'!$D9*31 + 'octsep cfs'!$E9*31 + 'octsep cfs'!$F9*28+'octsep cfs'!$G9*31)*1.983471/1000</f>
        <v>1490.967216816</v>
      </c>
      <c r="D9" s="6">
        <f xml:space="preserve"> ('octsep cfs'!$C9*30 + 'octsep cfs'!$D9*31 + 'octsep cfs'!$E9*31 + 'octsep cfs'!$F9*28+'octsep cfs'!$G9*31)*1.983471/1000</f>
        <v>1294.944744828</v>
      </c>
      <c r="E9" s="6">
        <f>('octsep cfs'!$D9*31 + 'octsep cfs'!$E9*31 + 'octsep cfs'!$F9*28+'octsep cfs'!$G9*31)*1.983471/1000</f>
        <v>915.90343672799997</v>
      </c>
      <c r="F9" s="6">
        <f>('octsep cfs'!$E9*31 + 'octsep cfs'!$F9*28+'octsep cfs'!$G9*31)*1.983471/1000</f>
        <v>564.74774741700003</v>
      </c>
      <c r="G9" s="6">
        <f>('octsep cfs'!$F9*28+'octsep cfs'!$G9*31)*1.983471/1000</f>
        <v>345.97486305899997</v>
      </c>
      <c r="H9" s="6">
        <f xml:space="preserve"> 'octsep cfs'!$G9*31*1.983471/1000</f>
        <v>195.469083579</v>
      </c>
      <c r="I9" s="6">
        <f xml:space="preserve"> ('octsep cfs'!$H9*30 + 'octsep cfs'!$I9*31 + 'octsep cfs'!$J9*30 + 'octsep cfs'!$K9*31 + 'octsep cfs'!$L9*31 + 'octsep cfs'!$M9*30)*1.983471/1000</f>
        <v>8639.6605024590008</v>
      </c>
      <c r="J9" s="6">
        <f xml:space="preserve"> ('octsep cfs'!$I9*31 + 'octsep cfs'!$J9*30 + 'octsep cfs'!$K9*31 + 'octsep cfs'!$L9*31 + 'octsep cfs'!$M9*30)*1.983471/1000</f>
        <v>7962.4439989289995</v>
      </c>
      <c r="K9" s="6">
        <f xml:space="preserve"> ('octsep cfs'!$J9*30 + 'octsep cfs'!$K9*31 + 'octsep cfs'!$L9*31 + 'octsep cfs'!$M9*30)*1.983471/1000</f>
        <v>5853.6652350329996</v>
      </c>
      <c r="L9" s="6">
        <f xml:space="preserve"> ('octsep cfs'!$K9*31 + 'octsep cfs'!$L9*31 + 'octsep cfs'!$M9*30)*1.983471/1000</f>
        <v>1681.7116724729999</v>
      </c>
      <c r="M9" s="6">
        <f xml:space="preserve"> ('octsep cfs'!$L9*31 + 'octsep cfs'!$M9*30)*1.983471/1000</f>
        <v>526.60560008699997</v>
      </c>
      <c r="N9" s="6">
        <f xml:space="preserve"> 'octsep cfs'!$M9*30*1.983471/1000</f>
        <v>207.66941370000001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3826.1413441229997</v>
      </c>
      <c r="C10" s="6">
        <f xml:space="preserve"> ('octsep cfs'!$B10*31 + 'octsep cfs'!$C10*30 + 'octsep cfs'!$D10*31 + 'octsep cfs'!$E10*31 + 'octsep cfs'!$F10*28+'octsep cfs'!$G10*31)*1.983471/1000</f>
        <v>3618.4719304229998</v>
      </c>
      <c r="D10" s="6">
        <f xml:space="preserve"> ('octsep cfs'!$C10*30 + 'octsep cfs'!$D10*31 + 'octsep cfs'!$E10*31 + 'octsep cfs'!$F10*28+'octsep cfs'!$G10*31)*1.983471/1000</f>
        <v>3072.7694715479997</v>
      </c>
      <c r="E10" s="6">
        <f>('octsep cfs'!$D10*31 + 'octsep cfs'!$E10*31 + 'octsep cfs'!$F10*28+'octsep cfs'!$G10*31)*1.983471/1000</f>
        <v>2269.6422289379998</v>
      </c>
      <c r="F10" s="6">
        <f>('octsep cfs'!$E10*31 + 'octsep cfs'!$F10*28+'octsep cfs'!$G10*31)*1.983471/1000</f>
        <v>1514.2670506529998</v>
      </c>
      <c r="G10" s="6">
        <f>('octsep cfs'!$F10*28+'octsep cfs'!$G10*31)*1.983471/1000</f>
        <v>903.0188091120001</v>
      </c>
      <c r="H10" s="6">
        <f xml:space="preserve"> 'octsep cfs'!$G10*31*1.983471/1000</f>
        <v>539.86113677999992</v>
      </c>
      <c r="I10" s="6">
        <f xml:space="preserve"> ('octsep cfs'!$H10*30 + 'octsep cfs'!$I10*31 + 'octsep cfs'!$J10*30 + 'octsep cfs'!$K10*31 + 'octsep cfs'!$L10*31 + 'octsep cfs'!$M10*30)*1.983471/1000</f>
        <v>7500.0195534599998</v>
      </c>
      <c r="J10" s="6">
        <f xml:space="preserve"> ('octsep cfs'!$I10*31 + 'octsep cfs'!$J10*30 + 'octsep cfs'!$K10*31 + 'octsep cfs'!$L10*31 + 'octsep cfs'!$M10*30)*1.983471/1000</f>
        <v>5328.9518662800001</v>
      </c>
      <c r="K10" s="6">
        <f xml:space="preserve"> ('octsep cfs'!$J10*30 + 'octsep cfs'!$K10*31 + 'octsep cfs'!$L10*31 + 'octsep cfs'!$M10*30)*1.983471/1000</f>
        <v>2251.0055354220003</v>
      </c>
      <c r="L10" s="6">
        <f xml:space="preserve"> ('octsep cfs'!$K10*31 + 'octsep cfs'!$L10*31 + 'octsep cfs'!$M10*30)*1.983471/1000</f>
        <v>754.11964114199998</v>
      </c>
      <c r="M10" s="6">
        <f xml:space="preserve"> ('octsep cfs'!$L10*31 + 'octsep cfs'!$M10*30)*1.983471/1000</f>
        <v>265.23172559099999</v>
      </c>
      <c r="N10" s="6">
        <f xml:space="preserve"> 'octsep cfs'!$M10*30*1.983471/1000</f>
        <v>109.60660745999999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1751.849190504</v>
      </c>
      <c r="C11" s="6">
        <f xml:space="preserve"> ('octsep cfs'!$B11*31 + 'octsep cfs'!$C11*30 + 'octsep cfs'!$D11*31 + 'octsep cfs'!$E11*31 + 'octsep cfs'!$F11*28+'octsep cfs'!$G11*31)*1.983471/1000</f>
        <v>1642.242583044</v>
      </c>
      <c r="D11" s="6">
        <f xml:space="preserve"> ('octsep cfs'!$C11*30 + 'octsep cfs'!$D11*31 + 'octsep cfs'!$E11*31 + 'octsep cfs'!$F11*28+'octsep cfs'!$G11*31)*1.983471/1000</f>
        <v>1444.4984582279999</v>
      </c>
      <c r="E11" s="6">
        <f>('octsep cfs'!$D11*31 + 'octsep cfs'!$E11*31 + 'octsep cfs'!$F11*28+'octsep cfs'!$G11*31)*1.983471/1000</f>
        <v>980.36624422799991</v>
      </c>
      <c r="F11" s="6">
        <f>('octsep cfs'!$E11*31 + 'octsep cfs'!$F11*28+'octsep cfs'!$G11*31)*1.983471/1000</f>
        <v>737.73617068199997</v>
      </c>
      <c r="G11" s="6">
        <f>('octsep cfs'!$F11*28+'octsep cfs'!$G11*31)*1.983471/1000</f>
        <v>491.72427908100002</v>
      </c>
      <c r="H11" s="6">
        <f xml:space="preserve"> 'octsep cfs'!$G11*31*1.983471/1000</f>
        <v>243.306437157</v>
      </c>
      <c r="I11" s="6">
        <f xml:space="preserve"> ('octsep cfs'!$H11*30 + 'octsep cfs'!$I11*31 + 'octsep cfs'!$J11*30 + 'octsep cfs'!$K11*31 + 'octsep cfs'!$L11*31 + 'octsep cfs'!$M11*30)*1.983471/1000</f>
        <v>6554.7171095700005</v>
      </c>
      <c r="J11" s="6">
        <f xml:space="preserve"> ('octsep cfs'!$I11*31 + 'octsep cfs'!$J11*30 + 'octsep cfs'!$K11*31 + 'octsep cfs'!$L11*31 + 'octsep cfs'!$M11*30)*1.983471/1000</f>
        <v>6009.5997746399999</v>
      </c>
      <c r="K11" s="6">
        <f xml:space="preserve"> ('octsep cfs'!$J11*30 + 'octsep cfs'!$K11*31 + 'octsep cfs'!$L11*31 + 'octsep cfs'!$M11*30)*1.983471/1000</f>
        <v>3643.249450155</v>
      </c>
      <c r="L11" s="6">
        <f xml:space="preserve"> ('octsep cfs'!$K11*31 + 'octsep cfs'!$L11*31 + 'octsep cfs'!$M11*30)*1.983471/1000</f>
        <v>1185.9668976749999</v>
      </c>
      <c r="M11" s="6">
        <f xml:space="preserve"> ('octsep cfs'!$L11*31 + 'octsep cfs'!$M11*30)*1.983471/1000</f>
        <v>347.89089604499998</v>
      </c>
      <c r="N11" s="6">
        <f xml:space="preserve"> 'octsep cfs'!$M11*30*1.983471/1000</f>
        <v>120.07933434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880.7563306080001</v>
      </c>
      <c r="C12" s="6">
        <f xml:space="preserve"> ('octsep cfs'!$B12*31 + 'octsep cfs'!$C12*30 + 'octsep cfs'!$D12*31 + 'octsep cfs'!$E12*31 + 'octsep cfs'!$F12*29 + 'octsep cfs'!$G12*31)*1.983471/1000</f>
        <v>760.67699626800004</v>
      </c>
      <c r="D12" s="6">
        <f xml:space="preserve"> ('octsep cfs'!$C12*30 + 'octsep cfs'!$D12*31 + 'octsep cfs'!$E12*31 + 'octsep cfs'!$F12*29+'octsep cfs'!$G12*31)*1.983471/1000</f>
        <v>635.98014144000001</v>
      </c>
      <c r="E12" s="6">
        <f>('octsep cfs'!$D12*31 + 'octsep cfs'!$E12*31 + 'octsep cfs'!$F12*29+'octsep cfs'!$G12*31)*1.983471/1000</f>
        <v>510.18841061999996</v>
      </c>
      <c r="F12" s="6">
        <f>('octsep cfs'!$E12*31 + 'octsep cfs'!$F12*29+'octsep cfs'!$G12*31)*1.983471/1000</f>
        <v>389.85717546300003</v>
      </c>
      <c r="G12" s="6">
        <f>('octsep cfs'!$F12*29+'octsep cfs'!$G12*31)*1.983471/1000</f>
        <v>269.09552709899998</v>
      </c>
      <c r="H12" s="6">
        <f xml:space="preserve"> 'octsep cfs'!$G12*31*1.983471/1000</f>
        <v>159.80627499899998</v>
      </c>
      <c r="I12" s="6">
        <f xml:space="preserve"> ('octsep cfs'!$H12*30 + 'octsep cfs'!$I12*31 + 'octsep cfs'!$J12*30 + 'octsep cfs'!$K12*31 + 'octsep cfs'!$L12*31 + 'octsep cfs'!$M12*30)*1.983471/1000</f>
        <v>6052.6708474049992</v>
      </c>
      <c r="J12" s="6">
        <f xml:space="preserve"> ('octsep cfs'!$I12*31 + 'octsep cfs'!$J12*30 + 'octsep cfs'!$K12*31 + 'octsep cfs'!$L12*31 + 'octsep cfs'!$M12*30)*1.983471/1000</f>
        <v>4920.5452700249998</v>
      </c>
      <c r="K12" s="6">
        <f xml:space="preserve"> ('octsep cfs'!$J12*30 + 'octsep cfs'!$K12*31 + 'octsep cfs'!$L12*31 + 'octsep cfs'!$M12*30)*1.983471/1000</f>
        <v>1946.451497256</v>
      </c>
      <c r="L12" s="6">
        <f xml:space="preserve"> ('octsep cfs'!$K12*31 + 'octsep cfs'!$L12*31 + 'octsep cfs'!$M12*30)*1.983471/1000</f>
        <v>507.58212972600001</v>
      </c>
      <c r="M12" s="6">
        <f xml:space="preserve"> ('octsep cfs'!$L12*31 + 'octsep cfs'!$M12*30)*1.983471/1000</f>
        <v>185.87900129399998</v>
      </c>
      <c r="N12" s="6">
        <f xml:space="preserve"> 'octsep cfs'!$M12*30*1.983471/1000</f>
        <v>73.725617069999998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709.78113040799997</v>
      </c>
      <c r="C13" s="6">
        <f xml:space="preserve"> ('octsep cfs'!$B13*31 + 'octsep cfs'!$C13*30 + 'octsep cfs'!$D13*31 + 'octsep cfs'!$E13*31 + 'octsep cfs'!$F13*28+'octsep cfs'!$G13*31)*1.983471/1000</f>
        <v>636.05551333800008</v>
      </c>
      <c r="D13" s="6">
        <f xml:space="preserve"> ('octsep cfs'!$C13*30 + 'octsep cfs'!$D13*31 + 'octsep cfs'!$E13*31 + 'octsep cfs'!$F13*28+'octsep cfs'!$G13*31)*1.983471/1000</f>
        <v>525.62378194200005</v>
      </c>
      <c r="E13" s="6">
        <f>('octsep cfs'!$D13*31 + 'octsep cfs'!$E13*31 + 'octsep cfs'!$F13*28+'octsep cfs'!$G13*31)*1.983471/1000</f>
        <v>427.144446792</v>
      </c>
      <c r="F13" s="6">
        <f>('octsep cfs'!$E13*31 + 'octsep cfs'!$F13*28+'octsep cfs'!$G13*31)*1.983471/1000</f>
        <v>324.27569031899998</v>
      </c>
      <c r="G13" s="6">
        <f>('octsep cfs'!$F13*28+'octsep cfs'!$G13*31)*1.983471/1000</f>
        <v>225.28065270899998</v>
      </c>
      <c r="H13" s="6">
        <f xml:space="preserve"> 'octsep cfs'!$G13*31*1.983471/1000</f>
        <v>126.479995257</v>
      </c>
      <c r="I13" s="6">
        <f xml:space="preserve"> ('octsep cfs'!$H13*30 + 'octsep cfs'!$I13*31 + 'octsep cfs'!$J13*30 + 'octsep cfs'!$K13*31 + 'octsep cfs'!$L13*31 + 'octsep cfs'!$M13*30)*1.983471/1000</f>
        <v>5062.9882398899999</v>
      </c>
      <c r="J13" s="6">
        <f xml:space="preserve"> ('octsep cfs'!$I13*31 + 'octsep cfs'!$J13*30 + 'octsep cfs'!$K13*31 + 'octsep cfs'!$L13*31 + 'octsep cfs'!$M13*30)*1.983471/1000</f>
        <v>4704.4163525099993</v>
      </c>
      <c r="K13" s="6">
        <f xml:space="preserve"> ('octsep cfs'!$J13*30 + 'octsep cfs'!$K13*31 + 'octsep cfs'!$L13*31 + 'octsep cfs'!$M13*30)*1.983471/1000</f>
        <v>2660.0151068609998</v>
      </c>
      <c r="L13" s="6">
        <f xml:space="preserve"> ('octsep cfs'!$K13*31 + 'octsep cfs'!$L13*31 + 'octsep cfs'!$M13*30)*1.983471/1000</f>
        <v>800.57054849099995</v>
      </c>
      <c r="M13" s="6">
        <f xml:space="preserve"> ('octsep cfs'!$L13*31 + 'octsep cfs'!$M13*30)*1.983471/1000</f>
        <v>268.333874235</v>
      </c>
      <c r="N13" s="6">
        <f xml:space="preserve"> 'octsep cfs'!$M13*30*1.983471/1000</f>
        <v>101.39503752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1200.3331781279999</v>
      </c>
      <c r="C14" s="6">
        <f xml:space="preserve"> ('octsep cfs'!$B14*31 + 'octsep cfs'!$C14*30 + 'octsep cfs'!$D14*31 + 'octsep cfs'!$E14*31 + 'octsep cfs'!$F14*28+'octsep cfs'!$G14*31)*1.983471/1000</f>
        <v>1098.9381406080001</v>
      </c>
      <c r="D14" s="6">
        <f xml:space="preserve"> ('octsep cfs'!$C14*30 + 'octsep cfs'!$D14*31 + 'octsep cfs'!$E14*31 + 'octsep cfs'!$F14*28+'octsep cfs'!$G14*31)*1.983471/1000</f>
        <v>944.05087368900001</v>
      </c>
      <c r="E14" s="6">
        <f>('octsep cfs'!$D14*31 + 'octsep cfs'!$E14*31 + 'octsep cfs'!$F14*28+'octsep cfs'!$G14*31)*1.983471/1000</f>
        <v>729.65749329899995</v>
      </c>
      <c r="F14" s="6">
        <f>('octsep cfs'!$E14*31 + 'octsep cfs'!$F14*28+'octsep cfs'!$G14*31)*1.983471/1000</f>
        <v>540.64460782499998</v>
      </c>
      <c r="G14" s="6">
        <f>('octsep cfs'!$F14*28+'octsep cfs'!$G14*31)*1.983471/1000</f>
        <v>359.748085683</v>
      </c>
      <c r="H14" s="6">
        <f xml:space="preserve"> 'octsep cfs'!$G14*31*1.983471/1000</f>
        <v>210.963959031</v>
      </c>
      <c r="I14" s="6">
        <f xml:space="preserve"> ('octsep cfs'!$H14*30 + 'octsep cfs'!$I14*31 + 'octsep cfs'!$J14*30 + 'octsep cfs'!$K14*31 + 'octsep cfs'!$L14*31 + 'octsep cfs'!$M14*30)*1.983471/1000</f>
        <v>6373.5210833069996</v>
      </c>
      <c r="J14" s="6">
        <f xml:space="preserve"> ('octsep cfs'!$I14*31 + 'octsep cfs'!$J14*30 + 'octsep cfs'!$K14*31 + 'octsep cfs'!$L14*31 + 'octsep cfs'!$M14*30)*1.983471/1000</f>
        <v>5417.944259637</v>
      </c>
      <c r="K14" s="6">
        <f xml:space="preserve"> ('octsep cfs'!$J14*30 + 'octsep cfs'!$K14*31 + 'octsep cfs'!$L14*31 + 'octsep cfs'!$M14*30)*1.983471/1000</f>
        <v>3136.5697997340003</v>
      </c>
      <c r="L14" s="6">
        <f xml:space="preserve"> ('octsep cfs'!$K14*31 + 'octsep cfs'!$L14*31 + 'octsep cfs'!$M14*30)*1.983471/1000</f>
        <v>923.67070916399996</v>
      </c>
      <c r="M14" s="6">
        <f xml:space="preserve"> ('octsep cfs'!$L14*31 + 'octsep cfs'!$M14*30)*1.983471/1000</f>
        <v>309.96296358300003</v>
      </c>
      <c r="N14" s="6">
        <f xml:space="preserve"> 'octsep cfs'!$M14*30*1.983471/1000</f>
        <v>132.69420989999998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1103.5953305160001</v>
      </c>
      <c r="C15" s="6">
        <f xml:space="preserve"> ('octsep cfs'!$B15*31 + 'octsep cfs'!$C15*30 + 'octsep cfs'!$D15*31 + 'octsep cfs'!$E15*31 + 'octsep cfs'!$F15*28+'octsep cfs'!$G15*31)*1.983471/1000</f>
        <v>970.90112061600007</v>
      </c>
      <c r="D15" s="6">
        <f xml:space="preserve"> ('octsep cfs'!$C15*30 + 'octsep cfs'!$D15*31 + 'octsep cfs'!$E15*31 + 'octsep cfs'!$F15*28+'octsep cfs'!$G15*31)*1.983471/1000</f>
        <v>824.62211783699991</v>
      </c>
      <c r="E15" s="6">
        <f>('octsep cfs'!$D15*31 + 'octsep cfs'!$E15*31 + 'octsep cfs'!$F15*28+'octsep cfs'!$G15*31)*1.983471/1000</f>
        <v>691.68989141700001</v>
      </c>
      <c r="F15" s="6">
        <f>('octsep cfs'!$E15*31 + 'octsep cfs'!$F15*28+'octsep cfs'!$G15*31)*1.983471/1000</f>
        <v>528.00989755500007</v>
      </c>
      <c r="G15" s="6">
        <f>('octsep cfs'!$F15*28+'octsep cfs'!$G15*31)*1.983471/1000</f>
        <v>355.04527594199999</v>
      </c>
      <c r="H15" s="6">
        <f xml:space="preserve"> 'octsep cfs'!$G15*31*1.983471/1000</f>
        <v>242.13817273799998</v>
      </c>
      <c r="I15" s="6">
        <f xml:space="preserve"> ('octsep cfs'!$H15*30 + 'octsep cfs'!$I15*31 + 'octsep cfs'!$J15*30 + 'octsep cfs'!$K15*31 + 'octsep cfs'!$L15*31 + 'octsep cfs'!$M15*30)*1.983471/1000</f>
        <v>6146.5723314870002</v>
      </c>
      <c r="J15" s="6">
        <f xml:space="preserve"> ('octsep cfs'!$I15*31 + 'octsep cfs'!$J15*30 + 'octsep cfs'!$K15*31 + 'octsep cfs'!$L15*31 + 'octsep cfs'!$M15*30)*1.983471/1000</f>
        <v>5016.3508862669996</v>
      </c>
      <c r="K15" s="6">
        <f xml:space="preserve"> ('octsep cfs'!$J15*30 + 'octsep cfs'!$K15*31 + 'octsep cfs'!$L15*31 + 'octsep cfs'!$M15*30)*1.983471/1000</f>
        <v>2221.8623960190002</v>
      </c>
      <c r="L15" s="6">
        <f xml:space="preserve"> ('octsep cfs'!$K15*31 + 'octsep cfs'!$L15*31 + 'octsep cfs'!$M15*30)*1.983471/1000</f>
        <v>808.99633329900007</v>
      </c>
      <c r="M15" s="6">
        <f xml:space="preserve"> ('octsep cfs'!$L15*31 + 'octsep cfs'!$M15*30)*1.983471/1000</f>
        <v>241.28131326600001</v>
      </c>
      <c r="N15" s="6">
        <f xml:space="preserve"> 'octsep cfs'!$M15*30*1.983471/1000</f>
        <v>97.646277330000004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995.69252464500005</v>
      </c>
      <c r="C16" s="6">
        <f xml:space="preserve"> ('octsep cfs'!$B16*31 + 'octsep cfs'!$C16*30 + 'octsep cfs'!$D16*31 + 'octsep cfs'!$E16*31 + 'octsep cfs'!$F16*29 + 'octsep cfs'!$G16*31)*1.983471/1000</f>
        <v>898.04624731500007</v>
      </c>
      <c r="D16" s="6">
        <f xml:space="preserve"> ('octsep cfs'!$C16*30 + 'octsep cfs'!$D16*31 + 'octsep cfs'!$E16*31 + 'octsep cfs'!$F16*29+'octsep cfs'!$G16*31)*1.983471/1000</f>
        <v>798.19038329099999</v>
      </c>
      <c r="E16" s="6">
        <f>('octsep cfs'!$D16*31 + 'octsep cfs'!$E16*31 + 'octsep cfs'!$F16*29+'octsep cfs'!$G16*31)*1.983471/1000</f>
        <v>683.58542891100001</v>
      </c>
      <c r="F16" s="6">
        <f>('octsep cfs'!$E16*31 + 'octsep cfs'!$F16*29+'octsep cfs'!$G16*31)*1.983471/1000</f>
        <v>513.14179893899995</v>
      </c>
      <c r="G16" s="6">
        <f>('octsep cfs'!$F16*29+'octsep cfs'!$G16*31)*1.983471/1000</f>
        <v>401.91072872999996</v>
      </c>
      <c r="H16" s="6">
        <f xml:space="preserve"> 'octsep cfs'!$G16*31*1.983471/1000</f>
        <v>265.01156030999999</v>
      </c>
      <c r="I16" s="6">
        <f xml:space="preserve"> ('octsep cfs'!$H16*30 + 'octsep cfs'!$I16*31 + 'octsep cfs'!$J16*30 + 'octsep cfs'!$K16*31 + 'octsep cfs'!$L16*31 + 'octsep cfs'!$M16*30)*1.983471/1000</f>
        <v>4271.5436414699998</v>
      </c>
      <c r="J16" s="6">
        <f xml:space="preserve"> ('octsep cfs'!$I16*31 + 'octsep cfs'!$J16*30 + 'octsep cfs'!$K16*31 + 'octsep cfs'!$L16*31 + 'octsep cfs'!$M16*30)*1.983471/1000</f>
        <v>3521.7320993400003</v>
      </c>
      <c r="K16" s="6">
        <f xml:space="preserve"> ('octsep cfs'!$J16*30 + 'octsep cfs'!$K16*31 + 'octsep cfs'!$L16*31 + 'octsep cfs'!$M16*30)*1.983471/1000</f>
        <v>1622.503079652</v>
      </c>
      <c r="L16" s="6">
        <f xml:space="preserve"> ('octsep cfs'!$K16*31 + 'octsep cfs'!$L16*31 + 'octsep cfs'!$M16*30)*1.983471/1000</f>
        <v>490.61551879199999</v>
      </c>
      <c r="M16" s="6">
        <f xml:space="preserve"> ('octsep cfs'!$L16*31 + 'octsep cfs'!$M16*30)*1.983471/1000</f>
        <v>201.86974449600001</v>
      </c>
      <c r="N16" s="6">
        <f xml:space="preserve"> 'octsep cfs'!$M16*30*1.983471/1000</f>
        <v>112.34379743999999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952.89517087799993</v>
      </c>
      <c r="C17" s="6">
        <f xml:space="preserve"> ('octsep cfs'!$B17*31 + 'octsep cfs'!$C17*30 + 'octsep cfs'!$D17*31 + 'octsep cfs'!$E17*31 + 'octsep cfs'!$F17*28+'octsep cfs'!$G17*31)*1.983471/1000</f>
        <v>840.55137343799993</v>
      </c>
      <c r="D17" s="6">
        <f xml:space="preserve"> ('octsep cfs'!$C17*30 + 'octsep cfs'!$D17*31 + 'octsep cfs'!$E17*31 + 'octsep cfs'!$F17*28+'octsep cfs'!$G17*31)*1.983471/1000</f>
        <v>699.56030434499996</v>
      </c>
      <c r="E17" s="6">
        <f>('octsep cfs'!$D17*31 + 'octsep cfs'!$E17*31 + 'octsep cfs'!$F17*28+'octsep cfs'!$G17*31)*1.983471/1000</f>
        <v>565.02146641500008</v>
      </c>
      <c r="F17" s="6">
        <f>('octsep cfs'!$E17*31 + 'octsep cfs'!$F17*28+'octsep cfs'!$G17*31)*1.983471/1000</f>
        <v>432.33122345699996</v>
      </c>
      <c r="G17" s="6">
        <f>('octsep cfs'!$F17*28+'octsep cfs'!$G17*31)*1.983471/1000</f>
        <v>301.60858373100001</v>
      </c>
      <c r="H17" s="6">
        <f xml:space="preserve"> 'octsep cfs'!$G17*31*1.983471/1000</f>
        <v>186.36891863100001</v>
      </c>
      <c r="I17" s="6">
        <f xml:space="preserve"> ('octsep cfs'!$H17*30 + 'octsep cfs'!$I17*31 + 'octsep cfs'!$J17*30 + 'octsep cfs'!$K17*31 + 'octsep cfs'!$L17*31 + 'octsep cfs'!$M17*30)*1.983471/1000</f>
        <v>3099.1694705579998</v>
      </c>
      <c r="J17" s="6">
        <f xml:space="preserve"> ('octsep cfs'!$I17*31 + 'octsep cfs'!$J17*30 + 'octsep cfs'!$K17*31 + 'octsep cfs'!$L17*31 + 'octsep cfs'!$M17*30)*1.983471/1000</f>
        <v>2518.5281700179999</v>
      </c>
      <c r="K17" s="6">
        <f xml:space="preserve"> ('octsep cfs'!$J17*30 + 'octsep cfs'!$K17*31 + 'octsep cfs'!$L17*31 + 'octsep cfs'!$M17*30)*1.983471/1000</f>
        <v>1284.6564807509999</v>
      </c>
      <c r="L17" s="6">
        <f xml:space="preserve"> ('octsep cfs'!$K17*31 + 'octsep cfs'!$L17*31 + 'octsep cfs'!$M17*30)*1.983471/1000</f>
        <v>504.795352971</v>
      </c>
      <c r="M17" s="6">
        <f xml:space="preserve"> ('octsep cfs'!$L17*31 + 'octsep cfs'!$M17*30)*1.983471/1000</f>
        <v>263.08759344000003</v>
      </c>
      <c r="N17" s="6">
        <f xml:space="preserve"> 'octsep cfs'!$M17*30*1.983471/1000</f>
        <v>175.77520002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1894.6114992</v>
      </c>
      <c r="C18" s="6">
        <f xml:space="preserve"> ('octsep cfs'!$B18*31 + 'octsep cfs'!$C18*30 + 'octsep cfs'!$D18*31 + 'octsep cfs'!$E18*31 + 'octsep cfs'!$F18*28+'octsep cfs'!$G18*31)*1.983471/1000</f>
        <v>1718.8362991800002</v>
      </c>
      <c r="D18" s="6">
        <f xml:space="preserve"> ('octsep cfs'!$C18*30 + 'octsep cfs'!$D18*31 + 'octsep cfs'!$E18*31 + 'octsep cfs'!$F18*28+'octsep cfs'!$G18*31)*1.983471/1000</f>
        <v>1378.686890448</v>
      </c>
      <c r="E18" s="6">
        <f>('octsep cfs'!$D18*31 + 'octsep cfs'!$E18*31 + 'octsep cfs'!$F18*28+'octsep cfs'!$G18*31)*1.983471/1000</f>
        <v>1099.612520748</v>
      </c>
      <c r="F18" s="6">
        <f>('octsep cfs'!$E18*31 + 'octsep cfs'!$F18*28+'octsep cfs'!$G18*31)*1.983471/1000</f>
        <v>570.75766454699999</v>
      </c>
      <c r="G18" s="6">
        <f>('octsep cfs'!$F18*28+'octsep cfs'!$G18*31)*1.983471/1000</f>
        <v>322.16329370400001</v>
      </c>
      <c r="H18" s="6">
        <f xml:space="preserve"> 'octsep cfs'!$G18*31*1.983471/1000</f>
        <v>153.71900250000002</v>
      </c>
      <c r="I18" s="6">
        <f xml:space="preserve"> ('octsep cfs'!$H18*30 + 'octsep cfs'!$I18*31 + 'octsep cfs'!$J18*30 + 'octsep cfs'!$K18*31 + 'octsep cfs'!$L18*31 + 'octsep cfs'!$M18*30)*1.983471/1000</f>
        <v>5910.9577948679998</v>
      </c>
      <c r="J18" s="6">
        <f xml:space="preserve"> ('octsep cfs'!$I18*31 + 'octsep cfs'!$J18*30 + 'octsep cfs'!$K18*31 + 'octsep cfs'!$L18*31 + 'octsep cfs'!$M18*30)*1.983471/1000</f>
        <v>4994.5941928679995</v>
      </c>
      <c r="K18" s="6">
        <f xml:space="preserve"> ('octsep cfs'!$J18*30 + 'octsep cfs'!$K18*31 + 'octsep cfs'!$L18*31 + 'octsep cfs'!$M18*30)*1.983471/1000</f>
        <v>3170.2570711980002</v>
      </c>
      <c r="L18" s="6">
        <f xml:space="preserve"> ('octsep cfs'!$K18*31 + 'octsep cfs'!$L18*31 + 'octsep cfs'!$M18*30)*1.983471/1000</f>
        <v>1322.594330568</v>
      </c>
      <c r="M18" s="6">
        <f xml:space="preserve"> ('octsep cfs'!$L18*31 + 'octsep cfs'!$M18*30)*1.983471/1000</f>
        <v>419.89486028700003</v>
      </c>
      <c r="N18" s="6">
        <f xml:space="preserve"> 'octsep cfs'!$M18*30*1.983471/1000</f>
        <v>166.13553096000001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1386.589038912</v>
      </c>
      <c r="C19" s="6">
        <f xml:space="preserve"> ('octsep cfs'!$B19*31 + 'octsep cfs'!$C19*30 + 'octsep cfs'!$D19*31 + 'octsep cfs'!$E19*31 + 'octsep cfs'!$F19*28+'octsep cfs'!$G19*31)*1.983471/1000</f>
        <v>1220.4535079520001</v>
      </c>
      <c r="D19" s="6">
        <f xml:space="preserve"> ('octsep cfs'!$C19*30 + 'octsep cfs'!$D19*31 + 'octsep cfs'!$E19*31 + 'octsep cfs'!$F19*28+'octsep cfs'!$G19*31)*1.983471/1000</f>
        <v>1061.9384725740001</v>
      </c>
      <c r="E19" s="6">
        <f>('octsep cfs'!$D19*31 + 'octsep cfs'!$E19*31 + 'octsep cfs'!$F19*28+'octsep cfs'!$G19*31)*1.983471/1000</f>
        <v>836.95335704399997</v>
      </c>
      <c r="F19" s="6">
        <f>('octsep cfs'!$E19*31 + 'octsep cfs'!$F19*28+'octsep cfs'!$G19*31)*1.983471/1000</f>
        <v>571.01948271899994</v>
      </c>
      <c r="G19" s="6">
        <f>('octsep cfs'!$F19*28+'octsep cfs'!$G19*31)*1.983471/1000</f>
        <v>359.25618487499997</v>
      </c>
      <c r="H19" s="6">
        <f xml:space="preserve"> 'octsep cfs'!$G19*31*1.983471/1000</f>
        <v>186.36891863100001</v>
      </c>
      <c r="I19" s="6">
        <f xml:space="preserve"> ('octsep cfs'!$H19*30 + 'octsep cfs'!$I19*31 + 'octsep cfs'!$J19*30 + 'octsep cfs'!$K19*31 + 'octsep cfs'!$L19*31 + 'octsep cfs'!$M19*30)*1.983471/1000</f>
        <v>8483.5295992229985</v>
      </c>
      <c r="J19" s="6">
        <f xml:space="preserve"> ('octsep cfs'!$I19*31 + 'octsep cfs'!$J19*30 + 'octsep cfs'!$K19*31 + 'octsep cfs'!$L19*31 + 'octsep cfs'!$M19*30)*1.983471/1000</f>
        <v>6709.8899963129998</v>
      </c>
      <c r="K19" s="6">
        <f xml:space="preserve"> ('octsep cfs'!$J19*30 + 'octsep cfs'!$K19*31 + 'octsep cfs'!$L19*31 + 'octsep cfs'!$M19*30)*1.983471/1000</f>
        <v>4732.0798225469998</v>
      </c>
      <c r="L19" s="6">
        <f xml:space="preserve"> ('octsep cfs'!$K19*31 + 'octsep cfs'!$L19*31 + 'octsep cfs'!$M19*30)*1.983471/1000</f>
        <v>2013.3956269769999</v>
      </c>
      <c r="M19" s="6">
        <f xml:space="preserve"> ('octsep cfs'!$L19*31 + 'octsep cfs'!$M19*30)*1.983471/1000</f>
        <v>491.63898982800004</v>
      </c>
      <c r="N19" s="6">
        <f xml:space="preserve"> 'octsep cfs'!$M19*30*1.983471/1000</f>
        <v>155.42478756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993.64359910200005</v>
      </c>
      <c r="C20" s="6">
        <f xml:space="preserve"> ('octsep cfs'!$B20*31 + 'octsep cfs'!$C20*30 + 'octsep cfs'!$D20*31 + 'octsep cfs'!$E20*31 + 'octsep cfs'!$F20*29 + 'octsep cfs'!$G20*31)*1.983471/1000</f>
        <v>838.21881154200003</v>
      </c>
      <c r="D20" s="6">
        <f xml:space="preserve"> ('octsep cfs'!$C20*30 + 'octsep cfs'!$D20*31 + 'octsep cfs'!$E20*31 + 'octsep cfs'!$F20*29+'octsep cfs'!$G20*31)*1.983471/1000</f>
        <v>645.63964521000003</v>
      </c>
      <c r="E20" s="6">
        <f>('octsep cfs'!$D20*31 + 'octsep cfs'!$E20*31 + 'octsep cfs'!$F20*29+'octsep cfs'!$G20*31)*1.983471/1000</f>
        <v>476.52890775000003</v>
      </c>
      <c r="F20" s="6">
        <f>('octsep cfs'!$E20*31 + 'octsep cfs'!$F20*29+'octsep cfs'!$G20*31)*1.983471/1000</f>
        <v>335.53783865700001</v>
      </c>
      <c r="G20" s="6">
        <f>('octsep cfs'!$F20*29+'octsep cfs'!$G20*31)*1.983471/1000</f>
        <v>217.78908274200001</v>
      </c>
      <c r="H20" s="6">
        <f xml:space="preserve"> 'octsep cfs'!$G20*31*1.983471/1000</f>
        <v>119.71635914699999</v>
      </c>
      <c r="I20" s="6">
        <f xml:space="preserve"> ('octsep cfs'!$H20*30 + 'octsep cfs'!$I20*31 + 'octsep cfs'!$J20*30 + 'octsep cfs'!$K20*31 + 'octsep cfs'!$L20*31 + 'octsep cfs'!$M20*30)*1.983471/1000</f>
        <v>3421.3704502110004</v>
      </c>
      <c r="J20" s="6">
        <f xml:space="preserve"> ('octsep cfs'!$I20*31 + 'octsep cfs'!$J20*30 + 'octsep cfs'!$K20*31 + 'octsep cfs'!$L20*31 + 'octsep cfs'!$M20*30)*1.983471/1000</f>
        <v>3014.1241844910001</v>
      </c>
      <c r="K20" s="6">
        <f xml:space="preserve"> ('octsep cfs'!$J20*30 + 'octsep cfs'!$K20*31 + 'octsep cfs'!$L20*31 + 'octsep cfs'!$M20*30)*1.983471/1000</f>
        <v>1563.4472140979999</v>
      </c>
      <c r="L20" s="6">
        <f xml:space="preserve"> ('octsep cfs'!$K20*31 + 'octsep cfs'!$L20*31 + 'octsep cfs'!$M20*30)*1.983471/1000</f>
        <v>531.82411228799992</v>
      </c>
      <c r="M20" s="6">
        <f xml:space="preserve"> ('octsep cfs'!$L20*31 + 'octsep cfs'!$M20*30)*1.983471/1000</f>
        <v>233.60924743799998</v>
      </c>
      <c r="N20" s="6">
        <f xml:space="preserve"> 'octsep cfs'!$M20*30*1.983471/1000</f>
        <v>113.83140069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1033.9616141189999</v>
      </c>
      <c r="C21" s="6">
        <f xml:space="preserve"> ('octsep cfs'!$B21*31 + 'octsep cfs'!$C21*30 + 'octsep cfs'!$D21*31 + 'octsep cfs'!$E21*31 + 'octsep cfs'!$F21*28+'octsep cfs'!$G21*31)*1.983471/1000</f>
        <v>920.13021342900004</v>
      </c>
      <c r="D21" s="6">
        <f xml:space="preserve"> ('octsep cfs'!$C21*30 + 'octsep cfs'!$D21*31 + 'octsep cfs'!$E21*31 + 'octsep cfs'!$F21*28+'octsep cfs'!$G21*31)*1.983471/1000</f>
        <v>754.913029542</v>
      </c>
      <c r="E21" s="6">
        <f>('octsep cfs'!$D21*31 + 'octsep cfs'!$E21*31 + 'octsep cfs'!$F21*28+'octsep cfs'!$G21*31)*1.983471/1000</f>
        <v>604.54609303200004</v>
      </c>
      <c r="F21" s="6">
        <f>('octsep cfs'!$E21*31 + 'octsep cfs'!$F21*28+'octsep cfs'!$G21*31)*1.983471/1000</f>
        <v>462.81717272699996</v>
      </c>
      <c r="G21" s="6">
        <f>('octsep cfs'!$F21*28+'octsep cfs'!$G21*31)*1.983471/1000</f>
        <v>299.99800527899998</v>
      </c>
      <c r="H21" s="6">
        <f xml:space="preserve"> 'octsep cfs'!$G21*31*1.983471/1000</f>
        <v>163.987431867</v>
      </c>
      <c r="I21" s="6">
        <f xml:space="preserve"> ('octsep cfs'!$H21*30 + 'octsep cfs'!$I21*31 + 'octsep cfs'!$J21*30 + 'octsep cfs'!$K21*31 + 'octsep cfs'!$L21*31 + 'octsep cfs'!$M21*30)*1.983471/1000</f>
        <v>5388.5432690040006</v>
      </c>
      <c r="J21" s="6">
        <f xml:space="preserve"> ('octsep cfs'!$I21*31 + 'octsep cfs'!$J21*30 + 'octsep cfs'!$K21*31 + 'octsep cfs'!$L21*31 + 'octsep cfs'!$M21*30)*1.983471/1000</f>
        <v>5086.5598092540004</v>
      </c>
      <c r="K21" s="6">
        <f xml:space="preserve"> ('octsep cfs'!$J21*30 + 'octsep cfs'!$K21*31 + 'octsep cfs'!$L21*31 + 'octsep cfs'!$M21*30)*1.983471/1000</f>
        <v>3049.1681501190001</v>
      </c>
      <c r="L21" s="6">
        <f xml:space="preserve"> ('octsep cfs'!$K21*31 + 'octsep cfs'!$L21*31 + 'octsep cfs'!$M21*30)*1.983471/1000</f>
        <v>1019.0657469089999</v>
      </c>
      <c r="M21" s="6">
        <f xml:space="preserve"> ('octsep cfs'!$L21*31 + 'octsep cfs'!$M21*30)*1.983471/1000</f>
        <v>298.43106318899999</v>
      </c>
      <c r="N21" s="6">
        <f xml:space="preserve"> 'octsep cfs'!$M21*30*1.983471/1000</f>
        <v>131.86115208000001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1613.9503526999999</v>
      </c>
      <c r="C22" s="6">
        <f xml:space="preserve"> ('octsep cfs'!$B22*31 + 'octsep cfs'!$C22*30 + 'octsep cfs'!$D22*31 + 'octsep cfs'!$E22*31 + 'octsep cfs'!$F22*28+'octsep cfs'!$G22*31)*1.983471/1000</f>
        <v>1482.0892006199999</v>
      </c>
      <c r="D22" s="6">
        <f xml:space="preserve"> ('octsep cfs'!$C22*30 + 'octsep cfs'!$D22*31 + 'octsep cfs'!$E22*31 + 'octsep cfs'!$F22*28+'octsep cfs'!$G22*31)*1.983471/1000</f>
        <v>1271.3711919929999</v>
      </c>
      <c r="E22" s="6">
        <f>('octsep cfs'!$D22*31 + 'octsep cfs'!$E22*31 + 'octsep cfs'!$F22*28+'octsep cfs'!$G22*31)*1.983471/1000</f>
        <v>929.57946927299997</v>
      </c>
      <c r="F22" s="6">
        <f>('octsep cfs'!$E22*31 + 'octsep cfs'!$F22*28+'octsep cfs'!$G22*31)*1.983471/1000</f>
        <v>661.49352891299998</v>
      </c>
      <c r="G22" s="6">
        <f>('octsep cfs'!$F22*28+'octsep cfs'!$G22*31)*1.983471/1000</f>
        <v>449.48428066499997</v>
      </c>
      <c r="H22" s="6">
        <f xml:space="preserve"> 'octsep cfs'!$G22*31*1.983471/1000</f>
        <v>269.37717998100004</v>
      </c>
      <c r="I22" s="6">
        <f xml:space="preserve"> ('octsep cfs'!$H22*30 + 'octsep cfs'!$I22*31 + 'octsep cfs'!$J22*30 + 'octsep cfs'!$K22*31 + 'octsep cfs'!$L22*31 + 'octsep cfs'!$M22*30)*1.983471/1000</f>
        <v>7386.4420370579992</v>
      </c>
      <c r="J22" s="6">
        <f xml:space="preserve"> ('octsep cfs'!$I22*31 + 'octsep cfs'!$J22*30 + 'octsep cfs'!$K22*31 + 'octsep cfs'!$L22*31 + 'octsep cfs'!$M22*30)*1.983471/1000</f>
        <v>6160.8354714479992</v>
      </c>
      <c r="K22" s="6">
        <f xml:space="preserve"> ('octsep cfs'!$J22*30 + 'octsep cfs'!$K22*31 + 'octsep cfs'!$L22*31 + 'octsep cfs'!$M22*30)*1.983471/1000</f>
        <v>3371.1430140780003</v>
      </c>
      <c r="L22" s="6">
        <f xml:space="preserve"> ('octsep cfs'!$K22*31 + 'octsep cfs'!$L22*31 + 'octsep cfs'!$M22*30)*1.983471/1000</f>
        <v>1228.2207803879999</v>
      </c>
      <c r="M22" s="6">
        <f xml:space="preserve"> ('octsep cfs'!$L22*31 + 'octsep cfs'!$M22*30)*1.983471/1000</f>
        <v>418.61353802100001</v>
      </c>
      <c r="N22" s="6">
        <f xml:space="preserve"> 'octsep cfs'!$M22*30*1.983471/1000</f>
        <v>175.06115045999999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1966.9030667369998</v>
      </c>
      <c r="C23" s="6">
        <f xml:space="preserve"> ('octsep cfs'!$B23*31 + 'octsep cfs'!$C23*30 + 'octsep cfs'!$D23*31 + 'octsep cfs'!$E23*31 + 'octsep cfs'!$F23*28+'octsep cfs'!$G23*31)*1.983471/1000</f>
        <v>1791.8419162769999</v>
      </c>
      <c r="D23" s="6">
        <f xml:space="preserve"> ('octsep cfs'!$C23*30 + 'octsep cfs'!$D23*31 + 'octsep cfs'!$E23*31 + 'octsep cfs'!$F23*28+'octsep cfs'!$G23*31)*1.983471/1000</f>
        <v>1481.7599444339999</v>
      </c>
      <c r="E23" s="6">
        <f>('octsep cfs'!$D23*31 + 'octsep cfs'!$E23*31 + 'octsep cfs'!$F23*28+'octsep cfs'!$G23*31)*1.983471/1000</f>
        <v>1180.4310301139999</v>
      </c>
      <c r="F23" s="6">
        <f>('octsep cfs'!$E23*31 + 'octsep cfs'!$F23*28+'octsep cfs'!$G23*31)*1.983471/1000</f>
        <v>841.26542299799996</v>
      </c>
      <c r="G23" s="6">
        <f>('octsep cfs'!$F23*28+'octsep cfs'!$G23*31)*1.983471/1000</f>
        <v>606.07534917299995</v>
      </c>
      <c r="H23" s="6">
        <f xml:space="preserve"> 'octsep cfs'!$G23*31*1.983471/1000</f>
        <v>367.26544077300002</v>
      </c>
      <c r="I23" s="6">
        <f xml:space="preserve"> ('octsep cfs'!$H23*30 + 'octsep cfs'!$I23*31 + 'octsep cfs'!$J23*30 + 'octsep cfs'!$K23*31 + 'octsep cfs'!$L23*31 + 'octsep cfs'!$M23*30)*1.983471/1000</f>
        <v>8143.5864714749996</v>
      </c>
      <c r="J23" s="6">
        <f xml:space="preserve"> ('octsep cfs'!$I23*31 + 'octsep cfs'!$J23*30 + 'octsep cfs'!$K23*31 + 'octsep cfs'!$L23*31 + 'octsep cfs'!$M23*30)*1.983471/1000</f>
        <v>6988.1352751350005</v>
      </c>
      <c r="K23" s="6">
        <f xml:space="preserve"> ('octsep cfs'!$J23*30 + 'octsep cfs'!$K23*31 + 'octsep cfs'!$L23*31 + 'octsep cfs'!$M23*30)*1.983471/1000</f>
        <v>3646.5915987900003</v>
      </c>
      <c r="L23" s="6">
        <f xml:space="preserve"> ('octsep cfs'!$K23*31 + 'octsep cfs'!$L23*31 + 'octsep cfs'!$M23*30)*1.983471/1000</f>
        <v>1402.45283997</v>
      </c>
      <c r="M23" s="6">
        <f xml:space="preserve"> ('octsep cfs'!$L23*31 + 'octsep cfs'!$M23*30)*1.983471/1000</f>
        <v>597.94906848599999</v>
      </c>
      <c r="N23" s="6">
        <f xml:space="preserve"> 'octsep cfs'!$M23*30*1.983471/1000</f>
        <v>255.09420530999998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2151.2508284189998</v>
      </c>
      <c r="C24" s="6">
        <f xml:space="preserve"> ('octsep cfs'!$B24*31 + 'octsep cfs'!$C24*30 + 'octsep cfs'!$D24*31 + 'octsep cfs'!$E24*31 + 'octsep cfs'!$F24*29 + 'octsep cfs'!$G24*31)*1.983471/1000</f>
        <v>1896.1566231090001</v>
      </c>
      <c r="D24" s="6">
        <f xml:space="preserve"> ('octsep cfs'!$C24*30 + 'octsep cfs'!$D24*31 + 'octsep cfs'!$E24*31 + 'octsep cfs'!$F24*29+'octsep cfs'!$G24*31)*1.983471/1000</f>
        <v>1279.2515222759998</v>
      </c>
      <c r="E24" s="6">
        <f>('octsep cfs'!$D24*31 + 'octsep cfs'!$E24*31 + 'octsep cfs'!$F24*29+'octsep cfs'!$G24*31)*1.983471/1000</f>
        <v>894.37880943599998</v>
      </c>
      <c r="F24" s="6">
        <f>('octsep cfs'!$E24*31 + 'octsep cfs'!$F24*29+'octsep cfs'!$G24*31)*1.983471/1000</f>
        <v>640.18906690200004</v>
      </c>
      <c r="G24" s="6">
        <f>('octsep cfs'!$F24*29+'octsep cfs'!$G24*31)*1.983471/1000</f>
        <v>393.74676209400002</v>
      </c>
      <c r="H24" s="6">
        <f xml:space="preserve"> 'octsep cfs'!$G24*31*1.983471/1000</f>
        <v>200.87999246699999</v>
      </c>
      <c r="I24" s="6">
        <f xml:space="preserve"> ('octsep cfs'!$H24*30 + 'octsep cfs'!$I24*31 + 'octsep cfs'!$J24*30 + 'octsep cfs'!$K24*31 + 'octsep cfs'!$L24*31 + 'octsep cfs'!$M24*30)*1.983471/1000</f>
        <v>8350.1292736470004</v>
      </c>
      <c r="J24" s="6">
        <f xml:space="preserve"> ('octsep cfs'!$I24*31 + 'octsep cfs'!$J24*30 + 'octsep cfs'!$K24*31 + 'octsep cfs'!$L24*31 + 'octsep cfs'!$M24*30)*1.983471/1000</f>
        <v>7561.4020304969999</v>
      </c>
      <c r="K24" s="6">
        <f xml:space="preserve"> ('octsep cfs'!$J24*30 + 'octsep cfs'!$K24*31 + 'octsep cfs'!$L24*31 + 'octsep cfs'!$M24*30)*1.983471/1000</f>
        <v>4270.0937241689999</v>
      </c>
      <c r="L24" s="6">
        <f xml:space="preserve"> ('octsep cfs'!$K24*31 + 'octsep cfs'!$L24*31 + 'octsep cfs'!$M24*30)*1.983471/1000</f>
        <v>1365.280609959</v>
      </c>
      <c r="M24" s="6">
        <f xml:space="preserve"> ('octsep cfs'!$L24*31 + 'octsep cfs'!$M24*30)*1.983471/1000</f>
        <v>588.20030852100001</v>
      </c>
      <c r="N24" s="6">
        <f xml:space="preserve"> 'octsep cfs'!$M24*30*1.983471/1000</f>
        <v>171.25288613999999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1094.350372185</v>
      </c>
      <c r="C25" s="6">
        <f xml:space="preserve"> ('octsep cfs'!$B25*31 + 'octsep cfs'!$C25*30 + 'octsep cfs'!$D25*31 + 'octsep cfs'!$E25*31 + 'octsep cfs'!$F25*28+'octsep cfs'!$G25*31)*1.983471/1000</f>
        <v>923.09748604499998</v>
      </c>
      <c r="D25" s="6">
        <f xml:space="preserve"> ('octsep cfs'!$C25*30 + 'octsep cfs'!$D25*31 + 'octsep cfs'!$E25*31 + 'octsep cfs'!$F25*28+'octsep cfs'!$G25*31)*1.983471/1000</f>
        <v>767.16492990899997</v>
      </c>
      <c r="E25" s="6">
        <f>('octsep cfs'!$D25*31 + 'octsep cfs'!$E25*31 + 'octsep cfs'!$F25*28+'octsep cfs'!$G25*31)*1.983471/1000</f>
        <v>613.46576211899992</v>
      </c>
      <c r="F25" s="6">
        <f>('octsep cfs'!$E25*31 + 'octsep cfs'!$F25*28+'octsep cfs'!$G25*31)*1.983471/1000</f>
        <v>475.67204827799998</v>
      </c>
      <c r="G25" s="6">
        <f>('octsep cfs'!$F25*28+'octsep cfs'!$G25*31)*1.983471/1000</f>
        <v>346.179160572</v>
      </c>
      <c r="H25" s="6">
        <f xml:space="preserve"> 'octsep cfs'!$G25*31*1.983471/1000</f>
        <v>200.44957926000001</v>
      </c>
      <c r="I25" s="6">
        <f xml:space="preserve"> ('octsep cfs'!$H25*30 + 'octsep cfs'!$I25*31 + 'octsep cfs'!$J25*30 + 'octsep cfs'!$K25*31 + 'octsep cfs'!$L25*31 + 'octsep cfs'!$M25*30)*1.983471/1000</f>
        <v>6130.5161337420004</v>
      </c>
      <c r="J25" s="6">
        <f xml:space="preserve"> ('octsep cfs'!$I25*31 + 'octsep cfs'!$J25*30 + 'octsep cfs'!$K25*31 + 'octsep cfs'!$L25*31 + 'octsep cfs'!$M25*30)*1.983471/1000</f>
        <v>5177.7360041819993</v>
      </c>
      <c r="K25" s="6">
        <f xml:space="preserve"> ('octsep cfs'!$J25*30 + 'octsep cfs'!$K25*31 + 'octsep cfs'!$L25*31 + 'octsep cfs'!$M25*30)*1.983471/1000</f>
        <v>2390.38007565</v>
      </c>
      <c r="L25" s="6">
        <f xml:space="preserve"> ('octsep cfs'!$K25*31 + 'octsep cfs'!$L25*31 + 'octsep cfs'!$M25*30)*1.983471/1000</f>
        <v>815.78178758999991</v>
      </c>
      <c r="M25" s="6">
        <f xml:space="preserve"> ('octsep cfs'!$L25*31 + 'octsep cfs'!$M25*30)*1.983471/1000</f>
        <v>342.696185496</v>
      </c>
      <c r="N25" s="6">
        <f xml:space="preserve"> 'octsep cfs'!$M25*30*1.983471/1000</f>
        <v>141.26280462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1684.476631047</v>
      </c>
      <c r="C26" s="6">
        <f xml:space="preserve"> ('octsep cfs'!$B26*31 + 'octsep cfs'!$C26*30 + 'octsep cfs'!$D26*31 + 'octsep cfs'!$E26*31 + 'octsep cfs'!$F26*28+'octsep cfs'!$G26*31)*1.983471/1000</f>
        <v>1543.213826427</v>
      </c>
      <c r="D26" s="6">
        <f xml:space="preserve"> ('octsep cfs'!$C26*30 + 'octsep cfs'!$D26*31 + 'octsep cfs'!$E26*31 + 'octsep cfs'!$F26*28+'octsep cfs'!$G26*31)*1.983471/1000</f>
        <v>1377.750692136</v>
      </c>
      <c r="E26" s="6">
        <f>('octsep cfs'!$D26*31 + 'octsep cfs'!$E26*31 + 'octsep cfs'!$F26*28+'octsep cfs'!$G26*31)*1.983471/1000</f>
        <v>1060.474670976</v>
      </c>
      <c r="F26" s="6">
        <f>('octsep cfs'!$E26*31 + 'octsep cfs'!$F26*28+'octsep cfs'!$G26*31)*1.983471/1000</f>
        <v>754.45088079900006</v>
      </c>
      <c r="G26" s="6">
        <f>('octsep cfs'!$F26*28+'octsep cfs'!$G26*31)*1.983471/1000</f>
        <v>532.234690785</v>
      </c>
      <c r="H26" s="6">
        <f xml:space="preserve"> 'octsep cfs'!$G26*31*1.983471/1000</f>
        <v>327.91337613299999</v>
      </c>
      <c r="I26" s="6">
        <f xml:space="preserve"> ('octsep cfs'!$H26*30 + 'octsep cfs'!$I26*31 + 'octsep cfs'!$J26*30 + 'octsep cfs'!$K26*31 + 'octsep cfs'!$L26*31 + 'octsep cfs'!$M26*30)*1.983471/1000</f>
        <v>9234.4915545329986</v>
      </c>
      <c r="J26" s="6">
        <f xml:space="preserve"> ('octsep cfs'!$I26*31 + 'octsep cfs'!$J26*30 + 'octsep cfs'!$K26*31 + 'octsep cfs'!$L26*31 + 'octsep cfs'!$M26*30)*1.983471/1000</f>
        <v>8552.3362082129988</v>
      </c>
      <c r="K26" s="6">
        <f xml:space="preserve"> ('octsep cfs'!$J26*30 + 'octsep cfs'!$K26*31 + 'octsep cfs'!$L26*31 + 'octsep cfs'!$M26*30)*1.983471/1000</f>
        <v>6283.3822437119998</v>
      </c>
      <c r="L26" s="6">
        <f xml:space="preserve"> ('octsep cfs'!$K26*31 + 'octsep cfs'!$L26*31 + 'octsep cfs'!$M26*30)*1.983471/1000</f>
        <v>2713.0749395819998</v>
      </c>
      <c r="M26" s="6">
        <f xml:space="preserve"> ('octsep cfs'!$L26*31 + 'octsep cfs'!$M26*30)*1.983471/1000</f>
        <v>750.759641268</v>
      </c>
      <c r="N26" s="6">
        <f xml:space="preserve"> 'octsep cfs'!$M26*30*1.983471/1000</f>
        <v>208.56197564999999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2879.5020407790003</v>
      </c>
      <c r="C27" s="6">
        <f xml:space="preserve"> ('octsep cfs'!$B27*31 + 'octsep cfs'!$C27*30 + 'octsep cfs'!$D27*31 + 'octsep cfs'!$E27*31 + 'octsep cfs'!$F27*28+'octsep cfs'!$G27*31)*1.983471/1000</f>
        <v>2670.9400651289998</v>
      </c>
      <c r="D27" s="6">
        <f xml:space="preserve"> ('octsep cfs'!$C27*30 + 'octsep cfs'!$D27*31 + 'octsep cfs'!$E27*31 + 'octsep cfs'!$F27*28+'octsep cfs'!$G27*31)*1.983471/1000</f>
        <v>2208.8607436139996</v>
      </c>
      <c r="E27" s="6">
        <f>('octsep cfs'!$D27*31 + 'octsep cfs'!$E27*31 + 'octsep cfs'!$F27*28+'octsep cfs'!$G27*31)*1.983471/1000</f>
        <v>1718.3086958939998</v>
      </c>
      <c r="F27" s="6">
        <f>('octsep cfs'!$E27*31 + 'octsep cfs'!$F27*28+'octsep cfs'!$G27*31)*1.983471/1000</f>
        <v>1162.7682208589999</v>
      </c>
      <c r="G27" s="6">
        <f>('octsep cfs'!$F27*28+'octsep cfs'!$G27*31)*1.983471/1000</f>
        <v>755.65881463799997</v>
      </c>
      <c r="H27" s="6">
        <f xml:space="preserve"> 'octsep cfs'!$G27*31*1.983471/1000</f>
        <v>292.31205515400001</v>
      </c>
      <c r="I27" s="6">
        <f xml:space="preserve"> ('octsep cfs'!$H27*30 + 'octsep cfs'!$I27*31 + 'octsep cfs'!$J27*30 + 'octsep cfs'!$K27*31 + 'octsep cfs'!$L27*31 + 'octsep cfs'!$M27*30)*1.983471/1000</f>
        <v>8819.9758675979992</v>
      </c>
      <c r="J27" s="6">
        <f xml:space="preserve"> ('octsep cfs'!$I27*31 + 'octsep cfs'!$J27*30 + 'octsep cfs'!$K27*31 + 'octsep cfs'!$L27*31 + 'octsep cfs'!$M27*30)*1.983471/1000</f>
        <v>7808.4651617280006</v>
      </c>
      <c r="K27" s="6">
        <f xml:space="preserve"> ('octsep cfs'!$J27*30 + 'octsep cfs'!$K27*31 + 'octsep cfs'!$L27*31 + 'octsep cfs'!$M27*30)*1.983471/1000</f>
        <v>4552.9426391820007</v>
      </c>
      <c r="L27" s="6">
        <f xml:space="preserve"> ('octsep cfs'!$K27*31 + 'octsep cfs'!$L27*31 + 'octsep cfs'!$M27*30)*1.983471/1000</f>
        <v>2293.273302432</v>
      </c>
      <c r="M27" s="6">
        <f xml:space="preserve"> ('octsep cfs'!$L27*31 + 'octsep cfs'!$M27*30)*1.983471/1000</f>
        <v>787.56492914399996</v>
      </c>
      <c r="N27" s="6">
        <f xml:space="preserve"> 'octsep cfs'!$M27*30*1.983471/1000</f>
        <v>380.88593613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2425.713628044</v>
      </c>
      <c r="C28" s="6">
        <f xml:space="preserve"> ('octsep cfs'!$B28*31 + 'octsep cfs'!$C28*30 + 'octsep cfs'!$D28*31 + 'octsep cfs'!$E28*31 + 'octsep cfs'!$F28*29 + 'octsep cfs'!$G28*31)*1.983471/1000</f>
        <v>2044.8276919140001</v>
      </c>
      <c r="D28" s="6">
        <f xml:space="preserve"> ('octsep cfs'!$C28*30 + 'octsep cfs'!$D28*31 + 'octsep cfs'!$E28*31 + 'octsep cfs'!$F28*29+'octsep cfs'!$G28*31)*1.983471/1000</f>
        <v>1369.0789569240001</v>
      </c>
      <c r="E28" s="6">
        <f>('octsep cfs'!$D28*31 + 'octsep cfs'!$E28*31 + 'octsep cfs'!$F28*29+'octsep cfs'!$G28*31)*1.983471/1000</f>
        <v>973.07897177400002</v>
      </c>
      <c r="F28" s="6">
        <f>('octsep cfs'!$E28*31 + 'octsep cfs'!$F28*29+'octsep cfs'!$G28*31)*1.983471/1000</f>
        <v>682.61154464999993</v>
      </c>
      <c r="G28" s="6">
        <f>('octsep cfs'!$F28*29+'octsep cfs'!$G28*31)*1.983471/1000</f>
        <v>440.41188431099999</v>
      </c>
      <c r="H28" s="6">
        <f xml:space="preserve"> 'octsep cfs'!$G28*31*1.983471/1000</f>
        <v>206.47536415800002</v>
      </c>
      <c r="I28" s="6">
        <f xml:space="preserve"> ('octsep cfs'!$H28*30 + 'octsep cfs'!$I28*31 + 'octsep cfs'!$J28*30 + 'octsep cfs'!$K28*31 + 'octsep cfs'!$L28*31 + 'octsep cfs'!$M28*30)*1.983471/1000</f>
        <v>6981.6275067839997</v>
      </c>
      <c r="J28" s="6">
        <f xml:space="preserve"> ('octsep cfs'!$I28*31 + 'octsep cfs'!$J28*30 + 'octsep cfs'!$K28*31 + 'octsep cfs'!$L28*31 + 'octsep cfs'!$M28*30)*1.983471/1000</f>
        <v>5587.2672284939999</v>
      </c>
      <c r="K28" s="6">
        <f xml:space="preserve"> ('octsep cfs'!$J28*30 + 'octsep cfs'!$K28*31 + 'octsep cfs'!$L28*31 + 'octsep cfs'!$M28*30)*1.983471/1000</f>
        <v>2803.8465064259999</v>
      </c>
      <c r="L28" s="6">
        <f xml:space="preserve"> ('octsep cfs'!$K28*31 + 'octsep cfs'!$L28*31 + 'octsep cfs'!$M28*30)*1.983471/1000</f>
        <v>1068.7655797560001</v>
      </c>
      <c r="M28" s="6">
        <f xml:space="preserve"> ('octsep cfs'!$L28*31 + 'octsep cfs'!$M28*30)*1.983471/1000</f>
        <v>390.55734072600001</v>
      </c>
      <c r="N28" s="6">
        <f xml:space="preserve"> 'octsep cfs'!$M28*30*1.983471/1000</f>
        <v>149.77189521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1173.7943361480002</v>
      </c>
      <c r="C29" s="6">
        <f xml:space="preserve"> ('octsep cfs'!$B29*31 + 'octsep cfs'!$C29*30 + 'octsep cfs'!$D29*31 + 'octsep cfs'!$E29*31 + 'octsep cfs'!$F29*28+'octsep cfs'!$G29*31)*1.983471/1000</f>
        <v>1024.022440938</v>
      </c>
      <c r="D29" s="6">
        <f xml:space="preserve"> ('octsep cfs'!$C29*30 + 'octsep cfs'!$D29*31 + 'octsep cfs'!$E29*31 + 'octsep cfs'!$F29*28+'octsep cfs'!$G29*31)*1.983471/1000</f>
        <v>901.23170174099994</v>
      </c>
      <c r="E29" s="6">
        <f>('octsep cfs'!$D29*31 + 'octsep cfs'!$E29*31 + 'octsep cfs'!$F29*28+'octsep cfs'!$G29*31)*1.983471/1000</f>
        <v>801.740796381</v>
      </c>
      <c r="F29" s="6">
        <f>('octsep cfs'!$E29*31 + 'octsep cfs'!$F29*28+'octsep cfs'!$G29*31)*1.983471/1000</f>
        <v>683.93055286499998</v>
      </c>
      <c r="G29" s="6">
        <f>('octsep cfs'!$F29*28+'octsep cfs'!$G29*31)*1.983471/1000</f>
        <v>434.10643000200002</v>
      </c>
      <c r="H29" s="6">
        <f xml:space="preserve"> 'octsep cfs'!$G29*31*1.983471/1000</f>
        <v>209.18081860199999</v>
      </c>
      <c r="I29" s="6">
        <f xml:space="preserve"> ('octsep cfs'!$H29*30 + 'octsep cfs'!$I29*31 + 'octsep cfs'!$J29*30 + 'octsep cfs'!$K29*31 + 'octsep cfs'!$L29*31 + 'octsep cfs'!$M29*30)*1.983471/1000</f>
        <v>7526.3679822240001</v>
      </c>
      <c r="J29" s="6">
        <f xml:space="preserve"> ('octsep cfs'!$I29*31 + 'octsep cfs'!$J29*30 + 'octsep cfs'!$K29*31 + 'octsep cfs'!$L29*31 + 'octsep cfs'!$M29*30)*1.983471/1000</f>
        <v>6913.534947354</v>
      </c>
      <c r="K29" s="6">
        <f xml:space="preserve"> ('octsep cfs'!$J29*30 + 'octsep cfs'!$K29*31 + 'octsep cfs'!$L29*31 + 'octsep cfs'!$M29*30)*1.983471/1000</f>
        <v>4834.4546947410008</v>
      </c>
      <c r="L29" s="6">
        <f xml:space="preserve"> ('octsep cfs'!$K29*31 + 'octsep cfs'!$L29*31 + 'octsep cfs'!$M29*30)*1.983471/1000</f>
        <v>1668.6564663509998</v>
      </c>
      <c r="M29" s="6">
        <f xml:space="preserve"> ('octsep cfs'!$L29*31 + 'octsep cfs'!$M29*30)*1.983471/1000</f>
        <v>464.91370157400002</v>
      </c>
      <c r="N29" s="6">
        <f xml:space="preserve"> 'octsep cfs'!$M29*30*1.983471/1000</f>
        <v>145.54710198000001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1221.1973095770002</v>
      </c>
      <c r="C30" s="6">
        <f xml:space="preserve"> ('octsep cfs'!$B30*31 + 'octsep cfs'!$C30*30 + 'octsep cfs'!$D30*31 + 'octsep cfs'!$E30*31 + 'octsep cfs'!$F30*28+'octsep cfs'!$G30*31)*1.983471/1000</f>
        <v>1075.650207597</v>
      </c>
      <c r="D30" s="6">
        <f xml:space="preserve"> ('octsep cfs'!$C30*30 + 'octsep cfs'!$D30*31 + 'octsep cfs'!$E30*31 + 'octsep cfs'!$F30*28+'octsep cfs'!$G30*31)*1.983471/1000</f>
        <v>939.51665898299996</v>
      </c>
      <c r="E30" s="6">
        <f>('octsep cfs'!$D30*31 + 'octsep cfs'!$E30*31 + 'octsep cfs'!$F30*28+'octsep cfs'!$G30*31)*1.983471/1000</f>
        <v>773.85716106299992</v>
      </c>
      <c r="F30" s="6">
        <f>('octsep cfs'!$E30*31 + 'octsep cfs'!$F30*28+'octsep cfs'!$G30*31)*1.983471/1000</f>
        <v>601.69187826300004</v>
      </c>
      <c r="G30" s="6">
        <f>('octsep cfs'!$F30*28+'octsep cfs'!$G30*31)*1.983471/1000</f>
        <v>423.68527336799997</v>
      </c>
      <c r="H30" s="6">
        <f xml:space="preserve"> 'octsep cfs'!$G30*31*1.983471/1000</f>
        <v>234.63668541600001</v>
      </c>
      <c r="I30" s="6">
        <f xml:space="preserve"> ('octsep cfs'!$H30*30 + 'octsep cfs'!$I30*31 + 'octsep cfs'!$J30*30 + 'octsep cfs'!$K30*31 + 'octsep cfs'!$L30*31 + 'octsep cfs'!$M30*30)*1.983471/1000</f>
        <v>9710.0088920729995</v>
      </c>
      <c r="J30" s="6">
        <f xml:space="preserve"> ('octsep cfs'!$I30*31 + 'octsep cfs'!$J30*30 + 'octsep cfs'!$K30*31 + 'octsep cfs'!$L30*31 + 'octsep cfs'!$M30*30)*1.983471/1000</f>
        <v>9177.4469285729992</v>
      </c>
      <c r="K30" s="6">
        <f xml:space="preserve"> ('octsep cfs'!$J30*30 + 'octsep cfs'!$K30*31 + 'octsep cfs'!$L30*31 + 'octsep cfs'!$M30*30)*1.983471/1000</f>
        <v>5807.3115177629998</v>
      </c>
      <c r="L30" s="6">
        <f xml:space="preserve"> ('octsep cfs'!$K30*31 + 'octsep cfs'!$L30*31 + 'octsep cfs'!$M30*30)*1.983471/1000</f>
        <v>2845.1364222329998</v>
      </c>
      <c r="M30" s="6">
        <f xml:space="preserve"> ('octsep cfs'!$L30*31 + 'octsep cfs'!$M30*30)*1.983471/1000</f>
        <v>841.68591885000001</v>
      </c>
      <c r="N30" s="6">
        <f xml:space="preserve"> 'octsep cfs'!$M30*30*1.983471/1000</f>
        <v>330.72395454000002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1746.32720724</v>
      </c>
      <c r="C31" s="6">
        <f xml:space="preserve"> ('octsep cfs'!$B31*31 + 'octsep cfs'!$C31*30 + 'octsep cfs'!$D31*31 + 'octsep cfs'!$E31*31 + 'octsep cfs'!$F31*28+'octsep cfs'!$G31*31)*1.983471/1000</f>
        <v>1415.6032527</v>
      </c>
      <c r="D31" s="6">
        <f xml:space="preserve"> ('octsep cfs'!$C31*30 + 'octsep cfs'!$D31*31 + 'octsep cfs'!$E31*31 + 'octsep cfs'!$F31*28+'octsep cfs'!$G31*31)*1.983471/1000</f>
        <v>1094.8224382829999</v>
      </c>
      <c r="E31" s="6">
        <f>('octsep cfs'!$D31*31 + 'octsep cfs'!$E31*31 + 'octsep cfs'!$F31*28+'octsep cfs'!$G31*31)*1.983471/1000</f>
        <v>757.49352531299996</v>
      </c>
      <c r="F31" s="6">
        <f>('octsep cfs'!$E31*31 + 'octsep cfs'!$F31*28+'octsep cfs'!$G31*31)*1.983471/1000</f>
        <v>506.99303883900001</v>
      </c>
      <c r="G31" s="6">
        <f>('octsep cfs'!$F31*28+'octsep cfs'!$G31*31)*1.983471/1000</f>
        <v>305.12924475599999</v>
      </c>
      <c r="H31" s="6">
        <f xml:space="preserve"> 'octsep cfs'!$G31*31*1.983471/1000</f>
        <v>123.46710280799999</v>
      </c>
      <c r="I31" s="6">
        <f xml:space="preserve"> ('octsep cfs'!$H31*30 + 'octsep cfs'!$I31*31 + 'octsep cfs'!$J31*30 + 'octsep cfs'!$K31*31 + 'octsep cfs'!$L31*31 + 'octsep cfs'!$M31*30)*1.983471/1000</f>
        <v>6561.8100018659998</v>
      </c>
      <c r="J31" s="6">
        <f xml:space="preserve"> ('octsep cfs'!$I31*31 + 'octsep cfs'!$J31*30 + 'octsep cfs'!$K31*31 + 'octsep cfs'!$L31*31 + 'octsep cfs'!$M31*30)*1.983471/1000</f>
        <v>6242.8083609360001</v>
      </c>
      <c r="K31" s="6">
        <f xml:space="preserve"> ('octsep cfs'!$J31*30 + 'octsep cfs'!$K31*31 + 'octsep cfs'!$L31*31 + 'octsep cfs'!$M31*30)*1.983471/1000</f>
        <v>4622.7945373889997</v>
      </c>
      <c r="L31" s="6">
        <f xml:space="preserve"> ('octsep cfs'!$K31*31 + 'octsep cfs'!$L31*31 + 'octsep cfs'!$M31*30)*1.983471/1000</f>
        <v>1727.9781170189999</v>
      </c>
      <c r="M31" s="6">
        <f xml:space="preserve"> ('octsep cfs'!$L31*31 + 'octsep cfs'!$M31*30)*1.983471/1000</f>
        <v>470.74113937200002</v>
      </c>
      <c r="N31" s="6">
        <f xml:space="preserve"> 'octsep cfs'!$M31*30*1.983471/1000</f>
        <v>160.72065513000001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2034.9262046819999</v>
      </c>
      <c r="C32" s="6">
        <f xml:space="preserve"> ('octsep cfs'!$B32*31 + 'octsep cfs'!$C32*30 + 'octsep cfs'!$D32*31 + 'octsep cfs'!$E32*31 + 'octsep cfs'!$F32*29 + 'octsep cfs'!$G32*31)*1.983471/1000</f>
        <v>1874.2055495519999</v>
      </c>
      <c r="D32" s="6">
        <f xml:space="preserve"> ('octsep cfs'!$C32*30 + 'octsep cfs'!$D32*31 + 'octsep cfs'!$E32*31 + 'octsep cfs'!$F32*29+'octsep cfs'!$G32*31)*1.983471/1000</f>
        <v>1474.41316785</v>
      </c>
      <c r="E32" s="6">
        <f>('octsep cfs'!$D32*31 + 'octsep cfs'!$E32*31 + 'octsep cfs'!$F32*29+'octsep cfs'!$G32*31)*1.983471/1000</f>
        <v>1060.5619437</v>
      </c>
      <c r="F32" s="6">
        <f>('octsep cfs'!$E32*31 + 'octsep cfs'!$F32*29+'octsep cfs'!$G32*31)*1.983471/1000</f>
        <v>711.31237002</v>
      </c>
      <c r="G32" s="6">
        <f>('octsep cfs'!$F32*29+'octsep cfs'!$G32*31)*1.983471/1000</f>
        <v>424.65717415799998</v>
      </c>
      <c r="H32" s="6">
        <f xml:space="preserve"> 'octsep cfs'!$G32*31*1.983471/1000</f>
        <v>234.20627220899999</v>
      </c>
      <c r="I32" s="6">
        <f xml:space="preserve"> ('octsep cfs'!$H32*30 + 'octsep cfs'!$I32*31 + 'octsep cfs'!$J32*30 + 'octsep cfs'!$K32*31 + 'octsep cfs'!$L32*31 + 'octsep cfs'!$M32*30)*1.983471/1000</f>
        <v>8565.4648027620005</v>
      </c>
      <c r="J32" s="6">
        <f xml:space="preserve"> ('octsep cfs'!$I32*31 + 'octsep cfs'!$J32*30 + 'octsep cfs'!$K32*31 + 'octsep cfs'!$L32*31 + 'octsep cfs'!$M32*30)*1.983471/1000</f>
        <v>7506.8268259320002</v>
      </c>
      <c r="K32" s="6">
        <f xml:space="preserve"> ('octsep cfs'!$J32*30 + 'octsep cfs'!$K32*31 + 'octsep cfs'!$L32*31 + 'octsep cfs'!$M32*30)*1.983471/1000</f>
        <v>4364.5644644280001</v>
      </c>
      <c r="L32" s="6">
        <f xml:space="preserve"> ('octsep cfs'!$K32*31 + 'octsep cfs'!$L32*31 + 'octsep cfs'!$M32*30)*1.983471/1000</f>
        <v>1451.2422596280001</v>
      </c>
      <c r="M32" s="6">
        <f xml:space="preserve"> ('octsep cfs'!$L32*31 + 'octsep cfs'!$M32*30)*1.983471/1000</f>
        <v>513.92526998400001</v>
      </c>
      <c r="N32" s="6">
        <f xml:space="preserve"> 'octsep cfs'!$M32*30*1.983471/1000</f>
        <v>193.32891837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1487.894820237</v>
      </c>
      <c r="C33" s="6">
        <f xml:space="preserve"> ('octsep cfs'!$B33*31 + 'octsep cfs'!$C33*30 + 'octsep cfs'!$D33*31 + 'octsep cfs'!$E33*31 + 'octsep cfs'!$F33*28+'octsep cfs'!$G33*31)*1.983471/1000</f>
        <v>1294.5659018669999</v>
      </c>
      <c r="D33" s="6">
        <f xml:space="preserve"> ('octsep cfs'!$C33*30 + 'octsep cfs'!$D33*31 + 'octsep cfs'!$E33*31 + 'octsep cfs'!$F33*28+'octsep cfs'!$G33*31)*1.983471/1000</f>
        <v>1054.210869558</v>
      </c>
      <c r="E33" s="6">
        <f>('octsep cfs'!$D33*31 + 'octsep cfs'!$E33*31 + 'octsep cfs'!$F33*28+'octsep cfs'!$G33*31)*1.983471/1000</f>
        <v>826.66707643799998</v>
      </c>
      <c r="F33" s="6">
        <f>('octsep cfs'!$E33*31 + 'octsep cfs'!$F33*28+'octsep cfs'!$G33*31)*1.983471/1000</f>
        <v>576.84295357500002</v>
      </c>
      <c r="G33" s="6">
        <f>('octsep cfs'!$F33*28+'octsep cfs'!$G33*31)*1.983471/1000</f>
        <v>401.787753528</v>
      </c>
      <c r="H33" s="6">
        <f xml:space="preserve"> 'octsep cfs'!$G33*31*1.983471/1000</f>
        <v>227.01222289199998</v>
      </c>
      <c r="I33" s="6">
        <f xml:space="preserve"> ('octsep cfs'!$H33*30 + 'octsep cfs'!$I33*31 + 'octsep cfs'!$J33*30 + 'octsep cfs'!$K33*31 + 'octsep cfs'!$L33*31 + 'octsep cfs'!$M33*30)*1.983471/1000</f>
        <v>6515.3729788139999</v>
      </c>
      <c r="J33" s="6">
        <f xml:space="preserve"> ('octsep cfs'!$I33*31 + 'octsep cfs'!$J33*30 + 'octsep cfs'!$K33*31 + 'octsep cfs'!$L33*31 + 'octsep cfs'!$M33*30)*1.983471/1000</f>
        <v>5977.9911807839999</v>
      </c>
      <c r="K33" s="6">
        <f xml:space="preserve"> ('octsep cfs'!$J33*30 + 'octsep cfs'!$K33*31 + 'octsep cfs'!$L33*31 + 'octsep cfs'!$M33*30)*1.983471/1000</f>
        <v>2673.7089906449996</v>
      </c>
      <c r="L33" s="6">
        <f xml:space="preserve"> ('octsep cfs'!$K33*31 + 'octsep cfs'!$L33*31 + 'octsep cfs'!$M33*30)*1.983471/1000</f>
        <v>816.22806856499994</v>
      </c>
      <c r="M33" s="6">
        <f xml:space="preserve"> ('octsep cfs'!$L33*31 + 'octsep cfs'!$M33*30)*1.983471/1000</f>
        <v>289.21784039400001</v>
      </c>
      <c r="N33" s="6">
        <f xml:space="preserve"> 'octsep cfs'!$M33*30*1.983471/1000</f>
        <v>107.58346704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1113.2766524670001</v>
      </c>
      <c r="C34" s="6">
        <f xml:space="preserve"> ('octsep cfs'!$B34*31 + 'octsep cfs'!$C34*30 + 'octsep cfs'!$D34*31 + 'octsep cfs'!$E34*31 + 'octsep cfs'!$F34*28+'octsep cfs'!$G34*31)*1.983471/1000</f>
        <v>1005.693185427</v>
      </c>
      <c r="D34" s="6">
        <f xml:space="preserve"> ('octsep cfs'!$C34*30 + 'octsep cfs'!$D34*31 + 'octsep cfs'!$E34*31 + 'octsep cfs'!$F34*28+'octsep cfs'!$G34*31)*1.983471/1000</f>
        <v>847.42410045300005</v>
      </c>
      <c r="E34" s="6">
        <f>('octsep cfs'!$D34*31 + 'octsep cfs'!$E34*31 + 'octsep cfs'!$F34*28+'octsep cfs'!$G34*31)*1.983471/1000</f>
        <v>678.84890016299994</v>
      </c>
      <c r="F34" s="6">
        <f>('octsep cfs'!$E34*31 + 'octsep cfs'!$F34*28+'octsep cfs'!$G34*31)*1.983471/1000</f>
        <v>524.33055884999999</v>
      </c>
      <c r="G34" s="6">
        <f>('octsep cfs'!$F34*28+'octsep cfs'!$G34*31)*1.983471/1000</f>
        <v>367.906101906</v>
      </c>
      <c r="H34" s="6">
        <f xml:space="preserve"> 'octsep cfs'!$G34*31*1.983471/1000</f>
        <v>195.40759597799999</v>
      </c>
      <c r="I34" s="6">
        <f xml:space="preserve"> ('octsep cfs'!$H34*30 + 'octsep cfs'!$I34*31 + 'octsep cfs'!$J34*30 + 'octsep cfs'!$K34*31 + 'octsep cfs'!$L34*31 + 'octsep cfs'!$M34*30)*1.983471/1000</f>
        <v>5935.9237443450002</v>
      </c>
      <c r="J34" s="6">
        <f xml:space="preserve"> ('octsep cfs'!$I34*31 + 'octsep cfs'!$J34*30 + 'octsep cfs'!$K34*31 + 'octsep cfs'!$L34*31 + 'octsep cfs'!$M34*30)*1.983471/1000</f>
        <v>5309.8807926150002</v>
      </c>
      <c r="K34" s="6">
        <f xml:space="preserve"> ('octsep cfs'!$J34*30 + 'octsep cfs'!$K34*31 + 'octsep cfs'!$L34*31 + 'octsep cfs'!$M34*30)*1.983471/1000</f>
        <v>2306.0270209619998</v>
      </c>
      <c r="L34" s="6">
        <f xml:space="preserve"> ('octsep cfs'!$K34*31 + 'octsep cfs'!$L34*31 + 'octsep cfs'!$M34*30)*1.983471/1000</f>
        <v>777.24691300199993</v>
      </c>
      <c r="M34" s="6">
        <f xml:space="preserve"> ('octsep cfs'!$L34*31 + 'octsep cfs'!$M34*30)*1.983471/1000</f>
        <v>327.09618608100004</v>
      </c>
      <c r="N34" s="6">
        <f xml:space="preserve"> 'octsep cfs'!$M34*30*1.983471/1000</f>
        <v>161.01817577999998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2351.9860275030001</v>
      </c>
      <c r="C35" s="6">
        <f xml:space="preserve"> ('octsep cfs'!$B35*31 + 'octsep cfs'!$C35*30 + 'octsep cfs'!$D35*31 + 'octsep cfs'!$E35*31 + 'octsep cfs'!$F35*28+'octsep cfs'!$G35*31)*1.983471/1000</f>
        <v>2190.967851723</v>
      </c>
      <c r="D35" s="6">
        <f xml:space="preserve"> ('octsep cfs'!$C35*30 + 'octsep cfs'!$D35*31 + 'octsep cfs'!$E35*31 + 'octsep cfs'!$F35*28+'octsep cfs'!$G35*31)*1.983471/1000</f>
        <v>1893.6138132869999</v>
      </c>
      <c r="E35" s="6">
        <f>('octsep cfs'!$D35*31 + 'octsep cfs'!$E35*31 + 'octsep cfs'!$F35*28+'octsep cfs'!$G35*31)*1.983471/1000</f>
        <v>1470.6584572469999</v>
      </c>
      <c r="F35" s="6">
        <f>('octsep cfs'!$E35*31 + 'octsep cfs'!$F35*28+'octsep cfs'!$G35*31)*1.983471/1000</f>
        <v>1002.2459128290001</v>
      </c>
      <c r="G35" s="6">
        <f>('octsep cfs'!$F35*28+'octsep cfs'!$G35*31)*1.983471/1000</f>
        <v>572.44758183900001</v>
      </c>
      <c r="H35" s="6">
        <f xml:space="preserve"> 'octsep cfs'!$G35*31*1.983471/1000</f>
        <v>269.99205599099997</v>
      </c>
      <c r="I35" s="6">
        <f xml:space="preserve"> ('octsep cfs'!$H35*30 + 'octsep cfs'!$I35*31 + 'octsep cfs'!$J35*30 + 'octsep cfs'!$K35*31 + 'octsep cfs'!$L35*31 + 'octsep cfs'!$M35*30)*1.983471/1000</f>
        <v>9842.5483912349991</v>
      </c>
      <c r="J35" s="6">
        <f xml:space="preserve"> ('octsep cfs'!$I35*31 + 'octsep cfs'!$J35*30 + 'octsep cfs'!$K35*31 + 'octsep cfs'!$L35*31 + 'octsep cfs'!$M35*30)*1.983471/1000</f>
        <v>8736.188102144999</v>
      </c>
      <c r="K35" s="6">
        <f xml:space="preserve"> ('octsep cfs'!$J35*30 + 'octsep cfs'!$K35*31 + 'octsep cfs'!$L35*31 + 'octsep cfs'!$M35*30)*1.983471/1000</f>
        <v>6332.9452170599998</v>
      </c>
      <c r="L35" s="6">
        <f xml:space="preserve"> ('octsep cfs'!$K35*31 + 'octsep cfs'!$L35*31 + 'octsep cfs'!$M35*30)*1.983471/1000</f>
        <v>2346.3470194500001</v>
      </c>
      <c r="M35" s="6">
        <f xml:space="preserve"> ('octsep cfs'!$L35*31 + 'octsep cfs'!$M35*30)*1.983471/1000</f>
        <v>887.86112373000003</v>
      </c>
      <c r="N35" s="6">
        <f xml:space="preserve"> 'octsep cfs'!$M35*30*1.983471/1000</f>
        <v>487.57684122000001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3364.3575597869999</v>
      </c>
      <c r="C36" s="6">
        <f xml:space="preserve"> ('octsep cfs'!$B36*31 + 'octsep cfs'!$C36*30 + 'octsep cfs'!$D36*31 + 'octsep cfs'!$E36*31 + 'octsep cfs'!$F36*29 + 'octsep cfs'!$G36*31)*1.983471/1000</f>
        <v>2876.7807185669999</v>
      </c>
      <c r="D36" s="6">
        <f xml:space="preserve"> ('octsep cfs'!$C36*30 + 'octsep cfs'!$D36*31 + 'octsep cfs'!$E36*31 + 'octsep cfs'!$F36*29+'octsep cfs'!$G36*31)*1.983471/1000</f>
        <v>2027.5754611559998</v>
      </c>
      <c r="E36" s="6">
        <f>('octsep cfs'!$D36*31 + 'octsep cfs'!$E36*31 + 'octsep cfs'!$F36*29+'octsep cfs'!$G36*31)*1.983471/1000</f>
        <v>1385.704410846</v>
      </c>
      <c r="F36" s="6">
        <f>('octsep cfs'!$E36*31 + 'octsep cfs'!$F36*29+'octsep cfs'!$G36*31)*1.983471/1000</f>
        <v>948.89649334199999</v>
      </c>
      <c r="G36" s="6">
        <f>('octsep cfs'!$F36*29+'octsep cfs'!$G36*31)*1.983471/1000</f>
        <v>657.93716541000003</v>
      </c>
      <c r="H36" s="6">
        <f xml:space="preserve"> 'octsep cfs'!$G36*31*1.983471/1000</f>
        <v>426.41651293500001</v>
      </c>
      <c r="I36" s="6">
        <f xml:space="preserve"> ('octsep cfs'!$H36*30 + 'octsep cfs'!$I36*31 + 'octsep cfs'!$J36*30 + 'octsep cfs'!$K36*31 + 'octsep cfs'!$L36*31 + 'octsep cfs'!$M36*30)*1.983471/1000</f>
        <v>7357.1858398080003</v>
      </c>
      <c r="J36" s="6">
        <f xml:space="preserve"> ('octsep cfs'!$I36*31 + 'octsep cfs'!$J36*30 + 'octsep cfs'!$K36*31 + 'octsep cfs'!$L36*31 + 'octsep cfs'!$M36*30)*1.983471/1000</f>
        <v>6134.5544806979997</v>
      </c>
      <c r="K36" s="6">
        <f xml:space="preserve"> ('octsep cfs'!$J36*30 + 'octsep cfs'!$K36*31 + 'octsep cfs'!$L36*31 + 'octsep cfs'!$M36*30)*1.983471/1000</f>
        <v>4292.7548803439995</v>
      </c>
      <c r="L36" s="6">
        <f xml:space="preserve"> ('octsep cfs'!$K36*31 + 'octsep cfs'!$L36*31 + 'octsep cfs'!$M36*30)*1.983471/1000</f>
        <v>1536.5235787440001</v>
      </c>
      <c r="M36" s="6">
        <f xml:space="preserve"> ('octsep cfs'!$L36*31 + 'octsep cfs'!$M36*30)*1.983471/1000</f>
        <v>543.74477299800003</v>
      </c>
      <c r="N36" s="6">
        <f xml:space="preserve"> 'octsep cfs'!$M36*30*1.983471/1000</f>
        <v>197.07767856000001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1541.490190128</v>
      </c>
      <c r="C37" s="6">
        <f xml:space="preserve"> ('octsep cfs'!$B37*31 + 'octsep cfs'!$C37*30 + 'octsep cfs'!$D37*31 + 'octsep cfs'!$E37*31 + 'octsep cfs'!$F37*28+'octsep cfs'!$G37*31)*1.983471/1000</f>
        <v>1344.4125115680001</v>
      </c>
      <c r="D37" s="6">
        <f xml:space="preserve"> ('octsep cfs'!$C37*30 + 'octsep cfs'!$D37*31 + 'octsep cfs'!$E37*31 + 'octsep cfs'!$F37*28+'octsep cfs'!$G37*31)*1.983471/1000</f>
        <v>1168.988385915</v>
      </c>
      <c r="E37" s="6">
        <f>('octsep cfs'!$D37*31 + 'octsep cfs'!$E37*31 + 'octsep cfs'!$F37*28+'octsep cfs'!$G37*31)*1.983471/1000</f>
        <v>952.98839401499993</v>
      </c>
      <c r="F37" s="6">
        <f>('octsep cfs'!$E37*31 + 'octsep cfs'!$F37*28+'octsep cfs'!$G37*31)*1.983471/1000</f>
        <v>781.80691283099998</v>
      </c>
      <c r="G37" s="6">
        <f>('octsep cfs'!$F37*28+'octsep cfs'!$G37*31)*1.983471/1000</f>
        <v>622.61551384200004</v>
      </c>
      <c r="H37" s="6">
        <f xml:space="preserve"> 'octsep cfs'!$G37*31*1.983471/1000</f>
        <v>337.32097908600002</v>
      </c>
      <c r="I37" s="6">
        <f xml:space="preserve"> ('octsep cfs'!$H37*30 + 'octsep cfs'!$I37*31 + 'octsep cfs'!$J37*30 + 'octsep cfs'!$K37*31 + 'octsep cfs'!$L37*31 + 'octsep cfs'!$M37*30)*1.983471/1000</f>
        <v>7546.7858326979995</v>
      </c>
      <c r="J37" s="6">
        <f xml:space="preserve"> ('octsep cfs'!$I37*31 + 'octsep cfs'!$J37*30 + 'octsep cfs'!$K37*31 + 'octsep cfs'!$L37*31 + 'octsep cfs'!$M37*30)*1.983471/1000</f>
        <v>6847.4337928080004</v>
      </c>
      <c r="K37" s="6">
        <f xml:space="preserve"> ('octsep cfs'!$J37*30 + 'octsep cfs'!$K37*31 + 'octsep cfs'!$L37*31 + 'octsep cfs'!$M37*30)*1.983471/1000</f>
        <v>4026.3211713270002</v>
      </c>
      <c r="L37" s="6">
        <f xml:space="preserve"> ('octsep cfs'!$K37*31 + 'octsep cfs'!$L37*31 + 'octsep cfs'!$M37*30)*1.983471/1000</f>
        <v>1012.9725239969999</v>
      </c>
      <c r="M37" s="6">
        <f xml:space="preserve"> ('octsep cfs'!$L37*31 + 'octsep cfs'!$M37*30)*1.983471/1000</f>
        <v>407.381141748</v>
      </c>
      <c r="N37" s="6">
        <f xml:space="preserve"> 'octsep cfs'!$M37*30*1.983471/1000</f>
        <v>178.15536521999999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1480.4429196899998</v>
      </c>
      <c r="C38" s="6">
        <f xml:space="preserve"> ('octsep cfs'!$B38*31 + 'octsep cfs'!$C38*30 + 'octsep cfs'!$D38*31 + 'octsep cfs'!$E38*31 + 'octsep cfs'!$F38*28+'octsep cfs'!$G38*31)*1.983471/1000</f>
        <v>1302.28755447</v>
      </c>
      <c r="D38" s="6">
        <f xml:space="preserve"> ('octsep cfs'!$C38*30 + 'octsep cfs'!$D38*31 + 'octsep cfs'!$E38*31 + 'octsep cfs'!$F38*28+'octsep cfs'!$G38*31)*1.983471/1000</f>
        <v>1018.21483785</v>
      </c>
      <c r="E38" s="6">
        <f>('octsep cfs'!$D38*31 + 'octsep cfs'!$E38*31 + 'octsep cfs'!$F38*28+'octsep cfs'!$G38*31)*1.983471/1000</f>
        <v>787.93385474999991</v>
      </c>
      <c r="F38" s="6">
        <f>('octsep cfs'!$E38*31 + 'octsep cfs'!$F38*28+'octsep cfs'!$G38*31)*1.983471/1000</f>
        <v>606.48394419900001</v>
      </c>
      <c r="G38" s="6">
        <f>('octsep cfs'!$F38*28+'octsep cfs'!$G38*31)*1.983471/1000</f>
        <v>436.83965304000003</v>
      </c>
      <c r="H38" s="6">
        <f xml:space="preserve"> 'octsep cfs'!$G38*31*1.983471/1000</f>
        <v>204.13883532000003</v>
      </c>
      <c r="I38" s="6">
        <f xml:space="preserve"> ('octsep cfs'!$H38*30 + 'octsep cfs'!$I38*31 + 'octsep cfs'!$J38*30 + 'octsep cfs'!$K38*31 + 'octsep cfs'!$L38*31 + 'octsep cfs'!$M38*30)*1.983471/1000</f>
        <v>7104.295270779</v>
      </c>
      <c r="J38" s="6">
        <f xml:space="preserve"> ('octsep cfs'!$I38*31 + 'octsep cfs'!$J38*30 + 'octsep cfs'!$K38*31 + 'octsep cfs'!$L38*31 + 'octsep cfs'!$M38*30)*1.983471/1000</f>
        <v>5824.5994509990005</v>
      </c>
      <c r="K38" s="6">
        <f xml:space="preserve"> ('octsep cfs'!$J38*30 + 'octsep cfs'!$K38*31 + 'octsep cfs'!$L38*31 + 'octsep cfs'!$M38*30)*1.983471/1000</f>
        <v>3410.411772936</v>
      </c>
      <c r="L38" s="6">
        <f xml:space="preserve"> ('octsep cfs'!$K38*31 + 'octsep cfs'!$L38*31 + 'octsep cfs'!$M38*30)*1.983471/1000</f>
        <v>1163.9523530460001</v>
      </c>
      <c r="M38" s="6">
        <f xml:space="preserve"> ('octsep cfs'!$L38*31 + 'octsep cfs'!$M38*30)*1.983471/1000</f>
        <v>447.06841298700004</v>
      </c>
      <c r="N38" s="6">
        <f xml:space="preserve"> 'octsep cfs'!$M38*30*1.983471/1000</f>
        <v>171.78842331000001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2015.833312836</v>
      </c>
      <c r="C39" s="6">
        <f xml:space="preserve"> ('octsep cfs'!$B39*31 + 'octsep cfs'!$C39*30 + 'octsep cfs'!$D39*31 + 'octsep cfs'!$E39*31 + 'octsep cfs'!$F39*28+'octsep cfs'!$G39*31)*1.983471/1000</f>
        <v>1844.0448895259999</v>
      </c>
      <c r="D39" s="6">
        <f xml:space="preserve"> ('octsep cfs'!$C39*30 + 'octsep cfs'!$D39*31 + 'octsep cfs'!$E39*31 + 'octsep cfs'!$F39*28+'octsep cfs'!$G39*31)*1.983471/1000</f>
        <v>1553.024073993</v>
      </c>
      <c r="E39" s="6">
        <f>('octsep cfs'!$D39*31 + 'octsep cfs'!$E39*31 + 'octsep cfs'!$F39*28+'octsep cfs'!$G39*31)*1.983471/1000</f>
        <v>1225.572846603</v>
      </c>
      <c r="F39" s="6">
        <f>('octsep cfs'!$E39*31 + 'octsep cfs'!$F39*28+'octsep cfs'!$G39*31)*1.983471/1000</f>
        <v>892.86343759199997</v>
      </c>
      <c r="G39" s="6">
        <f>('octsep cfs'!$F39*28+'octsep cfs'!$G39*31)*1.983471/1000</f>
        <v>655.02939692400003</v>
      </c>
      <c r="H39" s="6">
        <f xml:space="preserve"> 'octsep cfs'!$G39*31*1.983471/1000</f>
        <v>304.97850095999996</v>
      </c>
      <c r="I39" s="6">
        <f xml:space="preserve"> ('octsep cfs'!$H39*30 + 'octsep cfs'!$I39*31 + 'octsep cfs'!$J39*30 + 'octsep cfs'!$K39*31 + 'octsep cfs'!$L39*31 + 'octsep cfs'!$M39*30)*1.983471/1000</f>
        <v>5719.8463970759994</v>
      </c>
      <c r="J39" s="6">
        <f xml:space="preserve"> ('octsep cfs'!$I39*31 + 'octsep cfs'!$J39*30 + 'octsep cfs'!$K39*31 + 'octsep cfs'!$L39*31 + 'octsep cfs'!$M39*30)*1.983471/1000</f>
        <v>5062.0877440560007</v>
      </c>
      <c r="K39" s="6">
        <f xml:space="preserve"> ('octsep cfs'!$J39*30 + 'octsep cfs'!$K39*31 + 'octsep cfs'!$L39*31 + 'octsep cfs'!$M39*30)*1.983471/1000</f>
        <v>3273.4749185669998</v>
      </c>
      <c r="L39" s="6">
        <f xml:space="preserve"> ('octsep cfs'!$K39*31 + 'octsep cfs'!$L39*31 + 'octsep cfs'!$M39*30)*1.983471/1000</f>
        <v>1324.3576362870001</v>
      </c>
      <c r="M39" s="6">
        <f xml:space="preserve"> ('octsep cfs'!$L39*31 + 'octsep cfs'!$M39*30)*1.983471/1000</f>
        <v>441.826099134</v>
      </c>
      <c r="N39" s="6">
        <f xml:space="preserve"> 'octsep cfs'!$M39*30*1.983471/1000</f>
        <v>190.71073665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1103.8135123260001</v>
      </c>
      <c r="C40" s="6">
        <f xml:space="preserve"> ('octsep cfs'!$B40*31 + 'octsep cfs'!$C40*30 + 'octsep cfs'!$D40*31 + 'octsep cfs'!$E40*31 + 'octsep cfs'!$F40*29 + 'octsep cfs'!$G40*31)*1.983471/1000</f>
        <v>913.10277567600008</v>
      </c>
      <c r="D40" s="6">
        <f xml:space="preserve"> ('octsep cfs'!$C40*30 + 'octsep cfs'!$D40*31 + 'octsep cfs'!$E40*31 + 'octsep cfs'!$F40*29+'octsep cfs'!$G40*31)*1.983471/1000</f>
        <v>774.26377261800008</v>
      </c>
      <c r="E40" s="6">
        <f>('octsep cfs'!$D40*31 + 'octsep cfs'!$E40*31 + 'octsep cfs'!$F40*29+'octsep cfs'!$G40*31)*1.983471/1000</f>
        <v>632.04890191799996</v>
      </c>
      <c r="F40" s="6">
        <f>('octsep cfs'!$E40*31 + 'octsep cfs'!$F40*29+'octsep cfs'!$G40*31)*1.983471/1000</f>
        <v>465.41750320799997</v>
      </c>
      <c r="G40" s="6">
        <f>('octsep cfs'!$F40*29+'octsep cfs'!$G40*31)*1.983471/1000</f>
        <v>305.42676540600002</v>
      </c>
      <c r="H40" s="6">
        <f xml:space="preserve"> 'octsep cfs'!$G40*31*1.983471/1000</f>
        <v>162.14280383699997</v>
      </c>
      <c r="I40" s="6">
        <f xml:space="preserve"> ('octsep cfs'!$H40*30 + 'octsep cfs'!$I40*31 + 'octsep cfs'!$J40*30 + 'octsep cfs'!$K40*31 + 'octsep cfs'!$L40*31 + 'octsep cfs'!$M40*30)*1.983471/1000</f>
        <v>8679.7166993039991</v>
      </c>
      <c r="J40" s="6">
        <f xml:space="preserve"> ('octsep cfs'!$I40*31 + 'octsep cfs'!$J40*30 + 'octsep cfs'!$K40*31 + 'octsep cfs'!$L40*31 + 'octsep cfs'!$M40*30)*1.983471/1000</f>
        <v>8287.5844826039993</v>
      </c>
      <c r="K40" s="6">
        <f xml:space="preserve"> ('octsep cfs'!$J40*30 + 'octsep cfs'!$K40*31 + 'octsep cfs'!$L40*31 + 'octsep cfs'!$M40*30)*1.983471/1000</f>
        <v>6037.6301868119999</v>
      </c>
      <c r="L40" s="6">
        <f xml:space="preserve"> ('octsep cfs'!$K40*31 + 'octsep cfs'!$L40*31 + 'octsep cfs'!$M40*30)*1.983471/1000</f>
        <v>1955.6468688119999</v>
      </c>
      <c r="M40" s="6">
        <f xml:space="preserve"> ('octsep cfs'!$L40*31 + 'octsep cfs'!$M40*30)*1.983471/1000</f>
        <v>709.10873373900006</v>
      </c>
      <c r="N40" s="6">
        <f xml:space="preserve"> 'octsep cfs'!$M40*30*1.983471/1000</f>
        <v>345.77849943000001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2191.3942979879998</v>
      </c>
      <c r="C41" s="6">
        <f xml:space="preserve"> ('octsep cfs'!$B41*31 + 'octsep cfs'!$C41*30 + 'octsep cfs'!$D41*31 + 'octsep cfs'!$E41*31 + 'octsep cfs'!$F41*28+'octsep cfs'!$G41*31)*1.983471/1000</f>
        <v>1845.6157985580001</v>
      </c>
      <c r="D41" s="6">
        <f xml:space="preserve"> ('octsep cfs'!$C41*30 + 'octsep cfs'!$D41*31 + 'octsep cfs'!$E41*31 + 'octsep cfs'!$F41*28+'octsep cfs'!$G41*31)*1.983471/1000</f>
        <v>1507.8029186639999</v>
      </c>
      <c r="E41" s="6">
        <f>('octsep cfs'!$D41*31 + 'octsep cfs'!$E41*31 + 'octsep cfs'!$F41*28+'octsep cfs'!$G41*31)*1.983471/1000</f>
        <v>1226.8244168040001</v>
      </c>
      <c r="F41" s="6">
        <f>('octsep cfs'!$E41*31 + 'octsep cfs'!$F41*28+'octsep cfs'!$G41*31)*1.983471/1000</f>
        <v>870.81120701400005</v>
      </c>
      <c r="G41" s="6">
        <f>('octsep cfs'!$F41*28+'octsep cfs'!$G41*31)*1.983471/1000</f>
        <v>571.36659014400004</v>
      </c>
      <c r="H41" s="6">
        <f xml:space="preserve"> 'octsep cfs'!$G41*31*1.983471/1000</f>
        <v>313.340814696</v>
      </c>
      <c r="I41" s="6">
        <f xml:space="preserve"> ('octsep cfs'!$H41*30 + 'octsep cfs'!$I41*31 + 'octsep cfs'!$J41*30 + 'octsep cfs'!$K41*31 + 'octsep cfs'!$L41*31 + 'octsep cfs'!$M41*30)*1.983471/1000</f>
        <v>9155.581144269001</v>
      </c>
      <c r="J41" s="6">
        <f xml:space="preserve"> ('octsep cfs'!$I41*31 + 'octsep cfs'!$J41*30 + 'octsep cfs'!$K41*31 + 'octsep cfs'!$L41*31 + 'octsep cfs'!$M41*30)*1.983471/1000</f>
        <v>8080.4605234290002</v>
      </c>
      <c r="K41" s="6">
        <f xml:space="preserve"> ('octsep cfs'!$J41*30 + 'octsep cfs'!$K41*31 + 'octsep cfs'!$L41*31 + 'octsep cfs'!$M41*30)*1.983471/1000</f>
        <v>5444.7330189630002</v>
      </c>
      <c r="L41" s="6">
        <f xml:space="preserve"> ('octsep cfs'!$K41*31 + 'octsep cfs'!$L41*31 + 'octsep cfs'!$M41*30)*1.983471/1000</f>
        <v>2101.1959542629997</v>
      </c>
      <c r="M41" s="6">
        <f xml:space="preserve"> ('octsep cfs'!$L41*31 + 'octsep cfs'!$M41*30)*1.983471/1000</f>
        <v>894.25583423399996</v>
      </c>
      <c r="N41" s="6">
        <f xml:space="preserve"> 'octsep cfs'!$M41*30*1.983471/1000</f>
        <v>415.63634804999998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1837.3387740750002</v>
      </c>
      <c r="C42" s="6">
        <f xml:space="preserve"> ('octsep cfs'!$B42*31 + 'octsep cfs'!$C42*30 + 'octsep cfs'!$D42*31 + 'octsep cfs'!$E42*31 + 'octsep cfs'!$F42*28+'octsep cfs'!$G42*31)*1.983471/1000</f>
        <v>1421.702426025</v>
      </c>
      <c r="D42" s="6">
        <f xml:space="preserve"> ('octsep cfs'!$C42*30 + 'octsep cfs'!$D42*31 + 'octsep cfs'!$E42*31 + 'octsep cfs'!$F42*28+'octsep cfs'!$G42*31)*1.983471/1000</f>
        <v>1086.717975777</v>
      </c>
      <c r="E42" s="6">
        <f>('octsep cfs'!$D42*31 + 'octsep cfs'!$E42*31 + 'octsep cfs'!$F42*28+'octsep cfs'!$G42*31)*1.983471/1000</f>
        <v>822.40063031699992</v>
      </c>
      <c r="F42" s="6">
        <f>('octsep cfs'!$E42*31 + 'octsep cfs'!$F42*28+'octsep cfs'!$G42*31)*1.983471/1000</f>
        <v>594.65055621299996</v>
      </c>
      <c r="G42" s="6">
        <f>('octsep cfs'!$F42*28+'octsep cfs'!$G42*31)*1.983471/1000</f>
        <v>390.81915889800001</v>
      </c>
      <c r="H42" s="6">
        <f xml:space="preserve"> 'octsep cfs'!$G42*31*1.983471/1000</f>
        <v>217.54313233799999</v>
      </c>
      <c r="I42" s="6">
        <f xml:space="preserve"> ('octsep cfs'!$H42*30 + 'octsep cfs'!$I42*31 + 'octsep cfs'!$J42*30 + 'octsep cfs'!$K42*31 + 'octsep cfs'!$L42*31 + 'octsep cfs'!$M42*30)*1.983471/1000</f>
        <v>6895.138253829</v>
      </c>
      <c r="J42" s="6">
        <f xml:space="preserve"> ('octsep cfs'!$I42*31 + 'octsep cfs'!$J42*30 + 'octsep cfs'!$K42*31 + 'octsep cfs'!$L42*31 + 'octsep cfs'!$M42*30)*1.983471/1000</f>
        <v>6000.5531634090003</v>
      </c>
      <c r="K42" s="6">
        <f xml:space="preserve"> ('octsep cfs'!$J42*30 + 'octsep cfs'!$K42*31 + 'octsep cfs'!$L42*31 + 'octsep cfs'!$M42*30)*1.983471/1000</f>
        <v>3755.456388096</v>
      </c>
      <c r="L42" s="6">
        <f xml:space="preserve"> ('octsep cfs'!$K42*31 + 'octsep cfs'!$L42*31 + 'octsep cfs'!$M42*30)*1.983471/1000</f>
        <v>1345.4796189659999</v>
      </c>
      <c r="M42" s="6">
        <f xml:space="preserve"> ('octsep cfs'!$L42*31 + 'octsep cfs'!$M42*30)*1.983471/1000</f>
        <v>464.54675943899997</v>
      </c>
      <c r="N42" s="6">
        <f xml:space="preserve"> 'octsep cfs'!$M42*30*1.983471/1000</f>
        <v>195.29255466000001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1661.575474881</v>
      </c>
      <c r="C43" s="6">
        <f xml:space="preserve"> ('octsep cfs'!$B43*31 + 'octsep cfs'!$C43*30 + 'octsep cfs'!$D43*31 + 'octsep cfs'!$E43*31 + 'octsep cfs'!$F43*28+'octsep cfs'!$G43*31)*1.983471/1000</f>
        <v>1466.282920221</v>
      </c>
      <c r="D43" s="6">
        <f xml:space="preserve"> ('octsep cfs'!$C43*30 + 'octsep cfs'!$D43*31 + 'octsep cfs'!$E43*31 + 'octsep cfs'!$F43*28+'octsep cfs'!$G43*31)*1.983471/1000</f>
        <v>1276.962596742</v>
      </c>
      <c r="E43" s="6">
        <f>('octsep cfs'!$D43*31 + 'octsep cfs'!$E43*31 + 'octsep cfs'!$F43*28+'octsep cfs'!$G43*31)*1.983471/1000</f>
        <v>1030.555994412</v>
      </c>
      <c r="F43" s="6">
        <f>('octsep cfs'!$E43*31 + 'octsep cfs'!$F43*28+'octsep cfs'!$G43*31)*1.983471/1000</f>
        <v>753.9232775129999</v>
      </c>
      <c r="G43" s="6">
        <f>('octsep cfs'!$F43*28+'octsep cfs'!$G43*31)*1.983471/1000</f>
        <v>496.04427891900002</v>
      </c>
      <c r="H43" s="6">
        <f xml:space="preserve"> 'octsep cfs'!$G43*31*1.983471/1000</f>
        <v>232.85354498699999</v>
      </c>
      <c r="I43" s="6">
        <f xml:space="preserve"> ('octsep cfs'!$H43*30 + 'octsep cfs'!$I43*31 + 'octsep cfs'!$J43*30 + 'octsep cfs'!$K43*31 + 'octsep cfs'!$L43*31 + 'octsep cfs'!$M43*30)*1.983471/1000</f>
        <v>8167.5150656189999</v>
      </c>
      <c r="J43" s="6">
        <f xml:space="preserve"> ('octsep cfs'!$I43*31 + 'octsep cfs'!$J43*30 + 'octsep cfs'!$K43*31 + 'octsep cfs'!$L43*31 + 'octsep cfs'!$M43*30)*1.983471/1000</f>
        <v>7724.7448342890002</v>
      </c>
      <c r="K43" s="6">
        <f xml:space="preserve"> ('octsep cfs'!$J43*30 + 'octsep cfs'!$K43*31 + 'octsep cfs'!$L43*31 + 'octsep cfs'!$M43*30)*1.983471/1000</f>
        <v>5291.2500495120003</v>
      </c>
      <c r="L43" s="6">
        <f xml:space="preserve"> ('octsep cfs'!$K43*31 + 'octsep cfs'!$L43*31 + 'octsep cfs'!$M43*30)*1.983471/1000</f>
        <v>1644.3014259419999</v>
      </c>
      <c r="M43" s="6">
        <f xml:space="preserve"> ('octsep cfs'!$L43*31 + 'octsep cfs'!$M43*30)*1.983471/1000</f>
        <v>443.26411560899999</v>
      </c>
      <c r="N43" s="6">
        <f xml:space="preserve"> 'octsep cfs'!$M43*30*1.983471/1000</f>
        <v>153.10412649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1754.7053887439999</v>
      </c>
      <c r="C44" s="6">
        <f xml:space="preserve"> ('octsep cfs'!$B44*31 + 'octsep cfs'!$C44*30 + 'octsep cfs'!$D44*31 + 'octsep cfs'!$E44*31 + 'octsep cfs'!$F44*29 + 'octsep cfs'!$G44*31)*1.983471/1000</f>
        <v>1601.6012622539999</v>
      </c>
      <c r="D44" s="6">
        <f xml:space="preserve"> ('octsep cfs'!$C44*30 + 'octsep cfs'!$D44*31 + 'octsep cfs'!$E44*31 + 'octsep cfs'!$F44*29+'octsep cfs'!$G44*31)*1.983471/1000</f>
        <v>1415.8472196329999</v>
      </c>
      <c r="E44" s="6">
        <f>('octsep cfs'!$D44*31 + 'octsep cfs'!$E44*31 + 'octsep cfs'!$F44*29+'octsep cfs'!$G44*31)*1.983471/1000</f>
        <v>1109.995991433</v>
      </c>
      <c r="F44" s="6">
        <f>('octsep cfs'!$E44*31 + 'octsep cfs'!$F44*29+'octsep cfs'!$G44*31)*1.983471/1000</f>
        <v>911.69847820799998</v>
      </c>
      <c r="G44" s="6">
        <f>('octsep cfs'!$F44*29+'octsep cfs'!$G44*31)*1.983471/1000</f>
        <v>718.01253505800003</v>
      </c>
      <c r="H44" s="6">
        <f xml:space="preserve"> 'octsep cfs'!$G44*31*1.983471/1000</f>
        <v>442.83370240200003</v>
      </c>
      <c r="I44" s="6">
        <f xml:space="preserve"> ('octsep cfs'!$H44*30 + 'octsep cfs'!$I44*31 + 'octsep cfs'!$J44*30 + 'octsep cfs'!$K44*31 + 'octsep cfs'!$L44*31 + 'octsep cfs'!$M44*30)*1.983471/1000</f>
        <v>6453.413311716</v>
      </c>
      <c r="J44" s="6">
        <f xml:space="preserve"> ('octsep cfs'!$I44*31 + 'octsep cfs'!$J44*30 + 'octsep cfs'!$K44*31 + 'octsep cfs'!$L44*31 + 'octsep cfs'!$M44*30)*1.983471/1000</f>
        <v>6055.2711778860003</v>
      </c>
      <c r="K44" s="6">
        <f xml:space="preserve"> ('octsep cfs'!$J44*30 + 'octsep cfs'!$K44*31 + 'octsep cfs'!$L44*31 + 'octsep cfs'!$M44*30)*1.983471/1000</f>
        <v>4160.6537282730005</v>
      </c>
      <c r="L44" s="6">
        <f xml:space="preserve"> ('octsep cfs'!$K44*31 + 'octsep cfs'!$L44*31 + 'octsep cfs'!$M44*30)*1.983471/1000</f>
        <v>1789.1166271230002</v>
      </c>
      <c r="M44" s="6">
        <f xml:space="preserve"> ('octsep cfs'!$L44*31 + 'octsep cfs'!$M44*30)*1.983471/1000</f>
        <v>947.22839423100004</v>
      </c>
      <c r="N44" s="6">
        <f xml:space="preserve"> 'octsep cfs'!$M44*30*1.983471/1000</f>
        <v>554.87601225000003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2605.6223816280003</v>
      </c>
      <c r="C45" s="6">
        <f xml:space="preserve"> ('octsep cfs'!$B45*31 + 'octsep cfs'!$C45*30 + 'octsep cfs'!$D45*31 + 'octsep cfs'!$E45*31 + 'octsep cfs'!$F45*28+'octsep cfs'!$G45*31)*1.983471/1000</f>
        <v>2050.7463693780001</v>
      </c>
      <c r="D45" s="6">
        <f xml:space="preserve"> ('octsep cfs'!$C45*30 + 'octsep cfs'!$D45*31 + 'octsep cfs'!$E45*31 + 'octsep cfs'!$F45*28+'octsep cfs'!$G45*31)*1.983471/1000</f>
        <v>1497.788373585</v>
      </c>
      <c r="E45" s="6">
        <f>('octsep cfs'!$D45*31 + 'octsep cfs'!$E45*31 + 'octsep cfs'!$F45*28+'octsep cfs'!$G45*31)*1.983471/1000</f>
        <v>1056.446241375</v>
      </c>
      <c r="F45" s="6">
        <f>('octsep cfs'!$E45*31 + 'octsep cfs'!$F45*28+'octsep cfs'!$G45*31)*1.983471/1000</f>
        <v>756.20228569199992</v>
      </c>
      <c r="G45" s="6">
        <f>('octsep cfs'!$F45*28+'octsep cfs'!$G45*31)*1.983471/1000</f>
        <v>446.18180144999997</v>
      </c>
      <c r="H45" s="6">
        <f xml:space="preserve"> 'octsep cfs'!$G45*31*1.983471/1000</f>
        <v>236.973214254</v>
      </c>
      <c r="I45" s="6">
        <f xml:space="preserve"> ('octsep cfs'!$H45*30 + 'octsep cfs'!$I45*31 + 'octsep cfs'!$J45*30 + 'octsep cfs'!$K45*31 + 'octsep cfs'!$L45*31 + 'octsep cfs'!$M45*30)*1.983471/1000</f>
        <v>7078.9365940440002</v>
      </c>
      <c r="J45" s="6">
        <f xml:space="preserve"> ('octsep cfs'!$I45*31 + 'octsep cfs'!$J45*30 + 'octsep cfs'!$K45*31 + 'octsep cfs'!$L45*31 + 'octsep cfs'!$M45*30)*1.983471/1000</f>
        <v>5695.8821004539996</v>
      </c>
      <c r="K45" s="6">
        <f xml:space="preserve"> ('octsep cfs'!$J45*30 + 'octsep cfs'!$K45*31 + 'octsep cfs'!$L45*31 + 'octsep cfs'!$M45*30)*1.983471/1000</f>
        <v>3259.49739843</v>
      </c>
      <c r="L45" s="6">
        <f xml:space="preserve"> ('octsep cfs'!$K45*31 + 'octsep cfs'!$L45*31 + 'octsep cfs'!$M45*30)*1.983471/1000</f>
        <v>1350.6049080300002</v>
      </c>
      <c r="M45" s="6">
        <f xml:space="preserve"> ('octsep cfs'!$L45*31 + 'octsep cfs'!$M45*30)*1.983471/1000</f>
        <v>431.61122348399999</v>
      </c>
      <c r="N45" s="6">
        <f xml:space="preserve"> 'octsep cfs'!$M45*30*1.983471/1000</f>
        <v>181.72561302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1246.312019379</v>
      </c>
      <c r="C46" s="6">
        <f xml:space="preserve"> ('octsep cfs'!$B46*31 + 'octsep cfs'!$C46*30 + 'octsep cfs'!$D46*31 + 'octsep cfs'!$E46*31 + 'octsep cfs'!$F46*28+'octsep cfs'!$G46*31)*1.983471/1000</f>
        <v>1064.586406359</v>
      </c>
      <c r="D46" s="6">
        <f xml:space="preserve"> ('octsep cfs'!$C46*30 + 'octsep cfs'!$D46*31 + 'octsep cfs'!$E46*31 + 'octsep cfs'!$F46*28+'octsep cfs'!$G46*31)*1.983471/1000</f>
        <v>848.51897644500002</v>
      </c>
      <c r="E46" s="6">
        <f>('octsep cfs'!$D46*31 + 'octsep cfs'!$E46*31 + 'octsep cfs'!$F46*28+'octsep cfs'!$G46*31)*1.983471/1000</f>
        <v>667.20989233499995</v>
      </c>
      <c r="F46" s="6">
        <f>('octsep cfs'!$E46*31 + 'octsep cfs'!$F46*28+'octsep cfs'!$G46*31)*1.983471/1000</f>
        <v>535.62642619499991</v>
      </c>
      <c r="G46" s="6">
        <f>('octsep cfs'!$F46*28+'octsep cfs'!$G46*31)*1.983471/1000</f>
        <v>356.75899488599998</v>
      </c>
      <c r="H46" s="6">
        <f xml:space="preserve"> 'octsep cfs'!$G46*31*1.983471/1000</f>
        <v>194.423794362</v>
      </c>
      <c r="I46" s="6">
        <f xml:space="preserve"> ('octsep cfs'!$H46*30 + 'octsep cfs'!$I46*31 + 'octsep cfs'!$J46*30 + 'octsep cfs'!$K46*31 + 'octsep cfs'!$L46*31 + 'octsep cfs'!$M46*30)*1.983471/1000</f>
        <v>6831.1832149050006</v>
      </c>
      <c r="J46" s="6">
        <f xml:space="preserve"> ('octsep cfs'!$I46*31 + 'octsep cfs'!$J46*30 + 'octsep cfs'!$K46*31 + 'octsep cfs'!$L46*31 + 'octsep cfs'!$M46*30)*1.983471/1000</f>
        <v>6542.7666967949999</v>
      </c>
      <c r="K46" s="6">
        <f xml:space="preserve"> ('octsep cfs'!$J46*30 + 'octsep cfs'!$K46*31 + 'octsep cfs'!$L46*31 + 'octsep cfs'!$M46*30)*1.983471/1000</f>
        <v>4122.4917462329995</v>
      </c>
      <c r="L46" s="6">
        <f xml:space="preserve"> ('octsep cfs'!$K46*31 + 'octsep cfs'!$L46*31 + 'octsep cfs'!$M46*30)*1.983471/1000</f>
        <v>1194.710037843</v>
      </c>
      <c r="M46" s="6">
        <f xml:space="preserve"> ('octsep cfs'!$L46*31 + 'octsep cfs'!$M46*30)*1.983471/1000</f>
        <v>440.56461157799998</v>
      </c>
      <c r="N46" s="6">
        <f xml:space="preserve"> 'octsep cfs'!$M46*30*1.983471/1000</f>
        <v>169.52726637000001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1918.9764569639999</v>
      </c>
      <c r="C47" s="6">
        <f xml:space="preserve"> ('octsep cfs'!$B47*31 + 'octsep cfs'!$C47*30 + 'octsep cfs'!$D47*31 + 'octsep cfs'!$E47*31 + 'octsep cfs'!$F47*28+'octsep cfs'!$G47*31)*1.983471/1000</f>
        <v>1749.4491905940001</v>
      </c>
      <c r="D47" s="6">
        <f xml:space="preserve"> ('octsep cfs'!$C47*30 + 'octsep cfs'!$D47*31 + 'octsep cfs'!$E47*31 + 'octsep cfs'!$F47*28+'octsep cfs'!$G47*31)*1.983471/1000</f>
        <v>1571.8115113049998</v>
      </c>
      <c r="E47" s="6">
        <f>('octsep cfs'!$D47*31 + 'octsep cfs'!$E47*31 + 'octsep cfs'!$F47*28+'octsep cfs'!$G47*31)*1.983471/1000</f>
        <v>1370.3305271250001</v>
      </c>
      <c r="F47" s="6">
        <f>('octsep cfs'!$E47*31 + 'octsep cfs'!$F47*28+'octsep cfs'!$G47*31)*1.983471/1000</f>
        <v>1158.567229281</v>
      </c>
      <c r="G47" s="6">
        <f>('octsep cfs'!$F47*28+'octsep cfs'!$G47*31)*1.983471/1000</f>
        <v>903.45517273200005</v>
      </c>
      <c r="H47" s="6">
        <f xml:space="preserve"> 'octsep cfs'!$G47*31*1.983471/1000</f>
        <v>294.15668318400003</v>
      </c>
      <c r="I47" s="6">
        <f xml:space="preserve"> ('octsep cfs'!$H47*30 + 'octsep cfs'!$I47*31 + 'octsep cfs'!$J47*30 + 'octsep cfs'!$K47*31 + 'octsep cfs'!$L47*31 + 'octsep cfs'!$M47*30)*1.983471/1000</f>
        <v>8829.8852887139983</v>
      </c>
      <c r="J47" s="6">
        <f xml:space="preserve"> ('octsep cfs'!$I47*31 + 'octsep cfs'!$J47*30 + 'octsep cfs'!$K47*31 + 'octsep cfs'!$L47*31 + 'octsep cfs'!$M47*30)*1.983471/1000</f>
        <v>8005.574575824</v>
      </c>
      <c r="K47" s="6">
        <f xml:space="preserve"> ('octsep cfs'!$J47*30 + 'octsep cfs'!$K47*31 + 'octsep cfs'!$L47*31 + 'octsep cfs'!$M47*30)*1.983471/1000</f>
        <v>4739.4146983049995</v>
      </c>
      <c r="L47" s="6">
        <f xml:space="preserve"> ('octsep cfs'!$K47*31 + 'octsep cfs'!$L47*31 + 'octsep cfs'!$M47*30)*1.983471/1000</f>
        <v>1818.3569566050001</v>
      </c>
      <c r="M47" s="6">
        <f xml:space="preserve"> ('octsep cfs'!$L47*31 + 'octsep cfs'!$M47*30)*1.983471/1000</f>
        <v>591.31039104899992</v>
      </c>
      <c r="N47" s="6">
        <f xml:space="preserve"> 'octsep cfs'!$M47*30*1.983471/1000</f>
        <v>177.56032392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1792.355635266</v>
      </c>
      <c r="C48" s="6">
        <f xml:space="preserve"> ('octsep cfs'!$B48*31 + 'octsep cfs'!$C48*30 + 'octsep cfs'!$D48*31 + 'octsep cfs'!$E48*31 + 'octsep cfs'!$F48*29 + 'octsep cfs'!$G48*31)*1.983471/1000</f>
        <v>1614.7953113460001</v>
      </c>
      <c r="D48" s="6">
        <f xml:space="preserve"> ('octsep cfs'!$C48*30 + 'octsep cfs'!$D48*31 + 'octsep cfs'!$E48*31 + 'octsep cfs'!$F48*29+'octsep cfs'!$G48*31)*1.983471/1000</f>
        <v>1436.604243648</v>
      </c>
      <c r="E48" s="6">
        <f>('octsep cfs'!$D48*31 + 'octsep cfs'!$E48*31 + 'octsep cfs'!$F48*29+'octsep cfs'!$G48*31)*1.983471/1000</f>
        <v>1250.2968126179999</v>
      </c>
      <c r="F48" s="6">
        <f>('octsep cfs'!$E48*31 + 'octsep cfs'!$F48*29+'octsep cfs'!$G48*31)*1.983471/1000</f>
        <v>1086.0634303470001</v>
      </c>
      <c r="G48" s="6">
        <f>('octsep cfs'!$F48*29+'octsep cfs'!$G48*31)*1.983471/1000</f>
        <v>918.07930441500002</v>
      </c>
      <c r="H48" s="6">
        <f xml:space="preserve"> 'octsep cfs'!$G48*31*1.983471/1000</f>
        <v>711.35005596899998</v>
      </c>
      <c r="I48" s="6">
        <f xml:space="preserve"> ('octsep cfs'!$H48*30 + 'octsep cfs'!$I48*31 + 'octsep cfs'!$J48*30 + 'octsep cfs'!$K48*31 + 'octsep cfs'!$L48*31 + 'octsep cfs'!$M48*30)*1.983471/1000</f>
        <v>9150.9041196509988</v>
      </c>
      <c r="J48" s="6">
        <f xml:space="preserve"> ('octsep cfs'!$I48*31 + 'octsep cfs'!$J48*30 + 'octsep cfs'!$K48*31 + 'octsep cfs'!$L48*31 + 'octsep cfs'!$M48*30)*1.983471/1000</f>
        <v>8376.1008429209996</v>
      </c>
      <c r="K48" s="6">
        <f xml:space="preserve"> ('octsep cfs'!$J48*30 + 'octsep cfs'!$K48*31 + 'octsep cfs'!$L48*31 + 'octsep cfs'!$M48*30)*1.983471/1000</f>
        <v>5593.2335092620006</v>
      </c>
      <c r="L48" s="6">
        <f xml:space="preserve"> ('octsep cfs'!$K48*31 + 'octsep cfs'!$L48*31 + 'octsep cfs'!$M48*30)*1.983471/1000</f>
        <v>1972.883231802</v>
      </c>
      <c r="M48" s="6">
        <f xml:space="preserve"> ('octsep cfs'!$L48*31 + 'octsep cfs'!$M48*30)*1.983471/1000</f>
        <v>706.54608920700002</v>
      </c>
      <c r="N48" s="6">
        <f xml:space="preserve"> 'octsep cfs'!$M48*30*1.983471/1000</f>
        <v>234.50577633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1415.202591558</v>
      </c>
      <c r="C49" s="6">
        <f xml:space="preserve"> ('octsep cfs'!$B49*31 + 'octsep cfs'!$C49*30 + 'octsep cfs'!$D49*31 + 'octsep cfs'!$E49*31 + 'octsep cfs'!$F49*28+'octsep cfs'!$G49*31)*1.983471/1000</f>
        <v>1180.6968152280001</v>
      </c>
      <c r="D49" s="6">
        <f xml:space="preserve"> ('octsep cfs'!$C49*30 + 'octsep cfs'!$D49*31 + 'octsep cfs'!$E49*31 + 'octsep cfs'!$F49*28+'octsep cfs'!$G49*31)*1.983471/1000</f>
        <v>945.81417940799997</v>
      </c>
      <c r="E49" s="6">
        <f>('octsep cfs'!$D49*31 + 'octsep cfs'!$E49*31 + 'octsep cfs'!$F49*28+'octsep cfs'!$G49*31)*1.983471/1000</f>
        <v>756.59104600800003</v>
      </c>
      <c r="F49" s="6">
        <f>('octsep cfs'!$E49*31 + 'octsep cfs'!$F49*28+'octsep cfs'!$G49*31)*1.983471/1000</f>
        <v>557.06378076300007</v>
      </c>
      <c r="G49" s="6">
        <f>('octsep cfs'!$F49*28+'octsep cfs'!$G49*31)*1.983471/1000</f>
        <v>342.963954081</v>
      </c>
      <c r="H49" s="6">
        <f xml:space="preserve"> 'octsep cfs'!$G49*31*1.983471/1000</f>
        <v>200.51106686099999</v>
      </c>
      <c r="I49" s="6">
        <f xml:space="preserve"> ('octsep cfs'!$H49*30 + 'octsep cfs'!$I49*31 + 'octsep cfs'!$J49*30 + 'octsep cfs'!$K49*31 + 'octsep cfs'!$L49*31 + 'octsep cfs'!$M49*30)*1.983471/1000</f>
        <v>4636.8454459530003</v>
      </c>
      <c r="J49" s="6">
        <f xml:space="preserve"> ('octsep cfs'!$I49*31 + 'octsep cfs'!$J49*30 + 'octsep cfs'!$K49*31 + 'octsep cfs'!$L49*31 + 'octsep cfs'!$M49*30)*1.983471/1000</f>
        <v>4217.4603377130006</v>
      </c>
      <c r="K49" s="6">
        <f xml:space="preserve"> ('octsep cfs'!$J49*30 + 'octsep cfs'!$K49*31 + 'octsep cfs'!$L49*31 + 'octsep cfs'!$M49*30)*1.983471/1000</f>
        <v>2487.4451959769999</v>
      </c>
      <c r="L49" s="6">
        <f xml:space="preserve"> ('octsep cfs'!$K49*31 + 'octsep cfs'!$L49*31 + 'octsep cfs'!$M49*30)*1.983471/1000</f>
        <v>806.87005238699999</v>
      </c>
      <c r="M49" s="6">
        <f xml:space="preserve"> ('octsep cfs'!$L49*31 + 'octsep cfs'!$M49*30)*1.983471/1000</f>
        <v>300.335195349</v>
      </c>
      <c r="N49" s="6">
        <f xml:space="preserve"> 'octsep cfs'!$M49*30*1.983471/1000</f>
        <v>130.07602817999998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2227.18008177</v>
      </c>
      <c r="C50" s="6">
        <f xml:space="preserve"> ('octsep cfs'!$B50*31 + 'octsep cfs'!$C50*30 + 'octsep cfs'!$D50*31 + 'octsep cfs'!$E50*31 + 'octsep cfs'!$F50*28+'octsep cfs'!$G50*31)*1.983471/1000</f>
        <v>2097.1040535899997</v>
      </c>
      <c r="D50" s="6">
        <f xml:space="preserve"> ('octsep cfs'!$C50*30 + 'octsep cfs'!$D50*31 + 'octsep cfs'!$E50*31 + 'octsep cfs'!$F50*28+'octsep cfs'!$G50*31)*1.983471/1000</f>
        <v>1970.931496338</v>
      </c>
      <c r="E50" s="6">
        <f>('octsep cfs'!$D50*31 + 'octsep cfs'!$E50*31 + 'octsep cfs'!$F50*28+'octsep cfs'!$G50*31)*1.983471/1000</f>
        <v>1573.9199409779999</v>
      </c>
      <c r="F50" s="6">
        <f>('octsep cfs'!$E50*31 + 'octsep cfs'!$F50*28+'octsep cfs'!$G50*31)*1.983471/1000</f>
        <v>1229.6508629790001</v>
      </c>
      <c r="G50" s="6">
        <f>('octsep cfs'!$F50*28+'octsep cfs'!$G50*31)*1.983471/1000</f>
        <v>635.86510012199994</v>
      </c>
      <c r="H50" s="6">
        <f xml:space="preserve"> 'octsep cfs'!$G50*31*1.983471/1000</f>
        <v>323.30180605800001</v>
      </c>
      <c r="I50" s="6">
        <f xml:space="preserve"> ('octsep cfs'!$H50*30 + 'octsep cfs'!$I50*31 + 'octsep cfs'!$J50*30 + 'octsep cfs'!$K50*31 + 'octsep cfs'!$L50*31 + 'octsep cfs'!$M50*30)*1.983471/1000</f>
        <v>10074.941770950001</v>
      </c>
      <c r="J50" s="6">
        <f xml:space="preserve"> ('octsep cfs'!$I50*31 + 'octsep cfs'!$J50*30 + 'octsep cfs'!$K50*31 + 'octsep cfs'!$L50*31 + 'octsep cfs'!$M50*30)*1.983471/1000</f>
        <v>8960.1318953999998</v>
      </c>
      <c r="K50" s="6">
        <f xml:space="preserve"> ('octsep cfs'!$J50*30 + 'octsep cfs'!$K50*31 + 'octsep cfs'!$L50*31 + 'octsep cfs'!$M50*30)*1.983471/1000</f>
        <v>6724.073797434</v>
      </c>
      <c r="L50" s="6">
        <f xml:space="preserve"> ('octsep cfs'!$K50*31 + 'octsep cfs'!$L50*31 + 'octsep cfs'!$M50*30)*1.983471/1000</f>
        <v>2342.0111518439999</v>
      </c>
      <c r="M50" s="6">
        <f xml:space="preserve"> ('octsep cfs'!$L50*31 + 'octsep cfs'!$M50*30)*1.983471/1000</f>
        <v>688.36361054999998</v>
      </c>
      <c r="N50" s="6">
        <f xml:space="preserve"> 'octsep cfs'!$M50*30*1.983471/1000</f>
        <v>239.50412324999999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1186.091856348</v>
      </c>
      <c r="C51" s="6">
        <f xml:space="preserve"> ('octsep cfs'!$B51*31 + 'octsep cfs'!$C51*30 + 'octsep cfs'!$D51*31 + 'octsep cfs'!$E51*31 + 'octsep cfs'!$F51*28+'octsep cfs'!$G51*31)*1.983471/1000</f>
        <v>946.58773309799994</v>
      </c>
      <c r="D51" s="6">
        <f xml:space="preserve"> ('octsep cfs'!$C51*30 + 'octsep cfs'!$D51*31 + 'octsep cfs'!$E51*31 + 'octsep cfs'!$F51*28+'octsep cfs'!$G51*31)*1.983471/1000</f>
        <v>790.34773895699993</v>
      </c>
      <c r="E51" s="6">
        <f>('octsep cfs'!$D51*31 + 'octsep cfs'!$E51*31 + 'octsep cfs'!$F51*28+'octsep cfs'!$G51*31)*1.983471/1000</f>
        <v>637.24361246700005</v>
      </c>
      <c r="F51" s="6">
        <f>('octsep cfs'!$E51*31 + 'octsep cfs'!$F51*28+'octsep cfs'!$G51*31)*1.983471/1000</f>
        <v>494.16196493999996</v>
      </c>
      <c r="G51" s="6">
        <f>('octsep cfs'!$F51*28+'octsep cfs'!$G51*31)*1.983471/1000</f>
        <v>331.404285093</v>
      </c>
      <c r="H51" s="6">
        <f xml:space="preserve"> 'octsep cfs'!$G51*31*1.983471/1000</f>
        <v>180.343133733</v>
      </c>
      <c r="I51" s="6">
        <f xml:space="preserve"> ('octsep cfs'!$H51*30 + 'octsep cfs'!$I51*31 + 'octsep cfs'!$J51*30 + 'octsep cfs'!$K51*31 + 'octsep cfs'!$L51*31 + 'octsep cfs'!$M51*30)*1.983471/1000</f>
        <v>7947.5679664290001</v>
      </c>
      <c r="J51" s="6">
        <f xml:space="preserve"> ('octsep cfs'!$I51*31 + 'octsep cfs'!$J51*30 + 'octsep cfs'!$K51*31 + 'octsep cfs'!$L51*31 + 'octsep cfs'!$M51*30)*1.983471/1000</f>
        <v>7714.9663222589998</v>
      </c>
      <c r="K51" s="6">
        <f xml:space="preserve"> ('octsep cfs'!$J51*30 + 'octsep cfs'!$K51*31 + 'octsep cfs'!$L51*31 + 'octsep cfs'!$M51*30)*1.983471/1000</f>
        <v>5952.3627519929996</v>
      </c>
      <c r="L51" s="6">
        <f xml:space="preserve"> ('octsep cfs'!$K51*31 + 'octsep cfs'!$L51*31 + 'octsep cfs'!$M51*30)*1.983471/1000</f>
        <v>2319.457103103</v>
      </c>
      <c r="M51" s="6">
        <f xml:space="preserve"> ('octsep cfs'!$L51*31 + 'octsep cfs'!$M51*30)*1.983471/1000</f>
        <v>782.08261529999993</v>
      </c>
      <c r="N51" s="6">
        <f xml:space="preserve"> 'octsep cfs'!$M51*30*1.983471/1000</f>
        <v>331.37849997000001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2379.3519768900001</v>
      </c>
      <c r="C52" s="6">
        <f xml:space="preserve"> ('octsep cfs'!$B52*31 + 'octsep cfs'!$C52*30 + 'octsep cfs'!$D52*31 + 'octsep cfs'!$E52*31 + 'octsep cfs'!$F52*29 + 'octsep cfs'!$G52*31)*1.983471/1000</f>
        <v>2047.9734769199999</v>
      </c>
      <c r="D52" s="6">
        <f xml:space="preserve"> ('octsep cfs'!$C52*30 + 'octsep cfs'!$D52*31 + 'octsep cfs'!$E52*31 + 'octsep cfs'!$F52*29+'octsep cfs'!$G52*31)*1.983471/1000</f>
        <v>1722.8885304330001</v>
      </c>
      <c r="E52" s="6">
        <f>('octsep cfs'!$D52*31 + 'octsep cfs'!$E52*31 + 'octsep cfs'!$F52*29+'octsep cfs'!$G52*31)*1.983471/1000</f>
        <v>1312.7265623430001</v>
      </c>
      <c r="F52" s="6">
        <f>('octsep cfs'!$E52*31 + 'octsep cfs'!$F52*29+'octsep cfs'!$G52*31)*1.983471/1000</f>
        <v>752.45154203100003</v>
      </c>
      <c r="G52" s="6">
        <f>('octsep cfs'!$F52*29+'octsep cfs'!$G52*31)*1.983471/1000</f>
        <v>440.70940496100002</v>
      </c>
      <c r="H52" s="6">
        <f xml:space="preserve"> 'octsep cfs'!$G52*31*1.983471/1000</f>
        <v>214.65321509099999</v>
      </c>
      <c r="I52" s="6">
        <f xml:space="preserve"> ('octsep cfs'!$H52*30 + 'octsep cfs'!$I52*31 + 'octsep cfs'!$J52*30 + 'octsep cfs'!$K52*31 + 'octsep cfs'!$L52*31 + 'octsep cfs'!$M52*30)*1.983471/1000</f>
        <v>7847.1686313509999</v>
      </c>
      <c r="J52" s="6">
        <f xml:space="preserve"> ('octsep cfs'!$I52*31 + 'octsep cfs'!$J52*30 + 'octsep cfs'!$K52*31 + 'octsep cfs'!$L52*31 + 'octsep cfs'!$M52*30)*1.983471/1000</f>
        <v>6922.9504841909993</v>
      </c>
      <c r="K52" s="6">
        <f xml:space="preserve"> ('octsep cfs'!$J52*30 + 'octsep cfs'!$K52*31 + 'octsep cfs'!$L52*31 + 'octsep cfs'!$M52*30)*1.983471/1000</f>
        <v>3957.9568763700004</v>
      </c>
      <c r="L52" s="6">
        <f xml:space="preserve"> ('octsep cfs'!$K52*31 + 'octsep cfs'!$L52*31 + 'octsep cfs'!$M52*30)*1.983471/1000</f>
        <v>1973.01810783</v>
      </c>
      <c r="M52" s="6">
        <f xml:space="preserve"> ('octsep cfs'!$L52*31 + 'octsep cfs'!$M52*30)*1.983471/1000</f>
        <v>810.10311011699991</v>
      </c>
      <c r="N52" s="6">
        <f xml:space="preserve"> 'octsep cfs'!$M52*30*1.983471/1000</f>
        <v>250.75040382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1089.6118599660001</v>
      </c>
      <c r="C53" s="6">
        <f xml:space="preserve"> ('octsep cfs'!$B53*31 + 'octsep cfs'!$C53*30 + 'octsep cfs'!$D53*31 + 'octsep cfs'!$E53*31 + 'octsep cfs'!$F53*28+'octsep cfs'!$G53*31)*1.983471/1000</f>
        <v>838.86145614599991</v>
      </c>
      <c r="D53" s="6">
        <f xml:space="preserve"> ('octsep cfs'!$C53*30 + 'octsep cfs'!$D53*31 + 'octsep cfs'!$E53*31 + 'octsep cfs'!$F53*28+'octsep cfs'!$G53*31)*1.983471/1000</f>
        <v>688.77022210500002</v>
      </c>
      <c r="E53" s="6">
        <f>('octsep cfs'!$D53*31 + 'octsep cfs'!$E53*31 + 'octsep cfs'!$F53*28+'octsep cfs'!$G53*31)*1.983471/1000</f>
        <v>542.56857469499994</v>
      </c>
      <c r="F53" s="6">
        <f>('octsep cfs'!$E53*31 + 'octsep cfs'!$F53*28+'octsep cfs'!$G53*31)*1.983471/1000</f>
        <v>410.86213335299999</v>
      </c>
      <c r="G53" s="6">
        <f>('octsep cfs'!$F53*28+'octsep cfs'!$G53*31)*1.983471/1000</f>
        <v>284.99701410599999</v>
      </c>
      <c r="H53" s="6">
        <f xml:space="preserve"> 'octsep cfs'!$G53*31*1.983471/1000</f>
        <v>155.317680126</v>
      </c>
      <c r="I53" s="6">
        <f xml:space="preserve"> ('octsep cfs'!$H53*30 + 'octsep cfs'!$I53*31 + 'octsep cfs'!$J53*30 + 'octsep cfs'!$K53*31 + 'octsep cfs'!$L53*31 + 'octsep cfs'!$M53*30)*1.983471/1000</f>
        <v>3640.8256485930001</v>
      </c>
      <c r="J53" s="6">
        <f xml:space="preserve"> ('octsep cfs'!$I53*31 + 'octsep cfs'!$J53*30 + 'octsep cfs'!$K53*31 + 'octsep cfs'!$L53*31 + 'octsep cfs'!$M53*30)*1.983471/1000</f>
        <v>3064.5281495429999</v>
      </c>
      <c r="K53" s="6">
        <f xml:space="preserve"> ('octsep cfs'!$J53*30 + 'octsep cfs'!$K53*31 + 'octsep cfs'!$L53*31 + 'octsep cfs'!$M53*30)*1.983471/1000</f>
        <v>1679.5199370180001</v>
      </c>
      <c r="L53" s="6">
        <f xml:space="preserve"> ('octsep cfs'!$K53*31 + 'octsep cfs'!$L53*31 + 'octsep cfs'!$M53*30)*1.983471/1000</f>
        <v>747.20922817799999</v>
      </c>
      <c r="M53" s="6">
        <f xml:space="preserve"> ('octsep cfs'!$L53*31 + 'octsep cfs'!$M53*30)*1.983471/1000</f>
        <v>450.40857815100003</v>
      </c>
      <c r="N53" s="6">
        <f xml:space="preserve"> 'octsep cfs'!$M53*30*1.983471/1000</f>
        <v>254.20164335999999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1632.807211497</v>
      </c>
      <c r="C54" s="6">
        <f xml:space="preserve"> ('octsep cfs'!$B54*31 + 'octsep cfs'!$C54*30 + 'octsep cfs'!$D54*31 + 'octsep cfs'!$E54*31 + 'octsep cfs'!$F54*28+'octsep cfs'!$G54*31)*1.983471/1000</f>
        <v>1378.6055681370001</v>
      </c>
      <c r="D54" s="6">
        <f xml:space="preserve"> ('octsep cfs'!$C54*30 + 'octsep cfs'!$D54*31 + 'octsep cfs'!$E54*31 + 'octsep cfs'!$F54*28+'octsep cfs'!$G54*31)*1.983471/1000</f>
        <v>1163.2759894349999</v>
      </c>
      <c r="E54" s="6">
        <f>('octsep cfs'!$D54*31 + 'octsep cfs'!$E54*31 + 'octsep cfs'!$F54*28+'octsep cfs'!$G54*31)*1.983471/1000</f>
        <v>975.48095515499995</v>
      </c>
      <c r="F54" s="6">
        <f>('octsep cfs'!$E54*31 + 'octsep cfs'!$F54*28+'octsep cfs'!$G54*31)*1.983471/1000</f>
        <v>666.56724773099995</v>
      </c>
      <c r="G54" s="6">
        <f>('octsep cfs'!$F54*28+'octsep cfs'!$G54*31)*1.983471/1000</f>
        <v>466.85551968300001</v>
      </c>
      <c r="H54" s="6">
        <f xml:space="preserve"> 'octsep cfs'!$G54*31*1.983471/1000</f>
        <v>327.79040093100002</v>
      </c>
      <c r="I54" s="6">
        <f xml:space="preserve"> ('octsep cfs'!$H54*30 + 'octsep cfs'!$I54*31 + 'octsep cfs'!$J54*30 + 'octsep cfs'!$K54*31 + 'octsep cfs'!$L54*31 + 'octsep cfs'!$M54*30)*1.983471/1000</f>
        <v>7549.9950887759996</v>
      </c>
      <c r="J54" s="6">
        <f xml:space="preserve"> ('octsep cfs'!$I54*31 + 'octsep cfs'!$J54*30 + 'octsep cfs'!$K54*31 + 'octsep cfs'!$L54*31 + 'octsep cfs'!$M54*30)*1.983471/1000</f>
        <v>6507.6017394359997</v>
      </c>
      <c r="K54" s="6">
        <f xml:space="preserve"> ('octsep cfs'!$J54*30 + 'octsep cfs'!$K54*31 + 'octsep cfs'!$L54*31 + 'octsep cfs'!$M54*30)*1.983471/1000</f>
        <v>4414.9942146030007</v>
      </c>
      <c r="L54" s="6">
        <f xml:space="preserve"> ('octsep cfs'!$K54*31 + 'octsep cfs'!$L54*31 + 'octsep cfs'!$M54*30)*1.983471/1000</f>
        <v>1994.306702073</v>
      </c>
      <c r="M54" s="6">
        <f xml:space="preserve"> ('octsep cfs'!$L54*31 + 'octsep cfs'!$M54*30)*1.983471/1000</f>
        <v>804.82906072800006</v>
      </c>
      <c r="N54" s="6">
        <f xml:space="preserve"> 'octsep cfs'!$M54*30*1.983471/1000</f>
        <v>366.54544079999999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1500.1963073789998</v>
      </c>
      <c r="C55" s="6">
        <f xml:space="preserve"> ('octsep cfs'!$B55*31 + 'octsep cfs'!$C55*30 + 'octsep cfs'!$D55*31 + 'octsep cfs'!$E55*31 + 'octsep cfs'!$F55*28+'octsep cfs'!$G55*31)*1.983471/1000</f>
        <v>1133.650866579</v>
      </c>
      <c r="D55" s="6">
        <f xml:space="preserve"> ('octsep cfs'!$C55*30 + 'octsep cfs'!$D55*31 + 'octsep cfs'!$E55*31 + 'octsep cfs'!$F55*28+'octsep cfs'!$G55*31)*1.983471/1000</f>
        <v>925.02343638600007</v>
      </c>
      <c r="E55" s="6">
        <f>('octsep cfs'!$D55*31 + 'octsep cfs'!$E55*31 + 'octsep cfs'!$F55*28+'octsep cfs'!$G55*31)*1.983471/1000</f>
        <v>753.47302959599995</v>
      </c>
      <c r="F55" s="6">
        <f>('octsep cfs'!$E55*31 + 'octsep cfs'!$F55*28+'octsep cfs'!$G55*31)*1.983471/1000</f>
        <v>607.93187802900002</v>
      </c>
      <c r="G55" s="6">
        <f>('octsep cfs'!$F55*28+'octsep cfs'!$G55*31)*1.983471/1000</f>
        <v>453.10609871100002</v>
      </c>
      <c r="H55" s="6">
        <f xml:space="preserve"> 'octsep cfs'!$G55*31*1.983471/1000</f>
        <v>286.71668346299998</v>
      </c>
      <c r="I55" s="6">
        <f xml:space="preserve"> ('octsep cfs'!$H55*30 + 'octsep cfs'!$I55*31 + 'octsep cfs'!$J55*30 + 'octsep cfs'!$K55*31 + 'octsep cfs'!$L55*31 + 'octsep cfs'!$M55*30)*1.983471/1000</f>
        <v>6193.3604289060004</v>
      </c>
      <c r="J55" s="6">
        <f xml:space="preserve"> ('octsep cfs'!$I55*31 + 'octsep cfs'!$J55*30 + 'octsep cfs'!$K55*31 + 'octsep cfs'!$L55*31 + 'octsep cfs'!$M55*30)*1.983471/1000</f>
        <v>5631.0464004060004</v>
      </c>
      <c r="K55" s="6">
        <f xml:space="preserve"> ('octsep cfs'!$J55*30 + 'octsep cfs'!$K55*31 + 'octsep cfs'!$L55*31 + 'octsep cfs'!$M55*30)*1.983471/1000</f>
        <v>2964.8210458439999</v>
      </c>
      <c r="L55" s="6">
        <f xml:space="preserve"> ('octsep cfs'!$K55*31 + 'octsep cfs'!$L55*31 + 'octsep cfs'!$M55*30)*1.983471/1000</f>
        <v>973.21781474399995</v>
      </c>
      <c r="M55" s="6">
        <f xml:space="preserve"> ('octsep cfs'!$L55*31 + 'octsep cfs'!$M55*30)*1.983471/1000</f>
        <v>362.21552360700002</v>
      </c>
      <c r="N55" s="6">
        <f xml:space="preserve"> 'octsep cfs'!$M55*30*1.983471/1000</f>
        <v>142.27437483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943.54508858400004</v>
      </c>
      <c r="C56" s="6">
        <f xml:space="preserve"> ('octsep cfs'!$B56*31 + 'octsep cfs'!$C56*30 + 'octsep cfs'!$D56*31 + 'octsep cfs'!$E56*31 + 'octsep cfs'!$F56*29 + 'octsep cfs'!$G56*31)*1.983471/1000</f>
        <v>801.27071375399998</v>
      </c>
      <c r="D56" s="6">
        <f xml:space="preserve"> ('octsep cfs'!$C56*30 + 'octsep cfs'!$D56*31 + 'octsep cfs'!$E56*31 + 'octsep cfs'!$F56*29+'octsep cfs'!$G56*31)*1.983471/1000</f>
        <v>680.01716458199996</v>
      </c>
      <c r="E56" s="6">
        <f>('octsep cfs'!$D56*31 + 'octsep cfs'!$E56*31 + 'octsep cfs'!$F56*29+'octsep cfs'!$G56*31)*1.983471/1000</f>
        <v>597.00890323199997</v>
      </c>
      <c r="F56" s="6">
        <f>('octsep cfs'!$E56*31 + 'octsep cfs'!$F56*29+'octsep cfs'!$G56*31)*1.983471/1000</f>
        <v>439.72361987400001</v>
      </c>
      <c r="G56" s="6">
        <f>('octsep cfs'!$F56*29+'octsep cfs'!$G56*31)*1.983471/1000</f>
        <v>309.92329416300004</v>
      </c>
      <c r="H56" s="6">
        <f xml:space="preserve"> 'octsep cfs'!$G56*31*1.983471/1000</f>
        <v>181.019497344</v>
      </c>
      <c r="I56" s="6">
        <f xml:space="preserve"> ('octsep cfs'!$H56*30 + 'octsep cfs'!$I56*31 + 'octsep cfs'!$J56*30 + 'octsep cfs'!$K56*31 + 'octsep cfs'!$L56*31 + 'octsep cfs'!$M56*30)*1.983471/1000</f>
        <v>6330.501580788</v>
      </c>
      <c r="J56" s="6">
        <f xml:space="preserve"> ('octsep cfs'!$I56*31 + 'octsep cfs'!$J56*30 + 'octsep cfs'!$K56*31 + 'octsep cfs'!$L56*31 + 'octsep cfs'!$M56*30)*1.983471/1000</f>
        <v>5345.410708638</v>
      </c>
      <c r="K56" s="6">
        <f xml:space="preserve"> ('octsep cfs'!$J56*30 + 'octsep cfs'!$K56*31 + 'octsep cfs'!$L56*31 + 'octsep cfs'!$M56*30)*1.983471/1000</f>
        <v>2745.8379135599998</v>
      </c>
      <c r="L56" s="6">
        <f xml:space="preserve"> ('octsep cfs'!$K56*31 + 'octsep cfs'!$L56*31 + 'octsep cfs'!$M56*30)*1.983471/1000</f>
        <v>1165.2297083699998</v>
      </c>
      <c r="M56" s="6">
        <f xml:space="preserve"> ('octsep cfs'!$L56*31 + 'octsep cfs'!$M56*30)*1.983471/1000</f>
        <v>557.363284884</v>
      </c>
      <c r="N56" s="6">
        <f xml:space="preserve"> 'octsep cfs'!$M56*30*1.983471/1000</f>
        <v>292.10577417000002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2340.3172676099998</v>
      </c>
      <c r="C57" s="6">
        <f xml:space="preserve"> ('octsep cfs'!$B57*31 + 'octsep cfs'!$C57*30 + 'octsep cfs'!$D57*31 + 'octsep cfs'!$E57*31 + 'octsep cfs'!$F57*28+'octsep cfs'!$G57*31)*1.983471/1000</f>
        <v>2048.2114934399997</v>
      </c>
      <c r="D57" s="6">
        <f xml:space="preserve"> ('octsep cfs'!$C57*30 + 'octsep cfs'!$D57*31 + 'octsep cfs'!$E57*31 + 'octsep cfs'!$F57*28+'octsep cfs'!$G57*31)*1.983471/1000</f>
        <v>1852.7424098609999</v>
      </c>
      <c r="E57" s="6">
        <f>('octsep cfs'!$D57*31 + 'octsep cfs'!$E57*31 + 'octsep cfs'!$F57*28+'octsep cfs'!$G57*31)*1.983471/1000</f>
        <v>1574.4415938510001</v>
      </c>
      <c r="F57" s="6">
        <f>('octsep cfs'!$E57*31 + 'octsep cfs'!$F57*28+'octsep cfs'!$G57*31)*1.983471/1000</f>
        <v>1100.6181405450002</v>
      </c>
      <c r="G57" s="6">
        <f>('octsep cfs'!$F57*28+'octsep cfs'!$G57*31)*1.983471/1000</f>
        <v>645.05650473599997</v>
      </c>
      <c r="H57" s="6">
        <f xml:space="preserve"> 'octsep cfs'!$G57*31*1.983471/1000</f>
        <v>353.43073054800004</v>
      </c>
      <c r="I57" s="6">
        <f xml:space="preserve"> ('octsep cfs'!$H57*30 + 'octsep cfs'!$I57*31 + 'octsep cfs'!$J57*30 + 'octsep cfs'!$K57*31 + 'octsep cfs'!$L57*31 + 'octsep cfs'!$M57*30)*1.983471/1000</f>
        <v>7247.5316290440005</v>
      </c>
      <c r="J57" s="6">
        <f xml:space="preserve"> ('octsep cfs'!$I57*31 + 'octsep cfs'!$J57*30 + 'octsep cfs'!$K57*31 + 'octsep cfs'!$L57*31 + 'octsep cfs'!$M57*30)*1.983471/1000</f>
        <v>6400.7878591440003</v>
      </c>
      <c r="K57" s="6">
        <f xml:space="preserve"> ('octsep cfs'!$J57*30 + 'octsep cfs'!$K57*31 + 'octsep cfs'!$L57*31 + 'octsep cfs'!$M57*30)*1.983471/1000</f>
        <v>3831.466963758</v>
      </c>
      <c r="L57" s="6">
        <f xml:space="preserve"> ('octsep cfs'!$K57*31 + 'octsep cfs'!$L57*31 + 'octsep cfs'!$M57*30)*1.983471/1000</f>
        <v>1472.7827546880001</v>
      </c>
      <c r="M57" s="6">
        <f xml:space="preserve"> ('octsep cfs'!$L57*31 + 'octsep cfs'!$M57*30)*1.983471/1000</f>
        <v>490.33386590999999</v>
      </c>
      <c r="N57" s="6">
        <f xml:space="preserve"> 'octsep cfs'!$M57*30*1.983471/1000</f>
        <v>159.53057253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1332.890528529</v>
      </c>
      <c r="C58" s="6">
        <f xml:space="preserve"> ('octsep cfs'!$B58*31 + 'octsep cfs'!$C58*30 + 'octsep cfs'!$D58*31 + 'octsep cfs'!$E58*31 + 'octsep cfs'!$F58*28+'octsep cfs'!$G58*31)*1.983471/1000</f>
        <v>1173.359955999</v>
      </c>
      <c r="D58" s="6">
        <f xml:space="preserve"> ('octsep cfs'!$C58*30 + 'octsep cfs'!$D58*31 + 'octsep cfs'!$E58*31 + 'octsep cfs'!$F58*28+'octsep cfs'!$G58*31)*1.983471/1000</f>
        <v>1041.7150022579999</v>
      </c>
      <c r="E58" s="6">
        <f>('octsep cfs'!$D58*31 + 'octsep cfs'!$E58*31 + 'octsep cfs'!$F58*28+'octsep cfs'!$G58*31)*1.983471/1000</f>
        <v>895.98938788800001</v>
      </c>
      <c r="F58" s="6">
        <f>('octsep cfs'!$E58*31 + 'octsep cfs'!$F58*28+'octsep cfs'!$G58*31)*1.983471/1000</f>
        <v>738.396666525</v>
      </c>
      <c r="G58" s="6">
        <f>('octsep cfs'!$F58*28+'octsep cfs'!$G58*31)*1.983471/1000</f>
        <v>592.85551495800007</v>
      </c>
      <c r="H58" s="6">
        <f xml:space="preserve"> 'octsep cfs'!$G58*31*1.983471/1000</f>
        <v>324.77750848199997</v>
      </c>
      <c r="I58" s="6">
        <f xml:space="preserve"> ('octsep cfs'!$H58*30 + 'octsep cfs'!$I58*31 + 'octsep cfs'!$J58*30 + 'octsep cfs'!$K58*31 + 'octsep cfs'!$L58*31 + 'octsep cfs'!$M58*30)*1.983471/1000</f>
        <v>7838.3739209369996</v>
      </c>
      <c r="J58" s="6">
        <f xml:space="preserve"> ('octsep cfs'!$I58*31 + 'octsep cfs'!$J58*30 + 'octsep cfs'!$K58*31 + 'octsep cfs'!$L58*31 + 'octsep cfs'!$M58*30)*1.983471/1000</f>
        <v>7326.221874027</v>
      </c>
      <c r="K58" s="6">
        <f xml:space="preserve"> ('octsep cfs'!$J58*30 + 'octsep cfs'!$K58*31 + 'octsep cfs'!$L58*31 + 'octsep cfs'!$M58*30)*1.983471/1000</f>
        <v>5047.4913809669997</v>
      </c>
      <c r="L58" s="6">
        <f xml:space="preserve"> ('octsep cfs'!$K58*31 + 'octsep cfs'!$L58*31 + 'octsep cfs'!$M58*30)*1.983471/1000</f>
        <v>1974.8766201569999</v>
      </c>
      <c r="M58" s="6">
        <f xml:space="preserve"> ('octsep cfs'!$L58*31 + 'octsep cfs'!$M58*30)*1.983471/1000</f>
        <v>598.53815937299998</v>
      </c>
      <c r="N58" s="6">
        <f xml:space="preserve"> 'octsep cfs'!$M58*30*1.983471/1000</f>
        <v>202.37354612999999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1531.445892984</v>
      </c>
      <c r="C59" s="6">
        <f xml:space="preserve"> ('octsep cfs'!$B59*31 + 'octsep cfs'!$C59*30 + 'octsep cfs'!$D59*31 + 'octsep cfs'!$E59*31 + 'octsep cfs'!$F59*28+'octsep cfs'!$G59*31)*1.983471/1000</f>
        <v>1329.072346854</v>
      </c>
      <c r="D59" s="6">
        <f xml:space="preserve"> ('octsep cfs'!$C59*30 + 'octsep cfs'!$D59*31 + 'octsep cfs'!$E59*31 + 'octsep cfs'!$F59*28+'octsep cfs'!$G59*31)*1.983471/1000</f>
        <v>1115.0954953739999</v>
      </c>
      <c r="E59" s="6">
        <f>('octsep cfs'!$D59*31 + 'octsep cfs'!$E59*31 + 'octsep cfs'!$F59*28+'octsep cfs'!$G59*31)*1.983471/1000</f>
        <v>926.16988262399991</v>
      </c>
      <c r="F59" s="6">
        <f>('octsep cfs'!$E59*31 + 'octsep cfs'!$F59*28+'octsep cfs'!$G59*31)*1.983471/1000</f>
        <v>739.37055078599997</v>
      </c>
      <c r="G59" s="6">
        <f>('octsep cfs'!$F59*28+'octsep cfs'!$G59*31)*1.983471/1000</f>
        <v>520.10576562000006</v>
      </c>
      <c r="H59" s="6">
        <f xml:space="preserve"> 'octsep cfs'!$G59*31*1.983471/1000</f>
        <v>349.49552408399995</v>
      </c>
      <c r="I59" s="6">
        <f xml:space="preserve"> ('octsep cfs'!$H59*30 + 'octsep cfs'!$I59*31 + 'octsep cfs'!$J59*30 + 'octsep cfs'!$K59*31 + 'octsep cfs'!$L59*31 + 'octsep cfs'!$M59*30)*1.983471/1000</f>
        <v>6010.1571299909992</v>
      </c>
      <c r="J59" s="6">
        <f xml:space="preserve"> ('octsep cfs'!$I59*31 + 'octsep cfs'!$J59*30 + 'octsep cfs'!$K59*31 + 'octsep cfs'!$L59*31 + 'octsep cfs'!$M59*30)*1.983471/1000</f>
        <v>5380.6034345910002</v>
      </c>
      <c r="K59" s="6">
        <f xml:space="preserve"> ('octsep cfs'!$J59*30 + 'octsep cfs'!$K59*31 + 'octsep cfs'!$L59*31 + 'octsep cfs'!$M59*30)*1.983471/1000</f>
        <v>3561.9231722129998</v>
      </c>
      <c r="L59" s="6">
        <f xml:space="preserve"> ('octsep cfs'!$K59*31 + 'octsep cfs'!$L59*31 + 'octsep cfs'!$M59*30)*1.983471/1000</f>
        <v>1666.538119323</v>
      </c>
      <c r="M59" s="6">
        <f xml:space="preserve"> ('octsep cfs'!$L59*31 + 'octsep cfs'!$M59*30)*1.983471/1000</f>
        <v>562.58973096900002</v>
      </c>
      <c r="N59" s="6">
        <f xml:space="preserve"> 'octsep cfs'!$M59*30*1.983471/1000</f>
        <v>196.18511660999999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1684.3258872509998</v>
      </c>
      <c r="C60" s="6">
        <f xml:space="preserve"> ('octsep cfs'!$B60*31 + 'octsep cfs'!$C60*30 + 'octsep cfs'!$D60*31 + 'octsep cfs'!$E60*31 + 'octsep cfs'!$F60*29 + 'octsep cfs'!$G60*31)*1.983471/1000</f>
        <v>1488.140770641</v>
      </c>
      <c r="D60" s="6">
        <f xml:space="preserve"> ('octsep cfs'!$C60*30 + 'octsep cfs'!$D60*31 + 'octsep cfs'!$E60*31 + 'octsep cfs'!$F60*29+'octsep cfs'!$G60*31)*1.983471/1000</f>
        <v>1316.5903638510001</v>
      </c>
      <c r="E60" s="6">
        <f>('octsep cfs'!$D60*31 + 'octsep cfs'!$E60*31 + 'octsep cfs'!$F60*29+'octsep cfs'!$G60*31)*1.983471/1000</f>
        <v>994.61351642099999</v>
      </c>
      <c r="F60" s="6">
        <f>('octsep cfs'!$E60*31 + 'octsep cfs'!$F60*29+'octsep cfs'!$G60*31)*1.983471/1000</f>
        <v>808.42906059300003</v>
      </c>
      <c r="G60" s="6">
        <f>('octsep cfs'!$F60*29+'octsep cfs'!$G60*31)*1.983471/1000</f>
        <v>490.41518822099999</v>
      </c>
      <c r="H60" s="6">
        <f xml:space="preserve"> 'octsep cfs'!$G60*31*1.983471/1000</f>
        <v>270.05354359199998</v>
      </c>
      <c r="I60" s="6">
        <f xml:space="preserve"> ('octsep cfs'!$H60*30 + 'octsep cfs'!$I60*31 + 'octsep cfs'!$J60*30 + 'octsep cfs'!$K60*31 + 'octsep cfs'!$L60*31 + 'octsep cfs'!$M60*30)*1.983471/1000</f>
        <v>5634.8169787769993</v>
      </c>
      <c r="J60" s="6">
        <f xml:space="preserve"> ('octsep cfs'!$I60*31 + 'octsep cfs'!$J60*30 + 'octsep cfs'!$K60*31 + 'octsep cfs'!$L60*31 + 'octsep cfs'!$M60*30)*1.983471/1000</f>
        <v>4900.7740310969994</v>
      </c>
      <c r="K60" s="6">
        <f xml:space="preserve"> ('octsep cfs'!$J60*30 + 'octsep cfs'!$K60*31 + 'octsep cfs'!$L60*31 + 'octsep cfs'!$M60*30)*1.983471/1000</f>
        <v>3464.1162337320002</v>
      </c>
      <c r="L60" s="6">
        <f xml:space="preserve"> ('octsep cfs'!$K60*31 + 'octsep cfs'!$L60*31 + 'octsep cfs'!$M60*30)*1.983471/1000</f>
        <v>1305.1873890720001</v>
      </c>
      <c r="M60" s="6">
        <f xml:space="preserve"> ('octsep cfs'!$L60*31 + 'octsep cfs'!$M60*30)*1.983471/1000</f>
        <v>490.107750216</v>
      </c>
      <c r="N60" s="6">
        <f xml:space="preserve"> 'octsep cfs'!$M60*30*1.983471/1000</f>
        <v>214.27437213000002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1251.5860687679999</v>
      </c>
      <c r="C61" s="6">
        <f xml:space="preserve"> ('octsep cfs'!$B61*31 + 'octsep cfs'!$C61*30 + 'octsep cfs'!$D61*31 + 'octsep cfs'!$E61*31 + 'octsep cfs'!$F61*28+'octsep cfs'!$G61*31)*1.983471/1000</f>
        <v>1037.3116966380001</v>
      </c>
      <c r="D61" s="6">
        <f xml:space="preserve"> ('octsep cfs'!$C61*30 + 'octsep cfs'!$D61*31 + 'octsep cfs'!$E61*31 + 'octsep cfs'!$F61*28+'octsep cfs'!$G61*31)*1.983471/1000</f>
        <v>807.22509369599993</v>
      </c>
      <c r="E61" s="6">
        <f>('octsep cfs'!$D61*31 + 'octsep cfs'!$E61*31 + 'octsep cfs'!$F61*28+'octsep cfs'!$G61*31)*1.983471/1000</f>
        <v>570.57716868600005</v>
      </c>
      <c r="F61" s="6">
        <f>('octsep cfs'!$E61*31 + 'octsep cfs'!$F61*28+'octsep cfs'!$G61*31)*1.983471/1000</f>
        <v>408.43436484900002</v>
      </c>
      <c r="G61" s="6">
        <f>('octsep cfs'!$F61*28+'octsep cfs'!$G61*31)*1.983471/1000</f>
        <v>274.20693186599999</v>
      </c>
      <c r="H61" s="6">
        <f xml:space="preserve"> 'octsep cfs'!$G61*31*1.983471/1000</f>
        <v>158.02313457</v>
      </c>
      <c r="I61" s="6">
        <f xml:space="preserve"> ('octsep cfs'!$H61*30 + 'octsep cfs'!$I61*31 + 'octsep cfs'!$J61*30 + 'octsep cfs'!$K61*31 + 'octsep cfs'!$L61*31 + 'octsep cfs'!$M61*30)*1.983471/1000</f>
        <v>6538.7501680199994</v>
      </c>
      <c r="J61" s="6">
        <f xml:space="preserve"> ('octsep cfs'!$I61*31 + 'octsep cfs'!$J61*30 + 'octsep cfs'!$K61*31 + 'octsep cfs'!$L61*31 + 'octsep cfs'!$M61*30)*1.983471/1000</f>
        <v>5636.4295407</v>
      </c>
      <c r="K61" s="6">
        <f xml:space="preserve"> ('octsep cfs'!$J61*30 + 'octsep cfs'!$K61*31 + 'octsep cfs'!$L61*31 + 'octsep cfs'!$M61*30)*1.983471/1000</f>
        <v>3024.005837013</v>
      </c>
      <c r="L61" s="6">
        <f xml:space="preserve"> ('octsep cfs'!$K61*31 + 'octsep cfs'!$L61*31 + 'octsep cfs'!$M61*30)*1.983471/1000</f>
        <v>1170.2141709929999</v>
      </c>
      <c r="M61" s="6">
        <f xml:space="preserve"> ('octsep cfs'!$L61*31 + 'octsep cfs'!$M61*30)*1.983471/1000</f>
        <v>747.1179885119999</v>
      </c>
      <c r="N61" s="6">
        <f xml:space="preserve"> 'octsep cfs'!$M61*30*1.983471/1000</f>
        <v>509.65287345000002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3128.245171947</v>
      </c>
      <c r="C62" s="6">
        <f xml:space="preserve"> ('octsep cfs'!$B62*31 + 'octsep cfs'!$C62*30 + 'octsep cfs'!$D62*31 + 'octsep cfs'!$E62*31 + 'octsep cfs'!$F62*28+'octsep cfs'!$G62*31)*1.983471/1000</f>
        <v>2618.5922984969998</v>
      </c>
      <c r="D62" s="6">
        <f xml:space="preserve"> ('octsep cfs'!$C62*30 + 'octsep cfs'!$D62*31 + 'octsep cfs'!$E62*31 + 'octsep cfs'!$F62*28+'octsep cfs'!$G62*31)*1.983471/1000</f>
        <v>2086.970500251</v>
      </c>
      <c r="E62" s="6">
        <f>('octsep cfs'!$D62*31 + 'octsep cfs'!$E62*31 + 'octsep cfs'!$F62*28+'octsep cfs'!$G62*31)*1.983471/1000</f>
        <v>1494.9044067510001</v>
      </c>
      <c r="F62" s="6">
        <f>('octsep cfs'!$E62*31 + 'octsep cfs'!$F62*28+'octsep cfs'!$G62*31)*1.983471/1000</f>
        <v>1260.4521841380001</v>
      </c>
      <c r="G62" s="6">
        <f>('octsep cfs'!$F62*28+'octsep cfs'!$G62*31)*1.983471/1000</f>
        <v>1058.1579768479999</v>
      </c>
      <c r="H62" s="6">
        <f xml:space="preserve"> 'octsep cfs'!$G62*31*1.983471/1000</f>
        <v>788.025094416</v>
      </c>
      <c r="I62" s="6">
        <f xml:space="preserve"> ('octsep cfs'!$H62*30 + 'octsep cfs'!$I62*31 + 'octsep cfs'!$J62*30 + 'octsep cfs'!$K62*31 + 'octsep cfs'!$L62*31 + 'octsep cfs'!$M62*30)*1.983471/1000</f>
        <v>5474.1677286029999</v>
      </c>
      <c r="J62" s="6">
        <f xml:space="preserve"> ('octsep cfs'!$I62*31 + 'octsep cfs'!$J62*30 + 'octsep cfs'!$K62*31 + 'octsep cfs'!$L62*31 + 'octsep cfs'!$M62*30)*1.983471/1000</f>
        <v>4420.1710739129994</v>
      </c>
      <c r="K62" s="6">
        <f xml:space="preserve"> ('octsep cfs'!$J62*30 + 'octsep cfs'!$K62*31 + 'octsep cfs'!$L62*31 + 'octsep cfs'!$M62*30)*1.983471/1000</f>
        <v>2549.5337886899997</v>
      </c>
      <c r="L62" s="6">
        <f xml:space="preserve"> ('octsep cfs'!$K62*31 + 'octsep cfs'!$L62*31 + 'octsep cfs'!$M62*30)*1.983471/1000</f>
        <v>854.02310847000001</v>
      </c>
      <c r="M62" s="6">
        <f xml:space="preserve"> ('octsep cfs'!$L62*31 + 'octsep cfs'!$M62*30)*1.983471/1000</f>
        <v>385.54907645100002</v>
      </c>
      <c r="N62" s="6">
        <f xml:space="preserve"> 'octsep cfs'!$M62*30*1.983471/1000</f>
        <v>191.18676968999998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1479.3083742780002</v>
      </c>
      <c r="C63" s="6">
        <f xml:space="preserve"> ('octsep cfs'!$B63*31 + 'octsep cfs'!$C63*30 + 'octsep cfs'!$D63*31 + 'octsep cfs'!$E63*31 + 'octsep cfs'!$F63*28+'octsep cfs'!$G63*31)*1.983471/1000</f>
        <v>1288.1216045880001</v>
      </c>
      <c r="D63" s="6">
        <f xml:space="preserve"> ('octsep cfs'!$C63*30 + 'octsep cfs'!$D63*31 + 'octsep cfs'!$E63*31 + 'octsep cfs'!$F63*28+'octsep cfs'!$G63*31)*1.983471/1000</f>
        <v>1080.1090504050001</v>
      </c>
      <c r="E63" s="6">
        <f>('octsep cfs'!$D63*31 + 'octsep cfs'!$E63*31 + 'octsep cfs'!$F63*28+'octsep cfs'!$G63*31)*1.983471/1000</f>
        <v>807.63963913499992</v>
      </c>
      <c r="F63" s="6">
        <f>('octsep cfs'!$E63*31 + 'octsep cfs'!$F63*28+'octsep cfs'!$G63*31)*1.983471/1000</f>
        <v>607.68196068300006</v>
      </c>
      <c r="G63" s="6">
        <f>('octsep cfs'!$F63*28+'octsep cfs'!$G63*31)*1.983471/1000</f>
        <v>481.816841436</v>
      </c>
      <c r="H63" s="6">
        <f xml:space="preserve"> 'octsep cfs'!$G63*31*1.983471/1000</f>
        <v>364.744449132</v>
      </c>
      <c r="I63" s="6">
        <f xml:space="preserve"> ('octsep cfs'!$H63*30 + 'octsep cfs'!$I63*31 + 'octsep cfs'!$J63*30 + 'octsep cfs'!$K63*31 + 'octsep cfs'!$L63*31 + 'octsep cfs'!$M63*30)*1.983471/1000</f>
        <v>4692.5135430390001</v>
      </c>
      <c r="J63" s="6">
        <f xml:space="preserve"> ('octsep cfs'!$I63*31 + 'octsep cfs'!$J63*30 + 'octsep cfs'!$K63*31 + 'octsep cfs'!$L63*31 + 'octsep cfs'!$M63*30)*1.983471/1000</f>
        <v>3602.7549062190001</v>
      </c>
      <c r="K63" s="6">
        <f xml:space="preserve"> ('octsep cfs'!$J63*30 + 'octsep cfs'!$K63*31 + 'octsep cfs'!$L63*31 + 'octsep cfs'!$M63*30)*1.983471/1000</f>
        <v>1559.5834125900001</v>
      </c>
      <c r="L63" s="6">
        <f xml:space="preserve"> ('octsep cfs'!$K63*31 + 'octsep cfs'!$L63*31 + 'octsep cfs'!$M63*30)*1.983471/1000</f>
        <v>733.13055101999998</v>
      </c>
      <c r="M63" s="6">
        <f xml:space="preserve"> ('octsep cfs'!$L63*31 + 'octsep cfs'!$M63*30)*1.983471/1000</f>
        <v>323.06973995100003</v>
      </c>
      <c r="N63" s="6">
        <f xml:space="preserve"> 'octsep cfs'!$M63*30*1.983471/1000</f>
        <v>91.814872589999993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680.11435466099999</v>
      </c>
      <c r="C64" s="6">
        <f xml:space="preserve"> ('octsep cfs'!$B64*31 + 'octsep cfs'!$C64*30 + 'octsep cfs'!$D64*31 + 'octsep cfs'!$E64*31 + 'octsep cfs'!$F64*29 + 'octsep cfs'!$G64*31)*1.983471/1000</f>
        <v>588.29948207100006</v>
      </c>
      <c r="D64" s="6">
        <f xml:space="preserve"> ('octsep cfs'!$C64*30 + 'octsep cfs'!$D64*31 + 'octsep cfs'!$E64*31 + 'octsep cfs'!$F64*29+'octsep cfs'!$G64*31)*1.983471/1000</f>
        <v>533.57551718100001</v>
      </c>
      <c r="E64" s="6">
        <f>('octsep cfs'!$D64*31 + 'octsep cfs'!$E64*31 + 'octsep cfs'!$F64*29+'octsep cfs'!$G64*31)*1.983471/1000</f>
        <v>453.12593342100001</v>
      </c>
      <c r="F64" s="6">
        <f>('octsep cfs'!$E64*31 + 'octsep cfs'!$F64*29+'octsep cfs'!$G64*31)*1.983471/1000</f>
        <v>349.51932573599998</v>
      </c>
      <c r="G64" s="6">
        <f>('octsep cfs'!$F64*29+'octsep cfs'!$G64*31)*1.983471/1000</f>
        <v>255.75073421100001</v>
      </c>
      <c r="H64" s="6">
        <f xml:space="preserve"> 'octsep cfs'!$G64*31*1.983471/1000</f>
        <v>159.80627499899998</v>
      </c>
      <c r="I64" s="6">
        <f xml:space="preserve"> ('octsep cfs'!$H64*30 + 'octsep cfs'!$I64*31 + 'octsep cfs'!$J64*30 + 'octsep cfs'!$K64*31 + 'octsep cfs'!$L64*31 + 'octsep cfs'!$M64*30)*1.983471/1000</f>
        <v>4257.56017092</v>
      </c>
      <c r="J64" s="6">
        <f xml:space="preserve"> ('octsep cfs'!$I64*31 + 'octsep cfs'!$J64*30 + 'octsep cfs'!$K64*31 + 'octsep cfs'!$L64*31 + 'octsep cfs'!$M64*30)*1.983471/1000</f>
        <v>3435.8676397500003</v>
      </c>
      <c r="K64" s="6">
        <f xml:space="preserve"> ('octsep cfs'!$J64*30 + 'octsep cfs'!$K64*31 + 'octsep cfs'!$L64*31 + 'octsep cfs'!$M64*30)*1.983471/1000</f>
        <v>1708.06605165</v>
      </c>
      <c r="L64" s="6">
        <f xml:space="preserve"> ('octsep cfs'!$K64*31 + 'octsep cfs'!$L64*31 + 'octsep cfs'!$M64*30)*1.983471/1000</f>
        <v>493.34874182999999</v>
      </c>
      <c r="M64" s="6">
        <f xml:space="preserve"> ('octsep cfs'!$L64*31 + 'octsep cfs'!$M64*30)*1.983471/1000</f>
        <v>185.54181122400001</v>
      </c>
      <c r="N64" s="6">
        <f xml:space="preserve"> 'octsep cfs'!$M64*30*1.983471/1000</f>
        <v>87.530575229999997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1276.9744975679998</v>
      </c>
      <c r="C65" s="6">
        <f xml:space="preserve"> ('octsep cfs'!$B65*31 + 'octsep cfs'!$C65*30 + 'octsep cfs'!$D65*31 + 'octsep cfs'!$E65*31 + 'octsep cfs'!$F65*28+'octsep cfs'!$G65*31)*1.983471/1000</f>
        <v>1189.443922338</v>
      </c>
      <c r="D65" s="6">
        <f xml:space="preserve"> ('octsep cfs'!$C65*30 + 'octsep cfs'!$D65*31 + 'octsep cfs'!$E65*31 + 'octsep cfs'!$F65*28+'octsep cfs'!$G65*31)*1.983471/1000</f>
        <v>968.51897194499998</v>
      </c>
      <c r="E65" s="6">
        <f>('octsep cfs'!$D65*31 + 'octsep cfs'!$E65*31 + 'octsep cfs'!$F65*28+'octsep cfs'!$G65*31)*1.983471/1000</f>
        <v>709.67600644499998</v>
      </c>
      <c r="F65" s="6">
        <f>('octsep cfs'!$E65*31 + 'octsep cfs'!$F65*28+'octsep cfs'!$G65*31)*1.983471/1000</f>
        <v>515.00626167899998</v>
      </c>
      <c r="G65" s="6">
        <f>('octsep cfs'!$F65*28+'octsep cfs'!$G65*31)*1.983471/1000</f>
        <v>353.97023466000002</v>
      </c>
      <c r="H65" s="6">
        <f xml:space="preserve"> 'octsep cfs'!$G65*31*1.983471/1000</f>
        <v>221.847264408</v>
      </c>
      <c r="I65" s="6">
        <f xml:space="preserve"> ('octsep cfs'!$H65*30 + 'octsep cfs'!$I65*31 + 'octsep cfs'!$J65*30 + 'octsep cfs'!$K65*31 + 'octsep cfs'!$L65*31 + 'octsep cfs'!$M65*30)*1.983471/1000</f>
        <v>6809.0258603640004</v>
      </c>
      <c r="J65" s="6">
        <f xml:space="preserve"> ('octsep cfs'!$I65*31 + 'octsep cfs'!$J65*30 + 'octsep cfs'!$K65*31 + 'octsep cfs'!$L65*31 + 'octsep cfs'!$M65*30)*1.983471/1000</f>
        <v>5655.1812755340006</v>
      </c>
      <c r="K65" s="6">
        <f xml:space="preserve"> ('octsep cfs'!$J65*30 + 'octsep cfs'!$K65*31 + 'octsep cfs'!$L65*31 + 'octsep cfs'!$M65*30)*1.983471/1000</f>
        <v>3413.3433430740001</v>
      </c>
      <c r="L65" s="6">
        <f xml:space="preserve"> ('octsep cfs'!$K65*31 + 'octsep cfs'!$L65*31 + 'octsep cfs'!$M65*30)*1.983471/1000</f>
        <v>1304.8740006540002</v>
      </c>
      <c r="M65" s="6">
        <f xml:space="preserve"> ('octsep cfs'!$L65*31 + 'octsep cfs'!$M65*30)*1.983471/1000</f>
        <v>604.03832445600005</v>
      </c>
      <c r="N65" s="6">
        <f xml:space="preserve"> 'octsep cfs'!$M65*30*1.983471/1000</f>
        <v>269.79172541999998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3087.2825288550002</v>
      </c>
      <c r="C66" s="6">
        <f xml:space="preserve"> ('octsep cfs'!$B66*31 + 'octsep cfs'!$C66*30 + 'octsep cfs'!$D66*31 + 'octsep cfs'!$E66*31 + 'octsep cfs'!$F66*28+'octsep cfs'!$G66*31)*1.983471/1000</f>
        <v>2817.4908034350001</v>
      </c>
      <c r="D66" s="6">
        <f xml:space="preserve"> ('octsep cfs'!$C66*30 + 'octsep cfs'!$D66*31 + 'octsep cfs'!$E66*31 + 'octsep cfs'!$F66*28+'octsep cfs'!$G66*31)*1.983471/1000</f>
        <v>2562.8091600930002</v>
      </c>
      <c r="E66" s="6">
        <f>('octsep cfs'!$D66*31 + 'octsep cfs'!$E66*31 + 'octsep cfs'!$F66*28+'octsep cfs'!$G66*31)*1.983471/1000</f>
        <v>1530.412504593</v>
      </c>
      <c r="F66" s="6">
        <f>('octsep cfs'!$E66*31 + 'octsep cfs'!$F66*28+'octsep cfs'!$G66*31)*1.983471/1000</f>
        <v>924.57517194000002</v>
      </c>
      <c r="G66" s="6">
        <f>('octsep cfs'!$F66*28+'octsep cfs'!$G66*31)*1.983471/1000</f>
        <v>551.09948346599992</v>
      </c>
      <c r="H66" s="6">
        <f xml:space="preserve"> 'octsep cfs'!$G66*31*1.983471/1000</f>
        <v>291.574203942</v>
      </c>
      <c r="I66" s="6">
        <f xml:space="preserve"> ('octsep cfs'!$H66*30 + 'octsep cfs'!$I66*31 + 'octsep cfs'!$J66*30 + 'octsep cfs'!$K66*31 + 'octsep cfs'!$L66*31 + 'octsep cfs'!$M66*30)*1.983471/1000</f>
        <v>7854.868465773</v>
      </c>
      <c r="J66" s="6">
        <f xml:space="preserve"> ('octsep cfs'!$I66*31 + 'octsep cfs'!$J66*30 + 'octsep cfs'!$K66*31 + 'octsep cfs'!$L66*31 + 'octsep cfs'!$M66*30)*1.983471/1000</f>
        <v>6441.7643865329992</v>
      </c>
      <c r="K66" s="6">
        <f xml:space="preserve"> ('octsep cfs'!$J66*30 + 'octsep cfs'!$K66*31 + 'octsep cfs'!$L66*31 + 'octsep cfs'!$M66*30)*1.983471/1000</f>
        <v>4503.1833022050005</v>
      </c>
      <c r="L66" s="6">
        <f xml:space="preserve"> ('octsep cfs'!$K66*31 + 'octsep cfs'!$L66*31 + 'octsep cfs'!$M66*30)*1.983471/1000</f>
        <v>1780.631338185</v>
      </c>
      <c r="M66" s="6">
        <f xml:space="preserve"> ('octsep cfs'!$L66*31 + 'octsep cfs'!$M66*30)*1.983471/1000</f>
        <v>565.267416819</v>
      </c>
      <c r="N66" s="6">
        <f xml:space="preserve"> 'octsep cfs'!$M66*30*1.983471/1000</f>
        <v>174.88263806999998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2365.7592501269996</v>
      </c>
      <c r="C67" s="6">
        <f xml:space="preserve"> ('octsep cfs'!$B67*31 + 'octsep cfs'!$C67*30 + 'octsep cfs'!$D67*31 + 'octsep cfs'!$E67*31 + 'octsep cfs'!$F67*28+'octsep cfs'!$G67*31)*1.983471/1000</f>
        <v>2190.8766120569999</v>
      </c>
      <c r="D67" s="6">
        <f xml:space="preserve"> ('octsep cfs'!$C67*30 + 'octsep cfs'!$D67*31 + 'octsep cfs'!$E67*31 + 'octsep cfs'!$F67*28+'octsep cfs'!$G67*31)*1.983471/1000</f>
        <v>1940.683563588</v>
      </c>
      <c r="E67" s="6">
        <f>('octsep cfs'!$D67*31 + 'octsep cfs'!$E67*31 + 'octsep cfs'!$F67*28+'octsep cfs'!$G67*31)*1.983471/1000</f>
        <v>1283.936480778</v>
      </c>
      <c r="F67" s="6">
        <f>('octsep cfs'!$E67*31 + 'octsep cfs'!$F67*28+'octsep cfs'!$G67*31)*1.983471/1000</f>
        <v>871.90806647700003</v>
      </c>
      <c r="G67" s="6">
        <f>('octsep cfs'!$F67*28+'octsep cfs'!$G67*31)*1.983471/1000</f>
        <v>606.34311775800006</v>
      </c>
      <c r="H67" s="6">
        <f xml:space="preserve"> 'octsep cfs'!$G67*31*1.983471/1000</f>
        <v>314.93949232199998</v>
      </c>
      <c r="I67" s="6">
        <f xml:space="preserve"> ('octsep cfs'!$H67*30 + 'octsep cfs'!$I67*31 + 'octsep cfs'!$J67*30 + 'octsep cfs'!$K67*31 + 'octsep cfs'!$L67*31 + 'octsep cfs'!$M67*30)*1.983471/1000</f>
        <v>8649.1097583030005</v>
      </c>
      <c r="J67" s="6">
        <f xml:space="preserve"> ('octsep cfs'!$I67*31 + 'octsep cfs'!$J67*30 + 'octsep cfs'!$K67*31 + 'octsep cfs'!$L67*31 + 'octsep cfs'!$M67*30)*1.983471/1000</f>
        <v>7739.8866519029998</v>
      </c>
      <c r="K67" s="6">
        <f xml:space="preserve"> ('octsep cfs'!$J67*30 + 'octsep cfs'!$K67*31 + 'octsep cfs'!$L67*31 + 'octsep cfs'!$M67*30)*1.983471/1000</f>
        <v>5007.4391510639998</v>
      </c>
      <c r="L67" s="6">
        <f xml:space="preserve"> ('octsep cfs'!$K67*31 + 'octsep cfs'!$L67*31 + 'octsep cfs'!$M67*30)*1.983471/1000</f>
        <v>2079.4789302839999</v>
      </c>
      <c r="M67" s="6">
        <f xml:space="preserve"> ('octsep cfs'!$L67*31 + 'octsep cfs'!$M67*30)*1.983471/1000</f>
        <v>564.97783005300005</v>
      </c>
      <c r="N67" s="6">
        <f xml:space="preserve"> 'octsep cfs'!$M67*30*1.983471/1000</f>
        <v>172.50247286999999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1312.8475540740001</v>
      </c>
      <c r="C68" s="6">
        <f xml:space="preserve"> ('octsep cfs'!$B68*31 + 'octsep cfs'!$C68*30 + 'octsep cfs'!$D68*31 + 'octsep cfs'!$E68*31 + 'octsep cfs'!$F68*29 + 'octsep cfs'!$G68*31)*1.983471/1000</f>
        <v>1140.3450812039998</v>
      </c>
      <c r="D68" s="6">
        <f xml:space="preserve"> ('octsep cfs'!$C68*30 + 'octsep cfs'!$D68*31 + 'octsep cfs'!$E68*31 + 'octsep cfs'!$F68*29+'octsep cfs'!$G68*31)*1.983471/1000</f>
        <v>1042.518308013</v>
      </c>
      <c r="E68" s="6">
        <f>('octsep cfs'!$D68*31 + 'octsep cfs'!$E68*31 + 'octsep cfs'!$F68*29+'octsep cfs'!$G68*31)*1.983471/1000</f>
        <v>842.46542295299992</v>
      </c>
      <c r="F68" s="6">
        <f>('octsep cfs'!$E68*31 + 'octsep cfs'!$F68*29+'octsep cfs'!$G68*31)*1.983471/1000</f>
        <v>675.588073839</v>
      </c>
      <c r="G68" s="6">
        <f>('octsep cfs'!$F68*29+'octsep cfs'!$G68*31)*1.983471/1000</f>
        <v>514.06014601200002</v>
      </c>
      <c r="H68" s="6">
        <f xml:space="preserve"> 'octsep cfs'!$G68*31*1.983471/1000</f>
        <v>350.35635049799998</v>
      </c>
      <c r="I68" s="6">
        <f xml:space="preserve"> ('octsep cfs'!$H68*30 + 'octsep cfs'!$I68*31 + 'octsep cfs'!$J68*30 + 'octsep cfs'!$K68*31 + 'octsep cfs'!$L68*31 + 'octsep cfs'!$M68*30)*1.983471/1000</f>
        <v>4125.843812223</v>
      </c>
      <c r="J68" s="6">
        <f xml:space="preserve"> ('octsep cfs'!$I68*31 + 'octsep cfs'!$J68*30 + 'octsep cfs'!$K68*31 + 'octsep cfs'!$L68*31 + 'octsep cfs'!$M68*30)*1.983471/1000</f>
        <v>3328.1314454430003</v>
      </c>
      <c r="K68" s="6">
        <f xml:space="preserve"> ('octsep cfs'!$J68*30 + 'octsep cfs'!$K68*31 + 'octsep cfs'!$L68*31 + 'octsep cfs'!$M68*30)*1.983471/1000</f>
        <v>1617.1774600170002</v>
      </c>
      <c r="L68" s="6">
        <f xml:space="preserve"> ('octsep cfs'!$K68*31 + 'octsep cfs'!$L68*31 + 'octsep cfs'!$M68*30)*1.983471/1000</f>
        <v>744.13286465699991</v>
      </c>
      <c r="M68" s="6">
        <f xml:space="preserve"> ('octsep cfs'!$L68*31 + 'octsep cfs'!$M68*30)*1.983471/1000</f>
        <v>329.39899591200003</v>
      </c>
      <c r="N68" s="6">
        <f xml:space="preserve"> 'octsep cfs'!$M68*30*1.983471/1000</f>
        <v>174.94214220000001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1203.72888048</v>
      </c>
      <c r="C69" s="6">
        <f xml:space="preserve"> ('octsep cfs'!$B69*31 + 'octsep cfs'!$C69*30 + 'octsep cfs'!$D69*31 + 'octsep cfs'!$E69*31 + 'octsep cfs'!$F69*28+'octsep cfs'!$G69*31)*1.983471/1000</f>
        <v>1028.78673828</v>
      </c>
      <c r="D69" s="6">
        <f xml:space="preserve"> ('octsep cfs'!$C69*30 + 'octsep cfs'!$D69*31 + 'octsep cfs'!$E69*31 + 'octsep cfs'!$F69*28+'octsep cfs'!$G69*31)*1.983471/1000</f>
        <v>799.49947415100007</v>
      </c>
      <c r="E69" s="6">
        <f>('octsep cfs'!$D69*31 + 'octsep cfs'!$E69*31 + 'octsep cfs'!$F69*28+'octsep cfs'!$G69*31)*1.983471/1000</f>
        <v>604.92096905099993</v>
      </c>
      <c r="F69" s="6">
        <f>('octsep cfs'!$E69*31 + 'octsep cfs'!$F69*28+'octsep cfs'!$G69*31)*1.983471/1000</f>
        <v>470.75502366900002</v>
      </c>
      <c r="G69" s="6">
        <f>('octsep cfs'!$F69*28+'octsep cfs'!$G69*31)*1.983471/1000</f>
        <v>331.85453301000001</v>
      </c>
      <c r="H69" s="6">
        <f xml:space="preserve"> 'octsep cfs'!$G69*31*1.983471/1000</f>
        <v>221.72428920599998</v>
      </c>
      <c r="I69" s="6">
        <f xml:space="preserve"> ('octsep cfs'!$H69*30 + 'octsep cfs'!$I69*31 + 'octsep cfs'!$J69*30 + 'octsep cfs'!$K69*31 + 'octsep cfs'!$L69*31 + 'octsep cfs'!$M69*30)*1.983471/1000</f>
        <v>6483.8020709069997</v>
      </c>
      <c r="J69" s="6">
        <f xml:space="preserve"> ('octsep cfs'!$I69*31 + 'octsep cfs'!$J69*30 + 'octsep cfs'!$K69*31 + 'octsep cfs'!$L69*31 + 'octsep cfs'!$M69*30)*1.983471/1000</f>
        <v>5793.4351546469998</v>
      </c>
      <c r="K69" s="6">
        <f xml:space="preserve"> ('octsep cfs'!$J69*30 + 'octsep cfs'!$K69*31 + 'octsep cfs'!$L69*31 + 'octsep cfs'!$M69*30)*1.983471/1000</f>
        <v>3407.5317730439997</v>
      </c>
      <c r="L69" s="6">
        <f xml:space="preserve"> ('octsep cfs'!$K69*31 + 'octsep cfs'!$L69*31 + 'octsep cfs'!$M69*30)*1.983471/1000</f>
        <v>1967.9483559540001</v>
      </c>
      <c r="M69" s="6">
        <f xml:space="preserve"> ('octsep cfs'!$L69*31 + 'octsep cfs'!$M69*30)*1.983471/1000</f>
        <v>774.04360733699991</v>
      </c>
      <c r="N69" s="6">
        <f xml:space="preserve"> 'octsep cfs'!$M69*30*1.983471/1000</f>
        <v>312.45618662999999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1405.0174679729998</v>
      </c>
      <c r="C70" s="6">
        <f xml:space="preserve"> ('octsep cfs'!$B70*31 + 'octsep cfs'!$C70*30 + 'octsep cfs'!$D70*31 + 'octsep cfs'!$E70*31 + 'octsep cfs'!$F70*28+'octsep cfs'!$G70*31)*1.983471/1000</f>
        <v>1092.561281343</v>
      </c>
      <c r="D70" s="6">
        <f xml:space="preserve"> ('octsep cfs'!$C70*30 + 'octsep cfs'!$D70*31 + 'octsep cfs'!$E70*31 + 'octsep cfs'!$F70*28+'octsep cfs'!$G70*31)*1.983471/1000</f>
        <v>882.64261152899996</v>
      </c>
      <c r="E70" s="6">
        <f>('octsep cfs'!$D70*31 + 'octsep cfs'!$E70*31 + 'octsep cfs'!$F70*28+'octsep cfs'!$G70*31)*1.983471/1000</f>
        <v>738.52360866899994</v>
      </c>
      <c r="F70" s="6">
        <f>('octsep cfs'!$E70*31 + 'octsep cfs'!$F70*28+'octsep cfs'!$G70*31)*1.983471/1000</f>
        <v>587.26411020899991</v>
      </c>
      <c r="G70" s="6">
        <f>('octsep cfs'!$F70*28+'octsep cfs'!$G70*31)*1.983471/1000</f>
        <v>425.67469478099997</v>
      </c>
      <c r="H70" s="6">
        <f xml:space="preserve"> 'octsep cfs'!$G70*31*1.983471/1000</f>
        <v>313.15635189300002</v>
      </c>
      <c r="I70" s="6">
        <f xml:space="preserve"> ('octsep cfs'!$H70*30 + 'octsep cfs'!$I70*31 + 'octsep cfs'!$J70*30 + 'octsep cfs'!$K70*31 + 'octsep cfs'!$L70*31 + 'octsep cfs'!$M70*30)*1.983471/1000</f>
        <v>4846.2603141330001</v>
      </c>
      <c r="J70" s="6">
        <f xml:space="preserve"> ('octsep cfs'!$I70*31 + 'octsep cfs'!$J70*30 + 'octsep cfs'!$K70*31 + 'octsep cfs'!$L70*31 + 'octsep cfs'!$M70*30)*1.983471/1000</f>
        <v>3684.085151103</v>
      </c>
      <c r="K70" s="6">
        <f xml:space="preserve"> ('octsep cfs'!$J70*30 + 'octsep cfs'!$K70*31 + 'octsep cfs'!$L70*31 + 'octsep cfs'!$M70*30)*1.983471/1000</f>
        <v>1794.694147575</v>
      </c>
      <c r="L70" s="6">
        <f xml:space="preserve"> ('octsep cfs'!$K70*31 + 'octsep cfs'!$L70*31 + 'octsep cfs'!$M70*30)*1.983471/1000</f>
        <v>619.72559659499996</v>
      </c>
      <c r="M70" s="6">
        <f xml:space="preserve"> ('octsep cfs'!$L70*31 + 'octsep cfs'!$M70*30)*1.983471/1000</f>
        <v>212.98511597999999</v>
      </c>
      <c r="N70" s="6">
        <f xml:space="preserve"> 'octsep cfs'!$M70*30*1.983471/1000</f>
        <v>81.401649840000005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1562.4832471920001</v>
      </c>
      <c r="C71" s="6">
        <f xml:space="preserve"> ('octsep cfs'!$B71*31 + 'octsep cfs'!$C71*30 + 'octsep cfs'!$D71*31 + 'octsep cfs'!$E71*31 + 'octsep cfs'!$F71*28+'octsep cfs'!$G71*31)*1.983471/1000</f>
        <v>1481.081597352</v>
      </c>
      <c r="D71" s="6">
        <f xml:space="preserve"> ('octsep cfs'!$C71*30 + 'octsep cfs'!$D71*31 + 'octsep cfs'!$E71*31 + 'octsep cfs'!$F71*28+'octsep cfs'!$G71*31)*1.983471/1000</f>
        <v>1353.9252384840001</v>
      </c>
      <c r="E71" s="6">
        <f>('octsep cfs'!$D71*31 + 'octsep cfs'!$E71*31 + 'octsep cfs'!$F71*28+'octsep cfs'!$G71*31)*1.983471/1000</f>
        <v>1217.898797304</v>
      </c>
      <c r="F71" s="6">
        <f>('octsep cfs'!$E71*31 + 'octsep cfs'!$F71*28+'octsep cfs'!$G71*31)*1.983471/1000</f>
        <v>1069.959629298</v>
      </c>
      <c r="G71" s="6">
        <f>('octsep cfs'!$F71*28+'octsep cfs'!$G71*31)*1.983471/1000</f>
        <v>882.72988425300002</v>
      </c>
      <c r="H71" s="6">
        <f xml:space="preserve"> 'octsep cfs'!$G71*31*1.983471/1000</f>
        <v>524.18179852499998</v>
      </c>
      <c r="I71" s="6">
        <f xml:space="preserve"> ('octsep cfs'!$H71*30 + 'octsep cfs'!$I71*31 + 'octsep cfs'!$J71*30 + 'octsep cfs'!$K71*31 + 'octsep cfs'!$L71*31 + 'octsep cfs'!$M71*30)*1.983471/1000</f>
        <v>6192.0572884590001</v>
      </c>
      <c r="J71" s="6">
        <f xml:space="preserve"> ('octsep cfs'!$I71*31 + 'octsep cfs'!$J71*30 + 'octsep cfs'!$K71*31 + 'octsep cfs'!$L71*31 + 'octsep cfs'!$M71*30)*1.983471/1000</f>
        <v>5617.6044174389999</v>
      </c>
      <c r="K71" s="6">
        <f xml:space="preserve"> ('octsep cfs'!$J71*30 + 'octsep cfs'!$K71*31 + 'octsep cfs'!$L71*31 + 'octsep cfs'!$M71*30)*1.983471/1000</f>
        <v>4009.7651388899999</v>
      </c>
      <c r="L71" s="6">
        <f xml:space="preserve"> ('octsep cfs'!$K71*31 + 'octsep cfs'!$L71*31 + 'octsep cfs'!$M71*30)*1.983471/1000</f>
        <v>1551.2329996799999</v>
      </c>
      <c r="M71" s="6">
        <f xml:space="preserve"> ('octsep cfs'!$L71*31 + 'octsep cfs'!$M71*30)*1.983471/1000</f>
        <v>530.35436027699996</v>
      </c>
      <c r="N71" s="6">
        <f xml:space="preserve"> 'octsep cfs'!$M71*30*1.983471/1000</f>
        <v>183.74875344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3732.928124478</v>
      </c>
      <c r="C72" s="6">
        <f xml:space="preserve"> ('octsep cfs'!$B72*31 + 'octsep cfs'!$C72*30 + 'octsep cfs'!$D72*31 + 'octsep cfs'!$E72*31 + 'octsep cfs'!$F72*29 + 'octsep cfs'!$G72*31)*1.983471/1000</f>
        <v>3549.1793710380002</v>
      </c>
      <c r="D72" s="6">
        <f xml:space="preserve"> ('octsep cfs'!$C72*30 + 'octsep cfs'!$D72*31 + 'octsep cfs'!$E72*31 + 'octsep cfs'!$F72*29+'octsep cfs'!$G72*31)*1.983471/1000</f>
        <v>3107.636908257</v>
      </c>
      <c r="E72" s="6">
        <f>('octsep cfs'!$D72*31 + 'octsep cfs'!$E72*31 + 'octsep cfs'!$F72*29+'octsep cfs'!$G72*31)*1.983471/1000</f>
        <v>2271.1873528470001</v>
      </c>
      <c r="F72" s="6">
        <f>('octsep cfs'!$E72*31 + 'octsep cfs'!$F72*29+'octsep cfs'!$G72*31)*1.983471/1000</f>
        <v>1422.043583037</v>
      </c>
      <c r="G72" s="6">
        <f>('octsep cfs'!$F72*29+'octsep cfs'!$G72*31)*1.983471/1000</f>
        <v>1030.9209530759999</v>
      </c>
      <c r="H72" s="6">
        <f xml:space="preserve"> 'octsep cfs'!$G72*31*1.983471/1000</f>
        <v>451.68791694600003</v>
      </c>
      <c r="I72" s="6">
        <f xml:space="preserve"> ('octsep cfs'!$H72*30 + 'octsep cfs'!$I72*31 + 'octsep cfs'!$J72*30 + 'octsep cfs'!$K72*31 + 'octsep cfs'!$L72*31 + 'octsep cfs'!$M72*30)*1.983471/1000</f>
        <v>8536.9682749050007</v>
      </c>
      <c r="J72" s="6">
        <f xml:space="preserve"> ('octsep cfs'!$I72*31 + 'octsep cfs'!$J72*30 + 'octsep cfs'!$K72*31 + 'octsep cfs'!$L72*31 + 'octsep cfs'!$M72*30)*1.983471/1000</f>
        <v>7209.3121263450003</v>
      </c>
      <c r="K72" s="6">
        <f xml:space="preserve"> ('octsep cfs'!$J72*30 + 'octsep cfs'!$K72*31 + 'octsep cfs'!$L72*31 + 'octsep cfs'!$M72*30)*1.983471/1000</f>
        <v>4993.2989863050007</v>
      </c>
      <c r="L72" s="6">
        <f xml:space="preserve"> ('octsep cfs'!$K72*31 + 'octsep cfs'!$L72*31 + 'octsep cfs'!$M72*30)*1.983471/1000</f>
        <v>1800.128858115</v>
      </c>
      <c r="M72" s="6">
        <f xml:space="preserve"> ('octsep cfs'!$L72*31 + 'octsep cfs'!$M72*30)*1.983471/1000</f>
        <v>618.337166895</v>
      </c>
      <c r="N72" s="6">
        <f xml:space="preserve"> 'octsep cfs'!$M72*30*1.983471/1000</f>
        <v>242.95536278999998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1836.1863774240001</v>
      </c>
      <c r="C73" s="6">
        <f xml:space="preserve"> ('octsep cfs'!$B73*31 + 'octsep cfs'!$C73*30 + 'octsep cfs'!$D73*31 + 'octsep cfs'!$E73*31 + 'octsep cfs'!$F73*28+'octsep cfs'!$G73*31)*1.983471/1000</f>
        <v>1593.2310146339998</v>
      </c>
      <c r="D73" s="6">
        <f xml:space="preserve"> ('octsep cfs'!$C73*30 + 'octsep cfs'!$D73*31 + 'octsep cfs'!$E73*31 + 'octsep cfs'!$F73*28+'octsep cfs'!$G73*31)*1.983471/1000</f>
        <v>1368.6168081809999</v>
      </c>
      <c r="E73" s="6">
        <f>('octsep cfs'!$D73*31 + 'octsep cfs'!$E73*31 + 'octsep cfs'!$F73*28+'octsep cfs'!$G73*31)*1.983471/1000</f>
        <v>1134.349048371</v>
      </c>
      <c r="F73" s="6">
        <f>('octsep cfs'!$E73*31 + 'octsep cfs'!$F73*28+'octsep cfs'!$G73*31)*1.983471/1000</f>
        <v>902.47930499999995</v>
      </c>
      <c r="G73" s="6">
        <f>('octsep cfs'!$F73*28+'octsep cfs'!$G73*31)*1.983471/1000</f>
        <v>603.95700214500005</v>
      </c>
      <c r="H73" s="6">
        <f xml:space="preserve"> 'octsep cfs'!$G73*31*1.983471/1000</f>
        <v>393.58213400099999</v>
      </c>
      <c r="I73" s="6">
        <f xml:space="preserve"> ('octsep cfs'!$H73*30 + 'octsep cfs'!$I73*31 + 'octsep cfs'!$J73*30 + 'octsep cfs'!$K73*31 + 'octsep cfs'!$L73*31 + 'octsep cfs'!$M73*30)*1.983471/1000</f>
        <v>10089.895158818999</v>
      </c>
      <c r="J73" s="6">
        <f xml:space="preserve"> ('octsep cfs'!$I73*31 + 'octsep cfs'!$J73*30 + 'octsep cfs'!$K73*31 + 'octsep cfs'!$L73*31 + 'octsep cfs'!$M73*30)*1.983471/1000</f>
        <v>9156.6918880289995</v>
      </c>
      <c r="K73" s="6">
        <f xml:space="preserve"> ('octsep cfs'!$J73*30 + 'octsep cfs'!$K73*31 + 'octsep cfs'!$L73*31 + 'octsep cfs'!$M73*30)*1.983471/1000</f>
        <v>5415.6632679869999</v>
      </c>
      <c r="L73" s="6">
        <f xml:space="preserve"> ('octsep cfs'!$K73*31 + 'octsep cfs'!$L73*31 + 'octsep cfs'!$M73*30)*1.983471/1000</f>
        <v>1823.2204274969999</v>
      </c>
      <c r="M73" s="6">
        <f xml:space="preserve"> ('octsep cfs'!$L73*31 + 'octsep cfs'!$M73*30)*1.983471/1000</f>
        <v>701.37914725199994</v>
      </c>
      <c r="N73" s="6">
        <f xml:space="preserve"> 'octsep cfs'!$M73*30*1.983471/1000</f>
        <v>289.90412135999998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1629.7546496280002</v>
      </c>
      <c r="C74" s="6">
        <f xml:space="preserve"> ('octsep cfs'!$B74*31 + 'octsep cfs'!$C74*30 + 'octsep cfs'!$D74*31 + 'octsep cfs'!$E74*31 + 'octsep cfs'!$F74*28+'octsep cfs'!$G74*31)*1.983471/1000</f>
        <v>1339.8505282679998</v>
      </c>
      <c r="D74" s="6">
        <f xml:space="preserve"> ('octsep cfs'!$C74*30 + 'octsep cfs'!$D74*31 + 'octsep cfs'!$E74*31 + 'octsep cfs'!$F74*28+'octsep cfs'!$G74*31)*1.983471/1000</f>
        <v>1036.0402917270001</v>
      </c>
      <c r="E74" s="6">
        <f>('octsep cfs'!$D74*31 + 'octsep cfs'!$E74*31 + 'octsep cfs'!$F74*28+'octsep cfs'!$G74*31)*1.983471/1000</f>
        <v>769.58079758700001</v>
      </c>
      <c r="F74" s="6">
        <f>('octsep cfs'!$E74*31 + 'octsep cfs'!$F74*28+'octsep cfs'!$G74*31)*1.983471/1000</f>
        <v>597.29253958499999</v>
      </c>
      <c r="G74" s="6">
        <f>('octsep cfs'!$F74*28+'octsep cfs'!$G74*31)*1.983471/1000</f>
        <v>425.25023198699995</v>
      </c>
      <c r="H74" s="6">
        <f xml:space="preserve"> 'octsep cfs'!$G74*31*1.983471/1000</f>
        <v>285.24098103899996</v>
      </c>
      <c r="I74" s="6">
        <f xml:space="preserve"> ('octsep cfs'!$H74*30 + 'octsep cfs'!$I74*31 + 'octsep cfs'!$J74*30 + 'octsep cfs'!$K74*31 + 'octsep cfs'!$L74*31 + 'octsep cfs'!$M74*30)*1.983471/1000</f>
        <v>5708.9829264089994</v>
      </c>
      <c r="J74" s="6">
        <f xml:space="preserve"> ('octsep cfs'!$I74*31 + 'octsep cfs'!$J74*30 + 'octsep cfs'!$K74*31 + 'octsep cfs'!$L74*31 + 'octsep cfs'!$M74*30)*1.983471/1000</f>
        <v>4950.8408060790007</v>
      </c>
      <c r="K74" s="6">
        <f xml:space="preserve"> ('octsep cfs'!$J74*30 + 'octsep cfs'!$K74*31 + 'octsep cfs'!$L74*31 + 'octsep cfs'!$M74*30)*1.983471/1000</f>
        <v>2722.407170637</v>
      </c>
      <c r="L74" s="6">
        <f xml:space="preserve"> ('octsep cfs'!$K74*31 + 'octsep cfs'!$L74*31 + 'octsep cfs'!$M74*30)*1.983471/1000</f>
        <v>1118.949379527</v>
      </c>
      <c r="M74" s="6">
        <f xml:space="preserve"> ('octsep cfs'!$L74*31 + 'octsep cfs'!$M74*30)*1.983471/1000</f>
        <v>378.39271308299999</v>
      </c>
      <c r="N74" s="6">
        <f xml:space="preserve"> 'octsep cfs'!$M74*30*1.983471/1000</f>
        <v>153.16363062000002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1292.919620937</v>
      </c>
      <c r="C75" s="6">
        <f xml:space="preserve"> ('octsep cfs'!$B75*31 + 'octsep cfs'!$C75*30 + 'octsep cfs'!$D75*31 + 'octsep cfs'!$E75*31 + 'octsep cfs'!$F75*28+'octsep cfs'!$G75*31)*1.983471/1000</f>
        <v>1139.7559903170002</v>
      </c>
      <c r="D75" s="6">
        <f xml:space="preserve"> ('octsep cfs'!$C75*30 + 'octsep cfs'!$D75*31 + 'octsep cfs'!$E75*31 + 'octsep cfs'!$F75*28+'octsep cfs'!$G75*31)*1.983471/1000</f>
        <v>1017.887565135</v>
      </c>
      <c r="E75" s="6">
        <f>('octsep cfs'!$D75*31 + 'octsep cfs'!$E75*31 + 'octsep cfs'!$F75*28+'octsep cfs'!$G75*31)*1.983471/1000</f>
        <v>856.51236457499999</v>
      </c>
      <c r="F75" s="6">
        <f>('octsep cfs'!$E75*31 + 'octsep cfs'!$F75*28+'octsep cfs'!$G75*31)*1.983471/1000</f>
        <v>676.78410685200004</v>
      </c>
      <c r="G75" s="6">
        <f>('octsep cfs'!$F75*28+'octsep cfs'!$G75*31)*1.983471/1000</f>
        <v>485.55766774200004</v>
      </c>
      <c r="H75" s="6">
        <f xml:space="preserve"> 'octsep cfs'!$G75*31*1.983471/1000</f>
        <v>307.560980202</v>
      </c>
      <c r="I75" s="6">
        <f xml:space="preserve"> ('octsep cfs'!$H75*30 + 'octsep cfs'!$I75*31 + 'octsep cfs'!$J75*30 + 'octsep cfs'!$K75*31 + 'octsep cfs'!$L75*31 + 'octsep cfs'!$M75*30)*1.983471/1000</f>
        <v>6727.1957807879999</v>
      </c>
      <c r="J75" s="6">
        <f xml:space="preserve"> ('octsep cfs'!$I75*31 + 'octsep cfs'!$J75*30 + 'octsep cfs'!$K75*31 + 'octsep cfs'!$L75*31 + 'octsep cfs'!$M75*30)*1.983471/1000</f>
        <v>6005.4106838879998</v>
      </c>
      <c r="K75" s="6">
        <f xml:space="preserve"> ('octsep cfs'!$J75*30 + 'octsep cfs'!$K75*31 + 'octsep cfs'!$L75*31 + 'octsep cfs'!$M75*30)*1.983471/1000</f>
        <v>4270.9069472789997</v>
      </c>
      <c r="L75" s="6">
        <f xml:space="preserve"> ('octsep cfs'!$K75*31 + 'octsep cfs'!$L75*31 + 'octsep cfs'!$M75*30)*1.983471/1000</f>
        <v>1792.202907999</v>
      </c>
      <c r="M75" s="6">
        <f xml:space="preserve"> ('octsep cfs'!$L75*31 + 'octsep cfs'!$M75*30)*1.983471/1000</f>
        <v>554.58047507100002</v>
      </c>
      <c r="N75" s="6">
        <f xml:space="preserve"> 'octsep cfs'!$M75*30*1.983471/1000</f>
        <v>156.07933298999998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1860.9519963299999</v>
      </c>
      <c r="C76" s="6">
        <f xml:space="preserve"> ('octsep cfs'!$B76*31 + 'octsep cfs'!$C76*30 + 'octsep cfs'!$D76*31 + 'octsep cfs'!$E76*31 + 'octsep cfs'!$F76*29 + 'octsep cfs'!$G76*31)*1.983471/1000</f>
        <v>1704.8726633399999</v>
      </c>
      <c r="D76" s="6">
        <f xml:space="preserve"> ('octsep cfs'!$C76*30 + 'octsep cfs'!$D76*31 + 'octsep cfs'!$E76*31 + 'octsep cfs'!$F76*29+'octsep cfs'!$G76*31)*1.983471/1000</f>
        <v>1456.3397800980001</v>
      </c>
      <c r="E76" s="6">
        <f>('octsep cfs'!$D76*31 + 'octsep cfs'!$E76*31 + 'octsep cfs'!$F76*29+'octsep cfs'!$G76*31)*1.983471/1000</f>
        <v>938.05880779799998</v>
      </c>
      <c r="F76" s="6">
        <f>('octsep cfs'!$E76*31 + 'octsep cfs'!$F76*29+'octsep cfs'!$G76*31)*1.983471/1000</f>
        <v>676.06013993700003</v>
      </c>
      <c r="G76" s="6">
        <f>('octsep cfs'!$F76*29+'octsep cfs'!$G76*31)*1.983471/1000</f>
        <v>462.39072646199998</v>
      </c>
      <c r="H76" s="6">
        <f xml:space="preserve"> 'octsep cfs'!$G76*31*1.983471/1000</f>
        <v>266.30279993099998</v>
      </c>
      <c r="I76" s="6">
        <f xml:space="preserve"> ('octsep cfs'!$H76*30 + 'octsep cfs'!$I76*31 + 'octsep cfs'!$J76*30 + 'octsep cfs'!$K76*31 + 'octsep cfs'!$L76*31 + 'octsep cfs'!$M76*30)*1.983471/1000</f>
        <v>5921.7101911589998</v>
      </c>
      <c r="J76" s="6">
        <f xml:space="preserve"> ('octsep cfs'!$I76*31 + 'octsep cfs'!$J76*30 + 'octsep cfs'!$K76*31 + 'octsep cfs'!$L76*31 + 'octsep cfs'!$M76*30)*1.983471/1000</f>
        <v>4799.045770449</v>
      </c>
      <c r="K76" s="6">
        <f xml:space="preserve"> ('octsep cfs'!$J76*30 + 'octsep cfs'!$K76*31 + 'octsep cfs'!$L76*31 + 'octsep cfs'!$M76*30)*1.983471/1000</f>
        <v>2711.1113032920002</v>
      </c>
      <c r="L76" s="6">
        <f xml:space="preserve"> ('octsep cfs'!$K76*31 + 'octsep cfs'!$L76*31 + 'octsep cfs'!$M76*30)*1.983471/1000</f>
        <v>940.38740275200007</v>
      </c>
      <c r="M76" s="6">
        <f xml:space="preserve"> ('octsep cfs'!$L76*31 + 'octsep cfs'!$M76*30)*1.983471/1000</f>
        <v>344.69552426400003</v>
      </c>
      <c r="N76" s="6">
        <f xml:space="preserve"> 'octsep cfs'!$M76*30*1.983471/1000</f>
        <v>162.44627489999999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937.82475821999992</v>
      </c>
      <c r="C77" s="6">
        <f xml:space="preserve"> ('octsep cfs'!$B77*31 + 'octsep cfs'!$C77*30 + 'octsep cfs'!$D77*31 + 'octsep cfs'!$E77*31 + 'octsep cfs'!$F77*28+'octsep cfs'!$G77*31)*1.983471/1000</f>
        <v>775.37848331999999</v>
      </c>
      <c r="D77" s="6">
        <f xml:space="preserve"> ('octsep cfs'!$C77*30 + 'octsep cfs'!$D77*31 + 'octsep cfs'!$E77*31 + 'octsep cfs'!$F77*28+'octsep cfs'!$G77*31)*1.983471/1000</f>
        <v>587.22642426000004</v>
      </c>
      <c r="E77" s="6">
        <f>('octsep cfs'!$D77*31 + 'octsep cfs'!$E77*31 + 'octsep cfs'!$F77*28+'octsep cfs'!$G77*31)*1.983471/1000</f>
        <v>473.21651118</v>
      </c>
      <c r="F77" s="6">
        <f>('octsep cfs'!$E77*31 + 'octsep cfs'!$F77*28+'octsep cfs'!$G77*31)*1.983471/1000</f>
        <v>361.12461455699997</v>
      </c>
      <c r="G77" s="6">
        <f>('octsep cfs'!$F77*28+'octsep cfs'!$G77*31)*1.983471/1000</f>
        <v>245.15899907100001</v>
      </c>
      <c r="H77" s="6">
        <f xml:space="preserve"> 'octsep cfs'!$G77*31*1.983471/1000</f>
        <v>149.96825883899999</v>
      </c>
      <c r="I77" s="6">
        <f xml:space="preserve"> ('octsep cfs'!$H77*30 + 'octsep cfs'!$I77*31 + 'octsep cfs'!$J77*30 + 'octsep cfs'!$K77*31 + 'octsep cfs'!$L77*31 + 'octsep cfs'!$M77*30)*1.983471/1000</f>
        <v>3691.7671342859999</v>
      </c>
      <c r="J77" s="6">
        <f xml:space="preserve"> ('octsep cfs'!$I77*31 + 'octsep cfs'!$J77*30 + 'octsep cfs'!$K77*31 + 'octsep cfs'!$L77*31 + 'octsep cfs'!$M77*30)*1.983471/1000</f>
        <v>3377.7638402759999</v>
      </c>
      <c r="K77" s="6">
        <f xml:space="preserve"> ('octsep cfs'!$J77*30 + 'octsep cfs'!$K77*31 + 'octsep cfs'!$L77*31 + 'octsep cfs'!$M77*30)*1.983471/1000</f>
        <v>1737.889521606</v>
      </c>
      <c r="L77" s="6">
        <f xml:space="preserve"> ('octsep cfs'!$K77*31 + 'octsep cfs'!$L77*31 + 'octsep cfs'!$M77*30)*1.983471/1000</f>
        <v>542.57055816599996</v>
      </c>
      <c r="M77" s="6">
        <f xml:space="preserve"> ('octsep cfs'!$L77*31 + 'octsep cfs'!$M77*30)*1.983471/1000</f>
        <v>181.822803099</v>
      </c>
      <c r="N77" s="6">
        <f xml:space="preserve"> 'octsep cfs'!$M77*30*1.983471/1000</f>
        <v>64.442972789999999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1054.9626050669999</v>
      </c>
      <c r="C78" s="6">
        <f xml:space="preserve"> ('octsep cfs'!$B78*31 + 'octsep cfs'!$C78*30 + 'octsep cfs'!$D78*31 + 'octsep cfs'!$E78*31 + 'octsep cfs'!$F78*28+'octsep cfs'!$G78*31)*1.983471/1000</f>
        <v>990.51963227700003</v>
      </c>
      <c r="D78" s="6">
        <f xml:space="preserve"> ('octsep cfs'!$C78*30 + 'octsep cfs'!$D78*31 + 'octsep cfs'!$E78*31 + 'octsep cfs'!$F78*28+'octsep cfs'!$G78*31)*1.983471/1000</f>
        <v>903.76062726600003</v>
      </c>
      <c r="E78" s="6">
        <f>('octsep cfs'!$D78*31 + 'octsep cfs'!$E78*31 + 'octsep cfs'!$F78*28+'octsep cfs'!$G78*31)*1.983471/1000</f>
        <v>734.29286502599996</v>
      </c>
      <c r="F78" s="6">
        <f>('octsep cfs'!$E78*31 + 'octsep cfs'!$F78*28+'octsep cfs'!$G78*31)*1.983471/1000</f>
        <v>594.83898595799997</v>
      </c>
      <c r="G78" s="6">
        <f>('octsep cfs'!$F78*28+'octsep cfs'!$G78*31)*1.983471/1000</f>
        <v>388.05618379500004</v>
      </c>
      <c r="H78" s="6">
        <f xml:space="preserve"> 'octsep cfs'!$G78*31*1.983471/1000</f>
        <v>222.27767761499999</v>
      </c>
      <c r="I78" s="6">
        <f xml:space="preserve"> ('octsep cfs'!$H78*30 + 'octsep cfs'!$I78*31 + 'octsep cfs'!$J78*30 + 'octsep cfs'!$K78*31 + 'octsep cfs'!$L78*31 + 'octsep cfs'!$M78*30)*1.983471/1000</f>
        <v>7569.6056665529995</v>
      </c>
      <c r="J78" s="6">
        <f xml:space="preserve"> ('octsep cfs'!$I78*31 + 'octsep cfs'!$J78*30 + 'octsep cfs'!$K78*31 + 'octsep cfs'!$L78*31 + 'octsep cfs'!$M78*30)*1.983471/1000</f>
        <v>6815.0337940230002</v>
      </c>
      <c r="K78" s="6">
        <f xml:space="preserve"> ('octsep cfs'!$J78*30 + 'octsep cfs'!$K78*31 + 'octsep cfs'!$L78*31 + 'octsep cfs'!$M78*30)*1.983471/1000</f>
        <v>4912.9148570879997</v>
      </c>
      <c r="L78" s="6">
        <f xml:space="preserve"> ('octsep cfs'!$K78*31 + 'octsep cfs'!$L78*31 + 'octsep cfs'!$M78*30)*1.983471/1000</f>
        <v>1629.2984512980001</v>
      </c>
      <c r="M78" s="6">
        <f xml:space="preserve"> ('octsep cfs'!$L78*31 + 'octsep cfs'!$M78*30)*1.983471/1000</f>
        <v>438.52957033199999</v>
      </c>
      <c r="N78" s="6">
        <f xml:space="preserve"> 'octsep cfs'!$M78*30*1.983471/1000</f>
        <v>160.48263860999998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1159.217807769</v>
      </c>
      <c r="C79" s="6">
        <f xml:space="preserve"> ('octsep cfs'!$B79*31 + 'octsep cfs'!$C79*30 + 'octsep cfs'!$D79*31 + 'octsep cfs'!$E79*31 + 'octsep cfs'!$F79*28+'octsep cfs'!$G79*31)*1.983471/1000</f>
        <v>998.73516915900007</v>
      </c>
      <c r="D79" s="6">
        <f xml:space="preserve"> ('octsep cfs'!$C79*30 + 'octsep cfs'!$D79*31 + 'octsep cfs'!$E79*31 + 'octsep cfs'!$F79*28+'octsep cfs'!$G79*31)*1.983471/1000</f>
        <v>892.91500783799995</v>
      </c>
      <c r="E79" s="6">
        <f>('octsep cfs'!$D79*31 + 'octsep cfs'!$E79*31 + 'octsep cfs'!$F79*28+'octsep cfs'!$G79*31)*1.983471/1000</f>
        <v>768.01583896800003</v>
      </c>
      <c r="F79" s="6">
        <f>('octsep cfs'!$E79*31 + 'octsep cfs'!$F79*28+'octsep cfs'!$G79*31)*1.983471/1000</f>
        <v>629.48427391500002</v>
      </c>
      <c r="G79" s="6">
        <f>('octsep cfs'!$F79*28+'octsep cfs'!$G79*31)*1.983471/1000</f>
        <v>477.79436224799997</v>
      </c>
      <c r="H79" s="6">
        <f xml:space="preserve"> 'octsep cfs'!$G79*31*1.983471/1000</f>
        <v>302.51899692000001</v>
      </c>
      <c r="I79" s="6">
        <f xml:space="preserve"> ('octsep cfs'!$H79*30 + 'octsep cfs'!$I79*31 + 'octsep cfs'!$J79*30 + 'octsep cfs'!$K79*31 + 'octsep cfs'!$L79*31 + 'octsep cfs'!$M79*30)*1.983471/1000</f>
        <v>4968.3290698860001</v>
      </c>
      <c r="J79" s="6">
        <f xml:space="preserve"> ('octsep cfs'!$I79*31 + 'octsep cfs'!$J79*30 + 'octsep cfs'!$K79*31 + 'octsep cfs'!$L79*31 + 'octsep cfs'!$M79*30)*1.983471/1000</f>
        <v>3972.5274543360001</v>
      </c>
      <c r="K79" s="6">
        <f xml:space="preserve"> ('octsep cfs'!$J79*30 + 'octsep cfs'!$K79*31 + 'octsep cfs'!$L79*31 + 'octsep cfs'!$M79*30)*1.983471/1000</f>
        <v>2375.632968765</v>
      </c>
      <c r="L79" s="6">
        <f xml:space="preserve"> ('octsep cfs'!$K79*31 + 'octsep cfs'!$L79*31 + 'octsep cfs'!$M79*30)*1.983471/1000</f>
        <v>638.58840580499998</v>
      </c>
      <c r="M79" s="6">
        <f xml:space="preserve"> ('octsep cfs'!$L79*31 + 'octsep cfs'!$M79*30)*1.983471/1000</f>
        <v>221.27205781800001</v>
      </c>
      <c r="N79" s="6">
        <f xml:space="preserve"> 'octsep cfs'!$M79*30*1.983471/1000</f>
        <v>100.26445905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1196.01317829</v>
      </c>
      <c r="C80" s="6">
        <f xml:space="preserve"> ('octsep cfs'!$B80*31 + 'octsep cfs'!$C80*30 + 'octsep cfs'!$D80*31 + 'octsep cfs'!$E80*31 + 'octsep cfs'!$F80*29 + 'octsep cfs'!$G80*31)*1.983471/1000</f>
        <v>1095.7487192399999</v>
      </c>
      <c r="D80" s="6">
        <f xml:space="preserve"> ('octsep cfs'!$C80*30 + 'octsep cfs'!$D80*31 + 'octsep cfs'!$E80*31 + 'octsep cfs'!$F80*29+'octsep cfs'!$G80*31)*1.983471/1000</f>
        <v>954.819137748</v>
      </c>
      <c r="E80" s="6">
        <f>('octsep cfs'!$D80*31 + 'octsep cfs'!$E80*31 + 'octsep cfs'!$F80*29+'octsep cfs'!$G80*31)*1.983471/1000</f>
        <v>765.119971308</v>
      </c>
      <c r="F80" s="6">
        <f>('octsep cfs'!$E80*31 + 'octsep cfs'!$F80*29+'octsep cfs'!$G80*31)*1.983471/1000</f>
        <v>592.58576290199994</v>
      </c>
      <c r="G80" s="6">
        <f>('octsep cfs'!$F80*29+'octsep cfs'!$G80*31)*1.983471/1000</f>
        <v>464.44560241800002</v>
      </c>
      <c r="H80" s="6">
        <f xml:space="preserve"> 'octsep cfs'!$G80*31*1.983471/1000</f>
        <v>328.46676454200002</v>
      </c>
      <c r="I80" s="6">
        <f xml:space="preserve"> ('octsep cfs'!$H80*30 + 'octsep cfs'!$I80*31 + 'octsep cfs'!$J80*30 + 'octsep cfs'!$K80*31 + 'octsep cfs'!$L80*31 + 'octsep cfs'!$M80*30)*1.983471/1000</f>
        <v>5735.2044130290005</v>
      </c>
      <c r="J80" s="6">
        <f xml:space="preserve"> ('octsep cfs'!$I80*31 + 'octsep cfs'!$J80*30 + 'octsep cfs'!$K80*31 + 'octsep cfs'!$L80*31 + 'octsep cfs'!$M80*30)*1.983471/1000</f>
        <v>4557.5581761990006</v>
      </c>
      <c r="K80" s="6">
        <f xml:space="preserve"> ('octsep cfs'!$J80*30 + 'octsep cfs'!$K80*31 + 'octsep cfs'!$L80*31 + 'octsep cfs'!$M80*30)*1.983471/1000</f>
        <v>2909.8749322020003</v>
      </c>
      <c r="L80" s="6">
        <f xml:space="preserve"> ('octsep cfs'!$K80*31 + 'octsep cfs'!$L80*31 + 'octsep cfs'!$M80*30)*1.983471/1000</f>
        <v>1490.4634151820001</v>
      </c>
      <c r="M80" s="6">
        <f xml:space="preserve"> ('octsep cfs'!$L80*31 + 'octsep cfs'!$M80*30)*1.983471/1000</f>
        <v>833.59137369899997</v>
      </c>
      <c r="N80" s="6">
        <f xml:space="preserve"> 'octsep cfs'!$M80*30*1.983471/1000</f>
        <v>486.86279165999997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2903.8531142460001</v>
      </c>
      <c r="C81" s="6">
        <f xml:space="preserve"> ('octsep cfs'!$B81*31 + 'octsep cfs'!$C81*30 + 'octsep cfs'!$D81*31 + 'octsep cfs'!$E81*31 + 'octsep cfs'!$F81*28+'octsep cfs'!$G81*31)*1.983471/1000</f>
        <v>2416.9903225859998</v>
      </c>
      <c r="D81" s="6">
        <f xml:space="preserve"> ('octsep cfs'!$C81*30 + 'octsep cfs'!$D81*31 + 'octsep cfs'!$E81*31 + 'octsep cfs'!$F81*28+'octsep cfs'!$G81*31)*1.983471/1000</f>
        <v>2034.1685187599999</v>
      </c>
      <c r="E81" s="6">
        <f>('octsep cfs'!$D81*31 + 'octsep cfs'!$E81*31 + 'octsep cfs'!$F81*28+'octsep cfs'!$G81*31)*1.983471/1000</f>
        <v>1676.8462181100001</v>
      </c>
      <c r="F81" s="6">
        <f>('octsep cfs'!$E81*31 + 'octsep cfs'!$F81*28+'octsep cfs'!$G81*31)*1.983471/1000</f>
        <v>1225.465739169</v>
      </c>
      <c r="G81" s="6">
        <f>('octsep cfs'!$F81*28+'octsep cfs'!$G81*31)*1.983471/1000</f>
        <v>731.53584033599998</v>
      </c>
      <c r="H81" s="6">
        <f xml:space="preserve"> 'octsep cfs'!$G81*31*1.983471/1000</f>
        <v>366.71205236399999</v>
      </c>
      <c r="I81" s="6">
        <f xml:space="preserve"> ('octsep cfs'!$H81*30 + 'octsep cfs'!$I81*31 + 'octsep cfs'!$J81*30 + 'octsep cfs'!$K81*31 + 'octsep cfs'!$L81*31 + 'octsep cfs'!$M81*30)*1.983471/1000</f>
        <v>5165.6884013280005</v>
      </c>
      <c r="J81" s="6">
        <f xml:space="preserve"> ('octsep cfs'!$I81*31 + 'octsep cfs'!$J81*30 + 'octsep cfs'!$K81*31 + 'octsep cfs'!$L81*31 + 'octsep cfs'!$M81*30)*1.983471/1000</f>
        <v>4425.8140489079997</v>
      </c>
      <c r="K81" s="6">
        <f xml:space="preserve"> ('octsep cfs'!$J81*30 + 'octsep cfs'!$K81*31 + 'octsep cfs'!$L81*31 + 'octsep cfs'!$M81*30)*1.983471/1000</f>
        <v>2842.3238603549999</v>
      </c>
      <c r="L81" s="6">
        <f xml:space="preserve"> ('octsep cfs'!$K81*31 + 'octsep cfs'!$L81*31 + 'octsep cfs'!$M81*30)*1.983471/1000</f>
        <v>972.22806271499996</v>
      </c>
      <c r="M81" s="6">
        <f xml:space="preserve"> ('octsep cfs'!$L81*31 + 'octsep cfs'!$M81*30)*1.983471/1000</f>
        <v>396.51965455200002</v>
      </c>
      <c r="N81" s="6">
        <f xml:space="preserve"> 'octsep cfs'!$M81*30*1.983471/1000</f>
        <v>192.25784403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2313.9331363679999</v>
      </c>
      <c r="C82" s="6">
        <f xml:space="preserve"> ('octsep cfs'!$B82*31 + 'octsep cfs'!$C82*30 + 'octsep cfs'!$D82*31 + 'octsep cfs'!$E82*31 + 'octsep cfs'!$F82*28+'octsep cfs'!$G82*31)*1.983471/1000</f>
        <v>2121.675292338</v>
      </c>
      <c r="D82" s="6">
        <f xml:space="preserve"> ('octsep cfs'!$C82*30 + 'octsep cfs'!$D82*31 + 'octsep cfs'!$E82*31 + 'octsep cfs'!$F82*28+'octsep cfs'!$G82*31)*1.983471/1000</f>
        <v>1668.942086175</v>
      </c>
      <c r="E82" s="6">
        <f>('octsep cfs'!$D82*31 + 'octsep cfs'!$E82*31 + 'octsep cfs'!$F82*28+'octsep cfs'!$G82*31)*1.983471/1000</f>
        <v>1300.611521475</v>
      </c>
      <c r="F82" s="6">
        <f>('octsep cfs'!$E82*31 + 'octsep cfs'!$F82*28+'octsep cfs'!$G82*31)*1.983471/1000</f>
        <v>1036.214837175</v>
      </c>
      <c r="G82" s="6">
        <f>('octsep cfs'!$F82*28+'octsep cfs'!$G82*31)*1.983471/1000</f>
        <v>576.65650730099992</v>
      </c>
      <c r="H82" s="6">
        <f xml:space="preserve"> 'octsep cfs'!$G82*31*1.983471/1000</f>
        <v>330.12692976899996</v>
      </c>
      <c r="I82" s="6">
        <f xml:space="preserve"> ('octsep cfs'!$H82*30 + 'octsep cfs'!$I82*31 + 'octsep cfs'!$J82*30 + 'octsep cfs'!$K82*31 + 'octsep cfs'!$L82*31 + 'octsep cfs'!$M82*30)*1.983471/1000</f>
        <v>6977.2301515769996</v>
      </c>
      <c r="J82" s="6">
        <f xml:space="preserve"> ('octsep cfs'!$I82*31 + 'octsep cfs'!$J82*30 + 'octsep cfs'!$K82*31 + 'octsep cfs'!$L82*31 + 'octsep cfs'!$M82*30)*1.983471/1000</f>
        <v>5848.8533343869994</v>
      </c>
      <c r="K82" s="6">
        <f xml:space="preserve"> ('octsep cfs'!$J82*30 + 'octsep cfs'!$K82*31 + 'octsep cfs'!$L82*31 + 'octsep cfs'!$M82*30)*1.983471/1000</f>
        <v>3203.7797145690001</v>
      </c>
      <c r="L82" s="6">
        <f xml:space="preserve"> ('octsep cfs'!$K82*31 + 'octsep cfs'!$L82*31 + 'octsep cfs'!$M82*30)*1.983471/1000</f>
        <v>909.95500719899997</v>
      </c>
      <c r="M82" s="6">
        <f xml:space="preserve"> ('octsep cfs'!$L82*31 + 'octsep cfs'!$M82*30)*1.983471/1000</f>
        <v>336.95205348000002</v>
      </c>
      <c r="N82" s="6">
        <f xml:space="preserve"> 'octsep cfs'!$M82*30*1.983471/1000</f>
        <v>154.94875451999999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2516.159905644</v>
      </c>
      <c r="C83" s="6">
        <f xml:space="preserve"> ('octsep cfs'!$B83*31 + 'octsep cfs'!$C83*30 + 'octsep cfs'!$D83*31 + 'octsep cfs'!$E83*31 + 'octsep cfs'!$F83*28+'octsep cfs'!$G83*31)*1.983471/1000</f>
        <v>2361.211151124</v>
      </c>
      <c r="D83" s="6">
        <f xml:space="preserve"> ('octsep cfs'!$C83*30 + 'octsep cfs'!$D83*31 + 'octsep cfs'!$E83*31 + 'octsep cfs'!$F83*28+'octsep cfs'!$G83*31)*1.983471/1000</f>
        <v>2219.4207432180001</v>
      </c>
      <c r="E83" s="6">
        <f>('octsep cfs'!$D83*31 + 'octsep cfs'!$E83*31 + 'octsep cfs'!$F83*28+'octsep cfs'!$G83*31)*1.983471/1000</f>
        <v>1528.3992815280001</v>
      </c>
      <c r="F83" s="6">
        <f>('octsep cfs'!$E83*31 + 'octsep cfs'!$F83*28+'octsep cfs'!$G83*31)*1.983471/1000</f>
        <v>1220.161937715</v>
      </c>
      <c r="G83" s="6">
        <f>('octsep cfs'!$F83*28+'octsep cfs'!$G83*31)*1.983471/1000</f>
        <v>989.15302075800003</v>
      </c>
      <c r="H83" s="6">
        <f xml:space="preserve"> 'octsep cfs'!$G83*31*1.983471/1000</f>
        <v>781.99930951800002</v>
      </c>
      <c r="I83" s="6">
        <f xml:space="preserve"> ('octsep cfs'!$H83*30 + 'octsep cfs'!$I83*31 + 'octsep cfs'!$J83*30 + 'octsep cfs'!$K83*31 + 'octsep cfs'!$L83*31 + 'octsep cfs'!$M83*30)*1.983471/1000</f>
        <v>5212.3852590809993</v>
      </c>
      <c r="J83" s="6">
        <f xml:space="preserve"> ('octsep cfs'!$I83*31 + 'octsep cfs'!$J83*30 + 'octsep cfs'!$K83*31 + 'octsep cfs'!$L83*31 + 'octsep cfs'!$M83*30)*1.983471/1000</f>
        <v>4295.4861199110001</v>
      </c>
      <c r="K83" s="6">
        <f xml:space="preserve"> ('octsep cfs'!$J83*30 + 'octsep cfs'!$K83*31 + 'octsep cfs'!$L83*31 + 'octsep cfs'!$M83*30)*1.983471/1000</f>
        <v>2169.6138029369999</v>
      </c>
      <c r="L83" s="6">
        <f xml:space="preserve"> ('octsep cfs'!$K83*31 + 'octsep cfs'!$L83*31 + 'octsep cfs'!$M83*30)*1.983471/1000</f>
        <v>687.42542876699997</v>
      </c>
      <c r="M83" s="6">
        <f xml:space="preserve"> ('octsep cfs'!$L83*31 + 'octsep cfs'!$M83*30)*1.983471/1000</f>
        <v>230.818503741</v>
      </c>
      <c r="N83" s="6">
        <f xml:space="preserve"> 'octsep cfs'!$M83*30*1.983471/1000</f>
        <v>99.788426009999995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1252.0581348659998</v>
      </c>
      <c r="C84" s="6">
        <f xml:space="preserve"> ('octsep cfs'!$B84*31 + 'octsep cfs'!$C84*30 + 'octsep cfs'!$D84*31 + 'octsep cfs'!$E84*31 + 'octsep cfs'!$F84*29 + 'octsep cfs'!$G84*31)*1.983471/1000</f>
        <v>1152.2697088560001</v>
      </c>
      <c r="D84" s="6">
        <f xml:space="preserve"> ('octsep cfs'!$C84*30 + 'octsep cfs'!$D84*31 + 'octsep cfs'!$E84*31 + 'octsep cfs'!$F84*29+'octsep cfs'!$G84*31)*1.983471/1000</f>
        <v>953.66475762599998</v>
      </c>
      <c r="E84" s="6">
        <f>('octsep cfs'!$D84*31 + 'octsep cfs'!$E84*31 + 'octsep cfs'!$F84*29+'octsep cfs'!$G84*31)*1.983471/1000</f>
        <v>751.76724453599991</v>
      </c>
      <c r="F84" s="6">
        <f>('octsep cfs'!$E84*31 + 'octsep cfs'!$F84*29+'octsep cfs'!$G84*31)*1.983471/1000</f>
        <v>527.091550482</v>
      </c>
      <c r="G84" s="6">
        <f>('octsep cfs'!$F84*29+'octsep cfs'!$G84*31)*1.983471/1000</f>
        <v>356.09453210100003</v>
      </c>
      <c r="H84" s="6">
        <f xml:space="preserve"> 'octsep cfs'!$G84*31*1.983471/1000</f>
        <v>185.20065421199999</v>
      </c>
      <c r="I84" s="6">
        <f xml:space="preserve"> ('octsep cfs'!$H84*30 + 'octsep cfs'!$I84*31 + 'octsep cfs'!$J84*30 + 'octsep cfs'!$K84*31 + 'octsep cfs'!$L84*31 + 'octsep cfs'!$M84*30)*1.983471/1000</f>
        <v>7489.4754216239999</v>
      </c>
      <c r="J84" s="6">
        <f xml:space="preserve"> ('octsep cfs'!$I84*31 + 'octsep cfs'!$J84*30 + 'octsep cfs'!$K84*31 + 'octsep cfs'!$L84*31 + 'octsep cfs'!$M84*30)*1.983471/1000</f>
        <v>7166.2489874639996</v>
      </c>
      <c r="K84" s="6">
        <f xml:space="preserve"> ('octsep cfs'!$J84*30 + 'octsep cfs'!$K84*31 + 'octsep cfs'!$L84*31 + 'octsep cfs'!$M84*30)*1.983471/1000</f>
        <v>4474.9981792949993</v>
      </c>
      <c r="L84" s="6">
        <f xml:space="preserve"> ('octsep cfs'!$K84*31 + 'octsep cfs'!$L84*31 + 'octsep cfs'!$M84*30)*1.983471/1000</f>
        <v>1707.1635723449999</v>
      </c>
      <c r="M84" s="6">
        <f xml:space="preserve"> ('octsep cfs'!$L84*31 + 'octsep cfs'!$M84*30)*1.983471/1000</f>
        <v>528.323285973</v>
      </c>
      <c r="N84" s="6">
        <f xml:space="preserve"> 'octsep cfs'!$M84*30*1.983471/1000</f>
        <v>218.85619014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1584.4343207489999</v>
      </c>
      <c r="C85" s="6">
        <f xml:space="preserve"> ('octsep cfs'!$B85*31 + 'octsep cfs'!$C85*30 + 'octsep cfs'!$D85*31 + 'octsep cfs'!$E85*31 + 'octsep cfs'!$F85*28+'octsep cfs'!$G85*31)*1.983471/1000</f>
        <v>1365.578130609</v>
      </c>
      <c r="D85" s="6">
        <f xml:space="preserve"> ('octsep cfs'!$C85*30 + 'octsep cfs'!$D85*31 + 'octsep cfs'!$E85*31 + 'octsep cfs'!$F85*28+'octsep cfs'!$G85*31)*1.983471/1000</f>
        <v>1150.5559899120001</v>
      </c>
      <c r="E85" s="6">
        <f>('octsep cfs'!$D85*31 + 'octsep cfs'!$E85*31 + 'octsep cfs'!$F85*28+'octsep cfs'!$G85*31)*1.983471/1000</f>
        <v>834.17253070200002</v>
      </c>
      <c r="F85" s="6">
        <f>('octsep cfs'!$E85*31 + 'octsep cfs'!$F85*28+'octsep cfs'!$G85*31)*1.983471/1000</f>
        <v>670.24658643599992</v>
      </c>
      <c r="G85" s="6">
        <f>('octsep cfs'!$F85*28+'octsep cfs'!$G85*31)*1.983471/1000</f>
        <v>425.03403364799999</v>
      </c>
      <c r="H85" s="6">
        <f xml:space="preserve"> 'octsep cfs'!$G85*31*1.983471/1000</f>
        <v>245.70445359600001</v>
      </c>
      <c r="I85" s="6">
        <f xml:space="preserve"> ('octsep cfs'!$H85*30 + 'octsep cfs'!$I85*31 + 'octsep cfs'!$J85*30 + 'octsep cfs'!$K85*31 + 'octsep cfs'!$L85*31 + 'octsep cfs'!$M85*30)*1.983471/1000</f>
        <v>5697.2368111469996</v>
      </c>
      <c r="J85" s="6">
        <f xml:space="preserve"> ('octsep cfs'!$I85*31 + 'octsep cfs'!$J85*30 + 'octsep cfs'!$K85*31 + 'octsep cfs'!$L85*31 + 'octsep cfs'!$M85*30)*1.983471/1000</f>
        <v>4852.1591568870008</v>
      </c>
      <c r="K85" s="6">
        <f xml:space="preserve"> ('octsep cfs'!$J85*30 + 'octsep cfs'!$K85*31 + 'octsep cfs'!$L85*31 + 'octsep cfs'!$M85*30)*1.983471/1000</f>
        <v>2990.6835242130001</v>
      </c>
      <c r="L85" s="6">
        <f xml:space="preserve"> ('octsep cfs'!$K85*31 + 'octsep cfs'!$L85*31 + 'octsep cfs'!$M85*30)*1.983471/1000</f>
        <v>1102.9149999629999</v>
      </c>
      <c r="M85" s="6">
        <f xml:space="preserve"> ('octsep cfs'!$L85*31 + 'octsep cfs'!$M85*30)*1.983471/1000</f>
        <v>411.67138952099998</v>
      </c>
      <c r="N85" s="6">
        <f xml:space="preserve"> 'octsep cfs'!$M85*30*1.983471/1000</f>
        <v>123.23305323000001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1249.5946638839998</v>
      </c>
      <c r="C86" s="6">
        <f xml:space="preserve"> ('octsep cfs'!$B86*31 + 'octsep cfs'!$C86*30 + 'octsep cfs'!$D86*31 + 'octsep cfs'!$E86*31 + 'octsep cfs'!$F86*28+'octsep cfs'!$G86*31)*1.983471/1000</f>
        <v>1126.3616106540001</v>
      </c>
      <c r="D86" s="6">
        <f xml:space="preserve"> ('octsep cfs'!$C86*30 + 'octsep cfs'!$D86*31 + 'octsep cfs'!$E86*31 + 'octsep cfs'!$F86*28+'octsep cfs'!$G86*31)*1.983471/1000</f>
        <v>964.64922002399999</v>
      </c>
      <c r="E86" s="6">
        <f>('octsep cfs'!$D86*31 + 'octsep cfs'!$E86*31 + 'octsep cfs'!$F86*28+'octsep cfs'!$G86*31)*1.983471/1000</f>
        <v>725.68063394399996</v>
      </c>
      <c r="F86" s="6">
        <f>('octsep cfs'!$E86*31 + 'octsep cfs'!$F86*28+'octsep cfs'!$G86*31)*1.983471/1000</f>
        <v>582.78344921999997</v>
      </c>
      <c r="G86" s="6">
        <f>('octsep cfs'!$F86*28+'octsep cfs'!$G86*31)*1.983471/1000</f>
        <v>372.18841579499997</v>
      </c>
      <c r="H86" s="6">
        <f xml:space="preserve"> 'octsep cfs'!$G86*31*1.983471/1000</f>
        <v>212.68561185900001</v>
      </c>
      <c r="I86" s="6">
        <f xml:space="preserve"> ('octsep cfs'!$H86*30 + 'octsep cfs'!$I86*31 + 'octsep cfs'!$J86*30 + 'octsep cfs'!$K86*31 + 'octsep cfs'!$L86*31 + 'octsep cfs'!$M86*30)*1.983471/1000</f>
        <v>6045.4609303200004</v>
      </c>
      <c r="J86" s="6">
        <f xml:space="preserve"> ('octsep cfs'!$I86*31 + 'octsep cfs'!$J86*30 + 'octsep cfs'!$K86*31 + 'octsep cfs'!$L86*31 + 'octsep cfs'!$M86*30)*1.983471/1000</f>
        <v>5372.8262447999996</v>
      </c>
      <c r="K86" s="6">
        <f xml:space="preserve"> ('octsep cfs'!$J86*30 + 'octsep cfs'!$K86*31 + 'octsep cfs'!$L86*31 + 'octsep cfs'!$M86*30)*1.983471/1000</f>
        <v>3942.9935711460002</v>
      </c>
      <c r="L86" s="6">
        <f xml:space="preserve"> ('octsep cfs'!$K86*31 + 'octsep cfs'!$L86*31 + 'octsep cfs'!$M86*30)*1.983471/1000</f>
        <v>1565.446552866</v>
      </c>
      <c r="M86" s="6">
        <f xml:space="preserve"> ('octsep cfs'!$L86*31 + 'octsep cfs'!$M86*30)*1.983471/1000</f>
        <v>618.78344787000003</v>
      </c>
      <c r="N86" s="6">
        <f xml:space="preserve"> 'octsep cfs'!$M86*30*1.983471/1000</f>
        <v>316.26445094999997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2434.131478968</v>
      </c>
      <c r="C87" s="6">
        <f xml:space="preserve"> ('octsep cfs'!$B87*31 + 'octsep cfs'!$C87*30 + 'octsep cfs'!$D87*31 + 'octsep cfs'!$E87*31 + 'octsep cfs'!$F87*28+'octsep cfs'!$G87*31)*1.983471/1000</f>
        <v>2117.8670280179999</v>
      </c>
      <c r="D87" s="6">
        <f xml:space="preserve"> ('octsep cfs'!$C87*30 + 'octsep cfs'!$D87*31 + 'octsep cfs'!$E87*31 + 'octsep cfs'!$F87*28+'octsep cfs'!$G87*31)*1.983471/1000</f>
        <v>1868.7807563670001</v>
      </c>
      <c r="E87" s="6">
        <f>('octsep cfs'!$D87*31 + 'octsep cfs'!$E87*31 + 'octsep cfs'!$F87*28+'octsep cfs'!$G87*31)*1.983471/1000</f>
        <v>1477.6006057470001</v>
      </c>
      <c r="F87" s="6">
        <f>('octsep cfs'!$E87*31 + 'octsep cfs'!$F87*28+'octsep cfs'!$G87*31)*1.983471/1000</f>
        <v>1150.240618023</v>
      </c>
      <c r="G87" s="6">
        <f>('octsep cfs'!$F87*28+'octsep cfs'!$G87*31)*1.983471/1000</f>
        <v>649.05518227200002</v>
      </c>
      <c r="H87" s="6">
        <f xml:space="preserve"> 'octsep cfs'!$G87*31*1.983471/1000</f>
        <v>341.37916075200002</v>
      </c>
      <c r="I87" s="6">
        <f xml:space="preserve"> ('octsep cfs'!$H87*30 + 'octsep cfs'!$I87*31 + 'octsep cfs'!$J87*30 + 'octsep cfs'!$K87*31 + 'octsep cfs'!$L87*31 + 'octsep cfs'!$M87*30)*1.983471/1000</f>
        <v>10607.755635267</v>
      </c>
      <c r="J87" s="6">
        <f xml:space="preserve"> ('octsep cfs'!$I87*31 + 'octsep cfs'!$J87*30 + 'octsep cfs'!$K87*31 + 'octsep cfs'!$L87*31 + 'octsep cfs'!$M87*30)*1.983471/1000</f>
        <v>9843.3060771569999</v>
      </c>
      <c r="K87" s="6">
        <f xml:space="preserve"> ('octsep cfs'!$J87*30 + 'octsep cfs'!$K87*31 + 'octsep cfs'!$L87*31 + 'octsep cfs'!$M87*30)*1.983471/1000</f>
        <v>7264.7005540199998</v>
      </c>
      <c r="L87" s="6">
        <f xml:space="preserve"> ('octsep cfs'!$K87*31 + 'octsep cfs'!$L87*31 + 'octsep cfs'!$M87*30)*1.983471/1000</f>
        <v>3409.1899548000001</v>
      </c>
      <c r="M87" s="6">
        <f xml:space="preserve"> ('octsep cfs'!$L87*31 + 'octsep cfs'!$M87*30)*1.983471/1000</f>
        <v>881.49616529100001</v>
      </c>
      <c r="N87" s="6">
        <f xml:space="preserve"> 'octsep cfs'!$M87*30*1.983471/1000</f>
        <v>254.26114749000001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1784.8938173639999</v>
      </c>
      <c r="C88" s="6">
        <f xml:space="preserve"> ('octsep cfs'!$B88*31 + 'octsep cfs'!$C88*30 + 'octsep cfs'!$D88*31 + 'octsep cfs'!$E88*31 + 'octsep cfs'!$F88*29 + 'octsep cfs'!$G88*31)*1.983471/1000</f>
        <v>1530.6326698739999</v>
      </c>
      <c r="D88" s="6">
        <f xml:space="preserve"> ('octsep cfs'!$C88*30 + 'octsep cfs'!$D88*31 + 'octsep cfs'!$E88*31 + 'octsep cfs'!$F88*29+'octsep cfs'!$G88*31)*1.983471/1000</f>
        <v>1218.275656794</v>
      </c>
      <c r="E88" s="6">
        <f>('octsep cfs'!$D88*31 + 'octsep cfs'!$E88*31 + 'octsep cfs'!$F88*29+'octsep cfs'!$G88*31)*1.983471/1000</f>
        <v>971.63103794400001</v>
      </c>
      <c r="F88" s="6">
        <f>('octsep cfs'!$E88*31 + 'octsep cfs'!$F88*29+'octsep cfs'!$G88*31)*1.983471/1000</f>
        <v>757.16228565599999</v>
      </c>
      <c r="G88" s="6">
        <f>('octsep cfs'!$F88*29+'octsep cfs'!$G88*31)*1.983471/1000</f>
        <v>534.20824442999992</v>
      </c>
      <c r="H88" s="6">
        <f xml:space="preserve"> 'octsep cfs'!$G88*31*1.983471/1000</f>
        <v>347.036020044</v>
      </c>
      <c r="I88" s="6">
        <f xml:space="preserve"> ('octsep cfs'!$H88*30 + 'octsep cfs'!$I88*31 + 'octsep cfs'!$J88*30 + 'octsep cfs'!$K88*31 + 'octsep cfs'!$L88*31 + 'octsep cfs'!$M88*30)*1.983471/1000</f>
        <v>8711.5216567889984</v>
      </c>
      <c r="J88" s="6">
        <f xml:space="preserve"> ('octsep cfs'!$I88*31 + 'octsep cfs'!$J88*30 + 'octsep cfs'!$K88*31 + 'octsep cfs'!$L88*31 + 'octsep cfs'!$M88*30)*1.983471/1000</f>
        <v>7129.4258483490003</v>
      </c>
      <c r="K88" s="6">
        <f xml:space="preserve"> ('octsep cfs'!$J88*30 + 'octsep cfs'!$K88*31 + 'octsep cfs'!$L88*31 + 'octsep cfs'!$M88*30)*1.983471/1000</f>
        <v>4887.833866293</v>
      </c>
      <c r="L88" s="6">
        <f xml:space="preserve"> ('octsep cfs'!$K88*31 + 'octsep cfs'!$L88*31 + 'octsep cfs'!$M88*30)*1.983471/1000</f>
        <v>1800.2240647229999</v>
      </c>
      <c r="M88" s="6">
        <f xml:space="preserve"> ('octsep cfs'!$L88*31 + 'octsep cfs'!$M88*30)*1.983471/1000</f>
        <v>470.06279229</v>
      </c>
      <c r="N88" s="6">
        <f xml:space="preserve"> 'octsep cfs'!$M88*30*1.983471/1000</f>
        <v>151.55701911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2285.1232200929999</v>
      </c>
      <c r="C89" s="6">
        <f xml:space="preserve"> ('octsep cfs'!$B89*31 + 'octsep cfs'!$C89*30 + 'octsep cfs'!$D89*31 + 'octsep cfs'!$E89*31 + 'octsep cfs'!$F89*28+'octsep cfs'!$G89*31)*1.983471/1000</f>
        <v>2133.5662009829998</v>
      </c>
      <c r="D89" s="6">
        <f xml:space="preserve"> ('octsep cfs'!$C89*30 + 'octsep cfs'!$D89*31 + 'octsep cfs'!$E89*31 + 'octsep cfs'!$F89*28+'octsep cfs'!$G89*31)*1.983471/1000</f>
        <v>1912.948688595</v>
      </c>
      <c r="E89" s="6">
        <f>('octsep cfs'!$D89*31 + 'octsep cfs'!$E89*31 + 'octsep cfs'!$F89*28+'octsep cfs'!$G89*31)*1.983471/1000</f>
        <v>1344.327222315</v>
      </c>
      <c r="F89" s="6">
        <f>('octsep cfs'!$E89*31 + 'octsep cfs'!$F89*28+'octsep cfs'!$G89*31)*1.983471/1000</f>
        <v>863.24823209099998</v>
      </c>
      <c r="G89" s="6">
        <f>('octsep cfs'!$F89*28+'octsep cfs'!$G89*31)*1.983471/1000</f>
        <v>593.07171329700009</v>
      </c>
      <c r="H89" s="6">
        <f xml:space="preserve"> 'octsep cfs'!$G89*31*1.983471/1000</f>
        <v>378.08725854900001</v>
      </c>
      <c r="I89" s="6">
        <f xml:space="preserve"> ('octsep cfs'!$H89*30 + 'octsep cfs'!$I89*31 + 'octsep cfs'!$J89*30 + 'octsep cfs'!$K89*31 + 'octsep cfs'!$L89*31 + 'octsep cfs'!$M89*30)*1.983471/1000</f>
        <v>6808.0420587480003</v>
      </c>
      <c r="J89" s="6">
        <f xml:space="preserve"> ('octsep cfs'!$I89*31 + 'octsep cfs'!$J89*30 + 'octsep cfs'!$K89*31 + 'octsep cfs'!$L89*31 + 'octsep cfs'!$M89*30)*1.983471/1000</f>
        <v>5858.5941604680002</v>
      </c>
      <c r="K89" s="6">
        <f xml:space="preserve"> ('octsep cfs'!$J89*30 + 'octsep cfs'!$K89*31 + 'octsep cfs'!$L89*31 + 'octsep cfs'!$M89*30)*1.983471/1000</f>
        <v>3207.3102929490001</v>
      </c>
      <c r="L89" s="6">
        <f xml:space="preserve"> ('octsep cfs'!$K89*31 + 'octsep cfs'!$L89*31 + 'octsep cfs'!$M89*30)*1.983471/1000</f>
        <v>1139.9583043589998</v>
      </c>
      <c r="M89" s="6">
        <f xml:space="preserve"> ('octsep cfs'!$L89*31 + 'octsep cfs'!$M89*30)*1.983471/1000</f>
        <v>428.48527318800001</v>
      </c>
      <c r="N89" s="6">
        <f xml:space="preserve"> 'octsep cfs'!$M89*30*1.983471/1000</f>
        <v>186.96197646000002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1580.9691969119999</v>
      </c>
      <c r="C90" s="6">
        <f xml:space="preserve"> ('octsep cfs'!$B90*31 + 'octsep cfs'!$C90*30 + 'octsep cfs'!$D90*31 + 'octsep cfs'!$E90*31 + 'octsep cfs'!$F90*28+'octsep cfs'!$G90*31)*1.983471/1000</f>
        <v>1394.007220452</v>
      </c>
      <c r="D90" s="6">
        <f xml:space="preserve"> ('octsep cfs'!$C90*30 + 'octsep cfs'!$D90*31 + 'octsep cfs'!$E90*31 + 'octsep cfs'!$F90*28+'octsep cfs'!$G90*31)*1.983471/1000</f>
        <v>1173.4511956650001</v>
      </c>
      <c r="E90" s="6">
        <f>('octsep cfs'!$D90*31 + 'octsep cfs'!$E90*31 + 'octsep cfs'!$F90*28+'octsep cfs'!$G90*31)*1.983471/1000</f>
        <v>943.11070843499999</v>
      </c>
      <c r="F90" s="6">
        <f>('octsep cfs'!$E90*31 + 'octsep cfs'!$F90*28+'octsep cfs'!$G90*31)*1.983471/1000</f>
        <v>784.16525984999998</v>
      </c>
      <c r="G90" s="6">
        <f>('octsep cfs'!$F90*28+'octsep cfs'!$G90*31)*1.983471/1000</f>
        <v>555.246921327</v>
      </c>
      <c r="H90" s="6">
        <f xml:space="preserve"> 'octsep cfs'!$G90*31*1.983471/1000</f>
        <v>387.80229950700004</v>
      </c>
      <c r="I90" s="6">
        <f xml:space="preserve"> ('octsep cfs'!$H90*30 + 'octsep cfs'!$I90*31 + 'octsep cfs'!$J90*30 + 'octsep cfs'!$K90*31 + 'octsep cfs'!$L90*31 + 'octsep cfs'!$M90*30)*1.983471/1000</f>
        <v>8590.0638101039985</v>
      </c>
      <c r="J90" s="6">
        <f xml:space="preserve"> ('octsep cfs'!$I90*31 + 'octsep cfs'!$J90*30 + 'octsep cfs'!$K90*31 + 'octsep cfs'!$L90*31 + 'octsep cfs'!$M90*30)*1.983471/1000</f>
        <v>7700.596074864</v>
      </c>
      <c r="K90" s="6">
        <f xml:space="preserve"> ('octsep cfs'!$J90*30 + 'octsep cfs'!$K90*31 + 'octsep cfs'!$L90*31 + 'octsep cfs'!$M90*30)*1.983471/1000</f>
        <v>4862.0209746989995</v>
      </c>
      <c r="L90" s="6">
        <f xml:space="preserve"> ('octsep cfs'!$K90*31 + 'octsep cfs'!$L90*31 + 'octsep cfs'!$M90*30)*1.983471/1000</f>
        <v>1838.497121139</v>
      </c>
      <c r="M90" s="6">
        <f xml:space="preserve"> ('octsep cfs'!$L90*31 + 'octsep cfs'!$M90*30)*1.983471/1000</f>
        <v>539.94047562000003</v>
      </c>
      <c r="N90" s="6">
        <f xml:space="preserve"> 'octsep cfs'!$M90*30*1.983471/1000</f>
        <v>183.92726582999998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3401.6864840070002</v>
      </c>
      <c r="C91" s="6">
        <f xml:space="preserve"> ('octsep cfs'!$B91*31 + 'octsep cfs'!$C91*30 + 'octsep cfs'!$D91*31 + 'octsep cfs'!$E91*31 + 'octsep cfs'!$F91*28+'octsep cfs'!$G91*31)*1.983471/1000</f>
        <v>3217.7592181770001</v>
      </c>
      <c r="D91" s="6">
        <f xml:space="preserve"> ('octsep cfs'!$C91*30 + 'octsep cfs'!$D91*31 + 'octsep cfs'!$E91*31 + 'octsep cfs'!$F91*28+'octsep cfs'!$G91*31)*1.983471/1000</f>
        <v>2944.8157573379999</v>
      </c>
      <c r="E91" s="6">
        <f>('octsep cfs'!$D91*31 + 'octsep cfs'!$E91*31 + 'octsep cfs'!$F91*28+'octsep cfs'!$G91*31)*1.983471/1000</f>
        <v>2555.2422182279997</v>
      </c>
      <c r="F91" s="6">
        <f>('octsep cfs'!$E91*31 + 'octsep cfs'!$F91*28+'octsep cfs'!$G91*31)*1.983471/1000</f>
        <v>2130.0554573129998</v>
      </c>
      <c r="G91" s="6">
        <f>('octsep cfs'!$F91*28+'octsep cfs'!$G91*31)*1.983471/1000</f>
        <v>1755.3500168190001</v>
      </c>
      <c r="H91" s="6">
        <f xml:space="preserve"> 'octsep cfs'!$G91*31*1.983471/1000</f>
        <v>1085.0716948470001</v>
      </c>
      <c r="I91" s="6">
        <f xml:space="preserve"> ('octsep cfs'!$H91*30 + 'octsep cfs'!$I91*31 + 'octsep cfs'!$J91*30 + 'octsep cfs'!$K91*31 + 'octsep cfs'!$L91*31 + 'octsep cfs'!$M91*30)*1.983471/1000</f>
        <v>4034.4137330069998</v>
      </c>
      <c r="J91" s="6">
        <f xml:space="preserve"> ('octsep cfs'!$I91*31 + 'octsep cfs'!$J91*30 + 'octsep cfs'!$K91*31 + 'octsep cfs'!$L91*31 + 'octsep cfs'!$M91*30)*1.983471/1000</f>
        <v>3006.301374867</v>
      </c>
      <c r="K91" s="6">
        <f xml:space="preserve"> ('octsep cfs'!$J91*30 + 'octsep cfs'!$K91*31 + 'octsep cfs'!$L91*31 + 'octsep cfs'!$M91*30)*1.983471/1000</f>
        <v>1652.467376049</v>
      </c>
      <c r="L91" s="6">
        <f xml:space="preserve"> ('octsep cfs'!$K91*31 + 'octsep cfs'!$L91*31 + 'octsep cfs'!$M91*30)*1.983471/1000</f>
        <v>508.20295614899999</v>
      </c>
      <c r="M91" s="6">
        <f xml:space="preserve"> ('octsep cfs'!$L91*31 + 'octsep cfs'!$M91*30)*1.983471/1000</f>
        <v>228.55734680099999</v>
      </c>
      <c r="N91" s="6">
        <f xml:space="preserve"> 'octsep cfs'!$M91*30*1.983471/1000</f>
        <v>123.35206149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1798.4032383449999</v>
      </c>
      <c r="C92" s="6">
        <f xml:space="preserve"> ('octsep cfs'!$B92*31 + 'octsep cfs'!$C92*30 + 'octsep cfs'!$D92*31 + 'octsep cfs'!$E92*31 + 'octsep cfs'!$F92*29 + 'octsep cfs'!$G92*31)*1.983471/1000</f>
        <v>1675.051176855</v>
      </c>
      <c r="D92" s="6">
        <f xml:space="preserve"> ('octsep cfs'!$C92*30 + 'octsep cfs'!$D92*31 + 'octsep cfs'!$E92*31 + 'octsep cfs'!$F92*29+'octsep cfs'!$G92*31)*1.983471/1000</f>
        <v>1554.965892102</v>
      </c>
      <c r="E92" s="6">
        <f>('octsep cfs'!$D92*31 + 'octsep cfs'!$E92*31 + 'octsep cfs'!$F92*29+'octsep cfs'!$G92*31)*1.983471/1000</f>
        <v>1352.2353211920001</v>
      </c>
      <c r="F92" s="6">
        <f>('octsep cfs'!$E92*31 + 'octsep cfs'!$F92*29+'octsep cfs'!$G92*31)*1.983471/1000</f>
        <v>1032.0078951840001</v>
      </c>
      <c r="G92" s="6">
        <f>('octsep cfs'!$F92*29+'octsep cfs'!$G92*31)*1.983471/1000</f>
        <v>811.20591999299995</v>
      </c>
      <c r="H92" s="6">
        <f xml:space="preserve"> 'octsep cfs'!$G92*31*1.983471/1000</f>
        <v>511.63832792100004</v>
      </c>
      <c r="I92" s="6">
        <f xml:space="preserve"> ('octsep cfs'!$H92*30 + 'octsep cfs'!$I92*31 + 'octsep cfs'!$J92*30 + 'octsep cfs'!$K92*31 + 'octsep cfs'!$L92*31 + 'octsep cfs'!$M92*30)*1.983471/1000</f>
        <v>5651.5039203000006</v>
      </c>
      <c r="J92" s="6">
        <f xml:space="preserve"> ('octsep cfs'!$I92*31 + 'octsep cfs'!$J92*30 + 'octsep cfs'!$K92*31 + 'octsep cfs'!$L92*31 + 'octsep cfs'!$M92*30)*1.983471/1000</f>
        <v>4186.0362066600001</v>
      </c>
      <c r="K92" s="6">
        <f xml:space="preserve"> ('octsep cfs'!$J92*30 + 'octsep cfs'!$K92*31 + 'octsep cfs'!$L92*31 + 'octsep cfs'!$M92*30)*1.983471/1000</f>
        <v>2273.5873527569997</v>
      </c>
      <c r="L92" s="6">
        <f xml:space="preserve"> ('octsep cfs'!$K92*31 + 'octsep cfs'!$L92*31 + 'octsep cfs'!$M92*30)*1.983471/1000</f>
        <v>897.73285889699991</v>
      </c>
      <c r="M92" s="6">
        <f xml:space="preserve"> ('octsep cfs'!$L92*31 + 'octsep cfs'!$M92*30)*1.983471/1000</f>
        <v>361.683953379</v>
      </c>
      <c r="N92" s="6">
        <f xml:space="preserve"> 'octsep cfs'!$M92*30*1.983471/1000</f>
        <v>163.75536575999999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3618.5810213279997</v>
      </c>
      <c r="C93" s="6">
        <f xml:space="preserve"> ('octsep cfs'!$B93*31 + 'octsep cfs'!$C93*30 + 'octsep cfs'!$D93*31 + 'octsep cfs'!$E93*31 + 'octsep cfs'!$F93*28+'octsep cfs'!$G93*31)*1.983471/1000</f>
        <v>3454.825655568</v>
      </c>
      <c r="D93" s="6">
        <f xml:space="preserve"> ('octsep cfs'!$C93*30 + 'octsep cfs'!$D93*31 + 'octsep cfs'!$E93*31 + 'octsep cfs'!$F93*28+'octsep cfs'!$G93*31)*1.983471/1000</f>
        <v>2738.2491535140002</v>
      </c>
      <c r="E93" s="6">
        <f>('octsep cfs'!$D93*31 + 'octsep cfs'!$E93*31 + 'octsep cfs'!$F93*28+'octsep cfs'!$G93*31)*1.983471/1000</f>
        <v>1947.379761684</v>
      </c>
      <c r="F93" s="6">
        <f>('octsep cfs'!$E93*31 + 'octsep cfs'!$F93*28+'octsep cfs'!$G93*31)*1.983471/1000</f>
        <v>1573.227709599</v>
      </c>
      <c r="G93" s="6">
        <f>('octsep cfs'!$F93*28+'octsep cfs'!$G93*31)*1.983471/1000</f>
        <v>1319.037967065</v>
      </c>
      <c r="H93" s="6">
        <f xml:space="preserve"> 'octsep cfs'!$G93*31*1.983471/1000</f>
        <v>1004.031036729</v>
      </c>
      <c r="I93" s="6">
        <f xml:space="preserve"> ('octsep cfs'!$H93*30 + 'octsep cfs'!$I93*31 + 'octsep cfs'!$J93*30 + 'octsep cfs'!$K93*31 + 'octsep cfs'!$L93*31 + 'octsep cfs'!$M93*30)*1.983471/1000</f>
        <v>7287.8595614160004</v>
      </c>
      <c r="J93" s="6">
        <f xml:space="preserve"> ('octsep cfs'!$I93*31 + 'octsep cfs'!$J93*30 + 'octsep cfs'!$K93*31 + 'octsep cfs'!$L93*31 + 'octsep cfs'!$M93*30)*1.983471/1000</f>
        <v>5928.6662239560001</v>
      </c>
      <c r="K93" s="6">
        <f xml:space="preserve"> ('octsep cfs'!$J93*30 + 'octsep cfs'!$K93*31 + 'octsep cfs'!$L93*31 + 'octsep cfs'!$M93*30)*1.983471/1000</f>
        <v>3303.3301240589999</v>
      </c>
      <c r="L93" s="6">
        <f xml:space="preserve"> ('octsep cfs'!$K93*31 + 'octsep cfs'!$L93*31 + 'octsep cfs'!$M93*30)*1.983471/1000</f>
        <v>905.25418092899997</v>
      </c>
      <c r="M93" s="6">
        <f xml:space="preserve"> ('octsep cfs'!$L93*31 + 'octsep cfs'!$M93*30)*1.983471/1000</f>
        <v>296.035030221</v>
      </c>
      <c r="N93" s="6">
        <f xml:space="preserve"> 'octsep cfs'!$M93*30*1.983471/1000</f>
        <v>124.42313582999999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1983.512652891</v>
      </c>
      <c r="C94" s="6">
        <f xml:space="preserve"> ('octsep cfs'!$B94*31 + 'octsep cfs'!$C94*30 + 'octsep cfs'!$D94*31 + 'octsep cfs'!$E94*31 + 'octsep cfs'!$F94*28+'octsep cfs'!$G94*31)*1.983471/1000</f>
        <v>1859.0895170609999</v>
      </c>
      <c r="D94" s="6">
        <f xml:space="preserve"> ('octsep cfs'!$C94*30 + 'octsep cfs'!$D94*31 + 'octsep cfs'!$E94*31 + 'octsep cfs'!$F94*28+'octsep cfs'!$G94*31)*1.983471/1000</f>
        <v>1688.461424286</v>
      </c>
      <c r="E94" s="6">
        <f>('octsep cfs'!$D94*31 + 'octsep cfs'!$E94*31 + 'octsep cfs'!$F94*28+'octsep cfs'!$G94*31)*1.983471/1000</f>
        <v>1310.5506946559999</v>
      </c>
      <c r="F94" s="6">
        <f>('octsep cfs'!$E94*31 + 'octsep cfs'!$F94*28+'octsep cfs'!$G94*31)*1.983471/1000</f>
        <v>934.06211373300005</v>
      </c>
      <c r="G94" s="6">
        <f>('octsep cfs'!$F94*28+'octsep cfs'!$G94*31)*1.983471/1000</f>
        <v>650.91171112799998</v>
      </c>
      <c r="H94" s="6">
        <f xml:space="preserve"> 'octsep cfs'!$G94*31*1.983471/1000</f>
        <v>305.47040176799999</v>
      </c>
      <c r="I94" s="6">
        <f xml:space="preserve"> ('octsep cfs'!$H94*30 + 'octsep cfs'!$I94*31 + 'octsep cfs'!$J94*30 + 'octsep cfs'!$K94*31 + 'octsep cfs'!$L94*31 + 'octsep cfs'!$M94*30)*1.983471/1000</f>
        <v>8165.9302722900002</v>
      </c>
      <c r="J94" s="6">
        <f xml:space="preserve"> ('octsep cfs'!$I94*31 + 'octsep cfs'!$J94*30 + 'octsep cfs'!$K94*31 + 'octsep cfs'!$L94*31 + 'octsep cfs'!$M94*30)*1.983471/1000</f>
        <v>7262.4790665</v>
      </c>
      <c r="K94" s="6">
        <f xml:space="preserve"> ('octsep cfs'!$J94*30 + 'octsep cfs'!$K94*31 + 'octsep cfs'!$L94*31 + 'octsep cfs'!$M94*30)*1.983471/1000</f>
        <v>3034.3456713359997</v>
      </c>
      <c r="L94" s="6">
        <f xml:space="preserve"> ('octsep cfs'!$K94*31 + 'octsep cfs'!$L94*31 + 'octsep cfs'!$M94*30)*1.983471/1000</f>
        <v>996.80525187599994</v>
      </c>
      <c r="M94" s="6">
        <f xml:space="preserve"> ('octsep cfs'!$L94*31 + 'octsep cfs'!$M94*30)*1.983471/1000</f>
        <v>315.03073198799996</v>
      </c>
      <c r="N94" s="6">
        <f xml:space="preserve"> 'octsep cfs'!$M94*30*1.983471/1000</f>
        <v>104.25123576</v>
      </c>
      <c r="O94" s="22" t="s">
        <v>146</v>
      </c>
    </row>
    <row r="96" spans="1:15" x14ac:dyDescent="0.2">
      <c r="A96" t="s">
        <v>114</v>
      </c>
      <c r="B96" s="10">
        <f>AVERAGE(B5:B94)</f>
        <v>1735.1636374106986</v>
      </c>
      <c r="C96" s="10">
        <f t="shared" ref="C96:N96" si="0">AVERAGE(C5:C94)</f>
        <v>1537.5398431686999</v>
      </c>
      <c r="D96" s="10">
        <f t="shared" si="0"/>
        <v>1293.9983867367666</v>
      </c>
      <c r="E96" s="10">
        <f t="shared" si="0"/>
        <v>1001.1600506107663</v>
      </c>
      <c r="F96" s="10">
        <f t="shared" si="0"/>
        <v>745.3039940896665</v>
      </c>
      <c r="G96" s="10">
        <f t="shared" si="0"/>
        <v>517.7329172241333</v>
      </c>
      <c r="H96" s="10">
        <f t="shared" si="0"/>
        <v>303.5205616207333</v>
      </c>
      <c r="I96" s="10">
        <f t="shared" si="0"/>
        <v>6777.0863353909344</v>
      </c>
      <c r="J96" s="10">
        <f t="shared" si="0"/>
        <v>5909.473805942931</v>
      </c>
      <c r="K96" s="10">
        <f t="shared" si="0"/>
        <v>3607.4606911664982</v>
      </c>
      <c r="L96" s="10">
        <f t="shared" si="0"/>
        <v>1340.8782968245002</v>
      </c>
      <c r="M96" s="10">
        <f t="shared" si="0"/>
        <v>475.20665986570003</v>
      </c>
      <c r="N96" s="10">
        <f t="shared" si="0"/>
        <v>196.52230667999999</v>
      </c>
    </row>
    <row r="97" spans="1:14" x14ac:dyDescent="0.2">
      <c r="A97" t="s">
        <v>115</v>
      </c>
      <c r="B97" s="10">
        <f>MEDIAN(B5:B94)</f>
        <v>1582.7017588304998</v>
      </c>
      <c r="C97" s="10">
        <f t="shared" ref="C97:N97" si="1">MEDIAN(C5:C94)</f>
        <v>1372.0918493730001</v>
      </c>
      <c r="D97" s="10">
        <f t="shared" si="1"/>
        <v>1132.825742643</v>
      </c>
      <c r="E97" s="10">
        <f t="shared" si="1"/>
        <v>895.184098662</v>
      </c>
      <c r="F97" s="10">
        <f t="shared" si="1"/>
        <v>672.9173301374999</v>
      </c>
      <c r="G97" s="10">
        <f t="shared" si="1"/>
        <v>451.29518968799999</v>
      </c>
      <c r="H97" s="10">
        <f t="shared" si="1"/>
        <v>267.83998995600001</v>
      </c>
      <c r="I97" s="10">
        <f t="shared" si="1"/>
        <v>6767.6189197679996</v>
      </c>
      <c r="J97" s="10">
        <f t="shared" si="1"/>
        <v>5836.726392693</v>
      </c>
      <c r="K97" s="10">
        <f t="shared" si="1"/>
        <v>3408.9717729899999</v>
      </c>
      <c r="L97" s="10">
        <f t="shared" si="1"/>
        <v>1266.5473905210001</v>
      </c>
      <c r="M97" s="10">
        <f t="shared" si="1"/>
        <v>442.54510737149997</v>
      </c>
      <c r="N97" s="10">
        <f t="shared" si="1"/>
        <v>172.14544809</v>
      </c>
    </row>
    <row r="98" spans="1:14" x14ac:dyDescent="0.2">
      <c r="A98" t="s">
        <v>116</v>
      </c>
      <c r="B98" s="10">
        <f>STDEV(B5:B94)</f>
        <v>702.30243798535844</v>
      </c>
      <c r="C98" s="10">
        <f t="shared" ref="C98:N98" si="2">STDEV(C5:C94)</f>
        <v>658.79171763146087</v>
      </c>
      <c r="D98" s="10">
        <f t="shared" si="2"/>
        <v>566.69066997507684</v>
      </c>
      <c r="E98" s="10">
        <f t="shared" si="2"/>
        <v>417.03324435636216</v>
      </c>
      <c r="F98" s="10">
        <f t="shared" si="2"/>
        <v>310.14286019226989</v>
      </c>
      <c r="G98" s="10">
        <f t="shared" si="2"/>
        <v>244.34322500839124</v>
      </c>
      <c r="H98" s="10">
        <f t="shared" si="2"/>
        <v>169.6558589865908</v>
      </c>
      <c r="I98" s="10">
        <f t="shared" si="2"/>
        <v>1671.4754374546694</v>
      </c>
      <c r="J98" s="10">
        <f t="shared" si="2"/>
        <v>1630.4407185163757</v>
      </c>
      <c r="K98" s="10">
        <f t="shared" si="2"/>
        <v>1369.5585504752096</v>
      </c>
      <c r="L98" s="10">
        <f t="shared" si="2"/>
        <v>599.16662241197639</v>
      </c>
      <c r="M98" s="10">
        <f t="shared" si="2"/>
        <v>195.76713360112146</v>
      </c>
      <c r="N98" s="10">
        <f t="shared" si="2"/>
        <v>98.866756183199925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3826.1413441229997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3618.4719304229998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3107.636908257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2555.2422182279997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2130.0554573129998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1755.3500168190001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1085.0716948470001</v>
      </c>
      <c r="P6" s="5" t="str">
        <f>VLOOKUP(Q6,'datemar &amp; datesep kaf'!$I$5:$O$94,7,FALSE)</f>
        <v>2010-11</v>
      </c>
      <c r="Q6" s="18">
        <f>LARGE('datemar &amp; datesep kaf'!$I$5:$I$94,'datemar &amp; datesep kaf rank'!$A6)</f>
        <v>10607.755635267</v>
      </c>
      <c r="R6" s="5" t="str">
        <f>VLOOKUP(S6,'datemar &amp; datesep kaf'!$J$5:$O$94,6,FALSE)</f>
        <v>2010-11</v>
      </c>
      <c r="S6" s="18">
        <f>LARGE('datemar &amp; datesep kaf'!$J$5:$J$94,'datemar &amp; datesep kaf rank'!$A6)</f>
        <v>9843.3060771569999</v>
      </c>
      <c r="T6" s="5" t="str">
        <f>VLOOKUP(U6,'datemar &amp; datesep kaf'!$K$5:$O$94,5,FALSE)</f>
        <v>2010-11</v>
      </c>
      <c r="U6" s="18">
        <f>LARGE('datemar &amp; datesep kaf'!$K$5:$K$94,'datemar &amp; datesep kaf rank'!$A6)</f>
        <v>7264.7005540199998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3409.1899548000001</v>
      </c>
      <c r="X6" s="5" t="str">
        <f>VLOOKUP(Y6,'datemar &amp; datesep kaf'!$M$5:$O$94,3,FALSE)</f>
        <v>1967-68</v>
      </c>
      <c r="Y6" s="18">
        <f>LARGE('datemar &amp; datesep kaf'!$M$5:$M$94,'datemar &amp; datesep kaf rank'!$A6)</f>
        <v>947.22839423100004</v>
      </c>
      <c r="Z6" s="5" t="str">
        <f>VLOOKUP(AA6,'datemar &amp; datesep kaf'!$N$5:$O$94,2,FALSE)</f>
        <v>1967-68</v>
      </c>
      <c r="AA6" s="18">
        <f>LARGE('datemar &amp; datesep kaf'!$N$5:$N$94,'datemar &amp; datesep kaf rank'!$A6)</f>
        <v>554.87601225000003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3732.928124478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3549.1793710380002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3072.7694715479997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2271.1873528470001</v>
      </c>
      <c r="J7" s="5" t="str">
        <f>VLOOKUP(K7,'datemar &amp; datesep kaf'!$F$5:$O$94,10,FALSE)</f>
        <v>2016-17</v>
      </c>
      <c r="K7" s="18">
        <f>LARGE('datemar &amp; datesep kaf'!$F$5:$F$94,'datemar &amp; datesep kaf rank'!$A7)</f>
        <v>1573.227709599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1319.037967065</v>
      </c>
      <c r="N7" s="5" t="str">
        <f>VLOOKUP(O7,'datemar &amp; datesep kaf'!$H$5:$O$94,8,FALSE)</f>
        <v>2016-17</v>
      </c>
      <c r="O7" s="18">
        <f>LARGE('datemar &amp; datesep kaf'!$H$5:$H$94,'datemar &amp; datesep kaf rank'!$A7)</f>
        <v>1004.031036729</v>
      </c>
      <c r="P7" s="5" t="str">
        <f>VLOOKUP(Q7,'datemar &amp; datesep kaf'!$I$5:$O$94,7,FALSE)</f>
        <v>1996-97</v>
      </c>
      <c r="Q7" s="18">
        <f>LARGE('datemar &amp; datesep kaf'!$I$5:$I$94,'datemar &amp; datesep kaf rank'!$A7)</f>
        <v>10089.895158818999</v>
      </c>
      <c r="R7" s="5" t="str">
        <f>VLOOKUP(S7,'datemar &amp; datesep kaf'!$J$5:$O$94,6,FALSE)</f>
        <v>1953-54</v>
      </c>
      <c r="S7" s="18">
        <f>LARGE('datemar &amp; datesep kaf'!$J$5:$J$94,'datemar &amp; datesep kaf rank'!$A7)</f>
        <v>9177.4469285729992</v>
      </c>
      <c r="T7" s="5" t="str">
        <f>VLOOKUP(U7,'datemar &amp; datesep kaf'!$K$5:$O$94,5,FALSE)</f>
        <v>1973-74</v>
      </c>
      <c r="U7" s="18">
        <f>LARGE('datemar &amp; datesep kaf'!$K$5:$K$94,'datemar &amp; datesep kaf rank'!$A7)</f>
        <v>6724.073797434</v>
      </c>
      <c r="V7" s="5" t="str">
        <f>VLOOKUP(W7,'datemar &amp; datesep kaf'!$L$5:$O$94,4,FALSE)</f>
        <v>1953-54</v>
      </c>
      <c r="W7" s="18">
        <f>LARGE('datemar &amp; datesep kaf'!$L$5:$L$94,'datemar &amp; datesep kaf rank'!$A7)</f>
        <v>2845.1364222329998</v>
      </c>
      <c r="X7" s="5" t="str">
        <f>VLOOKUP(Y7,'datemar &amp; datesep kaf'!$M$5:$O$94,3,FALSE)</f>
        <v>1964-65</v>
      </c>
      <c r="Y7" s="18">
        <f>LARGE('datemar &amp; datesep kaf'!$M$5:$M$94,'datemar &amp; datesep kaf rank'!$A7)</f>
        <v>894.25583423399996</v>
      </c>
      <c r="Z7" s="5" t="str">
        <f>VLOOKUP(AA7,'datemar &amp; datesep kaf'!$N$5:$O$94,2,FALSE)</f>
        <v>1984-85</v>
      </c>
      <c r="AA7" s="18">
        <f>LARGE('datemar &amp; datesep kaf'!$N$5:$N$94,'datemar &amp; datesep kaf rank'!$A7)</f>
        <v>509.65287345000002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3618.5810213279997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3454.825655568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2944.8157573379999</v>
      </c>
      <c r="H8" s="5" t="str">
        <f>VLOOKUP(I8,'datemar &amp; datesep kaf'!$E$5:$O$94,11,FALSE)</f>
        <v>1933-34</v>
      </c>
      <c r="I8" s="18">
        <f>LARGE('datemar &amp; datesep kaf'!$E$5:$E$94,'datemar &amp; datesep kaf rank'!$A8)</f>
        <v>2269.6422289379998</v>
      </c>
      <c r="J8" s="5" t="str">
        <f>VLOOKUP(K8,'datemar &amp; datesep kaf'!$F$5:$O$94,10,FALSE)</f>
        <v>1933-34</v>
      </c>
      <c r="K8" s="18">
        <f>LARGE('datemar &amp; datesep kaf'!$F$5:$F$94,'datemar &amp; datesep kaf rank'!$A8)</f>
        <v>1514.2670506529998</v>
      </c>
      <c r="L8" s="5" t="str">
        <f>VLOOKUP(M8,'datemar &amp; datesep kaf'!$G$5:$O$94,9,FALSE)</f>
        <v>1985-86</v>
      </c>
      <c r="M8" s="18">
        <f>LARGE('datemar &amp; datesep kaf'!$G$5:$G$94,'datemar &amp; datesep kaf rank'!$A8)</f>
        <v>1058.1579768479999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788.025094416</v>
      </c>
      <c r="P8" s="5" t="str">
        <f>VLOOKUP(Q8,'datemar &amp; datesep kaf'!$I$5:$O$94,7,FALSE)</f>
        <v>1973-74</v>
      </c>
      <c r="Q8" s="18">
        <f>LARGE('datemar &amp; datesep kaf'!$I$5:$I$94,'datemar &amp; datesep kaf rank'!$A8)</f>
        <v>10074.941770950001</v>
      </c>
      <c r="R8" s="5" t="str">
        <f>VLOOKUP(S8,'datemar &amp; datesep kaf'!$J$5:$O$94,6,FALSE)</f>
        <v>1996-97</v>
      </c>
      <c r="S8" s="18">
        <f>LARGE('datemar &amp; datesep kaf'!$J$5:$J$94,'datemar &amp; datesep kaf rank'!$A8)</f>
        <v>9156.6918880289995</v>
      </c>
      <c r="T8" s="5" t="str">
        <f>VLOOKUP(U8,'datemar &amp; datesep kaf'!$K$5:$O$94,5,FALSE)</f>
        <v>1958-59</v>
      </c>
      <c r="U8" s="18">
        <f>LARGE('datemar &amp; datesep kaf'!$K$5:$K$94,'datemar &amp; datesep kaf rank'!$A8)</f>
        <v>6332.9452170599998</v>
      </c>
      <c r="V8" s="5" t="str">
        <f>VLOOKUP(W8,'datemar &amp; datesep kaf'!$L$5:$O$94,4,FALSE)</f>
        <v>1949-50</v>
      </c>
      <c r="W8" s="18">
        <f>LARGE('datemar &amp; datesep kaf'!$L$5:$L$94,'datemar &amp; datesep kaf rank'!$A8)</f>
        <v>2713.0749395819998</v>
      </c>
      <c r="X8" s="5" t="str">
        <f>VLOOKUP(Y8,'datemar &amp; datesep kaf'!$M$5:$O$94,3,FALSE)</f>
        <v>1958-59</v>
      </c>
      <c r="Y8" s="18">
        <f>LARGE('datemar &amp; datesep kaf'!$M$5:$M$94,'datemar &amp; datesep kaf rank'!$A8)</f>
        <v>887.86112373000003</v>
      </c>
      <c r="Z8" s="5" t="str">
        <f>VLOOKUP(AA8,'datemar &amp; datesep kaf'!$N$5:$O$94,2,FALSE)</f>
        <v>1958-59</v>
      </c>
      <c r="AA8" s="18">
        <f>LARGE('datemar &amp; datesep kaf'!$N$5:$N$94,'datemar &amp; datesep kaf rank'!$A8)</f>
        <v>487.57684122000001</v>
      </c>
    </row>
    <row r="9" spans="1:27" x14ac:dyDescent="0.2">
      <c r="A9" s="5">
        <v>4</v>
      </c>
      <c r="B9" s="5" t="str">
        <f>VLOOKUP(C9,'datemar &amp; datesep kaf'!$B$5:$O$94,14,FALSE)</f>
        <v>2014-15</v>
      </c>
      <c r="C9" s="18">
        <f>LARGE('datemar &amp; datesep kaf'!$B$5:$B$94,'datemar &amp; datesep kaf rank'!$A9)</f>
        <v>3401.6864840070002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3217.7592181770001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2738.2491535140002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1947.379761684</v>
      </c>
      <c r="J9" s="5" t="str">
        <f>VLOOKUP(K9,'datemar &amp; datesep kaf'!$F$5:$O$94,10,FALSE)</f>
        <v>1995-96</v>
      </c>
      <c r="K9" s="18">
        <f>LARGE('datemar &amp; datesep kaf'!$F$5:$F$94,'datemar &amp; datesep kaf rank'!$A9)</f>
        <v>1422.043583037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1030.9209530759999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781.99930951800002</v>
      </c>
      <c r="P9" s="5" t="str">
        <f>VLOOKUP(Q9,'datemar &amp; datesep kaf'!$I$5:$O$94,7,FALSE)</f>
        <v>1958-59</v>
      </c>
      <c r="Q9" s="18">
        <f>LARGE('datemar &amp; datesep kaf'!$I$5:$I$94,'datemar &amp; datesep kaf rank'!$A9)</f>
        <v>9842.5483912349991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8960.1318953999998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6283.3822437119998</v>
      </c>
      <c r="V9" s="5" t="str">
        <f>VLOOKUP(W9,'datemar &amp; datesep kaf'!$L$5:$O$94,4,FALSE)</f>
        <v>1958-59</v>
      </c>
      <c r="W9" s="18">
        <f>LARGE('datemar &amp; datesep kaf'!$L$5:$L$94,'datemar &amp; datesep kaf rank'!$A9)</f>
        <v>2346.3470194500001</v>
      </c>
      <c r="X9" s="5" t="str">
        <f>VLOOKUP(Y9,'datemar &amp; datesep kaf'!$M$5:$O$94,3,FALSE)</f>
        <v>2010-11</v>
      </c>
      <c r="Y9" s="18">
        <f>LARGE('datemar &amp; datesep kaf'!$M$5:$M$94,'datemar &amp; datesep kaf rank'!$A9)</f>
        <v>881.49616529100001</v>
      </c>
      <c r="Z9" s="5" t="str">
        <f>VLOOKUP(AA9,'datemar &amp; datesep kaf'!$N$5:$O$94,2,FALSE)</f>
        <v>2003-04</v>
      </c>
      <c r="AA9" s="18">
        <f>LARGE('datemar &amp; datesep kaf'!$N$5:$N$94,'datemar &amp; datesep kaf rank'!$A9)</f>
        <v>486.86279165999997</v>
      </c>
    </row>
    <row r="10" spans="1:27" x14ac:dyDescent="0.2">
      <c r="A10" s="5">
        <v>5</v>
      </c>
      <c r="B10" s="5" t="str">
        <f>VLOOKUP(C10,'datemar &amp; datesep kaf'!$B$5:$O$94,14,FALSE)</f>
        <v>1959-60</v>
      </c>
      <c r="C10" s="18">
        <f>LARGE('datemar &amp; datesep kaf'!$B$5:$B$94,'datemar &amp; datesep kaf rank'!$A10)</f>
        <v>3364.3575597869999</v>
      </c>
      <c r="D10" s="5" t="str">
        <f>VLOOKUP(E10,'datemar &amp; datesep kaf'!$C$5:$O$94,13,FALSE)</f>
        <v>1959-60</v>
      </c>
      <c r="E10" s="18">
        <f>LARGE('datemar &amp; datesep kaf'!$C$5:$C$94,'datemar &amp; datesep kaf rank'!$A10)</f>
        <v>2876.7807185669999</v>
      </c>
      <c r="F10" s="5" t="str">
        <f>VLOOKUP(G10,'datemar &amp; datesep kaf'!$D$5:$O$94,12,FALSE)</f>
        <v>1989-90</v>
      </c>
      <c r="G10" s="18">
        <f>LARGE('datemar &amp; datesep kaf'!$D$5:$D$94,'datemar &amp; datesep kaf rank'!$A10)</f>
        <v>2562.8091600930002</v>
      </c>
      <c r="H10" s="5" t="str">
        <f>VLOOKUP(I10,'datemar &amp; datesep kaf'!$E$5:$O$94,11,FALSE)</f>
        <v>1950-51</v>
      </c>
      <c r="I10" s="18">
        <f>LARGE('datemar &amp; datesep kaf'!$E$5:$E$94,'datemar &amp; datesep kaf rank'!$A10)</f>
        <v>1718.3086958939998</v>
      </c>
      <c r="J10" s="5" t="str">
        <f>VLOOKUP(K10,'datemar &amp; datesep kaf'!$F$5:$O$94,10,FALSE)</f>
        <v>1985-86</v>
      </c>
      <c r="K10" s="18">
        <f>LARGE('datemar &amp; datesep kaf'!$F$5:$F$94,'datemar &amp; datesep kaf rank'!$A10)</f>
        <v>1260.4521841380001</v>
      </c>
      <c r="L10" s="5" t="str">
        <f>VLOOKUP(M10,'datemar &amp; datesep kaf'!$G$5:$O$94,9,FALSE)</f>
        <v>2006-07</v>
      </c>
      <c r="M10" s="18">
        <f>LARGE('datemar &amp; datesep kaf'!$G$5:$G$94,'datemar &amp; datesep kaf rank'!$A10)</f>
        <v>989.15302075800003</v>
      </c>
      <c r="N10" s="5" t="str">
        <f>VLOOKUP(O10,'datemar &amp; datesep kaf'!$H$5:$O$94,8,FALSE)</f>
        <v>1971-72</v>
      </c>
      <c r="O10" s="18">
        <f>LARGE('datemar &amp; datesep kaf'!$H$5:$H$94,'datemar &amp; datesep kaf rank'!$A10)</f>
        <v>711.35005596899998</v>
      </c>
      <c r="P10" s="5" t="str">
        <f>VLOOKUP(Q10,'datemar &amp; datesep kaf'!$I$5:$O$94,7,FALSE)</f>
        <v>1953-54</v>
      </c>
      <c r="Q10" s="18">
        <f>LARGE('datemar &amp; datesep kaf'!$I$5:$I$94,'datemar &amp; datesep kaf rank'!$A10)</f>
        <v>9710.0088920729995</v>
      </c>
      <c r="R10" s="5" t="str">
        <f>VLOOKUP(S10,'datemar &amp; datesep kaf'!$J$5:$O$94,6,FALSE)</f>
        <v>1958-59</v>
      </c>
      <c r="S10" s="18">
        <f>LARGE('datemar &amp; datesep kaf'!$J$5:$J$94,'datemar &amp; datesep kaf rank'!$A10)</f>
        <v>8736.188102144999</v>
      </c>
      <c r="T10" s="5" t="str">
        <f>VLOOKUP(U10,'datemar &amp; datesep kaf'!$K$5:$O$94,5,FALSE)</f>
        <v>1963-64</v>
      </c>
      <c r="U10" s="18">
        <f>LARGE('datemar &amp; datesep kaf'!$K$5:$K$94,'datemar &amp; datesep kaf rank'!$A10)</f>
        <v>6037.6301868119999</v>
      </c>
      <c r="V10" s="5" t="str">
        <f>VLOOKUP(W10,'datemar &amp; datesep kaf'!$L$5:$O$94,4,FALSE)</f>
        <v>1973-74</v>
      </c>
      <c r="W10" s="18">
        <f>LARGE('datemar &amp; datesep kaf'!$L$5:$L$94,'datemar &amp; datesep kaf rank'!$A10)</f>
        <v>2342.0111518439999</v>
      </c>
      <c r="X10" s="5" t="str">
        <f>VLOOKUP(Y10,'datemar &amp; datesep kaf'!$M$5:$O$94,3,FALSE)</f>
        <v>1953-54</v>
      </c>
      <c r="Y10" s="18">
        <f>LARGE('datemar &amp; datesep kaf'!$M$5:$M$94,'datemar &amp; datesep kaf rank'!$A10)</f>
        <v>841.68591885000001</v>
      </c>
      <c r="Z10" s="5" t="str">
        <f>VLOOKUP(AA10,'datemar &amp; datesep kaf'!$N$5:$O$94,2,FALSE)</f>
        <v>1964-65</v>
      </c>
      <c r="AA10" s="18">
        <f>LARGE('datemar &amp; datesep kaf'!$N$5:$N$94,'datemar &amp; datesep kaf rank'!$A10)</f>
        <v>415.63634804999998</v>
      </c>
    </row>
    <row r="11" spans="1:27" x14ac:dyDescent="0.2">
      <c r="A11" s="5">
        <v>6</v>
      </c>
      <c r="B11" s="5" t="str">
        <f>VLOOKUP(C11,'datemar &amp; datesep kaf'!$B$5:$O$94,14,FALSE)</f>
        <v>1985-86</v>
      </c>
      <c r="C11" s="18">
        <f>LARGE('datemar &amp; datesep kaf'!$B$5:$B$94,'datemar &amp; datesep kaf rank'!$A11)</f>
        <v>3128.245171947</v>
      </c>
      <c r="D11" s="5" t="str">
        <f>VLOOKUP(E11,'datemar &amp; datesep kaf'!$C$5:$O$94,13,FALSE)</f>
        <v>1989-90</v>
      </c>
      <c r="E11" s="18">
        <f>LARGE('datemar &amp; datesep kaf'!$C$5:$C$94,'datemar &amp; datesep kaf rank'!$A11)</f>
        <v>2817.4908034350001</v>
      </c>
      <c r="F11" s="5" t="str">
        <f>VLOOKUP(G11,'datemar &amp; datesep kaf'!$D$5:$O$94,12,FALSE)</f>
        <v>2006-07</v>
      </c>
      <c r="G11" s="18">
        <f>LARGE('datemar &amp; datesep kaf'!$D$5:$D$94,'datemar &amp; datesep kaf rank'!$A11)</f>
        <v>2219.4207432180001</v>
      </c>
      <c r="H11" s="5" t="str">
        <f>VLOOKUP(I11,'datemar &amp; datesep kaf'!$E$5:$O$94,11,FALSE)</f>
        <v>2004-05</v>
      </c>
      <c r="I11" s="18">
        <f>LARGE('datemar &amp; datesep kaf'!$E$5:$E$94,'datemar &amp; datesep kaf rank'!$A11)</f>
        <v>1676.8462181100001</v>
      </c>
      <c r="J11" s="5" t="str">
        <f>VLOOKUP(K11,'datemar &amp; datesep kaf'!$F$5:$O$94,10,FALSE)</f>
        <v>1973-74</v>
      </c>
      <c r="K11" s="18">
        <f>LARGE('datemar &amp; datesep kaf'!$F$5:$F$94,'datemar &amp; datesep kaf rank'!$A11)</f>
        <v>1229.6508629790001</v>
      </c>
      <c r="L11" s="5" t="str">
        <f>VLOOKUP(M11,'datemar &amp; datesep kaf'!$G$5:$O$94,9,FALSE)</f>
        <v>1971-72</v>
      </c>
      <c r="M11" s="18">
        <f>LARGE('datemar &amp; datesep kaf'!$G$5:$G$94,'datemar &amp; datesep kaf rank'!$A11)</f>
        <v>918.07930441500002</v>
      </c>
      <c r="N11" s="5" t="str">
        <f>VLOOKUP(O11,'datemar &amp; datesep kaf'!$H$5:$O$94,8,FALSE)</f>
        <v>1933-34</v>
      </c>
      <c r="O11" s="18">
        <f>LARGE('datemar &amp; datesep kaf'!$H$5:$H$94,'datemar &amp; datesep kaf rank'!$A11)</f>
        <v>539.86113677999992</v>
      </c>
      <c r="P11" s="5" t="str">
        <f>VLOOKUP(Q11,'datemar &amp; datesep kaf'!$I$5:$O$94,7,FALSE)</f>
        <v>1949-50</v>
      </c>
      <c r="Q11" s="18">
        <f>LARGE('datemar &amp; datesep kaf'!$I$5:$I$94,'datemar &amp; datesep kaf rank'!$A11)</f>
        <v>9234.4915545329986</v>
      </c>
      <c r="R11" s="5" t="str">
        <f>VLOOKUP(S11,'datemar &amp; datesep kaf'!$J$5:$O$94,6,FALSE)</f>
        <v>1949-50</v>
      </c>
      <c r="S11" s="18">
        <f>LARGE('datemar &amp; datesep kaf'!$J$5:$J$94,'datemar &amp; datesep kaf rank'!$A11)</f>
        <v>8552.3362082129988</v>
      </c>
      <c r="T11" s="5" t="str">
        <f>VLOOKUP(U11,'datemar &amp; datesep kaf'!$K$5:$O$94,5,FALSE)</f>
        <v>1974-75</v>
      </c>
      <c r="U11" s="18">
        <f>LARGE('datemar &amp; datesep kaf'!$K$5:$K$94,'datemar &amp; datesep kaf rank'!$A11)</f>
        <v>5952.3627519929996</v>
      </c>
      <c r="V11" s="5" t="str">
        <f>VLOOKUP(W11,'datemar &amp; datesep kaf'!$L$5:$O$94,4,FALSE)</f>
        <v>1974-75</v>
      </c>
      <c r="W11" s="18">
        <f>LARGE('datemar &amp; datesep kaf'!$L$5:$L$94,'datemar &amp; datesep kaf rank'!$A11)</f>
        <v>2319.457103103</v>
      </c>
      <c r="X11" s="5" t="str">
        <f>VLOOKUP(Y11,'datemar &amp; datesep kaf'!$M$5:$O$94,3,FALSE)</f>
        <v>2003-04</v>
      </c>
      <c r="Y11" s="18">
        <f>LARGE('datemar &amp; datesep kaf'!$M$5:$M$94,'datemar &amp; datesep kaf rank'!$A11)</f>
        <v>833.59137369899997</v>
      </c>
      <c r="Z11" s="5" t="str">
        <f>VLOOKUP(AA11,'datemar &amp; datesep kaf'!$N$5:$O$94,2,FALSE)</f>
        <v>1950-51</v>
      </c>
      <c r="AA11" s="18">
        <f>LARGE('datemar &amp; datesep kaf'!$N$5:$N$94,'datemar &amp; datesep kaf rank'!$A11)</f>
        <v>380.88593613</v>
      </c>
    </row>
    <row r="12" spans="1:27" x14ac:dyDescent="0.2">
      <c r="A12" s="5">
        <v>7</v>
      </c>
      <c r="B12" s="5" t="str">
        <f>VLOOKUP(C12,'datemar &amp; datesep kaf'!$B$5:$O$94,14,FALSE)</f>
        <v>1989-90</v>
      </c>
      <c r="C12" s="18">
        <f>LARGE('datemar &amp; datesep kaf'!$B$5:$B$94,'datemar &amp; datesep kaf rank'!$A12)</f>
        <v>3087.2825288550002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2670.9400651289998</v>
      </c>
      <c r="F12" s="5" t="str">
        <f>VLOOKUP(G12,'datemar &amp; datesep kaf'!$D$5:$O$94,12,FALSE)</f>
        <v>1950-51</v>
      </c>
      <c r="G12" s="18">
        <f>LARGE('datemar &amp; datesep kaf'!$D$5:$D$94,'datemar &amp; datesep kaf rank'!$A12)</f>
        <v>2208.8607436139996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1574.4415938510001</v>
      </c>
      <c r="J12" s="5" t="str">
        <f>VLOOKUP(K12,'datemar &amp; datesep kaf'!$F$5:$O$94,10,FALSE)</f>
        <v>2004-05</v>
      </c>
      <c r="K12" s="18">
        <f>LARGE('datemar &amp; datesep kaf'!$F$5:$F$94,'datemar &amp; datesep kaf rank'!$A12)</f>
        <v>1225.465739169</v>
      </c>
      <c r="L12" s="5" t="str">
        <f>VLOOKUP(M12,'datemar &amp; datesep kaf'!$G$5:$O$94,9,FALSE)</f>
        <v>1970-71</v>
      </c>
      <c r="M12" s="18">
        <f>LARGE('datemar &amp; datesep kaf'!$G$5:$G$94,'datemar &amp; datesep kaf rank'!$A12)</f>
        <v>903.45517273200005</v>
      </c>
      <c r="N12" s="5" t="str">
        <f>VLOOKUP(O12,'datemar &amp; datesep kaf'!$H$5:$O$94,8,FALSE)</f>
        <v>1994-95</v>
      </c>
      <c r="O12" s="18">
        <f>LARGE('datemar &amp; datesep kaf'!$H$5:$H$94,'datemar &amp; datesep kaf rank'!$A12)</f>
        <v>524.18179852499998</v>
      </c>
      <c r="P12" s="5" t="str">
        <f>VLOOKUP(Q12,'datemar &amp; datesep kaf'!$I$5:$O$94,7,FALSE)</f>
        <v>1964-65</v>
      </c>
      <c r="Q12" s="18">
        <f>LARGE('datemar &amp; datesep kaf'!$I$5:$I$94,'datemar &amp; datesep kaf rank'!$A12)</f>
        <v>9155.581144269001</v>
      </c>
      <c r="R12" s="5" t="str">
        <f>VLOOKUP(S12,'datemar &amp; datesep kaf'!$J$5:$O$94,6,FALSE)</f>
        <v>1971-72</v>
      </c>
      <c r="S12" s="18">
        <f>LARGE('datemar &amp; datesep kaf'!$J$5:$J$94,'datemar &amp; datesep kaf rank'!$A12)</f>
        <v>8376.1008429209996</v>
      </c>
      <c r="T12" s="5" t="str">
        <f>VLOOKUP(U12,'datemar &amp; datesep kaf'!$K$5:$O$94,5,FALSE)</f>
        <v>1932-33</v>
      </c>
      <c r="U12" s="18">
        <f>LARGE('datemar &amp; datesep kaf'!$K$5:$K$94,'datemar &amp; datesep kaf rank'!$A12)</f>
        <v>5853.6652350329996</v>
      </c>
      <c r="V12" s="5" t="str">
        <f>VLOOKUP(W12,'datemar &amp; datesep kaf'!$L$5:$O$94,4,FALSE)</f>
        <v>1950-51</v>
      </c>
      <c r="W12" s="18">
        <f>LARGE('datemar &amp; datesep kaf'!$L$5:$L$94,'datemar &amp; datesep kaf rank'!$A12)</f>
        <v>2293.273302432</v>
      </c>
      <c r="X12" s="5" t="str">
        <f>VLOOKUP(Y12,'datemar &amp; datesep kaf'!$M$5:$O$94,3,FALSE)</f>
        <v>1975-76</v>
      </c>
      <c r="Y12" s="18">
        <f>LARGE('datemar &amp; datesep kaf'!$M$5:$M$94,'datemar &amp; datesep kaf rank'!$A12)</f>
        <v>810.10311011699991</v>
      </c>
      <c r="Z12" s="5" t="str">
        <f>VLOOKUP(AA12,'datemar &amp; datesep kaf'!$N$5:$O$94,2,FALSE)</f>
        <v>1977-78</v>
      </c>
      <c r="AA12" s="18">
        <f>LARGE('datemar &amp; datesep kaf'!$N$5:$N$94,'datemar &amp; datesep kaf rank'!$A12)</f>
        <v>366.54544079999999</v>
      </c>
    </row>
    <row r="13" spans="1:27" x14ac:dyDescent="0.2">
      <c r="A13" s="5">
        <v>8</v>
      </c>
      <c r="B13" s="5" t="str">
        <f>VLOOKUP(C13,'datemar &amp; datesep kaf'!$B$5:$O$94,14,FALSE)</f>
        <v>2004-05</v>
      </c>
      <c r="C13" s="18">
        <f>LARGE('datemar &amp; datesep kaf'!$B$5:$B$94,'datemar &amp; datesep kaf rank'!$A13)</f>
        <v>2903.8531142460001</v>
      </c>
      <c r="D13" s="5" t="str">
        <f>VLOOKUP(E13,'datemar &amp; datesep kaf'!$C$5:$O$94,13,FALSE)</f>
        <v>1985-86</v>
      </c>
      <c r="E13" s="18">
        <f>LARGE('datemar &amp; datesep kaf'!$C$5:$C$94,'datemar &amp; datesep kaf rank'!$A13)</f>
        <v>2618.5922984969998</v>
      </c>
      <c r="F13" s="5" t="str">
        <f>VLOOKUP(G13,'datemar &amp; datesep kaf'!$D$5:$O$94,12,FALSE)</f>
        <v>1985-86</v>
      </c>
      <c r="G13" s="18">
        <f>LARGE('datemar &amp; datesep kaf'!$D$5:$D$94,'datemar &amp; datesep kaf rank'!$A13)</f>
        <v>2086.970500251</v>
      </c>
      <c r="H13" s="5" t="str">
        <f>VLOOKUP(I13,'datemar &amp; datesep kaf'!$E$5:$O$94,11,FALSE)</f>
        <v>1973-74</v>
      </c>
      <c r="I13" s="18">
        <f>LARGE('datemar &amp; datesep kaf'!$E$5:$E$94,'datemar &amp; datesep kaf rank'!$A13)</f>
        <v>1573.9199409779999</v>
      </c>
      <c r="J13" s="5" t="str">
        <f>VLOOKUP(K13,'datemar &amp; datesep kaf'!$F$5:$O$94,10,FALSE)</f>
        <v>2006-07</v>
      </c>
      <c r="K13" s="18">
        <f>LARGE('datemar &amp; datesep kaf'!$F$5:$F$94,'datemar &amp; datesep kaf rank'!$A13)</f>
        <v>1220.161937715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903.0188091120001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511.63832792100004</v>
      </c>
      <c r="P13" s="5" t="str">
        <f>VLOOKUP(Q13,'datemar &amp; datesep kaf'!$I$5:$O$94,7,FALSE)</f>
        <v>1971-72</v>
      </c>
      <c r="Q13" s="18">
        <f>LARGE('datemar &amp; datesep kaf'!$I$5:$I$94,'datemar &amp; datesep kaf rank'!$A13)</f>
        <v>9150.9041196509988</v>
      </c>
      <c r="R13" s="5" t="str">
        <f>VLOOKUP(S13,'datemar &amp; datesep kaf'!$J$5:$O$94,6,FALSE)</f>
        <v>1963-64</v>
      </c>
      <c r="S13" s="18">
        <f>LARGE('datemar &amp; datesep kaf'!$J$5:$J$94,'datemar &amp; datesep kaf rank'!$A13)</f>
        <v>8287.5844826039993</v>
      </c>
      <c r="T13" s="5" t="str">
        <f>VLOOKUP(U13,'datemar &amp; datesep kaf'!$K$5:$O$94,5,FALSE)</f>
        <v>1953-54</v>
      </c>
      <c r="U13" s="18">
        <f>LARGE('datemar &amp; datesep kaf'!$K$5:$K$94,'datemar &amp; datesep kaf rank'!$A13)</f>
        <v>5807.3115177629998</v>
      </c>
      <c r="V13" s="5" t="str">
        <f>VLOOKUP(W13,'datemar &amp; datesep kaf'!$L$5:$O$94,4,FALSE)</f>
        <v>1964-65</v>
      </c>
      <c r="W13" s="18">
        <f>LARGE('datemar &amp; datesep kaf'!$L$5:$L$94,'datemar &amp; datesep kaf rank'!$A13)</f>
        <v>2101.1959542629997</v>
      </c>
      <c r="X13" s="5" t="str">
        <f>VLOOKUP(Y13,'datemar &amp; datesep kaf'!$M$5:$O$94,3,FALSE)</f>
        <v>1977-78</v>
      </c>
      <c r="Y13" s="18">
        <f>LARGE('datemar &amp; datesep kaf'!$M$5:$M$94,'datemar &amp; datesep kaf rank'!$A13)</f>
        <v>804.82906072800006</v>
      </c>
      <c r="Z13" s="5" t="str">
        <f>VLOOKUP(AA13,'datemar &amp; datesep kaf'!$N$5:$O$94,2,FALSE)</f>
        <v>1963-64</v>
      </c>
      <c r="AA13" s="18">
        <f>LARGE('datemar &amp; datesep kaf'!$N$5:$N$94,'datemar &amp; datesep kaf rank'!$A13)</f>
        <v>345.77849943000001</v>
      </c>
    </row>
    <row r="14" spans="1:27" x14ac:dyDescent="0.2">
      <c r="A14" s="5">
        <v>9</v>
      </c>
      <c r="B14" s="5" t="str">
        <f>VLOOKUP(C14,'datemar &amp; datesep kaf'!$B$5:$O$94,14,FALSE)</f>
        <v>1950-51</v>
      </c>
      <c r="C14" s="18">
        <f>LARGE('datemar &amp; datesep kaf'!$B$5:$B$94,'datemar &amp; datesep kaf rank'!$A14)</f>
        <v>2879.5020407790003</v>
      </c>
      <c r="D14" s="5" t="str">
        <f>VLOOKUP(E14,'datemar &amp; datesep kaf'!$C$5:$O$94,13,FALSE)</f>
        <v>2004-05</v>
      </c>
      <c r="E14" s="18">
        <f>LARGE('datemar &amp; datesep kaf'!$C$5:$C$94,'datemar &amp; datesep kaf rank'!$A14)</f>
        <v>2416.9903225859998</v>
      </c>
      <c r="F14" s="5" t="str">
        <f>VLOOKUP(G14,'datemar &amp; datesep kaf'!$D$5:$O$94,12,FALSE)</f>
        <v>2004-05</v>
      </c>
      <c r="G14" s="18">
        <f>LARGE('datemar &amp; datesep kaf'!$D$5:$D$94,'datemar &amp; datesep kaf rank'!$A14)</f>
        <v>2034.1685187599999</v>
      </c>
      <c r="H14" s="5" t="str">
        <f>VLOOKUP(I14,'datemar &amp; datesep kaf'!$E$5:$O$94,11,FALSE)</f>
        <v>1989-90</v>
      </c>
      <c r="I14" s="18">
        <f>LARGE('datemar &amp; datesep kaf'!$E$5:$E$94,'datemar &amp; datesep kaf rank'!$A14)</f>
        <v>1530.412504593</v>
      </c>
      <c r="J14" s="5" t="str">
        <f>VLOOKUP(K14,'datemar &amp; datesep kaf'!$F$5:$O$94,10,FALSE)</f>
        <v>1950-51</v>
      </c>
      <c r="K14" s="18">
        <f>LARGE('datemar &amp; datesep kaf'!$F$5:$F$94,'datemar &amp; datesep kaf rank'!$A14)</f>
        <v>1162.7682208589999</v>
      </c>
      <c r="L14" s="5" t="str">
        <f>VLOOKUP(M14,'datemar &amp; datesep kaf'!$G$5:$O$94,9,FALSE)</f>
        <v>1994-95</v>
      </c>
      <c r="M14" s="18">
        <f>LARGE('datemar &amp; datesep kaf'!$G$5:$G$94,'datemar &amp; datesep kaf rank'!$A14)</f>
        <v>882.72988425300002</v>
      </c>
      <c r="N14" s="5" t="str">
        <f>VLOOKUP(O14,'datemar &amp; datesep kaf'!$H$5:$O$94,8,FALSE)</f>
        <v>1995-96</v>
      </c>
      <c r="O14" s="18">
        <f>LARGE('datemar &amp; datesep kaf'!$H$5:$H$94,'datemar &amp; datesep kaf rank'!$A14)</f>
        <v>451.68791694600003</v>
      </c>
      <c r="P14" s="5" t="str">
        <f>VLOOKUP(Q14,'datemar &amp; datesep kaf'!$I$5:$O$94,7,FALSE)</f>
        <v>1970-71</v>
      </c>
      <c r="Q14" s="18">
        <f>LARGE('datemar &amp; datesep kaf'!$I$5:$I$94,'datemar &amp; datesep kaf rank'!$A14)</f>
        <v>8829.8852887139983</v>
      </c>
      <c r="R14" s="5" t="str">
        <f>VLOOKUP(S14,'datemar &amp; datesep kaf'!$J$5:$O$94,6,FALSE)</f>
        <v>1964-65</v>
      </c>
      <c r="S14" s="18">
        <f>LARGE('datemar &amp; datesep kaf'!$J$5:$J$94,'datemar &amp; datesep kaf rank'!$A14)</f>
        <v>8080.4605234290002</v>
      </c>
      <c r="T14" s="5" t="str">
        <f>VLOOKUP(U14,'datemar &amp; datesep kaf'!$K$5:$O$94,5,FALSE)</f>
        <v>1971-72</v>
      </c>
      <c r="U14" s="18">
        <f>LARGE('datemar &amp; datesep kaf'!$K$5:$K$94,'datemar &amp; datesep kaf rank'!$A14)</f>
        <v>5593.2335092620006</v>
      </c>
      <c r="V14" s="5" t="str">
        <f>VLOOKUP(W14,'datemar &amp; datesep kaf'!$L$5:$O$94,4,FALSE)</f>
        <v>1990-91</v>
      </c>
      <c r="W14" s="18">
        <f>LARGE('datemar &amp; datesep kaf'!$L$5:$L$94,'datemar &amp; datesep kaf rank'!$A14)</f>
        <v>2079.4789302839999</v>
      </c>
      <c r="X14" s="5" t="str">
        <f>VLOOKUP(Y14,'datemar &amp; datesep kaf'!$M$5:$O$94,3,FALSE)</f>
        <v>1950-51</v>
      </c>
      <c r="Y14" s="18">
        <f>LARGE('datemar &amp; datesep kaf'!$M$5:$M$94,'datemar &amp; datesep kaf rank'!$A14)</f>
        <v>787.56492914399996</v>
      </c>
      <c r="Z14" s="5" t="str">
        <f>VLOOKUP(AA14,'datemar &amp; datesep kaf'!$N$5:$O$94,2,FALSE)</f>
        <v>1974-75</v>
      </c>
      <c r="AA14" s="18">
        <f>LARGE('datemar &amp; datesep kaf'!$N$5:$N$94,'datemar &amp; datesep kaf rank'!$A14)</f>
        <v>331.37849997000001</v>
      </c>
    </row>
    <row r="15" spans="1:27" x14ac:dyDescent="0.2">
      <c r="A15" s="5">
        <v>10</v>
      </c>
      <c r="B15" s="5" t="str">
        <f>VLOOKUP(C15,'datemar &amp; datesep kaf'!$B$5:$O$94,14,FALSE)</f>
        <v>1968-69</v>
      </c>
      <c r="C15" s="18">
        <f>LARGE('datemar &amp; datesep kaf'!$B$5:$B$94,'datemar &amp; datesep kaf rank'!$A15)</f>
        <v>2605.6223816280003</v>
      </c>
      <c r="D15" s="5" t="str">
        <f>VLOOKUP(E15,'datemar &amp; datesep kaf'!$C$5:$O$94,13,FALSE)</f>
        <v>2006-07</v>
      </c>
      <c r="E15" s="18">
        <f>LARGE('datemar &amp; datesep kaf'!$C$5:$C$94,'datemar &amp; datesep kaf rank'!$A15)</f>
        <v>2361.211151124</v>
      </c>
      <c r="F15" s="5" t="str">
        <f>VLOOKUP(G15,'datemar &amp; datesep kaf'!$D$5:$O$94,12,FALSE)</f>
        <v>1959-60</v>
      </c>
      <c r="G15" s="18">
        <f>LARGE('datemar &amp; datesep kaf'!$D$5:$D$94,'datemar &amp; datesep kaf rank'!$A15)</f>
        <v>2027.5754611559998</v>
      </c>
      <c r="H15" s="5" t="str">
        <f>VLOOKUP(I15,'datemar &amp; datesep kaf'!$E$5:$O$94,11,FALSE)</f>
        <v>2006-07</v>
      </c>
      <c r="I15" s="18">
        <f>LARGE('datemar &amp; datesep kaf'!$E$5:$E$94,'datemar &amp; datesep kaf rank'!$A15)</f>
        <v>1528.3992815280001</v>
      </c>
      <c r="J15" s="5" t="str">
        <f>VLOOKUP(K15,'datemar &amp; datesep kaf'!$F$5:$O$94,10,FALSE)</f>
        <v>1970-71</v>
      </c>
      <c r="K15" s="18">
        <f>LARGE('datemar &amp; datesep kaf'!$F$5:$F$94,'datemar &amp; datesep kaf rank'!$A15)</f>
        <v>1158.567229281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811.20591999299995</v>
      </c>
      <c r="N15" s="5" t="str">
        <f>VLOOKUP(O15,'datemar &amp; datesep kaf'!$H$5:$O$94,8,FALSE)</f>
        <v>1967-68</v>
      </c>
      <c r="O15" s="18">
        <f>LARGE('datemar &amp; datesep kaf'!$H$5:$H$94,'datemar &amp; datesep kaf rank'!$A15)</f>
        <v>442.83370240200003</v>
      </c>
      <c r="P15" s="5" t="str">
        <f>VLOOKUP(Q15,'datemar &amp; datesep kaf'!$I$5:$O$94,7,FALSE)</f>
        <v>1950-51</v>
      </c>
      <c r="Q15" s="18">
        <f>LARGE('datemar &amp; datesep kaf'!$I$5:$I$94,'datemar &amp; datesep kaf rank'!$A15)</f>
        <v>8819.9758675979992</v>
      </c>
      <c r="R15" s="5" t="str">
        <f>VLOOKUP(S15,'datemar &amp; datesep kaf'!$J$5:$O$94,6,FALSE)</f>
        <v>1970-71</v>
      </c>
      <c r="S15" s="18">
        <f>LARGE('datemar &amp; datesep kaf'!$J$5:$J$94,'datemar &amp; datesep kaf rank'!$A15)</f>
        <v>8005.574575824</v>
      </c>
      <c r="T15" s="5" t="str">
        <f>VLOOKUP(U15,'datemar &amp; datesep kaf'!$K$5:$O$94,5,FALSE)</f>
        <v>1964-65</v>
      </c>
      <c r="U15" s="18">
        <f>LARGE('datemar &amp; datesep kaf'!$K$5:$K$94,'datemar &amp; datesep kaf rank'!$A15)</f>
        <v>5444.7330189630002</v>
      </c>
      <c r="V15" s="5" t="str">
        <f>VLOOKUP(W15,'datemar &amp; datesep kaf'!$L$5:$O$94,4,FALSE)</f>
        <v>1942-43</v>
      </c>
      <c r="W15" s="18">
        <f>LARGE('datemar &amp; datesep kaf'!$L$5:$L$94,'datemar &amp; datesep kaf rank'!$A15)</f>
        <v>2013.3956269769999</v>
      </c>
      <c r="X15" s="5" t="str">
        <f>VLOOKUP(Y15,'datemar &amp; datesep kaf'!$M$5:$O$94,3,FALSE)</f>
        <v>1974-75</v>
      </c>
      <c r="Y15" s="18">
        <f>LARGE('datemar &amp; datesep kaf'!$M$5:$M$94,'datemar &amp; datesep kaf rank'!$A15)</f>
        <v>782.08261529999993</v>
      </c>
      <c r="Z15" s="5" t="str">
        <f>VLOOKUP(AA15,'datemar &amp; datesep kaf'!$N$5:$O$94,2,FALSE)</f>
        <v>1953-54</v>
      </c>
      <c r="AA15" s="18">
        <f>LARGE('datemar &amp; datesep kaf'!$N$5:$N$94,'datemar &amp; datesep kaf rank'!$A15)</f>
        <v>330.72395454000002</v>
      </c>
    </row>
    <row r="16" spans="1:27" x14ac:dyDescent="0.2">
      <c r="A16" s="5">
        <v>11</v>
      </c>
      <c r="B16" s="5" t="str">
        <f>VLOOKUP(C16,'datemar &amp; datesep kaf'!$B$5:$O$94,14,FALSE)</f>
        <v>2006-07</v>
      </c>
      <c r="C16" s="18">
        <f>LARGE('datemar &amp; datesep kaf'!$B$5:$B$94,'datemar &amp; datesep kaf rank'!$A16)</f>
        <v>2516.159905644</v>
      </c>
      <c r="D16" s="5" t="str">
        <f>VLOOKUP(E16,'datemar &amp; datesep kaf'!$C$5:$O$94,13,FALSE)</f>
        <v>1958-59</v>
      </c>
      <c r="E16" s="18">
        <f>LARGE('datemar &amp; datesep kaf'!$C$5:$C$94,'datemar &amp; datesep kaf rank'!$A16)</f>
        <v>2190.967851723</v>
      </c>
      <c r="F16" s="5" t="str">
        <f>VLOOKUP(G16,'datemar &amp; datesep kaf'!$D$5:$O$94,12,FALSE)</f>
        <v>1973-74</v>
      </c>
      <c r="G16" s="18">
        <f>LARGE('datemar &amp; datesep kaf'!$D$5:$D$94,'datemar &amp; datesep kaf rank'!$A16)</f>
        <v>1970.931496338</v>
      </c>
      <c r="H16" s="5" t="str">
        <f>VLOOKUP(I16,'datemar &amp; datesep kaf'!$E$5:$O$94,11,FALSE)</f>
        <v>1985-86</v>
      </c>
      <c r="I16" s="18">
        <f>LARGE('datemar &amp; datesep kaf'!$E$5:$E$94,'datemar &amp; datesep kaf rank'!$A16)</f>
        <v>1494.9044067510001</v>
      </c>
      <c r="J16" s="5" t="str">
        <f>VLOOKUP(K16,'datemar &amp; datesep kaf'!$F$5:$O$94,10,FALSE)</f>
        <v>2010-11</v>
      </c>
      <c r="K16" s="18">
        <f>LARGE('datemar &amp; datesep kaf'!$F$5:$F$94,'datemar &amp; datesep kaf rank'!$A16)</f>
        <v>1150.240618023</v>
      </c>
      <c r="L16" s="5" t="str">
        <f>VLOOKUP(M16,'datemar &amp; datesep kaf'!$G$5:$O$94,9,FALSE)</f>
        <v>1950-51</v>
      </c>
      <c r="M16" s="18">
        <f>LARGE('datemar &amp; datesep kaf'!$G$5:$G$94,'datemar &amp; datesep kaf rank'!$A16)</f>
        <v>755.65881463799997</v>
      </c>
      <c r="N16" s="5" t="str">
        <f>VLOOKUP(O16,'datemar &amp; datesep kaf'!$H$5:$O$94,8,FALSE)</f>
        <v>1959-60</v>
      </c>
      <c r="O16" s="18">
        <f>LARGE('datemar &amp; datesep kaf'!$H$5:$H$94,'datemar &amp; datesep kaf rank'!$A16)</f>
        <v>426.41651293500001</v>
      </c>
      <c r="P16" s="5" t="str">
        <f>VLOOKUP(Q16,'datemar &amp; datesep kaf'!$I$5:$O$94,7,FALSE)</f>
        <v>2011-12</v>
      </c>
      <c r="Q16" s="18">
        <f>LARGE('datemar &amp; datesep kaf'!$I$5:$I$94,'datemar &amp; datesep kaf rank'!$A16)</f>
        <v>8711.5216567889984</v>
      </c>
      <c r="R16" s="5" t="str">
        <f>VLOOKUP(S16,'datemar &amp; datesep kaf'!$J$5:$O$94,6,FALSE)</f>
        <v>1932-33</v>
      </c>
      <c r="S16" s="18">
        <f>LARGE('datemar &amp; datesep kaf'!$J$5:$J$94,'datemar &amp; datesep kaf rank'!$A16)</f>
        <v>7962.4439989289995</v>
      </c>
      <c r="T16" s="5" t="str">
        <f>VLOOKUP(U16,'datemar &amp; datesep kaf'!$K$5:$O$94,5,FALSE)</f>
        <v>1996-97</v>
      </c>
      <c r="U16" s="18">
        <f>LARGE('datemar &amp; datesep kaf'!$K$5:$K$94,'datemar &amp; datesep kaf rank'!$A16)</f>
        <v>5415.6632679869999</v>
      </c>
      <c r="V16" s="5" t="str">
        <f>VLOOKUP(W16,'datemar &amp; datesep kaf'!$L$5:$O$94,4,FALSE)</f>
        <v>1977-78</v>
      </c>
      <c r="W16" s="18">
        <f>LARGE('datemar &amp; datesep kaf'!$L$5:$L$94,'datemar &amp; datesep kaf rank'!$A16)</f>
        <v>1994.306702073</v>
      </c>
      <c r="X16" s="5" t="str">
        <f>VLOOKUP(Y16,'datemar &amp; datesep kaf'!$M$5:$O$94,3,FALSE)</f>
        <v>1992-93</v>
      </c>
      <c r="Y16" s="18">
        <f>LARGE('datemar &amp; datesep kaf'!$M$5:$M$94,'datemar &amp; datesep kaf rank'!$A16)</f>
        <v>774.04360733699991</v>
      </c>
      <c r="Z16" s="5" t="str">
        <f>VLOOKUP(AA16,'datemar &amp; datesep kaf'!$N$5:$O$94,2,FALSE)</f>
        <v>2009-10</v>
      </c>
      <c r="AA16" s="18">
        <f>LARGE('datemar &amp; datesep kaf'!$N$5:$N$94,'datemar &amp; datesep kaf rank'!$A16)</f>
        <v>316.26445094999997</v>
      </c>
    </row>
    <row r="17" spans="1:27" x14ac:dyDescent="0.2">
      <c r="A17" s="5">
        <v>12</v>
      </c>
      <c r="B17" s="5" t="str">
        <f>VLOOKUP(C17,'datemar &amp; datesep kaf'!$B$5:$O$94,14,FALSE)</f>
        <v>2010-11</v>
      </c>
      <c r="C17" s="18">
        <f>LARGE('datemar &amp; datesep kaf'!$B$5:$B$94,'datemar &amp; datesep kaf rank'!$A17)</f>
        <v>2434.131478968</v>
      </c>
      <c r="D17" s="5" t="str">
        <f>VLOOKUP(E17,'datemar &amp; datesep kaf'!$C$5:$O$94,13,FALSE)</f>
        <v>1990-91</v>
      </c>
      <c r="E17" s="18">
        <f>LARGE('datemar &amp; datesep kaf'!$C$5:$C$94,'datemar &amp; datesep kaf rank'!$A17)</f>
        <v>2190.8766120569999</v>
      </c>
      <c r="F17" s="5" t="str">
        <f>VLOOKUP(G17,'datemar &amp; datesep kaf'!$D$5:$O$94,12,FALSE)</f>
        <v>1990-91</v>
      </c>
      <c r="G17" s="18">
        <f>LARGE('datemar &amp; datesep kaf'!$D$5:$D$94,'datemar &amp; datesep kaf rank'!$A17)</f>
        <v>1940.683563588</v>
      </c>
      <c r="H17" s="5" t="str">
        <f>VLOOKUP(I17,'datemar &amp; datesep kaf'!$E$5:$O$94,11,FALSE)</f>
        <v>2010-11</v>
      </c>
      <c r="I17" s="18">
        <f>LARGE('datemar &amp; datesep kaf'!$E$5:$E$94,'datemar &amp; datesep kaf rank'!$A17)</f>
        <v>1477.6006057470001</v>
      </c>
      <c r="J17" s="5" t="str">
        <f>VLOOKUP(K17,'datemar &amp; datesep kaf'!$F$5:$O$94,10,FALSE)</f>
        <v>1980-81</v>
      </c>
      <c r="K17" s="18">
        <f>LARGE('datemar &amp; datesep kaf'!$F$5:$F$94,'datemar &amp; datesep kaf rank'!$A17)</f>
        <v>1100.6181405450002</v>
      </c>
      <c r="L17" s="5" t="str">
        <f>VLOOKUP(M17,'datemar &amp; datesep kaf'!$G$5:$O$94,9,FALSE)</f>
        <v>2004-05</v>
      </c>
      <c r="M17" s="18">
        <f>LARGE('datemar &amp; datesep kaf'!$G$5:$G$94,'datemar &amp; datesep kaf rank'!$A17)</f>
        <v>731.53584033599998</v>
      </c>
      <c r="N17" s="5" t="str">
        <f>VLOOKUP(O17,'datemar &amp; datesep kaf'!$H$5:$O$94,8,FALSE)</f>
        <v>1931-32</v>
      </c>
      <c r="O17" s="18">
        <f>LARGE('datemar &amp; datesep kaf'!$H$5:$H$94,'datemar &amp; datesep kaf rank'!$A17)</f>
        <v>422.78874447600003</v>
      </c>
      <c r="P17" s="5" t="str">
        <f>VLOOKUP(Q17,'datemar &amp; datesep kaf'!$I$5:$O$94,7,FALSE)</f>
        <v>1963-64</v>
      </c>
      <c r="Q17" s="18">
        <f>LARGE('datemar &amp; datesep kaf'!$I$5:$I$94,'datemar &amp; datesep kaf rank'!$A17)</f>
        <v>8679.7166993039991</v>
      </c>
      <c r="R17" s="5" t="str">
        <f>VLOOKUP(S17,'datemar &amp; datesep kaf'!$J$5:$O$94,6,FALSE)</f>
        <v>1950-51</v>
      </c>
      <c r="S17" s="18">
        <f>LARGE('datemar &amp; datesep kaf'!$J$5:$J$94,'datemar &amp; datesep kaf rank'!$A17)</f>
        <v>7808.4651617280006</v>
      </c>
      <c r="T17" s="5" t="str">
        <f>VLOOKUP(U17,'datemar &amp; datesep kaf'!$K$5:$O$94,5,FALSE)</f>
        <v>1966-67</v>
      </c>
      <c r="U17" s="18">
        <f>LARGE('datemar &amp; datesep kaf'!$K$5:$K$94,'datemar &amp; datesep kaf rank'!$A17)</f>
        <v>5291.2500495120003</v>
      </c>
      <c r="V17" s="5" t="str">
        <f>VLOOKUP(W17,'datemar &amp; datesep kaf'!$L$5:$O$94,4,FALSE)</f>
        <v>1981-82</v>
      </c>
      <c r="W17" s="18">
        <f>LARGE('datemar &amp; datesep kaf'!$L$5:$L$94,'datemar &amp; datesep kaf rank'!$A17)</f>
        <v>1974.8766201569999</v>
      </c>
      <c r="X17" s="5" t="str">
        <f>VLOOKUP(Y17,'datemar &amp; datesep kaf'!$M$5:$O$94,3,FALSE)</f>
        <v>1949-50</v>
      </c>
      <c r="Y17" s="18">
        <f>LARGE('datemar &amp; datesep kaf'!$M$5:$M$94,'datemar &amp; datesep kaf rank'!$A17)</f>
        <v>750.759641268</v>
      </c>
      <c r="Z17" s="5" t="str">
        <f>VLOOKUP(AA17,'datemar &amp; datesep kaf'!$N$5:$O$94,2,FALSE)</f>
        <v>1992-93</v>
      </c>
      <c r="AA17" s="18">
        <f>LARGE('datemar &amp; datesep kaf'!$N$5:$N$94,'datemar &amp; datesep kaf rank'!$A17)</f>
        <v>312.45618662999999</v>
      </c>
    </row>
    <row r="18" spans="1:27" x14ac:dyDescent="0.2">
      <c r="A18" s="5">
        <v>13</v>
      </c>
      <c r="B18" s="5" t="str">
        <f>VLOOKUP(C18,'datemar &amp; datesep kaf'!$B$5:$O$94,14,FALSE)</f>
        <v>1951-52</v>
      </c>
      <c r="C18" s="18">
        <f>LARGE('datemar &amp; datesep kaf'!$B$5:$B$94,'datemar &amp; datesep kaf rank'!$A18)</f>
        <v>2425.713628044</v>
      </c>
      <c r="D18" s="5" t="str">
        <f>VLOOKUP(E18,'datemar &amp; datesep kaf'!$C$5:$O$94,13,FALSE)</f>
        <v>2012-13</v>
      </c>
      <c r="E18" s="18">
        <f>LARGE('datemar &amp; datesep kaf'!$C$5:$C$94,'datemar &amp; datesep kaf rank'!$A18)</f>
        <v>2133.5662009829998</v>
      </c>
      <c r="F18" s="5" t="str">
        <f>VLOOKUP(G18,'datemar &amp; datesep kaf'!$D$5:$O$94,12,FALSE)</f>
        <v>2012-13</v>
      </c>
      <c r="G18" s="18">
        <f>LARGE('datemar &amp; datesep kaf'!$D$5:$D$94,'datemar &amp; datesep kaf rank'!$A18)</f>
        <v>1912.948688595</v>
      </c>
      <c r="H18" s="5" t="str">
        <f>VLOOKUP(I18,'datemar &amp; datesep kaf'!$E$5:$O$94,11,FALSE)</f>
        <v>1958-59</v>
      </c>
      <c r="I18" s="18">
        <f>LARGE('datemar &amp; datesep kaf'!$E$5:$E$94,'datemar &amp; datesep kaf rank'!$A18)</f>
        <v>1470.6584572469999</v>
      </c>
      <c r="J18" s="5" t="str">
        <f>VLOOKUP(K18,'datemar &amp; datesep kaf'!$F$5:$O$94,10,FALSE)</f>
        <v>1971-72</v>
      </c>
      <c r="K18" s="18">
        <f>LARGE('datemar &amp; datesep kaf'!$F$5:$F$94,'datemar &amp; datesep kaf rank'!$A18)</f>
        <v>1086.0634303470001</v>
      </c>
      <c r="L18" s="5" t="str">
        <f>VLOOKUP(M18,'datemar &amp; datesep kaf'!$G$5:$O$94,9,FALSE)</f>
        <v>1967-68</v>
      </c>
      <c r="M18" s="18">
        <f>LARGE('datemar &amp; datesep kaf'!$G$5:$G$94,'datemar &amp; datesep kaf rank'!$A18)</f>
        <v>718.01253505800003</v>
      </c>
      <c r="N18" s="5" t="str">
        <f>VLOOKUP(O18,'datemar &amp; datesep kaf'!$H$5:$O$94,8,FALSE)</f>
        <v>1996-97</v>
      </c>
      <c r="O18" s="18">
        <f>LARGE('datemar &amp; datesep kaf'!$H$5:$H$94,'datemar &amp; datesep kaf rank'!$A18)</f>
        <v>393.58213400099999</v>
      </c>
      <c r="P18" s="5" t="str">
        <f>VLOOKUP(Q18,'datemar &amp; datesep kaf'!$I$5:$O$94,7,FALSE)</f>
        <v>1990-91</v>
      </c>
      <c r="Q18" s="18">
        <f>LARGE('datemar &amp; datesep kaf'!$I$5:$I$94,'datemar &amp; datesep kaf rank'!$A18)</f>
        <v>8649.1097583030005</v>
      </c>
      <c r="R18" s="5" t="str">
        <f>VLOOKUP(S18,'datemar &amp; datesep kaf'!$J$5:$O$94,6,FALSE)</f>
        <v>1990-91</v>
      </c>
      <c r="S18" s="18">
        <f>LARGE('datemar &amp; datesep kaf'!$J$5:$J$94,'datemar &amp; datesep kaf rank'!$A18)</f>
        <v>7739.8866519029998</v>
      </c>
      <c r="T18" s="5" t="str">
        <f>VLOOKUP(U18,'datemar &amp; datesep kaf'!$K$5:$O$94,5,FALSE)</f>
        <v>1981-82</v>
      </c>
      <c r="U18" s="18">
        <f>LARGE('datemar &amp; datesep kaf'!$K$5:$K$94,'datemar &amp; datesep kaf rank'!$A18)</f>
        <v>5047.4913809669997</v>
      </c>
      <c r="V18" s="5" t="str">
        <f>VLOOKUP(W18,'datemar &amp; datesep kaf'!$L$5:$O$94,4,FALSE)</f>
        <v>1975-76</v>
      </c>
      <c r="W18" s="18">
        <f>LARGE('datemar &amp; datesep kaf'!$L$5:$L$94,'datemar &amp; datesep kaf rank'!$A18)</f>
        <v>1973.01810783</v>
      </c>
      <c r="X18" s="5" t="str">
        <f>VLOOKUP(Y18,'datemar &amp; datesep kaf'!$M$5:$O$94,3,FALSE)</f>
        <v>1984-85</v>
      </c>
      <c r="Y18" s="18">
        <f>LARGE('datemar &amp; datesep kaf'!$M$5:$M$94,'datemar &amp; datesep kaf rank'!$A18)</f>
        <v>747.1179885119999</v>
      </c>
      <c r="Z18" s="5" t="str">
        <f>VLOOKUP(AA18,'datemar &amp; datesep kaf'!$N$5:$O$94,2,FALSE)</f>
        <v>1979-80</v>
      </c>
      <c r="AA18" s="18">
        <f>LARGE('datemar &amp; datesep kaf'!$N$5:$N$94,'datemar &amp; datesep kaf rank'!$A18)</f>
        <v>292.10577417000002</v>
      </c>
    </row>
    <row r="19" spans="1:27" x14ac:dyDescent="0.2">
      <c r="A19" s="5">
        <v>14</v>
      </c>
      <c r="B19" s="5" t="str">
        <f>VLOOKUP(C19,'datemar &amp; datesep kaf'!$B$5:$O$94,14,FALSE)</f>
        <v>1975-76</v>
      </c>
      <c r="C19" s="18">
        <f>LARGE('datemar &amp; datesep kaf'!$B$5:$B$94,'datemar &amp; datesep kaf rank'!$A19)</f>
        <v>2379.3519768900001</v>
      </c>
      <c r="D19" s="5" t="str">
        <f>VLOOKUP(E19,'datemar &amp; datesep kaf'!$C$5:$O$94,13,FALSE)</f>
        <v>2005-06</v>
      </c>
      <c r="E19" s="18">
        <f>LARGE('datemar &amp; datesep kaf'!$C$5:$C$94,'datemar &amp; datesep kaf rank'!$A19)</f>
        <v>2121.675292338</v>
      </c>
      <c r="F19" s="5" t="str">
        <f>VLOOKUP(G19,'datemar &amp; datesep kaf'!$D$5:$O$94,12,FALSE)</f>
        <v>1958-59</v>
      </c>
      <c r="G19" s="18">
        <f>LARGE('datemar &amp; datesep kaf'!$D$5:$D$94,'datemar &amp; datesep kaf rank'!$A19)</f>
        <v>1893.6138132869999</v>
      </c>
      <c r="H19" s="5" t="str">
        <f>VLOOKUP(I19,'datemar &amp; datesep kaf'!$E$5:$O$94,11,FALSE)</f>
        <v>1959-60</v>
      </c>
      <c r="I19" s="18">
        <f>LARGE('datemar &amp; datesep kaf'!$E$5:$E$94,'datemar &amp; datesep kaf rank'!$A19)</f>
        <v>1385.704410846</v>
      </c>
      <c r="J19" s="5" t="str">
        <f>VLOOKUP(K19,'datemar &amp; datesep kaf'!$F$5:$O$94,10,FALSE)</f>
        <v>1994-95</v>
      </c>
      <c r="K19" s="18">
        <f>LARGE('datemar &amp; datesep kaf'!$F$5:$F$94,'datemar &amp; datesep kaf rank'!$A19)</f>
        <v>1069.959629298</v>
      </c>
      <c r="L19" s="5" t="str">
        <f>VLOOKUP(M19,'datemar &amp; datesep kaf'!$G$5:$O$94,9,FALSE)</f>
        <v>1959-60</v>
      </c>
      <c r="M19" s="18">
        <f>LARGE('datemar &amp; datesep kaf'!$G$5:$G$94,'datemar &amp; datesep kaf rank'!$A19)</f>
        <v>657.93716541000003</v>
      </c>
      <c r="N19" s="5" t="str">
        <f>VLOOKUP(O19,'datemar &amp; datesep kaf'!$H$5:$O$94,8,FALSE)</f>
        <v>2013-14</v>
      </c>
      <c r="O19" s="18">
        <f>LARGE('datemar &amp; datesep kaf'!$H$5:$H$94,'datemar &amp; datesep kaf rank'!$A19)</f>
        <v>387.80229950700004</v>
      </c>
      <c r="P19" s="5" t="str">
        <f>VLOOKUP(Q19,'datemar &amp; datesep kaf'!$I$5:$O$94,7,FALSE)</f>
        <v>1932-33</v>
      </c>
      <c r="Q19" s="18">
        <f>LARGE('datemar &amp; datesep kaf'!$I$5:$I$94,'datemar &amp; datesep kaf rank'!$A19)</f>
        <v>8639.6605024590008</v>
      </c>
      <c r="R19" s="5" t="str">
        <f>VLOOKUP(S19,'datemar &amp; datesep kaf'!$J$5:$O$94,6,FALSE)</f>
        <v>1966-67</v>
      </c>
      <c r="S19" s="18">
        <f>LARGE('datemar &amp; datesep kaf'!$J$5:$J$94,'datemar &amp; datesep kaf rank'!$A19)</f>
        <v>7724.7448342890002</v>
      </c>
      <c r="T19" s="5" t="str">
        <f>VLOOKUP(U19,'datemar &amp; datesep kaf'!$K$5:$O$94,5,FALSE)</f>
        <v>1990-91</v>
      </c>
      <c r="U19" s="18">
        <f>LARGE('datemar &amp; datesep kaf'!$K$5:$K$94,'datemar &amp; datesep kaf rank'!$A19)</f>
        <v>5007.4391510639998</v>
      </c>
      <c r="V19" s="5" t="str">
        <f>VLOOKUP(W19,'datemar &amp; datesep kaf'!$L$5:$O$94,4,FALSE)</f>
        <v>1971-72</v>
      </c>
      <c r="W19" s="18">
        <f>LARGE('datemar &amp; datesep kaf'!$L$5:$L$94,'datemar &amp; datesep kaf rank'!$A19)</f>
        <v>1972.883231802</v>
      </c>
      <c r="X19" s="5" t="str">
        <f>VLOOKUP(Y19,'datemar &amp; datesep kaf'!$M$5:$O$94,3,FALSE)</f>
        <v>1963-64</v>
      </c>
      <c r="Y19" s="18">
        <f>LARGE('datemar &amp; datesep kaf'!$M$5:$M$94,'datemar &amp; datesep kaf rank'!$A19)</f>
        <v>709.10873373900006</v>
      </c>
      <c r="Z19" s="5" t="str">
        <f>VLOOKUP(AA19,'datemar &amp; datesep kaf'!$N$5:$O$94,2,FALSE)</f>
        <v>1996-97</v>
      </c>
      <c r="AA19" s="18">
        <f>LARGE('datemar &amp; datesep kaf'!$N$5:$N$94,'datemar &amp; datesep kaf rank'!$A19)</f>
        <v>289.90412135999998</v>
      </c>
    </row>
    <row r="20" spans="1:27" x14ac:dyDescent="0.2">
      <c r="A20" s="5">
        <v>15</v>
      </c>
      <c r="B20" s="5" t="str">
        <f>VLOOKUP(C20,'datemar &amp; datesep kaf'!$B$5:$O$94,14,FALSE)</f>
        <v>1990-91</v>
      </c>
      <c r="C20" s="18">
        <f>LARGE('datemar &amp; datesep kaf'!$B$5:$B$94,'datemar &amp; datesep kaf rank'!$A20)</f>
        <v>2365.7592501269996</v>
      </c>
      <c r="D20" s="5" t="str">
        <f>VLOOKUP(E20,'datemar &amp; datesep kaf'!$C$5:$O$94,13,FALSE)</f>
        <v>2010-11</v>
      </c>
      <c r="E20" s="18">
        <f>LARGE('datemar &amp; datesep kaf'!$C$5:$C$94,'datemar &amp; datesep kaf rank'!$A20)</f>
        <v>2117.8670280179999</v>
      </c>
      <c r="F20" s="5" t="str">
        <f>VLOOKUP(G20,'datemar &amp; datesep kaf'!$D$5:$O$94,12,FALSE)</f>
        <v>2010-11</v>
      </c>
      <c r="G20" s="18">
        <f>LARGE('datemar &amp; datesep kaf'!$D$5:$D$94,'datemar &amp; datesep kaf rank'!$A20)</f>
        <v>1868.7807563670001</v>
      </c>
      <c r="H20" s="5" t="str">
        <f>VLOOKUP(I20,'datemar &amp; datesep kaf'!$E$5:$O$94,11,FALSE)</f>
        <v>1970-71</v>
      </c>
      <c r="I20" s="18">
        <f>LARGE('datemar &amp; datesep kaf'!$E$5:$E$94,'datemar &amp; datesep kaf rank'!$A20)</f>
        <v>1370.3305271250001</v>
      </c>
      <c r="J20" s="5" t="str">
        <f>VLOOKUP(K20,'datemar &amp; datesep kaf'!$F$5:$O$94,10,FALSE)</f>
        <v>2005-06</v>
      </c>
      <c r="K20" s="18">
        <f>LARGE('datemar &amp; datesep kaf'!$F$5:$F$94,'datemar &amp; datesep kaf rank'!$A20)</f>
        <v>1036.214837175</v>
      </c>
      <c r="L20" s="5" t="str">
        <f>VLOOKUP(M20,'datemar &amp; datesep kaf'!$G$5:$O$94,9,FALSE)</f>
        <v>1962-63</v>
      </c>
      <c r="M20" s="18">
        <f>LARGE('datemar &amp; datesep kaf'!$G$5:$G$94,'datemar &amp; datesep kaf rank'!$A20)</f>
        <v>655.02939692400003</v>
      </c>
      <c r="N20" s="5" t="str">
        <f>VLOOKUP(O20,'datemar &amp; datesep kaf'!$H$5:$O$94,8,FALSE)</f>
        <v>2012-13</v>
      </c>
      <c r="O20" s="18">
        <f>LARGE('datemar &amp; datesep kaf'!$H$5:$H$94,'datemar &amp; datesep kaf rank'!$A20)</f>
        <v>378.08725854900001</v>
      </c>
      <c r="P20" s="5" t="str">
        <f>VLOOKUP(Q20,'datemar &amp; datesep kaf'!$I$5:$O$94,7,FALSE)</f>
        <v>2013-14</v>
      </c>
      <c r="Q20" s="18">
        <f>LARGE('datemar &amp; datesep kaf'!$I$5:$I$94,'datemar &amp; datesep kaf rank'!$A20)</f>
        <v>8590.0638101039985</v>
      </c>
      <c r="R20" s="5" t="str">
        <f>VLOOKUP(S20,'datemar &amp; datesep kaf'!$J$5:$O$94,6,FALSE)</f>
        <v>1974-75</v>
      </c>
      <c r="S20" s="18">
        <f>LARGE('datemar &amp; datesep kaf'!$J$5:$J$94,'datemar &amp; datesep kaf rank'!$A20)</f>
        <v>7714.9663222589998</v>
      </c>
      <c r="T20" s="5" t="str">
        <f>VLOOKUP(U20,'datemar &amp; datesep kaf'!$K$5:$O$94,5,FALSE)</f>
        <v>1995-96</v>
      </c>
      <c r="U20" s="18">
        <f>LARGE('datemar &amp; datesep kaf'!$K$5:$K$94,'datemar &amp; datesep kaf rank'!$A20)</f>
        <v>4993.2989863050007</v>
      </c>
      <c r="V20" s="5" t="str">
        <f>VLOOKUP(W20,'datemar &amp; datesep kaf'!$L$5:$O$94,4,FALSE)</f>
        <v>1992-93</v>
      </c>
      <c r="W20" s="18">
        <f>LARGE('datemar &amp; datesep kaf'!$L$5:$L$94,'datemar &amp; datesep kaf rank'!$A20)</f>
        <v>1967.9483559540001</v>
      </c>
      <c r="X20" s="5" t="str">
        <f>VLOOKUP(Y20,'datemar &amp; datesep kaf'!$M$5:$O$94,3,FALSE)</f>
        <v>1971-72</v>
      </c>
      <c r="Y20" s="18">
        <f>LARGE('datemar &amp; datesep kaf'!$M$5:$M$94,'datemar &amp; datesep kaf rank'!$A20)</f>
        <v>706.54608920700002</v>
      </c>
      <c r="Z20" s="5" t="str">
        <f>VLOOKUP(AA20,'datemar &amp; datesep kaf'!$N$5:$O$94,2,FALSE)</f>
        <v>1988-89</v>
      </c>
      <c r="AA20" s="18">
        <f>LARGE('datemar &amp; datesep kaf'!$N$5:$N$94,'datemar &amp; datesep kaf rank'!$A20)</f>
        <v>269.79172541999998</v>
      </c>
    </row>
    <row r="21" spans="1:27" x14ac:dyDescent="0.2">
      <c r="A21" s="5">
        <v>16</v>
      </c>
      <c r="B21" s="5" t="str">
        <f>VLOOKUP(C21,'datemar &amp; datesep kaf'!$B$5:$O$94,14,FALSE)</f>
        <v>1958-59</v>
      </c>
      <c r="C21" s="18">
        <f>LARGE('datemar &amp; datesep kaf'!$B$5:$B$94,'datemar &amp; datesep kaf rank'!$A21)</f>
        <v>2351.9860275030001</v>
      </c>
      <c r="D21" s="5" t="str">
        <f>VLOOKUP(E21,'datemar &amp; datesep kaf'!$C$5:$O$94,13,FALSE)</f>
        <v>1973-74</v>
      </c>
      <c r="E21" s="18">
        <f>LARGE('datemar &amp; datesep kaf'!$C$5:$C$94,'datemar &amp; datesep kaf rank'!$A21)</f>
        <v>2097.1040535899997</v>
      </c>
      <c r="F21" s="5" t="str">
        <f>VLOOKUP(G21,'datemar &amp; datesep kaf'!$D$5:$O$94,12,FALSE)</f>
        <v>1980-81</v>
      </c>
      <c r="G21" s="18">
        <f>LARGE('datemar &amp; datesep kaf'!$D$5:$D$94,'datemar &amp; datesep kaf rank'!$A21)</f>
        <v>1852.7424098609999</v>
      </c>
      <c r="H21" s="5" t="str">
        <f>VLOOKUP(I21,'datemar &amp; datesep kaf'!$E$5:$O$94,11,FALSE)</f>
        <v>2015-16</v>
      </c>
      <c r="I21" s="18">
        <f>LARGE('datemar &amp; datesep kaf'!$E$5:$E$94,'datemar &amp; datesep kaf rank'!$A21)</f>
        <v>1352.2353211920001</v>
      </c>
      <c r="J21" s="5" t="str">
        <f>VLOOKUP(K21,'datemar &amp; datesep kaf'!$F$5:$O$94,10,FALSE)</f>
        <v>2015-16</v>
      </c>
      <c r="K21" s="18">
        <f>LARGE('datemar &amp; datesep kaf'!$F$5:$F$94,'datemar &amp; datesep kaf rank'!$A21)</f>
        <v>1032.0078951840001</v>
      </c>
      <c r="L21" s="5" t="str">
        <f>VLOOKUP(M21,'datemar &amp; datesep kaf'!$G$5:$O$94,9,FALSE)</f>
        <v>2017-18</v>
      </c>
      <c r="M21" s="18">
        <f>LARGE('datemar &amp; datesep kaf'!$G$5:$G$94,'datemar &amp; datesep kaf rank'!$A21)</f>
        <v>650.91171112799998</v>
      </c>
      <c r="N21" s="5" t="str">
        <f>VLOOKUP(O21,'datemar &amp; datesep kaf'!$H$5:$O$94,8,FALSE)</f>
        <v>1946-47</v>
      </c>
      <c r="O21" s="18">
        <f>LARGE('datemar &amp; datesep kaf'!$H$5:$H$94,'datemar &amp; datesep kaf rank'!$A21)</f>
        <v>367.26544077300002</v>
      </c>
      <c r="P21" s="5" t="str">
        <f>VLOOKUP(Q21,'datemar &amp; datesep kaf'!$I$5:$O$94,7,FALSE)</f>
        <v>1955-56</v>
      </c>
      <c r="Q21" s="18">
        <f>LARGE('datemar &amp; datesep kaf'!$I$5:$I$94,'datemar &amp; datesep kaf rank'!$A21)</f>
        <v>8565.4648027620005</v>
      </c>
      <c r="R21" s="5" t="str">
        <f>VLOOKUP(S21,'datemar &amp; datesep kaf'!$J$5:$O$94,6,FALSE)</f>
        <v>2013-14</v>
      </c>
      <c r="S21" s="18">
        <f>LARGE('datemar &amp; datesep kaf'!$J$5:$J$94,'datemar &amp; datesep kaf rank'!$A21)</f>
        <v>7700.596074864</v>
      </c>
      <c r="T21" s="5" t="str">
        <f>VLOOKUP(U21,'datemar &amp; datesep kaf'!$K$5:$O$94,5,FALSE)</f>
        <v>2001-02</v>
      </c>
      <c r="U21" s="18">
        <f>LARGE('datemar &amp; datesep kaf'!$K$5:$K$94,'datemar &amp; datesep kaf rank'!$A21)</f>
        <v>4912.9148570879997</v>
      </c>
      <c r="V21" s="5" t="str">
        <f>VLOOKUP(W21,'datemar &amp; datesep kaf'!$L$5:$O$94,4,FALSE)</f>
        <v>1963-64</v>
      </c>
      <c r="W21" s="18">
        <f>LARGE('datemar &amp; datesep kaf'!$L$5:$L$94,'datemar &amp; datesep kaf rank'!$A21)</f>
        <v>1955.6468688119999</v>
      </c>
      <c r="X21" s="5" t="str">
        <f>VLOOKUP(Y21,'datemar &amp; datesep kaf'!$M$5:$O$94,3,FALSE)</f>
        <v>1996-97</v>
      </c>
      <c r="Y21" s="18">
        <f>LARGE('datemar &amp; datesep kaf'!$M$5:$M$94,'datemar &amp; datesep kaf rank'!$A21)</f>
        <v>701.37914725199994</v>
      </c>
      <c r="Z21" s="5" t="str">
        <f>VLOOKUP(AA21,'datemar &amp; datesep kaf'!$N$5:$O$94,2,FALSE)</f>
        <v>1946-47</v>
      </c>
      <c r="AA21" s="18">
        <f>LARGE('datemar &amp; datesep kaf'!$N$5:$N$94,'datemar &amp; datesep kaf rank'!$A21)</f>
        <v>255.09420530999998</v>
      </c>
    </row>
    <row r="22" spans="1:27" x14ac:dyDescent="0.2">
      <c r="A22" s="5">
        <v>17</v>
      </c>
      <c r="B22" s="5" t="str">
        <f>VLOOKUP(C22,'datemar &amp; datesep kaf'!$B$5:$O$94,14,FALSE)</f>
        <v>1980-81</v>
      </c>
      <c r="C22" s="18">
        <f>LARGE('datemar &amp; datesep kaf'!$B$5:$B$94,'datemar &amp; datesep kaf rank'!$A22)</f>
        <v>2340.3172676099998</v>
      </c>
      <c r="D22" s="5" t="str">
        <f>VLOOKUP(E22,'datemar &amp; datesep kaf'!$C$5:$O$94,13,FALSE)</f>
        <v>1968-69</v>
      </c>
      <c r="E22" s="18">
        <f>LARGE('datemar &amp; datesep kaf'!$C$5:$C$94,'datemar &amp; datesep kaf rank'!$A22)</f>
        <v>2050.7463693780001</v>
      </c>
      <c r="F22" s="5" t="str">
        <f>VLOOKUP(G22,'datemar &amp; datesep kaf'!$D$5:$O$94,12,FALSE)</f>
        <v>1975-76</v>
      </c>
      <c r="G22" s="18">
        <f>LARGE('datemar &amp; datesep kaf'!$D$5:$D$94,'datemar &amp; datesep kaf rank'!$A22)</f>
        <v>1722.8885304330001</v>
      </c>
      <c r="H22" s="5" t="str">
        <f>VLOOKUP(I22,'datemar &amp; datesep kaf'!$E$5:$O$94,11,FALSE)</f>
        <v>2012-13</v>
      </c>
      <c r="I22" s="18">
        <f>LARGE('datemar &amp; datesep kaf'!$E$5:$E$94,'datemar &amp; datesep kaf rank'!$A22)</f>
        <v>1344.327222315</v>
      </c>
      <c r="J22" s="5" t="str">
        <f>VLOOKUP(K22,'datemar &amp; datesep kaf'!$F$5:$O$94,10,FALSE)</f>
        <v>1958-59</v>
      </c>
      <c r="K22" s="18">
        <f>LARGE('datemar &amp; datesep kaf'!$F$5:$F$94,'datemar &amp; datesep kaf rank'!$A22)</f>
        <v>1002.2459128290001</v>
      </c>
      <c r="L22" s="5" t="str">
        <f>VLOOKUP(M22,'datemar &amp; datesep kaf'!$G$5:$O$94,9,FALSE)</f>
        <v>2010-11</v>
      </c>
      <c r="M22" s="18">
        <f>LARGE('datemar &amp; datesep kaf'!$G$5:$G$94,'datemar &amp; datesep kaf rank'!$A22)</f>
        <v>649.05518227200002</v>
      </c>
      <c r="N22" s="5" t="str">
        <f>VLOOKUP(O22,'datemar &amp; datesep kaf'!$H$5:$O$94,8,FALSE)</f>
        <v>2004-05</v>
      </c>
      <c r="O22" s="18">
        <f>LARGE('datemar &amp; datesep kaf'!$H$5:$H$94,'datemar &amp; datesep kaf rank'!$A22)</f>
        <v>366.71205236399999</v>
      </c>
      <c r="P22" s="5" t="str">
        <f>VLOOKUP(Q22,'datemar &amp; datesep kaf'!$I$5:$O$94,7,FALSE)</f>
        <v>1995-96</v>
      </c>
      <c r="Q22" s="18">
        <f>LARGE('datemar &amp; datesep kaf'!$I$5:$I$94,'datemar &amp; datesep kaf rank'!$A22)</f>
        <v>8536.9682749050007</v>
      </c>
      <c r="R22" s="5" t="str">
        <f>VLOOKUP(S22,'datemar &amp; datesep kaf'!$J$5:$O$94,6,FALSE)</f>
        <v>1947-48</v>
      </c>
      <c r="S22" s="18">
        <f>LARGE('datemar &amp; datesep kaf'!$J$5:$J$94,'datemar &amp; datesep kaf rank'!$A22)</f>
        <v>7561.4020304969999</v>
      </c>
      <c r="T22" s="5" t="str">
        <f>VLOOKUP(U22,'datemar &amp; datesep kaf'!$K$5:$O$94,5,FALSE)</f>
        <v>2011-12</v>
      </c>
      <c r="U22" s="18">
        <f>LARGE('datemar &amp; datesep kaf'!$K$5:$K$94,'datemar &amp; datesep kaf rank'!$A22)</f>
        <v>4887.833866293</v>
      </c>
      <c r="V22" s="5" t="str">
        <f>VLOOKUP(W22,'datemar &amp; datesep kaf'!$L$5:$O$94,4,FALSE)</f>
        <v>2013-14</v>
      </c>
      <c r="W22" s="18">
        <f>LARGE('datemar &amp; datesep kaf'!$L$5:$L$94,'datemar &amp; datesep kaf rank'!$A22)</f>
        <v>1838.497121139</v>
      </c>
      <c r="X22" s="5" t="str">
        <f>VLOOKUP(Y22,'datemar &amp; datesep kaf'!$M$5:$O$94,3,FALSE)</f>
        <v>1973-74</v>
      </c>
      <c r="Y22" s="18">
        <f>LARGE('datemar &amp; datesep kaf'!$M$5:$M$94,'datemar &amp; datesep kaf rank'!$A22)</f>
        <v>688.36361054999998</v>
      </c>
      <c r="Z22" s="5" t="str">
        <f>VLOOKUP(AA22,'datemar &amp; datesep kaf'!$N$5:$O$94,2,FALSE)</f>
        <v>2010-11</v>
      </c>
      <c r="AA22" s="18">
        <f>LARGE('datemar &amp; datesep kaf'!$N$5:$N$94,'datemar &amp; datesep kaf rank'!$A22)</f>
        <v>254.26114749000001</v>
      </c>
    </row>
    <row r="23" spans="1:27" x14ac:dyDescent="0.2">
      <c r="A23" s="5">
        <v>18</v>
      </c>
      <c r="B23" s="5" t="str">
        <f>VLOOKUP(C23,'datemar &amp; datesep kaf'!$B$5:$O$94,14,FALSE)</f>
        <v>2005-06</v>
      </c>
      <c r="C23" s="18">
        <f>LARGE('datemar &amp; datesep kaf'!$B$5:$B$94,'datemar &amp; datesep kaf rank'!$A23)</f>
        <v>2313.9331363679999</v>
      </c>
      <c r="D23" s="5" t="str">
        <f>VLOOKUP(E23,'datemar &amp; datesep kaf'!$C$5:$O$94,13,FALSE)</f>
        <v>1980-81</v>
      </c>
      <c r="E23" s="18">
        <f>LARGE('datemar &amp; datesep kaf'!$C$5:$C$94,'datemar &amp; datesep kaf rank'!$A23)</f>
        <v>2048.2114934399997</v>
      </c>
      <c r="F23" s="5" t="str">
        <f>VLOOKUP(G23,'datemar &amp; datesep kaf'!$D$5:$O$94,12,FALSE)</f>
        <v>2017-18</v>
      </c>
      <c r="G23" s="18">
        <f>LARGE('datemar &amp; datesep kaf'!$D$5:$D$94,'datemar &amp; datesep kaf rank'!$A23)</f>
        <v>1688.461424286</v>
      </c>
      <c r="H23" s="5" t="str">
        <f>VLOOKUP(I23,'datemar &amp; datesep kaf'!$E$5:$O$94,11,FALSE)</f>
        <v>1975-76</v>
      </c>
      <c r="I23" s="18">
        <f>LARGE('datemar &amp; datesep kaf'!$E$5:$E$94,'datemar &amp; datesep kaf rank'!$A23)</f>
        <v>1312.7265623430001</v>
      </c>
      <c r="J23" s="5" t="str">
        <f>VLOOKUP(K23,'datemar &amp; datesep kaf'!$F$5:$O$94,10,FALSE)</f>
        <v>1959-60</v>
      </c>
      <c r="K23" s="18">
        <f>LARGE('datemar &amp; datesep kaf'!$F$5:$F$94,'datemar &amp; datesep kaf rank'!$A23)</f>
        <v>948.89649334199999</v>
      </c>
      <c r="L23" s="5" t="str">
        <f>VLOOKUP(M23,'datemar &amp; datesep kaf'!$G$5:$O$94,9,FALSE)</f>
        <v>1980-81</v>
      </c>
      <c r="M23" s="18">
        <f>LARGE('datemar &amp; datesep kaf'!$G$5:$G$94,'datemar &amp; datesep kaf rank'!$A23)</f>
        <v>645.05650473599997</v>
      </c>
      <c r="N23" s="5" t="str">
        <f>VLOOKUP(O23,'datemar &amp; datesep kaf'!$H$5:$O$94,8,FALSE)</f>
        <v>1986-87</v>
      </c>
      <c r="O23" s="18">
        <f>LARGE('datemar &amp; datesep kaf'!$H$5:$H$94,'datemar &amp; datesep kaf rank'!$A23)</f>
        <v>364.744449132</v>
      </c>
      <c r="P23" s="5" t="str">
        <f>VLOOKUP(Q23,'datemar &amp; datesep kaf'!$I$5:$O$94,7,FALSE)</f>
        <v>1942-43</v>
      </c>
      <c r="Q23" s="18">
        <f>LARGE('datemar &amp; datesep kaf'!$I$5:$I$94,'datemar &amp; datesep kaf rank'!$A23)</f>
        <v>8483.5295992229985</v>
      </c>
      <c r="R23" s="5" t="str">
        <f>VLOOKUP(S23,'datemar &amp; datesep kaf'!$J$5:$O$94,6,FALSE)</f>
        <v>1955-56</v>
      </c>
      <c r="S23" s="18">
        <f>LARGE('datemar &amp; datesep kaf'!$J$5:$J$94,'datemar &amp; datesep kaf rank'!$A23)</f>
        <v>7506.8268259320002</v>
      </c>
      <c r="T23" s="5" t="str">
        <f>VLOOKUP(U23,'datemar &amp; datesep kaf'!$K$5:$O$94,5,FALSE)</f>
        <v>2013-14</v>
      </c>
      <c r="U23" s="18">
        <f>LARGE('datemar &amp; datesep kaf'!$K$5:$K$94,'datemar &amp; datesep kaf rank'!$A23)</f>
        <v>4862.0209746989995</v>
      </c>
      <c r="V23" s="5" t="str">
        <f>VLOOKUP(W23,'datemar &amp; datesep kaf'!$L$5:$O$94,4,FALSE)</f>
        <v>1996-97</v>
      </c>
      <c r="W23" s="18">
        <f>LARGE('datemar &amp; datesep kaf'!$L$5:$L$94,'datemar &amp; datesep kaf rank'!$A23)</f>
        <v>1823.2204274969999</v>
      </c>
      <c r="X23" s="5" t="str">
        <f>VLOOKUP(Y23,'datemar &amp; datesep kaf'!$M$5:$O$94,3,FALSE)</f>
        <v>2009-10</v>
      </c>
      <c r="Y23" s="18">
        <f>LARGE('datemar &amp; datesep kaf'!$M$5:$M$94,'datemar &amp; datesep kaf rank'!$A23)</f>
        <v>618.78344787000003</v>
      </c>
      <c r="Z23" s="5" t="str">
        <f>VLOOKUP(AA23,'datemar &amp; datesep kaf'!$N$5:$O$94,2,FALSE)</f>
        <v>1976-77</v>
      </c>
      <c r="AA23" s="18">
        <f>LARGE('datemar &amp; datesep kaf'!$N$5:$N$94,'datemar &amp; datesep kaf rank'!$A23)</f>
        <v>254.20164335999999</v>
      </c>
    </row>
    <row r="24" spans="1:27" x14ac:dyDescent="0.2">
      <c r="A24" s="5">
        <v>19</v>
      </c>
      <c r="B24" s="5" t="str">
        <f>VLOOKUP(C24,'datemar &amp; datesep kaf'!$B$5:$O$94,14,FALSE)</f>
        <v>2012-13</v>
      </c>
      <c r="C24" s="18">
        <f>LARGE('datemar &amp; datesep kaf'!$B$5:$B$94,'datemar &amp; datesep kaf rank'!$A24)</f>
        <v>2285.1232200929999</v>
      </c>
      <c r="D24" s="5" t="str">
        <f>VLOOKUP(E24,'datemar &amp; datesep kaf'!$C$5:$O$94,13,FALSE)</f>
        <v>1975-76</v>
      </c>
      <c r="E24" s="18">
        <f>LARGE('datemar &amp; datesep kaf'!$C$5:$C$94,'datemar &amp; datesep kaf rank'!$A24)</f>
        <v>2047.9734769199999</v>
      </c>
      <c r="F24" s="5" t="str">
        <f>VLOOKUP(G24,'datemar &amp; datesep kaf'!$D$5:$O$94,12,FALSE)</f>
        <v>2005-06</v>
      </c>
      <c r="G24" s="18">
        <f>LARGE('datemar &amp; datesep kaf'!$D$5:$D$94,'datemar &amp; datesep kaf rank'!$A24)</f>
        <v>1668.942086175</v>
      </c>
      <c r="H24" s="5" t="str">
        <f>VLOOKUP(I24,'datemar &amp; datesep kaf'!$E$5:$O$94,11,FALSE)</f>
        <v>2017-18</v>
      </c>
      <c r="I24" s="18">
        <f>LARGE('datemar &amp; datesep kaf'!$E$5:$E$94,'datemar &amp; datesep kaf rank'!$A24)</f>
        <v>1310.5506946559999</v>
      </c>
      <c r="J24" s="5" t="str">
        <f>VLOOKUP(K24,'datemar &amp; datesep kaf'!$F$5:$O$94,10,FALSE)</f>
        <v>2017-18</v>
      </c>
      <c r="K24" s="18">
        <f>LARGE('datemar &amp; datesep kaf'!$F$5:$F$94,'datemar &amp; datesep kaf rank'!$A24)</f>
        <v>934.06211373300005</v>
      </c>
      <c r="L24" s="5" t="str">
        <f>VLOOKUP(M24,'datemar &amp; datesep kaf'!$G$5:$O$94,9,FALSE)</f>
        <v>1973-74</v>
      </c>
      <c r="M24" s="18">
        <f>LARGE('datemar &amp; datesep kaf'!$G$5:$G$94,'datemar &amp; datesep kaf rank'!$A24)</f>
        <v>635.86510012199994</v>
      </c>
      <c r="N24" s="5" t="str">
        <f>VLOOKUP(O24,'datemar &amp; datesep kaf'!$H$5:$O$94,8,FALSE)</f>
        <v>1980-81</v>
      </c>
      <c r="O24" s="18">
        <f>LARGE('datemar &amp; datesep kaf'!$H$5:$H$94,'datemar &amp; datesep kaf rank'!$A24)</f>
        <v>353.43073054800004</v>
      </c>
      <c r="P24" s="5" t="str">
        <f>VLOOKUP(Q24,'datemar &amp; datesep kaf'!$I$5:$O$94,7,FALSE)</f>
        <v>1947-48</v>
      </c>
      <c r="Q24" s="18">
        <f>LARGE('datemar &amp; datesep kaf'!$I$5:$I$94,'datemar &amp; datesep kaf rank'!$A24)</f>
        <v>8350.1292736470004</v>
      </c>
      <c r="R24" s="5" t="str">
        <f>VLOOKUP(S24,'datemar &amp; datesep kaf'!$J$5:$O$94,6,FALSE)</f>
        <v>1981-82</v>
      </c>
      <c r="S24" s="18">
        <f>LARGE('datemar &amp; datesep kaf'!$J$5:$J$94,'datemar &amp; datesep kaf rank'!$A24)</f>
        <v>7326.221874027</v>
      </c>
      <c r="T24" s="5" t="str">
        <f>VLOOKUP(U24,'datemar &amp; datesep kaf'!$K$5:$O$94,5,FALSE)</f>
        <v>1952-53</v>
      </c>
      <c r="U24" s="18">
        <f>LARGE('datemar &amp; datesep kaf'!$K$5:$K$94,'datemar &amp; datesep kaf rank'!$A24)</f>
        <v>4834.4546947410008</v>
      </c>
      <c r="V24" s="5" t="str">
        <f>VLOOKUP(W24,'datemar &amp; datesep kaf'!$L$5:$O$94,4,FALSE)</f>
        <v>1970-71</v>
      </c>
      <c r="W24" s="18">
        <f>LARGE('datemar &amp; datesep kaf'!$L$5:$L$94,'datemar &amp; datesep kaf rank'!$A24)</f>
        <v>1818.3569566050001</v>
      </c>
      <c r="X24" s="5" t="str">
        <f>VLOOKUP(Y24,'datemar &amp; datesep kaf'!$M$5:$O$94,3,FALSE)</f>
        <v>1995-96</v>
      </c>
      <c r="Y24" s="18">
        <f>LARGE('datemar &amp; datesep kaf'!$M$5:$M$94,'datemar &amp; datesep kaf rank'!$A24)</f>
        <v>618.337166895</v>
      </c>
      <c r="Z24" s="5" t="str">
        <f>VLOOKUP(AA24,'datemar &amp; datesep kaf'!$N$5:$O$94,2,FALSE)</f>
        <v>1975-76</v>
      </c>
      <c r="AA24" s="18">
        <f>LARGE('datemar &amp; datesep kaf'!$N$5:$N$94,'datemar &amp; datesep kaf rank'!$A24)</f>
        <v>250.75040382</v>
      </c>
    </row>
    <row r="25" spans="1:27" x14ac:dyDescent="0.2">
      <c r="A25" s="5">
        <v>20</v>
      </c>
      <c r="B25" s="5" t="str">
        <f>VLOOKUP(C25,'datemar &amp; datesep kaf'!$B$5:$O$94,14,FALSE)</f>
        <v>1973-74</v>
      </c>
      <c r="C25" s="18">
        <f>LARGE('datemar &amp; datesep kaf'!$B$5:$B$94,'datemar &amp; datesep kaf rank'!$A25)</f>
        <v>2227.18008177</v>
      </c>
      <c r="D25" s="5" t="str">
        <f>VLOOKUP(E25,'datemar &amp; datesep kaf'!$C$5:$O$94,13,FALSE)</f>
        <v>1951-52</v>
      </c>
      <c r="E25" s="18">
        <f>LARGE('datemar &amp; datesep kaf'!$C$5:$C$94,'datemar &amp; datesep kaf rank'!$A25)</f>
        <v>2044.8276919140001</v>
      </c>
      <c r="F25" s="5" t="str">
        <f>VLOOKUP(G25,'datemar &amp; datesep kaf'!$D$5:$O$94,12,FALSE)</f>
        <v>1970-71</v>
      </c>
      <c r="G25" s="18">
        <f>LARGE('datemar &amp; datesep kaf'!$D$5:$D$94,'datemar &amp; datesep kaf rank'!$A25)</f>
        <v>1571.8115113049998</v>
      </c>
      <c r="H25" s="5" t="str">
        <f>VLOOKUP(I25,'datemar &amp; datesep kaf'!$E$5:$O$94,11,FALSE)</f>
        <v>2005-06</v>
      </c>
      <c r="I25" s="18">
        <f>LARGE('datemar &amp; datesep kaf'!$E$5:$E$94,'datemar &amp; datesep kaf rank'!$A25)</f>
        <v>1300.611521475</v>
      </c>
      <c r="J25" s="5" t="str">
        <f>VLOOKUP(K25,'datemar &amp; datesep kaf'!$F$5:$O$94,10,FALSE)</f>
        <v>1989-90</v>
      </c>
      <c r="K25" s="18">
        <f>LARGE('datemar &amp; datesep kaf'!$F$5:$F$94,'datemar &amp; datesep kaf rank'!$A25)</f>
        <v>924.57517194000002</v>
      </c>
      <c r="L25" s="5" t="str">
        <f>VLOOKUP(M25,'datemar &amp; datesep kaf'!$G$5:$O$94,9,FALSE)</f>
        <v>1960-61</v>
      </c>
      <c r="M25" s="18">
        <f>LARGE('datemar &amp; datesep kaf'!$G$5:$G$94,'datemar &amp; datesep kaf rank'!$A25)</f>
        <v>622.61551384200004</v>
      </c>
      <c r="N25" s="5" t="str">
        <f>VLOOKUP(O25,'datemar &amp; datesep kaf'!$H$5:$O$94,8,FALSE)</f>
        <v>1991-92</v>
      </c>
      <c r="O25" s="18">
        <f>LARGE('datemar &amp; datesep kaf'!$H$5:$H$94,'datemar &amp; datesep kaf rank'!$A25)</f>
        <v>350.35635049799998</v>
      </c>
      <c r="P25" s="5" t="str">
        <f>VLOOKUP(Q25,'datemar &amp; datesep kaf'!$I$5:$O$94,7,FALSE)</f>
        <v>1966-67</v>
      </c>
      <c r="Q25" s="18">
        <f>LARGE('datemar &amp; datesep kaf'!$I$5:$I$94,'datemar &amp; datesep kaf rank'!$A25)</f>
        <v>8167.5150656189999</v>
      </c>
      <c r="R25" s="5" t="str">
        <f>VLOOKUP(S25,'datemar &amp; datesep kaf'!$J$5:$O$94,6,FALSE)</f>
        <v>2017-18</v>
      </c>
      <c r="S25" s="18">
        <f>LARGE('datemar &amp; datesep kaf'!$J$5:$J$94,'datemar &amp; datesep kaf rank'!$A25)</f>
        <v>7262.4790665</v>
      </c>
      <c r="T25" s="5" t="str">
        <f>VLOOKUP(U25,'datemar &amp; datesep kaf'!$K$5:$O$94,5,FALSE)</f>
        <v>1970-71</v>
      </c>
      <c r="U25" s="18">
        <f>LARGE('datemar &amp; datesep kaf'!$K$5:$K$94,'datemar &amp; datesep kaf rank'!$A25)</f>
        <v>4739.4146983049995</v>
      </c>
      <c r="V25" s="5" t="str">
        <f>VLOOKUP(W25,'datemar &amp; datesep kaf'!$L$5:$O$94,4,FALSE)</f>
        <v>2011-12</v>
      </c>
      <c r="W25" s="18">
        <f>LARGE('datemar &amp; datesep kaf'!$L$5:$L$94,'datemar &amp; datesep kaf rank'!$A25)</f>
        <v>1800.2240647229999</v>
      </c>
      <c r="X25" s="5" t="str">
        <f>VLOOKUP(Y25,'datemar &amp; datesep kaf'!$M$5:$O$94,3,FALSE)</f>
        <v>1988-89</v>
      </c>
      <c r="Y25" s="18">
        <f>LARGE('datemar &amp; datesep kaf'!$M$5:$M$94,'datemar &amp; datesep kaf rank'!$A25)</f>
        <v>604.03832445600005</v>
      </c>
      <c r="Z25" s="5" t="str">
        <f>VLOOKUP(AA25,'datemar &amp; datesep kaf'!$N$5:$O$94,2,FALSE)</f>
        <v>1995-96</v>
      </c>
      <c r="AA25" s="18">
        <f>LARGE('datemar &amp; datesep kaf'!$N$5:$N$94,'datemar &amp; datesep kaf rank'!$A25)</f>
        <v>242.95536278999998</v>
      </c>
    </row>
    <row r="26" spans="1:27" x14ac:dyDescent="0.2">
      <c r="A26" s="5">
        <v>21</v>
      </c>
      <c r="B26" s="5" t="str">
        <f>VLOOKUP(C26,'datemar &amp; datesep kaf'!$B$5:$O$94,14,FALSE)</f>
        <v>1964-65</v>
      </c>
      <c r="C26" s="18">
        <f>LARGE('datemar &amp; datesep kaf'!$B$5:$B$94,'datemar &amp; datesep kaf rank'!$A26)</f>
        <v>2191.3942979879998</v>
      </c>
      <c r="D26" s="5" t="str">
        <f>VLOOKUP(E26,'datemar &amp; datesep kaf'!$C$5:$O$94,13,FALSE)</f>
        <v>1947-48</v>
      </c>
      <c r="E26" s="18">
        <f>LARGE('datemar &amp; datesep kaf'!$C$5:$C$94,'datemar &amp; datesep kaf rank'!$A26)</f>
        <v>1896.1566231090001</v>
      </c>
      <c r="F26" s="5" t="str">
        <f>VLOOKUP(G26,'datemar &amp; datesep kaf'!$D$5:$O$94,12,FALSE)</f>
        <v>2015-16</v>
      </c>
      <c r="G26" s="18">
        <f>LARGE('datemar &amp; datesep kaf'!$D$5:$D$94,'datemar &amp; datesep kaf rank'!$A26)</f>
        <v>1554.965892102</v>
      </c>
      <c r="H26" s="5" t="str">
        <f>VLOOKUP(I26,'datemar &amp; datesep kaf'!$E$5:$O$94,11,FALSE)</f>
        <v>1990-91</v>
      </c>
      <c r="I26" s="18">
        <f>LARGE('datemar &amp; datesep kaf'!$E$5:$E$94,'datemar &amp; datesep kaf rank'!$A26)</f>
        <v>1283.936480778</v>
      </c>
      <c r="J26" s="5" t="str">
        <f>VLOOKUP(K26,'datemar &amp; datesep kaf'!$F$5:$O$94,10,FALSE)</f>
        <v>1967-68</v>
      </c>
      <c r="K26" s="18">
        <f>LARGE('datemar &amp; datesep kaf'!$F$5:$F$94,'datemar &amp; datesep kaf rank'!$A26)</f>
        <v>911.69847820799998</v>
      </c>
      <c r="L26" s="5" t="str">
        <f>VLOOKUP(M26,'datemar &amp; datesep kaf'!$G$5:$O$94,9,FALSE)</f>
        <v>1990-91</v>
      </c>
      <c r="M26" s="18">
        <f>LARGE('datemar &amp; datesep kaf'!$G$5:$G$94,'datemar &amp; datesep kaf rank'!$A26)</f>
        <v>606.34311775800006</v>
      </c>
      <c r="N26" s="5" t="str">
        <f>VLOOKUP(O26,'datemar &amp; datesep kaf'!$H$5:$O$94,8,FALSE)</f>
        <v>1982-83</v>
      </c>
      <c r="O26" s="18">
        <f>LARGE('datemar &amp; datesep kaf'!$H$5:$H$94,'datemar &amp; datesep kaf rank'!$A26)</f>
        <v>349.49552408399995</v>
      </c>
      <c r="P26" s="5" t="str">
        <f>VLOOKUP(Q26,'datemar &amp; datesep kaf'!$I$5:$O$94,7,FALSE)</f>
        <v>2017-18</v>
      </c>
      <c r="Q26" s="18">
        <f>LARGE('datemar &amp; datesep kaf'!$I$5:$I$94,'datemar &amp; datesep kaf rank'!$A26)</f>
        <v>8165.9302722900002</v>
      </c>
      <c r="R26" s="5" t="str">
        <f>VLOOKUP(S26,'datemar &amp; datesep kaf'!$J$5:$O$94,6,FALSE)</f>
        <v>1995-96</v>
      </c>
      <c r="S26" s="18">
        <f>LARGE('datemar &amp; datesep kaf'!$J$5:$J$94,'datemar &amp; datesep kaf rank'!$A26)</f>
        <v>7209.3121263450003</v>
      </c>
      <c r="T26" s="5" t="str">
        <f>VLOOKUP(U26,'datemar &amp; datesep kaf'!$K$5:$O$94,5,FALSE)</f>
        <v>1942-43</v>
      </c>
      <c r="U26" s="18">
        <f>LARGE('datemar &amp; datesep kaf'!$K$5:$K$94,'datemar &amp; datesep kaf rank'!$A26)</f>
        <v>4732.0798225469998</v>
      </c>
      <c r="V26" s="5" t="str">
        <f>VLOOKUP(W26,'datemar &amp; datesep kaf'!$L$5:$O$94,4,FALSE)</f>
        <v>1995-96</v>
      </c>
      <c r="W26" s="18">
        <f>LARGE('datemar &amp; datesep kaf'!$L$5:$L$94,'datemar &amp; datesep kaf rank'!$A26)</f>
        <v>1800.128858115</v>
      </c>
      <c r="X26" s="5" t="str">
        <f>VLOOKUP(Y26,'datemar &amp; datesep kaf'!$M$5:$O$94,3,FALSE)</f>
        <v>1981-82</v>
      </c>
      <c r="Y26" s="18">
        <f>LARGE('datemar &amp; datesep kaf'!$M$5:$M$94,'datemar &amp; datesep kaf rank'!$A26)</f>
        <v>598.53815937299998</v>
      </c>
      <c r="Z26" s="5" t="str">
        <f>VLOOKUP(AA26,'datemar &amp; datesep kaf'!$N$5:$O$94,2,FALSE)</f>
        <v>1973-74</v>
      </c>
      <c r="AA26" s="18">
        <f>LARGE('datemar &amp; datesep kaf'!$N$5:$N$94,'datemar &amp; datesep kaf rank'!$A26)</f>
        <v>239.50412324999999</v>
      </c>
    </row>
    <row r="27" spans="1:27" x14ac:dyDescent="0.2">
      <c r="A27" s="5">
        <v>22</v>
      </c>
      <c r="B27" s="5" t="str">
        <f>VLOOKUP(C27,'datemar &amp; datesep kaf'!$B$5:$O$94,14,FALSE)</f>
        <v>1947-48</v>
      </c>
      <c r="C27" s="18">
        <f>LARGE('datemar &amp; datesep kaf'!$B$5:$B$94,'datemar &amp; datesep kaf rank'!$A27)</f>
        <v>2151.2508284189998</v>
      </c>
      <c r="D27" s="5" t="str">
        <f>VLOOKUP(E27,'datemar &amp; datesep kaf'!$C$5:$O$94,13,FALSE)</f>
        <v>1955-56</v>
      </c>
      <c r="E27" s="18">
        <f>LARGE('datemar &amp; datesep kaf'!$C$5:$C$94,'datemar &amp; datesep kaf rank'!$A27)</f>
        <v>1874.2055495519999</v>
      </c>
      <c r="F27" s="5" t="str">
        <f>VLOOKUP(G27,'datemar &amp; datesep kaf'!$D$5:$O$94,12,FALSE)</f>
        <v>1962-63</v>
      </c>
      <c r="G27" s="18">
        <f>LARGE('datemar &amp; datesep kaf'!$D$5:$D$94,'datemar &amp; datesep kaf rank'!$A27)</f>
        <v>1553.024073993</v>
      </c>
      <c r="H27" s="5" t="str">
        <f>VLOOKUP(I27,'datemar &amp; datesep kaf'!$E$5:$O$94,11,FALSE)</f>
        <v>1971-72</v>
      </c>
      <c r="I27" s="18">
        <f>LARGE('datemar &amp; datesep kaf'!$E$5:$E$94,'datemar &amp; datesep kaf rank'!$A27)</f>
        <v>1250.2968126179999</v>
      </c>
      <c r="J27" s="5" t="str">
        <f>VLOOKUP(K27,'datemar &amp; datesep kaf'!$F$5:$O$94,10,FALSE)</f>
        <v>1996-97</v>
      </c>
      <c r="K27" s="18">
        <f>LARGE('datemar &amp; datesep kaf'!$F$5:$F$94,'datemar &amp; datesep kaf rank'!$A27)</f>
        <v>902.47930499999995</v>
      </c>
      <c r="L27" s="5" t="str">
        <f>VLOOKUP(M27,'datemar &amp; datesep kaf'!$G$5:$O$94,9,FALSE)</f>
        <v>1946-47</v>
      </c>
      <c r="M27" s="18">
        <f>LARGE('datemar &amp; datesep kaf'!$G$5:$G$94,'datemar &amp; datesep kaf rank'!$A27)</f>
        <v>606.07534917299995</v>
      </c>
      <c r="N27" s="5" t="str">
        <f>VLOOKUP(O27,'datemar &amp; datesep kaf'!$H$5:$O$94,8,FALSE)</f>
        <v>2011-12</v>
      </c>
      <c r="O27" s="18">
        <f>LARGE('datemar &amp; datesep kaf'!$H$5:$H$94,'datemar &amp; datesep kaf rank'!$A27)</f>
        <v>347.036020044</v>
      </c>
      <c r="P27" s="5" t="str">
        <f>VLOOKUP(Q27,'datemar &amp; datesep kaf'!$I$5:$O$94,7,FALSE)</f>
        <v>1946-47</v>
      </c>
      <c r="Q27" s="18">
        <f>LARGE('datemar &amp; datesep kaf'!$I$5:$I$94,'datemar &amp; datesep kaf rank'!$A27)</f>
        <v>8143.5864714749996</v>
      </c>
      <c r="R27" s="5" t="str">
        <f>VLOOKUP(S27,'datemar &amp; datesep kaf'!$J$5:$O$94,6,FALSE)</f>
        <v>2007-08</v>
      </c>
      <c r="S27" s="18">
        <f>LARGE('datemar &amp; datesep kaf'!$J$5:$J$94,'datemar &amp; datesep kaf rank'!$A27)</f>
        <v>7166.2489874639996</v>
      </c>
      <c r="T27" s="5" t="str">
        <f>VLOOKUP(U27,'datemar &amp; datesep kaf'!$K$5:$O$94,5,FALSE)</f>
        <v>1954-55</v>
      </c>
      <c r="U27" s="18">
        <f>LARGE('datemar &amp; datesep kaf'!$K$5:$K$94,'datemar &amp; datesep kaf rank'!$A27)</f>
        <v>4622.7945373889997</v>
      </c>
      <c r="V27" s="5" t="str">
        <f>VLOOKUP(W27,'datemar &amp; datesep kaf'!$L$5:$O$94,4,FALSE)</f>
        <v>1998-99</v>
      </c>
      <c r="W27" s="18">
        <f>LARGE('datemar &amp; datesep kaf'!$L$5:$L$94,'datemar &amp; datesep kaf rank'!$A27)</f>
        <v>1792.202907999</v>
      </c>
      <c r="X27" s="5" t="str">
        <f>VLOOKUP(Y27,'datemar &amp; datesep kaf'!$M$5:$O$94,3,FALSE)</f>
        <v>1946-47</v>
      </c>
      <c r="Y27" s="18">
        <f>LARGE('datemar &amp; datesep kaf'!$M$5:$M$94,'datemar &amp; datesep kaf rank'!$A27)</f>
        <v>597.94906848599999</v>
      </c>
      <c r="Z27" s="5" t="str">
        <f>VLOOKUP(AA27,'datemar &amp; datesep kaf'!$N$5:$O$94,2,FALSE)</f>
        <v>1971-72</v>
      </c>
      <c r="AA27" s="18">
        <f>LARGE('datemar &amp; datesep kaf'!$N$5:$N$94,'datemar &amp; datesep kaf rank'!$A27)</f>
        <v>234.50577633</v>
      </c>
    </row>
    <row r="28" spans="1:27" x14ac:dyDescent="0.2">
      <c r="A28" s="5">
        <v>23</v>
      </c>
      <c r="B28" s="5" t="str">
        <f>VLOOKUP(C28,'datemar &amp; datesep kaf'!$B$5:$O$94,14,FALSE)</f>
        <v>1955-56</v>
      </c>
      <c r="C28" s="18">
        <f>LARGE('datemar &amp; datesep kaf'!$B$5:$B$94,'datemar &amp; datesep kaf rank'!$A28)</f>
        <v>2034.9262046819999</v>
      </c>
      <c r="D28" s="5" t="str">
        <f>VLOOKUP(E28,'datemar &amp; datesep kaf'!$C$5:$O$94,13,FALSE)</f>
        <v>2017-18</v>
      </c>
      <c r="E28" s="18">
        <f>LARGE('datemar &amp; datesep kaf'!$C$5:$C$94,'datemar &amp; datesep kaf rank'!$A28)</f>
        <v>1859.0895170609999</v>
      </c>
      <c r="F28" s="5" t="str">
        <f>VLOOKUP(G28,'datemar &amp; datesep kaf'!$D$5:$O$94,12,FALSE)</f>
        <v>1964-65</v>
      </c>
      <c r="G28" s="18">
        <f>LARGE('datemar &amp; datesep kaf'!$D$5:$D$94,'datemar &amp; datesep kaf rank'!$A28)</f>
        <v>1507.8029186639999</v>
      </c>
      <c r="H28" s="5" t="str">
        <f>VLOOKUP(I28,'datemar &amp; datesep kaf'!$E$5:$O$94,11,FALSE)</f>
        <v>1964-65</v>
      </c>
      <c r="I28" s="18">
        <f>LARGE('datemar &amp; datesep kaf'!$E$5:$E$94,'datemar &amp; datesep kaf rank'!$A28)</f>
        <v>1226.8244168040001</v>
      </c>
      <c r="J28" s="5" t="str">
        <f>VLOOKUP(K28,'datemar &amp; datesep kaf'!$F$5:$O$94,10,FALSE)</f>
        <v>1962-63</v>
      </c>
      <c r="K28" s="18">
        <f>LARGE('datemar &amp; datesep kaf'!$F$5:$F$94,'datemar &amp; datesep kaf rank'!$A28)</f>
        <v>892.86343759199997</v>
      </c>
      <c r="L28" s="5" t="str">
        <f>VLOOKUP(M28,'datemar &amp; datesep kaf'!$G$5:$O$94,9,FALSE)</f>
        <v>1996-97</v>
      </c>
      <c r="M28" s="18">
        <f>LARGE('datemar &amp; datesep kaf'!$G$5:$G$94,'datemar &amp; datesep kaf rank'!$A28)</f>
        <v>603.95700214500005</v>
      </c>
      <c r="N28" s="5" t="str">
        <f>VLOOKUP(O28,'datemar &amp; datesep kaf'!$H$5:$O$94,8,FALSE)</f>
        <v>2010-11</v>
      </c>
      <c r="O28" s="18">
        <f>LARGE('datemar &amp; datesep kaf'!$H$5:$H$94,'datemar &amp; datesep kaf rank'!$A28)</f>
        <v>341.37916075200002</v>
      </c>
      <c r="P28" s="5" t="str">
        <f>VLOOKUP(Q28,'datemar &amp; datesep kaf'!$I$5:$O$94,7,FALSE)</f>
        <v>1974-75</v>
      </c>
      <c r="Q28" s="18">
        <f>LARGE('datemar &amp; datesep kaf'!$I$5:$I$94,'datemar &amp; datesep kaf rank'!$A28)</f>
        <v>7947.5679664290001</v>
      </c>
      <c r="R28" s="5" t="str">
        <f>VLOOKUP(S28,'datemar &amp; datesep kaf'!$J$5:$O$94,6,FALSE)</f>
        <v>2011-12</v>
      </c>
      <c r="S28" s="18">
        <f>LARGE('datemar &amp; datesep kaf'!$J$5:$J$94,'datemar &amp; datesep kaf rank'!$A28)</f>
        <v>7129.4258483490003</v>
      </c>
      <c r="T28" s="5" t="str">
        <f>VLOOKUP(U28,'datemar &amp; datesep kaf'!$K$5:$O$94,5,FALSE)</f>
        <v>1950-51</v>
      </c>
      <c r="U28" s="18">
        <f>LARGE('datemar &amp; datesep kaf'!$K$5:$K$94,'datemar &amp; datesep kaf rank'!$A28)</f>
        <v>4552.9426391820007</v>
      </c>
      <c r="V28" s="5" t="str">
        <f>VLOOKUP(W28,'datemar &amp; datesep kaf'!$L$5:$O$94,4,FALSE)</f>
        <v>1967-68</v>
      </c>
      <c r="W28" s="18">
        <f>LARGE('datemar &amp; datesep kaf'!$L$5:$L$94,'datemar &amp; datesep kaf rank'!$A28)</f>
        <v>1789.1166271230002</v>
      </c>
      <c r="X28" s="5" t="str">
        <f>VLOOKUP(Y28,'datemar &amp; datesep kaf'!$M$5:$O$94,3,FALSE)</f>
        <v>1970-71</v>
      </c>
      <c r="Y28" s="18">
        <f>LARGE('datemar &amp; datesep kaf'!$M$5:$M$94,'datemar &amp; datesep kaf rank'!$A28)</f>
        <v>591.31039104899992</v>
      </c>
      <c r="Z28" s="5" t="str">
        <f>VLOOKUP(AA28,'datemar &amp; datesep kaf'!$N$5:$O$94,2,FALSE)</f>
        <v>2007-08</v>
      </c>
      <c r="AA28" s="18">
        <f>LARGE('datemar &amp; datesep kaf'!$N$5:$N$94,'datemar &amp; datesep kaf rank'!$A28)</f>
        <v>218.85619014</v>
      </c>
    </row>
    <row r="29" spans="1:27" x14ac:dyDescent="0.2">
      <c r="A29" s="5">
        <v>24</v>
      </c>
      <c r="B29" s="5" t="str">
        <f>VLOOKUP(C29,'datemar &amp; datesep kaf'!$B$5:$O$94,14,FALSE)</f>
        <v>1962-63</v>
      </c>
      <c r="C29" s="18">
        <f>LARGE('datemar &amp; datesep kaf'!$B$5:$B$94,'datemar &amp; datesep kaf rank'!$A29)</f>
        <v>2015.833312836</v>
      </c>
      <c r="D29" s="5" t="str">
        <f>VLOOKUP(E29,'datemar &amp; datesep kaf'!$C$5:$O$94,13,FALSE)</f>
        <v>1964-65</v>
      </c>
      <c r="E29" s="18">
        <f>LARGE('datemar &amp; datesep kaf'!$C$5:$C$94,'datemar &amp; datesep kaf rank'!$A29)</f>
        <v>1845.6157985580001</v>
      </c>
      <c r="F29" s="5" t="str">
        <f>VLOOKUP(G29,'datemar &amp; datesep kaf'!$D$5:$O$94,12,FALSE)</f>
        <v>1968-69</v>
      </c>
      <c r="G29" s="18">
        <f>LARGE('datemar &amp; datesep kaf'!$D$5:$D$94,'datemar &amp; datesep kaf rank'!$A29)</f>
        <v>1497.788373585</v>
      </c>
      <c r="H29" s="5" t="str">
        <f>VLOOKUP(I29,'datemar &amp; datesep kaf'!$E$5:$O$94,11,FALSE)</f>
        <v>1962-63</v>
      </c>
      <c r="I29" s="18">
        <f>LARGE('datemar &amp; datesep kaf'!$E$5:$E$94,'datemar &amp; datesep kaf rank'!$A29)</f>
        <v>1225.572846603</v>
      </c>
      <c r="J29" s="5" t="str">
        <f>VLOOKUP(K29,'datemar &amp; datesep kaf'!$F$5:$O$94,10,FALSE)</f>
        <v>1990-91</v>
      </c>
      <c r="K29" s="18">
        <f>LARGE('datemar &amp; datesep kaf'!$F$5:$F$94,'datemar &amp; datesep kaf rank'!$A29)</f>
        <v>871.90806647700003</v>
      </c>
      <c r="L29" s="5" t="str">
        <f>VLOOKUP(M29,'datemar &amp; datesep kaf'!$G$5:$O$94,9,FALSE)</f>
        <v>1931-32</v>
      </c>
      <c r="M29" s="18">
        <f>LARGE('datemar &amp; datesep kaf'!$G$5:$G$94,'datemar &amp; datesep kaf rank'!$A29)</f>
        <v>600.41253946799998</v>
      </c>
      <c r="N29" s="5" t="str">
        <f>VLOOKUP(O29,'datemar &amp; datesep kaf'!$H$5:$O$94,8,FALSE)</f>
        <v>1960-61</v>
      </c>
      <c r="O29" s="18">
        <f>LARGE('datemar &amp; datesep kaf'!$H$5:$H$94,'datemar &amp; datesep kaf rank'!$A29)</f>
        <v>337.32097908600002</v>
      </c>
      <c r="P29" s="5" t="str">
        <f>VLOOKUP(Q29,'datemar &amp; datesep kaf'!$I$5:$O$94,7,FALSE)</f>
        <v>1989-90</v>
      </c>
      <c r="Q29" s="18">
        <f>LARGE('datemar &amp; datesep kaf'!$I$5:$I$94,'datemar &amp; datesep kaf rank'!$A29)</f>
        <v>7854.868465773</v>
      </c>
      <c r="R29" s="5" t="str">
        <f>VLOOKUP(S29,'datemar &amp; datesep kaf'!$J$5:$O$94,6,FALSE)</f>
        <v>1946-47</v>
      </c>
      <c r="S29" s="18">
        <f>LARGE('datemar &amp; datesep kaf'!$J$5:$J$94,'datemar &amp; datesep kaf rank'!$A29)</f>
        <v>6988.1352751350005</v>
      </c>
      <c r="T29" s="5" t="str">
        <f>VLOOKUP(U29,'datemar &amp; datesep kaf'!$K$5:$O$94,5,FALSE)</f>
        <v>1989-90</v>
      </c>
      <c r="U29" s="18">
        <f>LARGE('datemar &amp; datesep kaf'!$K$5:$K$94,'datemar &amp; datesep kaf rank'!$A29)</f>
        <v>4503.1833022050005</v>
      </c>
      <c r="V29" s="5" t="str">
        <f>VLOOKUP(W29,'datemar &amp; datesep kaf'!$L$5:$O$94,4,FALSE)</f>
        <v>1989-90</v>
      </c>
      <c r="W29" s="18">
        <f>LARGE('datemar &amp; datesep kaf'!$L$5:$L$94,'datemar &amp; datesep kaf rank'!$A29)</f>
        <v>1780.631338185</v>
      </c>
      <c r="X29" s="5" t="str">
        <f>VLOOKUP(Y29,'datemar &amp; datesep kaf'!$M$5:$O$94,3,FALSE)</f>
        <v>1947-48</v>
      </c>
      <c r="Y29" s="18">
        <f>LARGE('datemar &amp; datesep kaf'!$M$5:$M$94,'datemar &amp; datesep kaf rank'!$A29)</f>
        <v>588.20030852100001</v>
      </c>
      <c r="Z29" s="5" t="str">
        <f>VLOOKUP(AA29,'datemar &amp; datesep kaf'!$N$5:$O$94,2,FALSE)</f>
        <v>1983-84</v>
      </c>
      <c r="AA29" s="18">
        <f>LARGE('datemar &amp; datesep kaf'!$N$5:$N$94,'datemar &amp; datesep kaf rank'!$A29)</f>
        <v>214.27437213000002</v>
      </c>
    </row>
    <row r="30" spans="1:27" x14ac:dyDescent="0.2">
      <c r="A30" s="5">
        <v>25</v>
      </c>
      <c r="B30" s="5" t="str">
        <f>VLOOKUP(C30,'datemar &amp; datesep kaf'!$B$5:$O$94,14,FALSE)</f>
        <v>2017-18</v>
      </c>
      <c r="C30" s="18">
        <f>LARGE('datemar &amp; datesep kaf'!$B$5:$B$94,'datemar &amp; datesep kaf rank'!$A30)</f>
        <v>1983.512652891</v>
      </c>
      <c r="D30" s="5" t="str">
        <f>VLOOKUP(E30,'datemar &amp; datesep kaf'!$C$5:$O$94,13,FALSE)</f>
        <v>1962-63</v>
      </c>
      <c r="E30" s="18">
        <f>LARGE('datemar &amp; datesep kaf'!$C$5:$C$94,'datemar &amp; datesep kaf rank'!$A30)</f>
        <v>1844.0448895259999</v>
      </c>
      <c r="F30" s="5" t="str">
        <f>VLOOKUP(G30,'datemar &amp; datesep kaf'!$D$5:$O$94,12,FALSE)</f>
        <v>1946-47</v>
      </c>
      <c r="G30" s="18">
        <f>LARGE('datemar &amp; datesep kaf'!$D$5:$D$94,'datemar &amp; datesep kaf rank'!$A30)</f>
        <v>1481.7599444339999</v>
      </c>
      <c r="H30" s="5" t="str">
        <f>VLOOKUP(I30,'datemar &amp; datesep kaf'!$E$5:$O$94,11,FALSE)</f>
        <v>1994-95</v>
      </c>
      <c r="I30" s="18">
        <f>LARGE('datemar &amp; datesep kaf'!$E$5:$E$94,'datemar &amp; datesep kaf rank'!$A30)</f>
        <v>1217.898797304</v>
      </c>
      <c r="J30" s="5" t="str">
        <f>VLOOKUP(K30,'datemar &amp; datesep kaf'!$F$5:$O$94,10,FALSE)</f>
        <v>1964-65</v>
      </c>
      <c r="K30" s="18">
        <f>LARGE('datemar &amp; datesep kaf'!$F$5:$F$94,'datemar &amp; datesep kaf rank'!$A30)</f>
        <v>870.81120701400005</v>
      </c>
      <c r="L30" s="5" t="str">
        <f>VLOOKUP(M30,'datemar &amp; datesep kaf'!$G$5:$O$94,9,FALSE)</f>
        <v>2012-13</v>
      </c>
      <c r="M30" s="18">
        <f>LARGE('datemar &amp; datesep kaf'!$G$5:$G$94,'datemar &amp; datesep kaf rank'!$A30)</f>
        <v>593.07171329700009</v>
      </c>
      <c r="N30" s="5" t="str">
        <f>VLOOKUP(O30,'datemar &amp; datesep kaf'!$H$5:$O$94,8,FALSE)</f>
        <v>2005-06</v>
      </c>
      <c r="O30" s="18">
        <f>LARGE('datemar &amp; datesep kaf'!$H$5:$H$94,'datemar &amp; datesep kaf rank'!$A30)</f>
        <v>330.12692976899996</v>
      </c>
      <c r="P30" s="5" t="str">
        <f>VLOOKUP(Q30,'datemar &amp; datesep kaf'!$I$5:$O$94,7,FALSE)</f>
        <v>1975-76</v>
      </c>
      <c r="Q30" s="18">
        <f>LARGE('datemar &amp; datesep kaf'!$I$5:$I$94,'datemar &amp; datesep kaf rank'!$A30)</f>
        <v>7847.1686313509999</v>
      </c>
      <c r="R30" s="5" t="str">
        <f>VLOOKUP(S30,'datemar &amp; datesep kaf'!$J$5:$O$94,6,FALSE)</f>
        <v>1975-76</v>
      </c>
      <c r="S30" s="18">
        <f>LARGE('datemar &amp; datesep kaf'!$J$5:$J$94,'datemar &amp; datesep kaf rank'!$A30)</f>
        <v>6922.9504841909993</v>
      </c>
      <c r="T30" s="5" t="str">
        <f>VLOOKUP(U30,'datemar &amp; datesep kaf'!$K$5:$O$94,5,FALSE)</f>
        <v>2007-08</v>
      </c>
      <c r="U30" s="18">
        <f>LARGE('datemar &amp; datesep kaf'!$K$5:$K$94,'datemar &amp; datesep kaf rank'!$A30)</f>
        <v>4474.9981792949993</v>
      </c>
      <c r="V30" s="5" t="str">
        <f>VLOOKUP(W30,'datemar &amp; datesep kaf'!$L$5:$O$94,4,FALSE)</f>
        <v>1954-55</v>
      </c>
      <c r="W30" s="18">
        <f>LARGE('datemar &amp; datesep kaf'!$L$5:$L$94,'datemar &amp; datesep kaf rank'!$A30)</f>
        <v>1727.9781170189999</v>
      </c>
      <c r="X30" s="5" t="str">
        <f>VLOOKUP(Y30,'datemar &amp; datesep kaf'!$M$5:$O$94,3,FALSE)</f>
        <v>1989-90</v>
      </c>
      <c r="Y30" s="18">
        <f>LARGE('datemar &amp; datesep kaf'!$M$5:$M$94,'datemar &amp; datesep kaf rank'!$A30)</f>
        <v>565.267416819</v>
      </c>
      <c r="Z30" s="5" t="str">
        <f>VLOOKUP(AA30,'datemar &amp; datesep kaf'!$N$5:$O$94,2,FALSE)</f>
        <v>1949-50</v>
      </c>
      <c r="AA30" s="18">
        <f>LARGE('datemar &amp; datesep kaf'!$N$5:$N$94,'datemar &amp; datesep kaf rank'!$A30)</f>
        <v>208.56197564999999</v>
      </c>
    </row>
    <row r="31" spans="1:27" x14ac:dyDescent="0.2">
      <c r="A31" s="5">
        <v>26</v>
      </c>
      <c r="B31" s="5" t="str">
        <f>VLOOKUP(C31,'datemar &amp; datesep kaf'!$B$5:$O$94,14,FALSE)</f>
        <v>1946-47</v>
      </c>
      <c r="C31" s="18">
        <f>LARGE('datemar &amp; datesep kaf'!$B$5:$B$94,'datemar &amp; datesep kaf rank'!$A31)</f>
        <v>1966.9030667369998</v>
      </c>
      <c r="D31" s="5" t="str">
        <f>VLOOKUP(E31,'datemar &amp; datesep kaf'!$C$5:$O$94,13,FALSE)</f>
        <v>1946-47</v>
      </c>
      <c r="E31" s="18">
        <f>LARGE('datemar &amp; datesep kaf'!$C$5:$C$94,'datemar &amp; datesep kaf rank'!$A31)</f>
        <v>1791.8419162769999</v>
      </c>
      <c r="F31" s="5" t="str">
        <f>VLOOKUP(G31,'datemar &amp; datesep kaf'!$D$5:$O$94,12,FALSE)</f>
        <v>1955-56</v>
      </c>
      <c r="G31" s="18">
        <f>LARGE('datemar &amp; datesep kaf'!$D$5:$D$94,'datemar &amp; datesep kaf rank'!$A31)</f>
        <v>1474.41316785</v>
      </c>
      <c r="H31" s="5" t="str">
        <f>VLOOKUP(I31,'datemar &amp; datesep kaf'!$E$5:$O$94,11,FALSE)</f>
        <v>1946-47</v>
      </c>
      <c r="I31" s="18">
        <f>LARGE('datemar &amp; datesep kaf'!$E$5:$E$94,'datemar &amp; datesep kaf rank'!$A31)</f>
        <v>1180.4310301139999</v>
      </c>
      <c r="J31" s="5" t="str">
        <f>VLOOKUP(K31,'datemar &amp; datesep kaf'!$F$5:$O$94,10,FALSE)</f>
        <v>2012-13</v>
      </c>
      <c r="K31" s="18">
        <f>LARGE('datemar &amp; datesep kaf'!$F$5:$F$94,'datemar &amp; datesep kaf rank'!$A31)</f>
        <v>863.24823209099998</v>
      </c>
      <c r="L31" s="5" t="str">
        <f>VLOOKUP(M31,'datemar &amp; datesep kaf'!$G$5:$O$94,9,FALSE)</f>
        <v>1981-82</v>
      </c>
      <c r="M31" s="18">
        <f>LARGE('datemar &amp; datesep kaf'!$G$5:$G$94,'datemar &amp; datesep kaf rank'!$A31)</f>
        <v>592.85551495800007</v>
      </c>
      <c r="N31" s="5" t="str">
        <f>VLOOKUP(O31,'datemar &amp; datesep kaf'!$H$5:$O$94,8,FALSE)</f>
        <v>2003-04</v>
      </c>
      <c r="O31" s="18">
        <f>LARGE('datemar &amp; datesep kaf'!$H$5:$H$94,'datemar &amp; datesep kaf rank'!$A31)</f>
        <v>328.46676454200002</v>
      </c>
      <c r="P31" s="5" t="str">
        <f>VLOOKUP(Q31,'datemar &amp; datesep kaf'!$I$5:$O$94,7,FALSE)</f>
        <v>1981-82</v>
      </c>
      <c r="Q31" s="18">
        <f>LARGE('datemar &amp; datesep kaf'!$I$5:$I$94,'datemar &amp; datesep kaf rank'!$A31)</f>
        <v>7838.3739209369996</v>
      </c>
      <c r="R31" s="5" t="str">
        <f>VLOOKUP(S31,'datemar &amp; datesep kaf'!$J$5:$O$94,6,FALSE)</f>
        <v>1952-53</v>
      </c>
      <c r="S31" s="18">
        <f>LARGE('datemar &amp; datesep kaf'!$J$5:$J$94,'datemar &amp; datesep kaf rank'!$A31)</f>
        <v>6913.534947354</v>
      </c>
      <c r="T31" s="5" t="str">
        <f>VLOOKUP(U31,'datemar &amp; datesep kaf'!$K$5:$O$94,5,FALSE)</f>
        <v>1977-78</v>
      </c>
      <c r="U31" s="18">
        <f>LARGE('datemar &amp; datesep kaf'!$K$5:$K$94,'datemar &amp; datesep kaf rank'!$A31)</f>
        <v>4414.9942146030007</v>
      </c>
      <c r="V31" s="5" t="str">
        <f>VLOOKUP(W31,'datemar &amp; datesep kaf'!$L$5:$O$94,4,FALSE)</f>
        <v>2007-08</v>
      </c>
      <c r="W31" s="18">
        <f>LARGE('datemar &amp; datesep kaf'!$L$5:$L$94,'datemar &amp; datesep kaf rank'!$A31)</f>
        <v>1707.1635723449999</v>
      </c>
      <c r="X31" s="5" t="str">
        <f>VLOOKUP(Y31,'datemar &amp; datesep kaf'!$M$5:$O$94,3,FALSE)</f>
        <v>1990-91</v>
      </c>
      <c r="Y31" s="18">
        <f>LARGE('datemar &amp; datesep kaf'!$M$5:$M$94,'datemar &amp; datesep kaf rank'!$A31)</f>
        <v>564.97783005300005</v>
      </c>
      <c r="Z31" s="5" t="str">
        <f>VLOOKUP(AA31,'datemar &amp; datesep kaf'!$N$5:$O$94,2,FALSE)</f>
        <v>1932-33</v>
      </c>
      <c r="AA31" s="18">
        <f>LARGE('datemar &amp; datesep kaf'!$N$5:$N$94,'datemar &amp; datesep kaf rank'!$A31)</f>
        <v>207.66941370000001</v>
      </c>
    </row>
    <row r="32" spans="1:27" x14ac:dyDescent="0.2">
      <c r="A32" s="5">
        <v>27</v>
      </c>
      <c r="B32" s="5" t="str">
        <f>VLOOKUP(C32,'datemar &amp; datesep kaf'!$B$5:$O$94,14,FALSE)</f>
        <v>1970-71</v>
      </c>
      <c r="C32" s="18">
        <f>LARGE('datemar &amp; datesep kaf'!$B$5:$B$94,'datemar &amp; datesep kaf rank'!$A32)</f>
        <v>1918.9764569639999</v>
      </c>
      <c r="D32" s="5" t="str">
        <f>VLOOKUP(E32,'datemar &amp; datesep kaf'!$C$5:$O$94,13,FALSE)</f>
        <v>1970-71</v>
      </c>
      <c r="E32" s="18">
        <f>LARGE('datemar &amp; datesep kaf'!$C$5:$C$94,'datemar &amp; datesep kaf rank'!$A32)</f>
        <v>1749.4491905940001</v>
      </c>
      <c r="F32" s="5" t="str">
        <f>VLOOKUP(G32,'datemar &amp; datesep kaf'!$D$5:$O$94,12,FALSE)</f>
        <v>1999-2000</v>
      </c>
      <c r="G32" s="18">
        <f>LARGE('datemar &amp; datesep kaf'!$D$5:$D$94,'datemar &amp; datesep kaf rank'!$A32)</f>
        <v>1456.3397800980001</v>
      </c>
      <c r="H32" s="5" t="str">
        <f>VLOOKUP(I32,'datemar &amp; datesep kaf'!$E$5:$O$94,11,FALSE)</f>
        <v>1996-97</v>
      </c>
      <c r="I32" s="18">
        <f>LARGE('datemar &amp; datesep kaf'!$E$5:$E$94,'datemar &amp; datesep kaf rank'!$A32)</f>
        <v>1134.349048371</v>
      </c>
      <c r="J32" s="5" t="str">
        <f>VLOOKUP(K32,'datemar &amp; datesep kaf'!$F$5:$O$94,10,FALSE)</f>
        <v>1946-47</v>
      </c>
      <c r="K32" s="18">
        <f>LARGE('datemar &amp; datesep kaf'!$F$5:$F$94,'datemar &amp; datesep kaf rank'!$A32)</f>
        <v>841.26542299799996</v>
      </c>
      <c r="L32" s="5" t="str">
        <f>VLOOKUP(M32,'datemar &amp; datesep kaf'!$G$5:$O$94,9,FALSE)</f>
        <v>2005-06</v>
      </c>
      <c r="M32" s="18">
        <f>LARGE('datemar &amp; datesep kaf'!$G$5:$G$94,'datemar &amp; datesep kaf rank'!$A32)</f>
        <v>576.65650730099992</v>
      </c>
      <c r="N32" s="5" t="str">
        <f>VLOOKUP(O32,'datemar &amp; datesep kaf'!$H$5:$O$94,8,FALSE)</f>
        <v>1949-50</v>
      </c>
      <c r="O32" s="18">
        <f>LARGE('datemar &amp; datesep kaf'!$H$5:$H$94,'datemar &amp; datesep kaf rank'!$A32)</f>
        <v>327.91337613299999</v>
      </c>
      <c r="P32" s="5" t="str">
        <f>VLOOKUP(Q32,'datemar &amp; datesep kaf'!$I$5:$O$94,7,FALSE)</f>
        <v>2001-02</v>
      </c>
      <c r="Q32" s="18">
        <f>LARGE('datemar &amp; datesep kaf'!$I$5:$I$94,'datemar &amp; datesep kaf rank'!$A32)</f>
        <v>7569.6056665529995</v>
      </c>
      <c r="R32" s="5" t="str">
        <f>VLOOKUP(S32,'datemar &amp; datesep kaf'!$J$5:$O$94,6,FALSE)</f>
        <v>1960-61</v>
      </c>
      <c r="S32" s="18">
        <f>LARGE('datemar &amp; datesep kaf'!$J$5:$J$94,'datemar &amp; datesep kaf rank'!$A32)</f>
        <v>6847.4337928080004</v>
      </c>
      <c r="T32" s="5" t="str">
        <f>VLOOKUP(U32,'datemar &amp; datesep kaf'!$K$5:$O$94,5,FALSE)</f>
        <v>1955-56</v>
      </c>
      <c r="U32" s="18">
        <f>LARGE('datemar &amp; datesep kaf'!$K$5:$K$94,'datemar &amp; datesep kaf rank'!$A32)</f>
        <v>4364.5644644280001</v>
      </c>
      <c r="V32" s="5" t="str">
        <f>VLOOKUP(W32,'datemar &amp; datesep kaf'!$L$5:$O$94,4,FALSE)</f>
        <v>1932-33</v>
      </c>
      <c r="W32" s="18">
        <f>LARGE('datemar &amp; datesep kaf'!$L$5:$L$94,'datemar &amp; datesep kaf rank'!$A32)</f>
        <v>1681.7116724729999</v>
      </c>
      <c r="X32" s="5" t="str">
        <f>VLOOKUP(Y32,'datemar &amp; datesep kaf'!$M$5:$O$94,3,FALSE)</f>
        <v>1982-83</v>
      </c>
      <c r="Y32" s="18">
        <f>LARGE('datemar &amp; datesep kaf'!$M$5:$M$94,'datemar &amp; datesep kaf rank'!$A32)</f>
        <v>562.58973096900002</v>
      </c>
      <c r="Z32" s="5" t="str">
        <f>VLOOKUP(AA32,'datemar &amp; datesep kaf'!$N$5:$O$94,2,FALSE)</f>
        <v>1981-82</v>
      </c>
      <c r="AA32" s="18">
        <f>LARGE('datemar &amp; datesep kaf'!$N$5:$N$94,'datemar &amp; datesep kaf rank'!$A32)</f>
        <v>202.37354612999999</v>
      </c>
    </row>
    <row r="33" spans="1:27" x14ac:dyDescent="0.2">
      <c r="A33" s="5">
        <v>28</v>
      </c>
      <c r="B33" s="5" t="str">
        <f>VLOOKUP(C33,'datemar &amp; datesep kaf'!$B$5:$O$94,14,FALSE)</f>
        <v>1941-42</v>
      </c>
      <c r="C33" s="18">
        <f>LARGE('datemar &amp; datesep kaf'!$B$5:$B$94,'datemar &amp; datesep kaf rank'!$A33)</f>
        <v>1894.6114992</v>
      </c>
      <c r="D33" s="5" t="str">
        <f>VLOOKUP(E33,'datemar &amp; datesep kaf'!$C$5:$O$94,13,FALSE)</f>
        <v>1941-42</v>
      </c>
      <c r="E33" s="18">
        <f>LARGE('datemar &amp; datesep kaf'!$C$5:$C$94,'datemar &amp; datesep kaf rank'!$A33)</f>
        <v>1718.8362991800002</v>
      </c>
      <c r="F33" s="5" t="str">
        <f>VLOOKUP(G33,'datemar &amp; datesep kaf'!$D$5:$O$94,12,FALSE)</f>
        <v>1934-35</v>
      </c>
      <c r="G33" s="18">
        <f>LARGE('datemar &amp; datesep kaf'!$D$5:$D$94,'datemar &amp; datesep kaf rank'!$A33)</f>
        <v>1444.4984582279999</v>
      </c>
      <c r="H33" s="5" t="str">
        <f>VLOOKUP(I33,'datemar &amp; datesep kaf'!$E$5:$O$94,11,FALSE)</f>
        <v>1967-68</v>
      </c>
      <c r="I33" s="18">
        <f>LARGE('datemar &amp; datesep kaf'!$E$5:$E$94,'datemar &amp; datesep kaf rank'!$A33)</f>
        <v>1109.995991433</v>
      </c>
      <c r="J33" s="5" t="str">
        <f>VLOOKUP(K33,'datemar &amp; datesep kaf'!$F$5:$O$94,10,FALSE)</f>
        <v>1983-84</v>
      </c>
      <c r="K33" s="18">
        <f>LARGE('datemar &amp; datesep kaf'!$F$5:$F$94,'datemar &amp; datesep kaf rank'!$A33)</f>
        <v>808.42906059300003</v>
      </c>
      <c r="L33" s="5" t="str">
        <f>VLOOKUP(M33,'datemar &amp; datesep kaf'!$G$5:$O$94,9,FALSE)</f>
        <v>1958-59</v>
      </c>
      <c r="M33" s="18">
        <f>LARGE('datemar &amp; datesep kaf'!$G$5:$G$94,'datemar &amp; datesep kaf rank'!$A33)</f>
        <v>572.44758183900001</v>
      </c>
      <c r="N33" s="5" t="str">
        <f>VLOOKUP(O33,'datemar &amp; datesep kaf'!$H$5:$O$94,8,FALSE)</f>
        <v>1977-78</v>
      </c>
      <c r="O33" s="18">
        <f>LARGE('datemar &amp; datesep kaf'!$H$5:$H$94,'datemar &amp; datesep kaf rank'!$A33)</f>
        <v>327.79040093100002</v>
      </c>
      <c r="P33" s="5" t="str">
        <f>VLOOKUP(Q33,'datemar &amp; datesep kaf'!$I$5:$O$94,7,FALSE)</f>
        <v>1977-78</v>
      </c>
      <c r="Q33" s="18">
        <f>LARGE('datemar &amp; datesep kaf'!$I$5:$I$94,'datemar &amp; datesep kaf rank'!$A33)</f>
        <v>7549.9950887759996</v>
      </c>
      <c r="R33" s="5" t="str">
        <f>VLOOKUP(S33,'datemar &amp; datesep kaf'!$J$5:$O$94,6,FALSE)</f>
        <v>2001-02</v>
      </c>
      <c r="S33" s="18">
        <f>LARGE('datemar &amp; datesep kaf'!$J$5:$J$94,'datemar &amp; datesep kaf rank'!$A33)</f>
        <v>6815.0337940230002</v>
      </c>
      <c r="T33" s="5" t="str">
        <f>VLOOKUP(U33,'datemar &amp; datesep kaf'!$K$5:$O$94,5,FALSE)</f>
        <v>1959-60</v>
      </c>
      <c r="U33" s="18">
        <f>LARGE('datemar &amp; datesep kaf'!$K$5:$K$94,'datemar &amp; datesep kaf rank'!$A33)</f>
        <v>4292.7548803439995</v>
      </c>
      <c r="V33" s="5" t="str">
        <f>VLOOKUP(W33,'datemar &amp; datesep kaf'!$L$5:$O$94,4,FALSE)</f>
        <v>1952-53</v>
      </c>
      <c r="W33" s="18">
        <f>LARGE('datemar &amp; datesep kaf'!$L$5:$L$94,'datemar &amp; datesep kaf rank'!$A33)</f>
        <v>1668.6564663509998</v>
      </c>
      <c r="X33" s="5" t="str">
        <f>VLOOKUP(Y33,'datemar &amp; datesep kaf'!$M$5:$O$94,3,FALSE)</f>
        <v>1979-80</v>
      </c>
      <c r="Y33" s="18">
        <f>LARGE('datemar &amp; datesep kaf'!$M$5:$M$94,'datemar &amp; datesep kaf rank'!$A33)</f>
        <v>557.363284884</v>
      </c>
      <c r="Z33" s="5" t="str">
        <f>VLOOKUP(AA33,'datemar &amp; datesep kaf'!$N$5:$O$94,2,FALSE)</f>
        <v>1959-60</v>
      </c>
      <c r="AA33" s="18">
        <f>LARGE('datemar &amp; datesep kaf'!$N$5:$N$94,'datemar &amp; datesep kaf rank'!$A33)</f>
        <v>197.07767856000001</v>
      </c>
    </row>
    <row r="34" spans="1:27" x14ac:dyDescent="0.2">
      <c r="A34" s="5">
        <v>29</v>
      </c>
      <c r="B34" s="5" t="str">
        <f>VLOOKUP(C34,'datemar &amp; datesep kaf'!$B$5:$O$94,14,FALSE)</f>
        <v>1999-2000</v>
      </c>
      <c r="C34" s="18">
        <f>LARGE('datemar &amp; datesep kaf'!$B$5:$B$94,'datemar &amp; datesep kaf rank'!$A34)</f>
        <v>1860.9519963299999</v>
      </c>
      <c r="D34" s="5" t="str">
        <f>VLOOKUP(E34,'datemar &amp; datesep kaf'!$C$5:$O$94,13,FALSE)</f>
        <v>1999-2000</v>
      </c>
      <c r="E34" s="18">
        <f>LARGE('datemar &amp; datesep kaf'!$C$5:$C$94,'datemar &amp; datesep kaf rank'!$A34)</f>
        <v>1704.8726633399999</v>
      </c>
      <c r="F34" s="5" t="str">
        <f>VLOOKUP(G34,'datemar &amp; datesep kaf'!$D$5:$O$94,12,FALSE)</f>
        <v>1971-72</v>
      </c>
      <c r="G34" s="18">
        <f>LARGE('datemar &amp; datesep kaf'!$D$5:$D$94,'datemar &amp; datesep kaf rank'!$A34)</f>
        <v>1436.604243648</v>
      </c>
      <c r="H34" s="5" t="str">
        <f>VLOOKUP(I34,'datemar &amp; datesep kaf'!$E$5:$O$94,11,FALSE)</f>
        <v>1941-42</v>
      </c>
      <c r="I34" s="18">
        <f>LARGE('datemar &amp; datesep kaf'!$E$5:$E$94,'datemar &amp; datesep kaf rank'!$A34)</f>
        <v>1099.612520748</v>
      </c>
      <c r="J34" s="5" t="str">
        <f>VLOOKUP(K34,'datemar &amp; datesep kaf'!$F$5:$O$94,10,FALSE)</f>
        <v>2013-14</v>
      </c>
      <c r="K34" s="18">
        <f>LARGE('datemar &amp; datesep kaf'!$F$5:$F$94,'datemar &amp; datesep kaf rank'!$A34)</f>
        <v>784.16525984999998</v>
      </c>
      <c r="L34" s="5" t="str">
        <f>VLOOKUP(M34,'datemar &amp; datesep kaf'!$G$5:$O$94,9,FALSE)</f>
        <v>1964-65</v>
      </c>
      <c r="M34" s="18">
        <f>LARGE('datemar &amp; datesep kaf'!$G$5:$G$94,'datemar &amp; datesep kaf rank'!$A34)</f>
        <v>571.36659014400004</v>
      </c>
      <c r="N34" s="5" t="str">
        <f>VLOOKUP(O34,'datemar &amp; datesep kaf'!$H$5:$O$94,8,FALSE)</f>
        <v>1981-82</v>
      </c>
      <c r="O34" s="18">
        <f>LARGE('datemar &amp; datesep kaf'!$H$5:$H$94,'datemar &amp; datesep kaf rank'!$A34)</f>
        <v>324.77750848199997</v>
      </c>
      <c r="P34" s="5" t="str">
        <f>VLOOKUP(Q34,'datemar &amp; datesep kaf'!$I$5:$O$94,7,FALSE)</f>
        <v>1960-61</v>
      </c>
      <c r="Q34" s="18">
        <f>LARGE('datemar &amp; datesep kaf'!$I$5:$I$94,'datemar &amp; datesep kaf rank'!$A34)</f>
        <v>7546.7858326979995</v>
      </c>
      <c r="R34" s="5" t="str">
        <f>VLOOKUP(S34,'datemar &amp; datesep kaf'!$J$5:$O$94,6,FALSE)</f>
        <v>1942-43</v>
      </c>
      <c r="S34" s="18">
        <f>LARGE('datemar &amp; datesep kaf'!$J$5:$J$94,'datemar &amp; datesep kaf rank'!$A34)</f>
        <v>6709.8899963129998</v>
      </c>
      <c r="T34" s="5" t="str">
        <f>VLOOKUP(U34,'datemar &amp; datesep kaf'!$K$5:$O$94,5,FALSE)</f>
        <v>1998-99</v>
      </c>
      <c r="U34" s="18">
        <f>LARGE('datemar &amp; datesep kaf'!$K$5:$K$94,'datemar &amp; datesep kaf rank'!$A34)</f>
        <v>4270.9069472789997</v>
      </c>
      <c r="V34" s="5" t="str">
        <f>VLOOKUP(W34,'datemar &amp; datesep kaf'!$L$5:$O$94,4,FALSE)</f>
        <v>1982-83</v>
      </c>
      <c r="W34" s="18">
        <f>LARGE('datemar &amp; datesep kaf'!$L$5:$L$94,'datemar &amp; datesep kaf rank'!$A34)</f>
        <v>1666.538119323</v>
      </c>
      <c r="X34" s="5" t="str">
        <f>VLOOKUP(Y34,'datemar &amp; datesep kaf'!$M$5:$O$94,3,FALSE)</f>
        <v>1998-99</v>
      </c>
      <c r="Y34" s="18">
        <f>LARGE('datemar &amp; datesep kaf'!$M$5:$M$94,'datemar &amp; datesep kaf rank'!$A34)</f>
        <v>554.58047507100002</v>
      </c>
      <c r="Z34" s="5" t="str">
        <f>VLOOKUP(AA34,'datemar &amp; datesep kaf'!$N$5:$O$94,2,FALSE)</f>
        <v>1982-83</v>
      </c>
      <c r="AA34" s="18">
        <f>LARGE('datemar &amp; datesep kaf'!$N$5:$N$94,'datemar &amp; datesep kaf rank'!$A34)</f>
        <v>196.18511660999999</v>
      </c>
    </row>
    <row r="35" spans="1:27" x14ac:dyDescent="0.2">
      <c r="A35" s="5">
        <v>30</v>
      </c>
      <c r="B35" s="5" t="str">
        <f>VLOOKUP(C35,'datemar &amp; datesep kaf'!$B$5:$O$94,14,FALSE)</f>
        <v>1965-66</v>
      </c>
      <c r="C35" s="18">
        <f>LARGE('datemar &amp; datesep kaf'!$B$5:$B$94,'datemar &amp; datesep kaf rank'!$A35)</f>
        <v>1837.3387740750002</v>
      </c>
      <c r="D35" s="5" t="str">
        <f>VLOOKUP(E35,'datemar &amp; datesep kaf'!$C$5:$O$94,13,FALSE)</f>
        <v>2015-16</v>
      </c>
      <c r="E35" s="18">
        <f>LARGE('datemar &amp; datesep kaf'!$C$5:$C$94,'datemar &amp; datesep kaf rank'!$A35)</f>
        <v>1675.051176855</v>
      </c>
      <c r="F35" s="5" t="str">
        <f>VLOOKUP(G35,'datemar &amp; datesep kaf'!$D$5:$O$94,12,FALSE)</f>
        <v>1967-68</v>
      </c>
      <c r="G35" s="18">
        <f>LARGE('datemar &amp; datesep kaf'!$D$5:$D$94,'datemar &amp; datesep kaf rank'!$A35)</f>
        <v>1415.8472196329999</v>
      </c>
      <c r="H35" s="5" t="str">
        <f>VLOOKUP(I35,'datemar &amp; datesep kaf'!$E$5:$O$94,11,FALSE)</f>
        <v>1955-56</v>
      </c>
      <c r="I35" s="18">
        <f>LARGE('datemar &amp; datesep kaf'!$E$5:$E$94,'datemar &amp; datesep kaf rank'!$A35)</f>
        <v>1060.5619437</v>
      </c>
      <c r="J35" s="5" t="str">
        <f>VLOOKUP(K35,'datemar &amp; datesep kaf'!$F$5:$O$94,10,FALSE)</f>
        <v>1960-61</v>
      </c>
      <c r="K35" s="18">
        <f>LARGE('datemar &amp; datesep kaf'!$F$5:$F$94,'datemar &amp; datesep kaf rank'!$A35)</f>
        <v>781.80691283099998</v>
      </c>
      <c r="L35" s="5" t="str">
        <f>VLOOKUP(M35,'datemar &amp; datesep kaf'!$G$5:$O$94,9,FALSE)</f>
        <v>2013-14</v>
      </c>
      <c r="M35" s="18">
        <f>LARGE('datemar &amp; datesep kaf'!$G$5:$G$94,'datemar &amp; datesep kaf rank'!$A35)</f>
        <v>555.246921327</v>
      </c>
      <c r="N35" s="5" t="str">
        <f>VLOOKUP(O35,'datemar &amp; datesep kaf'!$H$5:$O$94,8,FALSE)</f>
        <v>1973-74</v>
      </c>
      <c r="O35" s="18">
        <f>LARGE('datemar &amp; datesep kaf'!$H$5:$H$94,'datemar &amp; datesep kaf rank'!$A35)</f>
        <v>323.30180605800001</v>
      </c>
      <c r="P35" s="5" t="str">
        <f>VLOOKUP(Q35,'datemar &amp; datesep kaf'!$I$5:$O$94,7,FALSE)</f>
        <v>1952-53</v>
      </c>
      <c r="Q35" s="18">
        <f>LARGE('datemar &amp; datesep kaf'!$I$5:$I$94,'datemar &amp; datesep kaf rank'!$A35)</f>
        <v>7526.3679822240001</v>
      </c>
      <c r="R35" s="5" t="str">
        <f>VLOOKUP(S35,'datemar &amp; datesep kaf'!$J$5:$O$94,6,FALSE)</f>
        <v>1969-70</v>
      </c>
      <c r="S35" s="18">
        <f>LARGE('datemar &amp; datesep kaf'!$J$5:$J$94,'datemar &amp; datesep kaf rank'!$A35)</f>
        <v>6542.7666967949999</v>
      </c>
      <c r="T35" s="5" t="str">
        <f>VLOOKUP(U35,'datemar &amp; datesep kaf'!$K$5:$O$94,5,FALSE)</f>
        <v>1947-48</v>
      </c>
      <c r="U35" s="18">
        <f>LARGE('datemar &amp; datesep kaf'!$K$5:$K$94,'datemar &amp; datesep kaf rank'!$A35)</f>
        <v>4270.0937241689999</v>
      </c>
      <c r="V35" s="5" t="str">
        <f>VLOOKUP(W35,'datemar &amp; datesep kaf'!$L$5:$O$94,4,FALSE)</f>
        <v>1966-67</v>
      </c>
      <c r="W35" s="18">
        <f>LARGE('datemar &amp; datesep kaf'!$L$5:$L$94,'datemar &amp; datesep kaf rank'!$A35)</f>
        <v>1644.3014259419999</v>
      </c>
      <c r="X35" s="5" t="str">
        <f>VLOOKUP(Y35,'datemar &amp; datesep kaf'!$M$5:$O$94,3,FALSE)</f>
        <v>1959-60</v>
      </c>
      <c r="Y35" s="18">
        <f>LARGE('datemar &amp; datesep kaf'!$M$5:$M$94,'datemar &amp; datesep kaf rank'!$A35)</f>
        <v>543.74477299800003</v>
      </c>
      <c r="Z35" s="5" t="str">
        <f>VLOOKUP(AA35,'datemar &amp; datesep kaf'!$N$5:$O$94,2,FALSE)</f>
        <v>1965-66</v>
      </c>
      <c r="AA35" s="18">
        <f>LARGE('datemar &amp; datesep kaf'!$N$5:$N$94,'datemar &amp; datesep kaf rank'!$A35)</f>
        <v>195.29255466000001</v>
      </c>
    </row>
    <row r="36" spans="1:27" x14ac:dyDescent="0.2">
      <c r="A36" s="5">
        <v>31</v>
      </c>
      <c r="B36" s="5" t="str">
        <f>VLOOKUP(C36,'datemar &amp; datesep kaf'!$B$5:$O$94,14,FALSE)</f>
        <v>1996-97</v>
      </c>
      <c r="C36" s="18">
        <f>LARGE('datemar &amp; datesep kaf'!$B$5:$B$94,'datemar &amp; datesep kaf rank'!$A36)</f>
        <v>1836.1863774240001</v>
      </c>
      <c r="D36" s="5" t="str">
        <f>VLOOKUP(E36,'datemar &amp; datesep kaf'!$C$5:$O$94,13,FALSE)</f>
        <v>1934-35</v>
      </c>
      <c r="E36" s="18">
        <f>LARGE('datemar &amp; datesep kaf'!$C$5:$C$94,'datemar &amp; datesep kaf rank'!$A36)</f>
        <v>1642.242583044</v>
      </c>
      <c r="F36" s="5" t="str">
        <f>VLOOKUP(G36,'datemar &amp; datesep kaf'!$D$5:$O$94,12,FALSE)</f>
        <v>1941-42</v>
      </c>
      <c r="G36" s="18">
        <f>LARGE('datemar &amp; datesep kaf'!$D$5:$D$94,'datemar &amp; datesep kaf rank'!$A36)</f>
        <v>1378.686890448</v>
      </c>
      <c r="H36" s="5" t="str">
        <f>VLOOKUP(I36,'datemar &amp; datesep kaf'!$E$5:$O$94,11,FALSE)</f>
        <v>1949-50</v>
      </c>
      <c r="I36" s="18">
        <f>LARGE('datemar &amp; datesep kaf'!$E$5:$E$94,'datemar &amp; datesep kaf rank'!$A36)</f>
        <v>1060.474670976</v>
      </c>
      <c r="J36" s="5" t="str">
        <f>VLOOKUP(K36,'datemar &amp; datesep kaf'!$F$5:$O$94,10,FALSE)</f>
        <v>2011-12</v>
      </c>
      <c r="K36" s="18">
        <f>LARGE('datemar &amp; datesep kaf'!$F$5:$F$94,'datemar &amp; datesep kaf rank'!$A36)</f>
        <v>757.16228565599999</v>
      </c>
      <c r="L36" s="5" t="str">
        <f>VLOOKUP(M36,'datemar &amp; datesep kaf'!$G$5:$O$94,9,FALSE)</f>
        <v>1989-90</v>
      </c>
      <c r="M36" s="18">
        <f>LARGE('datemar &amp; datesep kaf'!$G$5:$G$94,'datemar &amp; datesep kaf rank'!$A36)</f>
        <v>551.09948346599992</v>
      </c>
      <c r="N36" s="5" t="str">
        <f>VLOOKUP(O36,'datemar &amp; datesep kaf'!$H$5:$O$94,8,FALSE)</f>
        <v>1990-91</v>
      </c>
      <c r="O36" s="18">
        <f>LARGE('datemar &amp; datesep kaf'!$H$5:$H$94,'datemar &amp; datesep kaf rank'!$A36)</f>
        <v>314.93949232199998</v>
      </c>
      <c r="P36" s="5" t="str">
        <f>VLOOKUP(Q36,'datemar &amp; datesep kaf'!$I$5:$O$94,7,FALSE)</f>
        <v>1933-34</v>
      </c>
      <c r="Q36" s="18">
        <f>LARGE('datemar &amp; datesep kaf'!$I$5:$I$94,'datemar &amp; datesep kaf rank'!$A36)</f>
        <v>7500.0195534599998</v>
      </c>
      <c r="R36" s="5" t="str">
        <f>VLOOKUP(S36,'datemar &amp; datesep kaf'!$J$5:$O$94,6,FALSE)</f>
        <v>1977-78</v>
      </c>
      <c r="S36" s="18">
        <f>LARGE('datemar &amp; datesep kaf'!$J$5:$J$94,'datemar &amp; datesep kaf rank'!$A36)</f>
        <v>6507.6017394359997</v>
      </c>
      <c r="T36" s="5" t="str">
        <f>VLOOKUP(U36,'datemar &amp; datesep kaf'!$K$5:$O$94,5,FALSE)</f>
        <v>1967-68</v>
      </c>
      <c r="U36" s="18">
        <f>LARGE('datemar &amp; datesep kaf'!$K$5:$K$94,'datemar &amp; datesep kaf rank'!$A36)</f>
        <v>4160.6537282730005</v>
      </c>
      <c r="V36" s="5" t="str">
        <f>VLOOKUP(W36,'datemar &amp; datesep kaf'!$L$5:$O$94,4,FALSE)</f>
        <v>2001-02</v>
      </c>
      <c r="W36" s="18">
        <f>LARGE('datemar &amp; datesep kaf'!$L$5:$L$94,'datemar &amp; datesep kaf rank'!$A36)</f>
        <v>1629.2984512980001</v>
      </c>
      <c r="X36" s="5" t="str">
        <f>VLOOKUP(Y36,'datemar &amp; datesep kaf'!$M$5:$O$94,3,FALSE)</f>
        <v>2013-14</v>
      </c>
      <c r="Y36" s="18">
        <f>LARGE('datemar &amp; datesep kaf'!$M$5:$M$94,'datemar &amp; datesep kaf rank'!$A36)</f>
        <v>539.94047562000003</v>
      </c>
      <c r="Z36" s="5" t="str">
        <f>VLOOKUP(AA36,'datemar &amp; datesep kaf'!$N$5:$O$94,2,FALSE)</f>
        <v>1955-56</v>
      </c>
      <c r="AA36" s="18">
        <f>LARGE('datemar &amp; datesep kaf'!$N$5:$N$94,'datemar &amp; datesep kaf rank'!$A36)</f>
        <v>193.32891837</v>
      </c>
    </row>
    <row r="37" spans="1:27" x14ac:dyDescent="0.2">
      <c r="A37" s="5">
        <v>32</v>
      </c>
      <c r="B37" s="5" t="str">
        <f>VLOOKUP(C37,'datemar &amp; datesep kaf'!$B$5:$O$94,14,FALSE)</f>
        <v>2015-16</v>
      </c>
      <c r="C37" s="18">
        <f>LARGE('datemar &amp; datesep kaf'!$B$5:$B$94,'datemar &amp; datesep kaf rank'!$A37)</f>
        <v>1798.4032383449999</v>
      </c>
      <c r="D37" s="5" t="str">
        <f>VLOOKUP(E37,'datemar &amp; datesep kaf'!$C$5:$O$94,13,FALSE)</f>
        <v>1971-72</v>
      </c>
      <c r="E37" s="18">
        <f>LARGE('datemar &amp; datesep kaf'!$C$5:$C$94,'datemar &amp; datesep kaf rank'!$A37)</f>
        <v>1614.7953113460001</v>
      </c>
      <c r="F37" s="5" t="str">
        <f>VLOOKUP(G37,'datemar &amp; datesep kaf'!$D$5:$O$94,12,FALSE)</f>
        <v>1949-50</v>
      </c>
      <c r="G37" s="18">
        <f>LARGE('datemar &amp; datesep kaf'!$D$5:$D$94,'datemar &amp; datesep kaf rank'!$A37)</f>
        <v>1377.750692136</v>
      </c>
      <c r="H37" s="5" t="str">
        <f>VLOOKUP(I37,'datemar &amp; datesep kaf'!$E$5:$O$94,11,FALSE)</f>
        <v>1968-69</v>
      </c>
      <c r="I37" s="18">
        <f>LARGE('datemar &amp; datesep kaf'!$E$5:$E$94,'datemar &amp; datesep kaf rank'!$A37)</f>
        <v>1056.446241375</v>
      </c>
      <c r="J37" s="5" t="str">
        <f>VLOOKUP(K37,'datemar &amp; datesep kaf'!$F$5:$O$94,10,FALSE)</f>
        <v>1968-69</v>
      </c>
      <c r="K37" s="18">
        <f>LARGE('datemar &amp; datesep kaf'!$F$5:$F$94,'datemar &amp; datesep kaf rank'!$A37)</f>
        <v>756.20228569199992</v>
      </c>
      <c r="L37" s="5" t="str">
        <f>VLOOKUP(M37,'datemar &amp; datesep kaf'!$G$5:$O$94,9,FALSE)</f>
        <v>2011-12</v>
      </c>
      <c r="M37" s="18">
        <f>LARGE('datemar &amp; datesep kaf'!$G$5:$G$94,'datemar &amp; datesep kaf rank'!$A37)</f>
        <v>534.20824442999992</v>
      </c>
      <c r="N37" s="5" t="str">
        <f>VLOOKUP(O37,'datemar &amp; datesep kaf'!$H$5:$O$94,8,FALSE)</f>
        <v>1964-65</v>
      </c>
      <c r="O37" s="18">
        <f>LARGE('datemar &amp; datesep kaf'!$H$5:$H$94,'datemar &amp; datesep kaf rank'!$A37)</f>
        <v>313.340814696</v>
      </c>
      <c r="P37" s="5" t="str">
        <f>VLOOKUP(Q37,'datemar &amp; datesep kaf'!$I$5:$O$94,7,FALSE)</f>
        <v>2007-08</v>
      </c>
      <c r="Q37" s="18">
        <f>LARGE('datemar &amp; datesep kaf'!$I$5:$I$94,'datemar &amp; datesep kaf rank'!$A37)</f>
        <v>7489.4754216239999</v>
      </c>
      <c r="R37" s="5" t="str">
        <f>VLOOKUP(S37,'datemar &amp; datesep kaf'!$J$5:$O$94,6,FALSE)</f>
        <v>1989-90</v>
      </c>
      <c r="S37" s="18">
        <f>LARGE('datemar &amp; datesep kaf'!$J$5:$J$94,'datemar &amp; datesep kaf rank'!$A37)</f>
        <v>6441.7643865329992</v>
      </c>
      <c r="T37" s="5" t="str">
        <f>VLOOKUP(U37,'datemar &amp; datesep kaf'!$K$5:$O$94,5,FALSE)</f>
        <v>1969-70</v>
      </c>
      <c r="U37" s="18">
        <f>LARGE('datemar &amp; datesep kaf'!$K$5:$K$94,'datemar &amp; datesep kaf rank'!$A37)</f>
        <v>4122.4917462329995</v>
      </c>
      <c r="V37" s="5" t="str">
        <f>VLOOKUP(W37,'datemar &amp; datesep kaf'!$L$5:$O$94,4,FALSE)</f>
        <v>2009-10</v>
      </c>
      <c r="W37" s="18">
        <f>LARGE('datemar &amp; datesep kaf'!$L$5:$L$94,'datemar &amp; datesep kaf rank'!$A37)</f>
        <v>1565.446552866</v>
      </c>
      <c r="X37" s="5" t="str">
        <f>VLOOKUP(Y37,'datemar &amp; datesep kaf'!$M$5:$O$94,3,FALSE)</f>
        <v>1994-95</v>
      </c>
      <c r="Y37" s="18">
        <f>LARGE('datemar &amp; datesep kaf'!$M$5:$M$94,'datemar &amp; datesep kaf rank'!$A37)</f>
        <v>530.35436027699996</v>
      </c>
      <c r="Z37" s="5" t="str">
        <f>VLOOKUP(AA37,'datemar &amp; datesep kaf'!$N$5:$O$94,2,FALSE)</f>
        <v>2004-05</v>
      </c>
      <c r="AA37" s="18">
        <f>LARGE('datemar &amp; datesep kaf'!$N$5:$N$94,'datemar &amp; datesep kaf rank'!$A37)</f>
        <v>192.25784403</v>
      </c>
    </row>
    <row r="38" spans="1:27" x14ac:dyDescent="0.2">
      <c r="A38" s="5">
        <v>33</v>
      </c>
      <c r="B38" s="5" t="str">
        <f>VLOOKUP(C38,'datemar &amp; datesep kaf'!$B$5:$O$94,14,FALSE)</f>
        <v>1971-72</v>
      </c>
      <c r="C38" s="18">
        <f>LARGE('datemar &amp; datesep kaf'!$B$5:$B$94,'datemar &amp; datesep kaf rank'!$A38)</f>
        <v>1792.355635266</v>
      </c>
      <c r="D38" s="5" t="str">
        <f>VLOOKUP(E38,'datemar &amp; datesep kaf'!$C$5:$O$94,13,FALSE)</f>
        <v>1967-68</v>
      </c>
      <c r="E38" s="18">
        <f>LARGE('datemar &amp; datesep kaf'!$C$5:$C$94,'datemar &amp; datesep kaf rank'!$A38)</f>
        <v>1601.6012622539999</v>
      </c>
      <c r="F38" s="5" t="str">
        <f>VLOOKUP(G38,'datemar &amp; datesep kaf'!$D$5:$O$94,12,FALSE)</f>
        <v>1951-52</v>
      </c>
      <c r="G38" s="18">
        <f>LARGE('datemar &amp; datesep kaf'!$D$5:$D$94,'datemar &amp; datesep kaf rank'!$A38)</f>
        <v>1369.0789569240001</v>
      </c>
      <c r="H38" s="5" t="str">
        <f>VLOOKUP(I38,'datemar &amp; datesep kaf'!$E$5:$O$94,11,FALSE)</f>
        <v>1966-67</v>
      </c>
      <c r="I38" s="18">
        <f>LARGE('datemar &amp; datesep kaf'!$E$5:$E$94,'datemar &amp; datesep kaf rank'!$A38)</f>
        <v>1030.555994412</v>
      </c>
      <c r="J38" s="5" t="str">
        <f>VLOOKUP(K38,'datemar &amp; datesep kaf'!$F$5:$O$94,10,FALSE)</f>
        <v>1949-50</v>
      </c>
      <c r="K38" s="18">
        <f>LARGE('datemar &amp; datesep kaf'!$F$5:$F$94,'datemar &amp; datesep kaf rank'!$A38)</f>
        <v>754.45088079900006</v>
      </c>
      <c r="L38" s="5" t="str">
        <f>VLOOKUP(M38,'datemar &amp; datesep kaf'!$G$5:$O$94,9,FALSE)</f>
        <v>1949-50</v>
      </c>
      <c r="M38" s="18">
        <f>LARGE('datemar &amp; datesep kaf'!$G$5:$G$94,'datemar &amp; datesep kaf rank'!$A38)</f>
        <v>532.234690785</v>
      </c>
      <c r="N38" s="5" t="str">
        <f>VLOOKUP(O38,'datemar &amp; datesep kaf'!$H$5:$O$94,8,FALSE)</f>
        <v>1993-94</v>
      </c>
      <c r="O38" s="18">
        <f>LARGE('datemar &amp; datesep kaf'!$H$5:$H$94,'datemar &amp; datesep kaf rank'!$A38)</f>
        <v>313.15635189300002</v>
      </c>
      <c r="P38" s="5" t="str">
        <f>VLOOKUP(Q38,'datemar &amp; datesep kaf'!$I$5:$O$94,7,FALSE)</f>
        <v>1931-32</v>
      </c>
      <c r="Q38" s="18">
        <f>LARGE('datemar &amp; datesep kaf'!$I$5:$I$94,'datemar &amp; datesep kaf rank'!$A38)</f>
        <v>7401.9706315169997</v>
      </c>
      <c r="R38" s="5" t="str">
        <f>VLOOKUP(S38,'datemar &amp; datesep kaf'!$J$5:$O$94,6,FALSE)</f>
        <v>1980-81</v>
      </c>
      <c r="S38" s="18">
        <f>LARGE('datemar &amp; datesep kaf'!$J$5:$J$94,'datemar &amp; datesep kaf rank'!$A38)</f>
        <v>6400.7878591440003</v>
      </c>
      <c r="T38" s="5" t="str">
        <f>VLOOKUP(U38,'datemar &amp; datesep kaf'!$K$5:$O$94,5,FALSE)</f>
        <v>1960-61</v>
      </c>
      <c r="U38" s="18">
        <f>LARGE('datemar &amp; datesep kaf'!$K$5:$K$94,'datemar &amp; datesep kaf rank'!$A38)</f>
        <v>4026.3211713270002</v>
      </c>
      <c r="V38" s="5" t="str">
        <f>VLOOKUP(W38,'datemar &amp; datesep kaf'!$L$5:$O$94,4,FALSE)</f>
        <v>1994-95</v>
      </c>
      <c r="W38" s="18">
        <f>LARGE('datemar &amp; datesep kaf'!$L$5:$L$94,'datemar &amp; datesep kaf rank'!$A38)</f>
        <v>1551.2329996799999</v>
      </c>
      <c r="X38" s="5" t="str">
        <f>VLOOKUP(Y38,'datemar &amp; datesep kaf'!$M$5:$O$94,3,FALSE)</f>
        <v>2007-08</v>
      </c>
      <c r="Y38" s="18">
        <f>LARGE('datemar &amp; datesep kaf'!$M$5:$M$94,'datemar &amp; datesep kaf rank'!$A38)</f>
        <v>528.323285973</v>
      </c>
      <c r="Z38" s="5" t="str">
        <f>VLOOKUP(AA38,'datemar &amp; datesep kaf'!$N$5:$O$94,2,FALSE)</f>
        <v>1985-86</v>
      </c>
      <c r="AA38" s="18">
        <f>LARGE('datemar &amp; datesep kaf'!$N$5:$N$94,'datemar &amp; datesep kaf rank'!$A38)</f>
        <v>191.18676968999998</v>
      </c>
    </row>
    <row r="39" spans="1:27" x14ac:dyDescent="0.2">
      <c r="A39" s="5">
        <v>34</v>
      </c>
      <c r="B39" s="5" t="str">
        <f>VLOOKUP(C39,'datemar &amp; datesep kaf'!$B$5:$O$94,14,FALSE)</f>
        <v>2011-12</v>
      </c>
      <c r="C39" s="18">
        <f>LARGE('datemar &amp; datesep kaf'!$B$5:$B$94,'datemar &amp; datesep kaf rank'!$A39)</f>
        <v>1784.8938173639999</v>
      </c>
      <c r="D39" s="5" t="str">
        <f>VLOOKUP(E39,'datemar &amp; datesep kaf'!$C$5:$O$94,13,FALSE)</f>
        <v>1996-97</v>
      </c>
      <c r="E39" s="18">
        <f>LARGE('datemar &amp; datesep kaf'!$C$5:$C$94,'datemar &amp; datesep kaf rank'!$A39)</f>
        <v>1593.2310146339998</v>
      </c>
      <c r="F39" s="5" t="str">
        <f>VLOOKUP(G39,'datemar &amp; datesep kaf'!$D$5:$O$94,12,FALSE)</f>
        <v>1996-97</v>
      </c>
      <c r="G39" s="18">
        <f>LARGE('datemar &amp; datesep kaf'!$D$5:$D$94,'datemar &amp; datesep kaf rank'!$A39)</f>
        <v>1368.6168081809999</v>
      </c>
      <c r="H39" s="5" t="str">
        <f>VLOOKUP(I39,'datemar &amp; datesep kaf'!$E$5:$O$94,11,FALSE)</f>
        <v>1983-84</v>
      </c>
      <c r="I39" s="18">
        <f>LARGE('datemar &amp; datesep kaf'!$E$5:$E$94,'datemar &amp; datesep kaf rank'!$A39)</f>
        <v>994.61351642099999</v>
      </c>
      <c r="J39" s="5" t="str">
        <f>VLOOKUP(K39,'datemar &amp; datesep kaf'!$F$5:$O$94,10,FALSE)</f>
        <v>1966-67</v>
      </c>
      <c r="K39" s="18">
        <f>LARGE('datemar &amp; datesep kaf'!$F$5:$F$94,'datemar &amp; datesep kaf rank'!$A39)</f>
        <v>753.9232775129999</v>
      </c>
      <c r="L39" s="5" t="str">
        <f>VLOOKUP(M39,'datemar &amp; datesep kaf'!$G$5:$O$94,9,FALSE)</f>
        <v>1982-83</v>
      </c>
      <c r="M39" s="18">
        <f>LARGE('datemar &amp; datesep kaf'!$G$5:$G$94,'datemar &amp; datesep kaf rank'!$A39)</f>
        <v>520.10576562000006</v>
      </c>
      <c r="N39" s="5" t="str">
        <f>VLOOKUP(O39,'datemar &amp; datesep kaf'!$H$5:$O$94,8,FALSE)</f>
        <v>1998-99</v>
      </c>
      <c r="O39" s="18">
        <f>LARGE('datemar &amp; datesep kaf'!$H$5:$H$94,'datemar &amp; datesep kaf rank'!$A39)</f>
        <v>307.560980202</v>
      </c>
      <c r="P39" s="5" t="str">
        <f>VLOOKUP(Q39,'datemar &amp; datesep kaf'!$I$5:$O$94,7,FALSE)</f>
        <v>1945-46</v>
      </c>
      <c r="Q39" s="18">
        <f>LARGE('datemar &amp; datesep kaf'!$I$5:$I$94,'datemar &amp; datesep kaf rank'!$A39)</f>
        <v>7386.4420370579992</v>
      </c>
      <c r="R39" s="5" t="str">
        <f>VLOOKUP(S39,'datemar &amp; datesep kaf'!$J$5:$O$94,6,FALSE)</f>
        <v>1931-32</v>
      </c>
      <c r="S39" s="18">
        <f>LARGE('datemar &amp; datesep kaf'!$J$5:$J$94,'datemar &amp; datesep kaf rank'!$A39)</f>
        <v>6369.2169512369992</v>
      </c>
      <c r="T39" s="5" t="str">
        <f>VLOOKUP(U39,'datemar &amp; datesep kaf'!$K$5:$O$94,5,FALSE)</f>
        <v>1994-95</v>
      </c>
      <c r="U39" s="18">
        <f>LARGE('datemar &amp; datesep kaf'!$K$5:$K$94,'datemar &amp; datesep kaf rank'!$A39)</f>
        <v>4009.7651388899999</v>
      </c>
      <c r="V39" s="5" t="str">
        <f>VLOOKUP(W39,'datemar &amp; datesep kaf'!$L$5:$O$94,4,FALSE)</f>
        <v>1959-60</v>
      </c>
      <c r="W39" s="18">
        <f>LARGE('datemar &amp; datesep kaf'!$L$5:$L$94,'datemar &amp; datesep kaf rank'!$A39)</f>
        <v>1536.5235787440001</v>
      </c>
      <c r="X39" s="5" t="str">
        <f>VLOOKUP(Y39,'datemar &amp; datesep kaf'!$M$5:$O$94,3,FALSE)</f>
        <v>1932-33</v>
      </c>
      <c r="Y39" s="18">
        <f>LARGE('datemar &amp; datesep kaf'!$M$5:$M$94,'datemar &amp; datesep kaf rank'!$A39)</f>
        <v>526.60560008699997</v>
      </c>
      <c r="Z39" s="5" t="str">
        <f>VLOOKUP(AA39,'datemar &amp; datesep kaf'!$N$5:$O$94,2,FALSE)</f>
        <v>1962-63</v>
      </c>
      <c r="AA39" s="18">
        <f>LARGE('datemar &amp; datesep kaf'!$N$5:$N$94,'datemar &amp; datesep kaf rank'!$A39)</f>
        <v>190.71073665</v>
      </c>
    </row>
    <row r="40" spans="1:27" x14ac:dyDescent="0.2">
      <c r="A40" s="5">
        <v>35</v>
      </c>
      <c r="B40" s="5" t="str">
        <f>VLOOKUP(C40,'datemar &amp; datesep kaf'!$B$5:$O$94,14,FALSE)</f>
        <v>1967-68</v>
      </c>
      <c r="C40" s="18">
        <f>LARGE('datemar &amp; datesep kaf'!$B$5:$B$94,'datemar &amp; datesep kaf rank'!$A40)</f>
        <v>1754.7053887439999</v>
      </c>
      <c r="D40" s="5" t="str">
        <f>VLOOKUP(E40,'datemar &amp; datesep kaf'!$C$5:$O$94,13,FALSE)</f>
        <v>1949-50</v>
      </c>
      <c r="E40" s="18">
        <f>LARGE('datemar &amp; datesep kaf'!$C$5:$C$94,'datemar &amp; datesep kaf rank'!$A40)</f>
        <v>1543.213826427</v>
      </c>
      <c r="F40" s="5" t="str">
        <f>VLOOKUP(G40,'datemar &amp; datesep kaf'!$D$5:$O$94,12,FALSE)</f>
        <v>1994-95</v>
      </c>
      <c r="G40" s="18">
        <f>LARGE('datemar &amp; datesep kaf'!$D$5:$D$94,'datemar &amp; datesep kaf rank'!$A40)</f>
        <v>1353.9252384840001</v>
      </c>
      <c r="H40" s="5" t="str">
        <f>VLOOKUP(I40,'datemar &amp; datesep kaf'!$E$5:$O$94,11,FALSE)</f>
        <v>1934-35</v>
      </c>
      <c r="I40" s="18">
        <f>LARGE('datemar &amp; datesep kaf'!$E$5:$E$94,'datemar &amp; datesep kaf rank'!$A40)</f>
        <v>980.36624422799991</v>
      </c>
      <c r="J40" s="5" t="str">
        <f>VLOOKUP(K40,'datemar &amp; datesep kaf'!$F$5:$O$94,10,FALSE)</f>
        <v>1975-76</v>
      </c>
      <c r="K40" s="18">
        <f>LARGE('datemar &amp; datesep kaf'!$F$5:$F$94,'datemar &amp; datesep kaf rank'!$A40)</f>
        <v>752.45154203100003</v>
      </c>
      <c r="L40" s="5" t="str">
        <f>VLOOKUP(M40,'datemar &amp; datesep kaf'!$G$5:$O$94,9,FALSE)</f>
        <v>1991-92</v>
      </c>
      <c r="M40" s="18">
        <f>LARGE('datemar &amp; datesep kaf'!$G$5:$G$94,'datemar &amp; datesep kaf rank'!$A40)</f>
        <v>514.06014601200002</v>
      </c>
      <c r="N40" s="5" t="str">
        <f>VLOOKUP(O40,'datemar &amp; datesep kaf'!$H$5:$O$94,8,FALSE)</f>
        <v>2017-18</v>
      </c>
      <c r="O40" s="18">
        <f>LARGE('datemar &amp; datesep kaf'!$H$5:$H$94,'datemar &amp; datesep kaf rank'!$A40)</f>
        <v>305.47040176799999</v>
      </c>
      <c r="P40" s="5" t="str">
        <f>VLOOKUP(Q40,'datemar &amp; datesep kaf'!$I$5:$O$94,7,FALSE)</f>
        <v>1959-60</v>
      </c>
      <c r="Q40" s="18">
        <f>LARGE('datemar &amp; datesep kaf'!$I$5:$I$94,'datemar &amp; datesep kaf rank'!$A40)</f>
        <v>7357.1858398080003</v>
      </c>
      <c r="R40" s="5" t="str">
        <f>VLOOKUP(S40,'datemar &amp; datesep kaf'!$J$5:$O$94,6,FALSE)</f>
        <v>1954-55</v>
      </c>
      <c r="S40" s="18">
        <f>LARGE('datemar &amp; datesep kaf'!$J$5:$J$94,'datemar &amp; datesep kaf rank'!$A40)</f>
        <v>6242.8083609360001</v>
      </c>
      <c r="T40" s="5" t="str">
        <f>VLOOKUP(U40,'datemar &amp; datesep kaf'!$K$5:$O$94,5,FALSE)</f>
        <v>1975-76</v>
      </c>
      <c r="U40" s="18">
        <f>LARGE('datemar &amp; datesep kaf'!$K$5:$K$94,'datemar &amp; datesep kaf rank'!$A40)</f>
        <v>3957.9568763700004</v>
      </c>
      <c r="V40" s="5" t="str">
        <f>VLOOKUP(W40,'datemar &amp; datesep kaf'!$L$5:$O$94,4,FALSE)</f>
        <v>2003-04</v>
      </c>
      <c r="W40" s="18">
        <f>LARGE('datemar &amp; datesep kaf'!$L$5:$L$94,'datemar &amp; datesep kaf rank'!$A40)</f>
        <v>1490.4634151820001</v>
      </c>
      <c r="X40" s="5" t="str">
        <f>VLOOKUP(Y40,'datemar &amp; datesep kaf'!$M$5:$O$94,3,FALSE)</f>
        <v>1955-56</v>
      </c>
      <c r="Y40" s="18">
        <f>LARGE('datemar &amp; datesep kaf'!$M$5:$M$94,'datemar &amp; datesep kaf rank'!$A40)</f>
        <v>513.92526998400001</v>
      </c>
      <c r="Z40" s="5" t="str">
        <f>VLOOKUP(AA40,'datemar &amp; datesep kaf'!$N$5:$O$94,2,FALSE)</f>
        <v>2012-13</v>
      </c>
      <c r="AA40" s="18">
        <f>LARGE('datemar &amp; datesep kaf'!$N$5:$N$94,'datemar &amp; datesep kaf rank'!$A40)</f>
        <v>186.96197646000002</v>
      </c>
    </row>
    <row r="41" spans="1:27" x14ac:dyDescent="0.2">
      <c r="A41" s="5">
        <v>36</v>
      </c>
      <c r="B41" s="5" t="str">
        <f>VLOOKUP(C41,'datemar &amp; datesep kaf'!$B$5:$O$94,14,FALSE)</f>
        <v>1934-35</v>
      </c>
      <c r="C41" s="18">
        <f>LARGE('datemar &amp; datesep kaf'!$B$5:$B$94,'datemar &amp; datesep kaf rank'!$A41)</f>
        <v>1751.849190504</v>
      </c>
      <c r="D41" s="5" t="str">
        <f>VLOOKUP(E41,'datemar &amp; datesep kaf'!$C$5:$O$94,13,FALSE)</f>
        <v>2011-12</v>
      </c>
      <c r="E41" s="18">
        <f>LARGE('datemar &amp; datesep kaf'!$C$5:$C$94,'datemar &amp; datesep kaf rank'!$A41)</f>
        <v>1530.6326698739999</v>
      </c>
      <c r="F41" s="5" t="str">
        <f>VLOOKUP(G41,'datemar &amp; datesep kaf'!$D$5:$O$94,12,FALSE)</f>
        <v>1983-84</v>
      </c>
      <c r="G41" s="18">
        <f>LARGE('datemar &amp; datesep kaf'!$D$5:$D$94,'datemar &amp; datesep kaf rank'!$A41)</f>
        <v>1316.5903638510001</v>
      </c>
      <c r="H41" s="5" t="str">
        <f>VLOOKUP(I41,'datemar &amp; datesep kaf'!$E$5:$O$94,11,FALSE)</f>
        <v>1977-78</v>
      </c>
      <c r="I41" s="18">
        <f>LARGE('datemar &amp; datesep kaf'!$E$5:$E$94,'datemar &amp; datesep kaf rank'!$A41)</f>
        <v>975.48095515499995</v>
      </c>
      <c r="J41" s="5" t="str">
        <f>VLOOKUP(K41,'datemar &amp; datesep kaf'!$F$5:$O$94,10,FALSE)</f>
        <v>1982-83</v>
      </c>
      <c r="K41" s="18">
        <f>LARGE('datemar &amp; datesep kaf'!$F$5:$F$94,'datemar &amp; datesep kaf rank'!$A41)</f>
        <v>739.37055078599997</v>
      </c>
      <c r="L41" s="5" t="str">
        <f>VLOOKUP(M41,'datemar &amp; datesep kaf'!$G$5:$O$94,9,FALSE)</f>
        <v>1966-67</v>
      </c>
      <c r="M41" s="18">
        <f>LARGE('datemar &amp; datesep kaf'!$G$5:$G$94,'datemar &amp; datesep kaf rank'!$A41)</f>
        <v>496.04427891900002</v>
      </c>
      <c r="N41" s="5" t="str">
        <f>VLOOKUP(O41,'datemar &amp; datesep kaf'!$H$5:$O$94,8,FALSE)</f>
        <v>1962-63</v>
      </c>
      <c r="O41" s="18">
        <f>LARGE('datemar &amp; datesep kaf'!$H$5:$H$94,'datemar &amp; datesep kaf rank'!$A41)</f>
        <v>304.97850095999996</v>
      </c>
      <c r="P41" s="5" t="str">
        <f>VLOOKUP(Q41,'datemar &amp; datesep kaf'!$I$5:$O$94,7,FALSE)</f>
        <v>2016-17</v>
      </c>
      <c r="Q41" s="18">
        <f>LARGE('datemar &amp; datesep kaf'!$I$5:$I$94,'datemar &amp; datesep kaf rank'!$A41)</f>
        <v>7287.8595614160004</v>
      </c>
      <c r="R41" s="5" t="str">
        <f>VLOOKUP(S41,'datemar &amp; datesep kaf'!$J$5:$O$94,6,FALSE)</f>
        <v>1945-46</v>
      </c>
      <c r="S41" s="18">
        <f>LARGE('datemar &amp; datesep kaf'!$J$5:$J$94,'datemar &amp; datesep kaf rank'!$A41)</f>
        <v>6160.8354714479992</v>
      </c>
      <c r="T41" s="5" t="str">
        <f>VLOOKUP(U41,'datemar &amp; datesep kaf'!$K$5:$O$94,5,FALSE)</f>
        <v>2009-10</v>
      </c>
      <c r="U41" s="18">
        <f>LARGE('datemar &amp; datesep kaf'!$K$5:$K$94,'datemar &amp; datesep kaf rank'!$A41)</f>
        <v>3942.9935711460002</v>
      </c>
      <c r="V41" s="5" t="str">
        <f>VLOOKUP(W41,'datemar &amp; datesep kaf'!$L$5:$O$94,4,FALSE)</f>
        <v>1980-81</v>
      </c>
      <c r="W41" s="18">
        <f>LARGE('datemar &amp; datesep kaf'!$L$5:$L$94,'datemar &amp; datesep kaf rank'!$A41)</f>
        <v>1472.7827546880001</v>
      </c>
      <c r="X41" s="5" t="str">
        <f>VLOOKUP(Y41,'datemar &amp; datesep kaf'!$M$5:$O$94,3,FALSE)</f>
        <v>1942-43</v>
      </c>
      <c r="Y41" s="18">
        <f>LARGE('datemar &amp; datesep kaf'!$M$5:$M$94,'datemar &amp; datesep kaf rank'!$A41)</f>
        <v>491.63898982800004</v>
      </c>
      <c r="Z41" s="5" t="str">
        <f>VLOOKUP(AA41,'datemar &amp; datesep kaf'!$N$5:$O$94,2,FALSE)</f>
        <v>2013-14</v>
      </c>
      <c r="AA41" s="18">
        <f>LARGE('datemar &amp; datesep kaf'!$N$5:$N$94,'datemar &amp; datesep kaf rank'!$A41)</f>
        <v>183.92726582999998</v>
      </c>
    </row>
    <row r="42" spans="1:27" x14ac:dyDescent="0.2">
      <c r="A42" s="5">
        <v>37</v>
      </c>
      <c r="B42" s="5" t="str">
        <f>VLOOKUP(C42,'datemar &amp; datesep kaf'!$B$5:$O$94,14,FALSE)</f>
        <v>1954-55</v>
      </c>
      <c r="C42" s="18">
        <f>LARGE('datemar &amp; datesep kaf'!$B$5:$B$94,'datemar &amp; datesep kaf rank'!$A42)</f>
        <v>1746.32720724</v>
      </c>
      <c r="D42" s="5" t="str">
        <f>VLOOKUP(E42,'datemar &amp; datesep kaf'!$C$5:$O$94,13,FALSE)</f>
        <v>1932-33</v>
      </c>
      <c r="E42" s="18">
        <f>LARGE('datemar &amp; datesep kaf'!$C$5:$C$94,'datemar &amp; datesep kaf rank'!$A42)</f>
        <v>1490.967216816</v>
      </c>
      <c r="F42" s="5" t="str">
        <f>VLOOKUP(G42,'datemar &amp; datesep kaf'!$D$5:$O$94,12,FALSE)</f>
        <v>1932-33</v>
      </c>
      <c r="G42" s="18">
        <f>LARGE('datemar &amp; datesep kaf'!$D$5:$D$94,'datemar &amp; datesep kaf rank'!$A42)</f>
        <v>1294.944744828</v>
      </c>
      <c r="H42" s="5" t="str">
        <f>VLOOKUP(I42,'datemar &amp; datesep kaf'!$E$5:$O$94,11,FALSE)</f>
        <v>1951-52</v>
      </c>
      <c r="I42" s="18">
        <f>LARGE('datemar &amp; datesep kaf'!$E$5:$E$94,'datemar &amp; datesep kaf rank'!$A42)</f>
        <v>973.07897177400002</v>
      </c>
      <c r="J42" s="5" t="str">
        <f>VLOOKUP(K42,'datemar &amp; datesep kaf'!$F$5:$O$94,10,FALSE)</f>
        <v>1981-82</v>
      </c>
      <c r="K42" s="18">
        <f>LARGE('datemar &amp; datesep kaf'!$F$5:$F$94,'datemar &amp; datesep kaf rank'!$A42)</f>
        <v>738.396666525</v>
      </c>
      <c r="L42" s="5" t="str">
        <f>VLOOKUP(M42,'datemar &amp; datesep kaf'!$G$5:$O$94,9,FALSE)</f>
        <v>1934-35</v>
      </c>
      <c r="M42" s="18">
        <f>LARGE('datemar &amp; datesep kaf'!$G$5:$G$94,'datemar &amp; datesep kaf rank'!$A42)</f>
        <v>491.72427908100002</v>
      </c>
      <c r="N42" s="5" t="str">
        <f>VLOOKUP(O42,'datemar &amp; datesep kaf'!$H$5:$O$94,8,FALSE)</f>
        <v>2002-03</v>
      </c>
      <c r="O42" s="18">
        <f>LARGE('datemar &amp; datesep kaf'!$H$5:$H$94,'datemar &amp; datesep kaf rank'!$A42)</f>
        <v>302.51899692000001</v>
      </c>
      <c r="P42" s="5" t="str">
        <f>VLOOKUP(Q42,'datemar &amp; datesep kaf'!$I$5:$O$94,7,FALSE)</f>
        <v>1980-81</v>
      </c>
      <c r="Q42" s="18">
        <f>LARGE('datemar &amp; datesep kaf'!$I$5:$I$94,'datemar &amp; datesep kaf rank'!$A42)</f>
        <v>7247.5316290440005</v>
      </c>
      <c r="R42" s="5" t="str">
        <f>VLOOKUP(S42,'datemar &amp; datesep kaf'!$J$5:$O$94,6,FALSE)</f>
        <v>1959-60</v>
      </c>
      <c r="S42" s="18">
        <f>LARGE('datemar &amp; datesep kaf'!$J$5:$J$94,'datemar &amp; datesep kaf rank'!$A42)</f>
        <v>6134.5544806979997</v>
      </c>
      <c r="T42" s="5" t="str">
        <f>VLOOKUP(U42,'datemar &amp; datesep kaf'!$K$5:$O$94,5,FALSE)</f>
        <v>1980-81</v>
      </c>
      <c r="U42" s="18">
        <f>LARGE('datemar &amp; datesep kaf'!$K$5:$K$94,'datemar &amp; datesep kaf rank'!$A42)</f>
        <v>3831.466963758</v>
      </c>
      <c r="V42" s="5" t="str">
        <f>VLOOKUP(W42,'datemar &amp; datesep kaf'!$L$5:$O$94,4,FALSE)</f>
        <v>1955-56</v>
      </c>
      <c r="W42" s="18">
        <f>LARGE('datemar &amp; datesep kaf'!$L$5:$L$94,'datemar &amp; datesep kaf rank'!$A42)</f>
        <v>1451.2422596280001</v>
      </c>
      <c r="X42" s="5" t="str">
        <f>VLOOKUP(Y42,'datemar &amp; datesep kaf'!$M$5:$O$94,3,FALSE)</f>
        <v>1980-81</v>
      </c>
      <c r="Y42" s="18">
        <f>LARGE('datemar &amp; datesep kaf'!$M$5:$M$94,'datemar &amp; datesep kaf rank'!$A42)</f>
        <v>490.33386590999999</v>
      </c>
      <c r="Z42" s="5" t="str">
        <f>VLOOKUP(AA42,'datemar &amp; datesep kaf'!$N$5:$O$94,2,FALSE)</f>
        <v>1994-95</v>
      </c>
      <c r="AA42" s="18">
        <f>LARGE('datemar &amp; datesep kaf'!$N$5:$N$94,'datemar &amp; datesep kaf rank'!$A42)</f>
        <v>183.74875344</v>
      </c>
    </row>
    <row r="43" spans="1:27" x14ac:dyDescent="0.2">
      <c r="A43" s="5">
        <v>38</v>
      </c>
      <c r="B43" s="5" t="str">
        <f>VLOOKUP(C43,'datemar &amp; datesep kaf'!$B$5:$O$94,14,FALSE)</f>
        <v>1949-50</v>
      </c>
      <c r="C43" s="18">
        <f>LARGE('datemar &amp; datesep kaf'!$B$5:$B$94,'datemar &amp; datesep kaf rank'!$A43)</f>
        <v>1684.476631047</v>
      </c>
      <c r="D43" s="5" t="str">
        <f>VLOOKUP(E43,'datemar &amp; datesep kaf'!$C$5:$O$94,13,FALSE)</f>
        <v>1983-84</v>
      </c>
      <c r="E43" s="18">
        <f>LARGE('datemar &amp; datesep kaf'!$C$5:$C$94,'datemar &amp; datesep kaf rank'!$A43)</f>
        <v>1488.140770641</v>
      </c>
      <c r="F43" s="5" t="str">
        <f>VLOOKUP(G43,'datemar &amp; datesep kaf'!$D$5:$O$94,12,FALSE)</f>
        <v>1947-48</v>
      </c>
      <c r="G43" s="18">
        <f>LARGE('datemar &amp; datesep kaf'!$D$5:$D$94,'datemar &amp; datesep kaf rank'!$A43)</f>
        <v>1279.2515222759998</v>
      </c>
      <c r="H43" s="5" t="str">
        <f>VLOOKUP(I43,'datemar &amp; datesep kaf'!$E$5:$O$94,11,FALSE)</f>
        <v>2011-12</v>
      </c>
      <c r="I43" s="18">
        <f>LARGE('datemar &amp; datesep kaf'!$E$5:$E$94,'datemar &amp; datesep kaf rank'!$A43)</f>
        <v>971.63103794400001</v>
      </c>
      <c r="J43" s="5" t="str">
        <f>VLOOKUP(K43,'datemar &amp; datesep kaf'!$F$5:$O$94,10,FALSE)</f>
        <v>1934-35</v>
      </c>
      <c r="K43" s="18">
        <f>LARGE('datemar &amp; datesep kaf'!$F$5:$F$94,'datemar &amp; datesep kaf rank'!$A43)</f>
        <v>737.73617068199997</v>
      </c>
      <c r="L43" s="5" t="str">
        <f>VLOOKUP(M43,'datemar &amp; datesep kaf'!$G$5:$O$94,9,FALSE)</f>
        <v>1983-84</v>
      </c>
      <c r="M43" s="18">
        <f>LARGE('datemar &amp; datesep kaf'!$G$5:$G$94,'datemar &amp; datesep kaf rank'!$A43)</f>
        <v>490.41518822099999</v>
      </c>
      <c r="N43" s="5" t="str">
        <f>VLOOKUP(O43,'datemar &amp; datesep kaf'!$H$5:$O$94,8,FALSE)</f>
        <v>1970-71</v>
      </c>
      <c r="O43" s="18">
        <f>LARGE('datemar &amp; datesep kaf'!$H$5:$H$94,'datemar &amp; datesep kaf rank'!$A43)</f>
        <v>294.15668318400003</v>
      </c>
      <c r="P43" s="5" t="str">
        <f>VLOOKUP(Q43,'datemar &amp; datesep kaf'!$I$5:$O$94,7,FALSE)</f>
        <v>1961-62</v>
      </c>
      <c r="Q43" s="18">
        <f>LARGE('datemar &amp; datesep kaf'!$I$5:$I$94,'datemar &amp; datesep kaf rank'!$A43)</f>
        <v>7104.295270779</v>
      </c>
      <c r="R43" s="5" t="str">
        <f>VLOOKUP(S43,'datemar &amp; datesep kaf'!$J$5:$O$94,6,FALSE)</f>
        <v>1967-68</v>
      </c>
      <c r="S43" s="18">
        <f>LARGE('datemar &amp; datesep kaf'!$J$5:$J$94,'datemar &amp; datesep kaf rank'!$A43)</f>
        <v>6055.2711778860003</v>
      </c>
      <c r="T43" s="5" t="str">
        <f>VLOOKUP(U43,'datemar &amp; datesep kaf'!$K$5:$O$94,5,FALSE)</f>
        <v>1965-66</v>
      </c>
      <c r="U43" s="18">
        <f>LARGE('datemar &amp; datesep kaf'!$K$5:$K$94,'datemar &amp; datesep kaf rank'!$A43)</f>
        <v>3755.456388096</v>
      </c>
      <c r="V43" s="5" t="str">
        <f>VLOOKUP(W43,'datemar &amp; datesep kaf'!$L$5:$O$94,4,FALSE)</f>
        <v>1946-47</v>
      </c>
      <c r="W43" s="18">
        <f>LARGE('datemar &amp; datesep kaf'!$L$5:$L$94,'datemar &amp; datesep kaf rank'!$A43)</f>
        <v>1402.45283997</v>
      </c>
      <c r="X43" s="5" t="str">
        <f>VLOOKUP(Y43,'datemar &amp; datesep kaf'!$M$5:$O$94,3,FALSE)</f>
        <v>1983-84</v>
      </c>
      <c r="Y43" s="18">
        <f>LARGE('datemar &amp; datesep kaf'!$M$5:$M$94,'datemar &amp; datesep kaf rank'!$A43)</f>
        <v>490.107750216</v>
      </c>
      <c r="Z43" s="5" t="str">
        <f>VLOOKUP(AA43,'datemar &amp; datesep kaf'!$N$5:$O$94,2,FALSE)</f>
        <v>1968-69</v>
      </c>
      <c r="AA43" s="18">
        <f>LARGE('datemar &amp; datesep kaf'!$N$5:$N$94,'datemar &amp; datesep kaf rank'!$A43)</f>
        <v>181.72561302</v>
      </c>
    </row>
    <row r="44" spans="1:27" x14ac:dyDescent="0.2">
      <c r="A44" s="5">
        <v>39</v>
      </c>
      <c r="B44" s="5" t="str">
        <f>VLOOKUP(C44,'datemar &amp; datesep kaf'!$B$5:$O$94,14,FALSE)</f>
        <v>1983-84</v>
      </c>
      <c r="C44" s="18">
        <f>LARGE('datemar &amp; datesep kaf'!$B$5:$B$94,'datemar &amp; datesep kaf rank'!$A44)</f>
        <v>1684.3258872509998</v>
      </c>
      <c r="D44" s="5" t="str">
        <f>VLOOKUP(E44,'datemar &amp; datesep kaf'!$C$5:$O$94,13,FALSE)</f>
        <v>1945-46</v>
      </c>
      <c r="E44" s="18">
        <f>LARGE('datemar &amp; datesep kaf'!$C$5:$C$94,'datemar &amp; datesep kaf rank'!$A44)</f>
        <v>1482.0892006199999</v>
      </c>
      <c r="F44" s="5" t="str">
        <f>VLOOKUP(G44,'datemar &amp; datesep kaf'!$D$5:$O$94,12,FALSE)</f>
        <v>1966-67</v>
      </c>
      <c r="G44" s="18">
        <f>LARGE('datemar &amp; datesep kaf'!$D$5:$D$94,'datemar &amp; datesep kaf rank'!$A44)</f>
        <v>1276.962596742</v>
      </c>
      <c r="H44" s="5" t="str">
        <f>VLOOKUP(I44,'datemar &amp; datesep kaf'!$E$5:$O$94,11,FALSE)</f>
        <v>1960-61</v>
      </c>
      <c r="I44" s="18">
        <f>LARGE('datemar &amp; datesep kaf'!$E$5:$E$94,'datemar &amp; datesep kaf rank'!$A44)</f>
        <v>952.98839401499993</v>
      </c>
      <c r="J44" s="5" t="str">
        <f>VLOOKUP(K44,'datemar &amp; datesep kaf'!$F$5:$O$94,10,FALSE)</f>
        <v>1931-32</v>
      </c>
      <c r="K44" s="18">
        <f>LARGE('datemar &amp; datesep kaf'!$F$5:$F$94,'datemar &amp; datesep kaf rank'!$A44)</f>
        <v>731.81154280499993</v>
      </c>
      <c r="L44" s="5" t="str">
        <f>VLOOKUP(M44,'datemar &amp; datesep kaf'!$G$5:$O$94,9,FALSE)</f>
        <v>1998-99</v>
      </c>
      <c r="M44" s="18">
        <f>LARGE('datemar &amp; datesep kaf'!$G$5:$G$94,'datemar &amp; datesep kaf rank'!$A44)</f>
        <v>485.55766774200004</v>
      </c>
      <c r="N44" s="5" t="str">
        <f>VLOOKUP(O44,'datemar &amp; datesep kaf'!$H$5:$O$94,8,FALSE)</f>
        <v>1950-51</v>
      </c>
      <c r="O44" s="18">
        <f>LARGE('datemar &amp; datesep kaf'!$H$5:$H$94,'datemar &amp; datesep kaf rank'!$A44)</f>
        <v>292.31205515400001</v>
      </c>
      <c r="P44" s="5" t="str">
        <f>VLOOKUP(Q44,'datemar &amp; datesep kaf'!$I$5:$O$94,7,FALSE)</f>
        <v>1968-69</v>
      </c>
      <c r="Q44" s="18">
        <f>LARGE('datemar &amp; datesep kaf'!$I$5:$I$94,'datemar &amp; datesep kaf rank'!$A44)</f>
        <v>7078.9365940440002</v>
      </c>
      <c r="R44" s="5" t="str">
        <f>VLOOKUP(S44,'datemar &amp; datesep kaf'!$J$5:$O$94,6,FALSE)</f>
        <v>1934-35</v>
      </c>
      <c r="S44" s="18">
        <f>LARGE('datemar &amp; datesep kaf'!$J$5:$J$94,'datemar &amp; datesep kaf rank'!$A44)</f>
        <v>6009.5997746399999</v>
      </c>
      <c r="T44" s="5" t="str">
        <f>VLOOKUP(U44,'datemar &amp; datesep kaf'!$K$5:$O$94,5,FALSE)</f>
        <v>1946-47</v>
      </c>
      <c r="U44" s="18">
        <f>LARGE('datemar &amp; datesep kaf'!$K$5:$K$94,'datemar &amp; datesep kaf rank'!$A44)</f>
        <v>3646.5915987900003</v>
      </c>
      <c r="V44" s="5" t="str">
        <f>VLOOKUP(W44,'datemar &amp; datesep kaf'!$L$5:$O$94,4,FALSE)</f>
        <v>1947-48</v>
      </c>
      <c r="W44" s="18">
        <f>LARGE('datemar &amp; datesep kaf'!$L$5:$L$94,'datemar &amp; datesep kaf rank'!$A44)</f>
        <v>1365.280609959</v>
      </c>
      <c r="X44" s="5" t="str">
        <f>VLOOKUP(Y44,'datemar &amp; datesep kaf'!$M$5:$O$94,3,FALSE)</f>
        <v>1954-55</v>
      </c>
      <c r="Y44" s="18">
        <f>LARGE('datemar &amp; datesep kaf'!$M$5:$M$94,'datemar &amp; datesep kaf rank'!$A44)</f>
        <v>470.74113937200002</v>
      </c>
      <c r="Z44" s="5" t="str">
        <f>VLOOKUP(AA44,'datemar &amp; datesep kaf'!$N$5:$O$94,2,FALSE)</f>
        <v>1960-61</v>
      </c>
      <c r="AA44" s="18">
        <f>LARGE('datemar &amp; datesep kaf'!$N$5:$N$94,'datemar &amp; datesep kaf rank'!$A44)</f>
        <v>178.15536521999999</v>
      </c>
    </row>
    <row r="45" spans="1:27" x14ac:dyDescent="0.2">
      <c r="A45" s="5">
        <v>40</v>
      </c>
      <c r="B45" s="5" t="str">
        <f>VLOOKUP(C45,'datemar &amp; datesep kaf'!$B$5:$O$94,14,FALSE)</f>
        <v>1966-67</v>
      </c>
      <c r="C45" s="18">
        <f>LARGE('datemar &amp; datesep kaf'!$B$5:$B$94,'datemar &amp; datesep kaf rank'!$A45)</f>
        <v>1661.575474881</v>
      </c>
      <c r="D45" s="5" t="str">
        <f>VLOOKUP(E45,'datemar &amp; datesep kaf'!$C$5:$O$94,13,FALSE)</f>
        <v>1994-95</v>
      </c>
      <c r="E45" s="18">
        <f>LARGE('datemar &amp; datesep kaf'!$C$5:$C$94,'datemar &amp; datesep kaf rank'!$A45)</f>
        <v>1481.081597352</v>
      </c>
      <c r="F45" s="5" t="str">
        <f>VLOOKUP(G45,'datemar &amp; datesep kaf'!$D$5:$O$94,12,FALSE)</f>
        <v>1945-46</v>
      </c>
      <c r="G45" s="18">
        <f>LARGE('datemar &amp; datesep kaf'!$D$5:$D$94,'datemar &amp; datesep kaf rank'!$A45)</f>
        <v>1271.3711919929999</v>
      </c>
      <c r="H45" s="5" t="str">
        <f>VLOOKUP(I45,'datemar &amp; datesep kaf'!$E$5:$O$94,11,FALSE)</f>
        <v>2013-14</v>
      </c>
      <c r="I45" s="18">
        <f>LARGE('datemar &amp; datesep kaf'!$E$5:$E$94,'datemar &amp; datesep kaf rank'!$A45)</f>
        <v>943.11070843499999</v>
      </c>
      <c r="J45" s="5" t="str">
        <f>VLOOKUP(K45,'datemar &amp; datesep kaf'!$F$5:$O$94,10,FALSE)</f>
        <v>1955-56</v>
      </c>
      <c r="K45" s="18">
        <f>LARGE('datemar &amp; datesep kaf'!$F$5:$F$94,'datemar &amp; datesep kaf rank'!$A45)</f>
        <v>711.31237002</v>
      </c>
      <c r="L45" s="5" t="str">
        <f>VLOOKUP(M45,'datemar &amp; datesep kaf'!$G$5:$O$94,9,FALSE)</f>
        <v>1986-87</v>
      </c>
      <c r="M45" s="18">
        <f>LARGE('datemar &amp; datesep kaf'!$G$5:$G$94,'datemar &amp; datesep kaf rank'!$A45)</f>
        <v>481.816841436</v>
      </c>
      <c r="N45" s="5" t="str">
        <f>VLOOKUP(O45,'datemar &amp; datesep kaf'!$H$5:$O$94,8,FALSE)</f>
        <v>1989-90</v>
      </c>
      <c r="O45" s="18">
        <f>LARGE('datemar &amp; datesep kaf'!$H$5:$H$94,'datemar &amp; datesep kaf rank'!$A45)</f>
        <v>291.574203942</v>
      </c>
      <c r="P45" s="5" t="str">
        <f>VLOOKUP(Q45,'datemar &amp; datesep kaf'!$I$5:$O$94,7,FALSE)</f>
        <v>1951-52</v>
      </c>
      <c r="Q45" s="18">
        <f>LARGE('datemar &amp; datesep kaf'!$I$5:$I$94,'datemar &amp; datesep kaf rank'!$A45)</f>
        <v>6981.6275067839997</v>
      </c>
      <c r="R45" s="5" t="str">
        <f>VLOOKUP(S45,'datemar &amp; datesep kaf'!$J$5:$O$94,6,FALSE)</f>
        <v>1998-99</v>
      </c>
      <c r="S45" s="18">
        <f>LARGE('datemar &amp; datesep kaf'!$J$5:$J$94,'datemar &amp; datesep kaf rank'!$A45)</f>
        <v>6005.4106838879998</v>
      </c>
      <c r="T45" s="5" t="str">
        <f>VLOOKUP(U45,'datemar &amp; datesep kaf'!$K$5:$O$94,5,FALSE)</f>
        <v>1934-35</v>
      </c>
      <c r="U45" s="18">
        <f>LARGE('datemar &amp; datesep kaf'!$K$5:$K$94,'datemar &amp; datesep kaf rank'!$A45)</f>
        <v>3643.249450155</v>
      </c>
      <c r="V45" s="5" t="str">
        <f>VLOOKUP(W45,'datemar &amp; datesep kaf'!$L$5:$O$94,4,FALSE)</f>
        <v>1968-69</v>
      </c>
      <c r="W45" s="18">
        <f>LARGE('datemar &amp; datesep kaf'!$L$5:$L$94,'datemar &amp; datesep kaf rank'!$A45)</f>
        <v>1350.6049080300002</v>
      </c>
      <c r="X45" s="5" t="str">
        <f>VLOOKUP(Y45,'datemar &amp; datesep kaf'!$M$5:$O$94,3,FALSE)</f>
        <v>2011-12</v>
      </c>
      <c r="Y45" s="18">
        <f>LARGE('datemar &amp; datesep kaf'!$M$5:$M$94,'datemar &amp; datesep kaf rank'!$A45)</f>
        <v>470.06279229</v>
      </c>
      <c r="Z45" s="5" t="str">
        <f>VLOOKUP(AA45,'datemar &amp; datesep kaf'!$N$5:$O$94,2,FALSE)</f>
        <v>1970-71</v>
      </c>
      <c r="AA45" s="18">
        <f>LARGE('datemar &amp; datesep kaf'!$N$5:$N$94,'datemar &amp; datesep kaf rank'!$A45)</f>
        <v>177.56032392</v>
      </c>
    </row>
    <row r="46" spans="1:27" x14ac:dyDescent="0.2">
      <c r="A46" s="5">
        <v>41</v>
      </c>
      <c r="B46" s="5" t="str">
        <f>VLOOKUP(C46,'datemar &amp; datesep kaf'!$B$5:$O$94,14,FALSE)</f>
        <v>1977-78</v>
      </c>
      <c r="C46" s="18">
        <f>LARGE('datemar &amp; datesep kaf'!$B$5:$B$94,'datemar &amp; datesep kaf rank'!$A46)</f>
        <v>1632.807211497</v>
      </c>
      <c r="D46" s="5" t="str">
        <f>VLOOKUP(E46,'datemar &amp; datesep kaf'!$C$5:$O$94,13,FALSE)</f>
        <v>1966-67</v>
      </c>
      <c r="E46" s="18">
        <f>LARGE('datemar &amp; datesep kaf'!$C$5:$C$94,'datemar &amp; datesep kaf rank'!$A46)</f>
        <v>1466.282920221</v>
      </c>
      <c r="F46" s="5" t="str">
        <f>VLOOKUP(G46,'datemar &amp; datesep kaf'!$D$5:$O$94,12,FALSE)</f>
        <v>2011-12</v>
      </c>
      <c r="G46" s="18">
        <f>LARGE('datemar &amp; datesep kaf'!$D$5:$D$94,'datemar &amp; datesep kaf rank'!$A46)</f>
        <v>1218.275656794</v>
      </c>
      <c r="H46" s="5" t="str">
        <f>VLOOKUP(I46,'datemar &amp; datesep kaf'!$E$5:$O$94,11,FALSE)</f>
        <v>1999-2000</v>
      </c>
      <c r="I46" s="18">
        <f>LARGE('datemar &amp; datesep kaf'!$E$5:$E$94,'datemar &amp; datesep kaf rank'!$A46)</f>
        <v>938.05880779799998</v>
      </c>
      <c r="J46" s="5" t="str">
        <f>VLOOKUP(K46,'datemar &amp; datesep kaf'!$F$5:$O$94,10,FALSE)</f>
        <v>1952-53</v>
      </c>
      <c r="K46" s="18">
        <f>LARGE('datemar &amp; datesep kaf'!$F$5:$F$94,'datemar &amp; datesep kaf rank'!$A46)</f>
        <v>683.93055286499998</v>
      </c>
      <c r="L46" s="5" t="str">
        <f>VLOOKUP(M46,'datemar &amp; datesep kaf'!$G$5:$O$94,9,FALSE)</f>
        <v>2002-03</v>
      </c>
      <c r="M46" s="18">
        <f>LARGE('datemar &amp; datesep kaf'!$G$5:$G$94,'datemar &amp; datesep kaf rank'!$A46)</f>
        <v>477.79436224799997</v>
      </c>
      <c r="N46" s="5" t="str">
        <f>VLOOKUP(O46,'datemar &amp; datesep kaf'!$H$5:$O$94,8,FALSE)</f>
        <v>1978-79</v>
      </c>
      <c r="O46" s="18">
        <f>LARGE('datemar &amp; datesep kaf'!$H$5:$H$94,'datemar &amp; datesep kaf rank'!$A46)</f>
        <v>286.71668346299998</v>
      </c>
      <c r="P46" s="5" t="str">
        <f>VLOOKUP(Q46,'datemar &amp; datesep kaf'!$I$5:$O$94,7,FALSE)</f>
        <v>2005-06</v>
      </c>
      <c r="Q46" s="18">
        <f>LARGE('datemar &amp; datesep kaf'!$I$5:$I$94,'datemar &amp; datesep kaf rank'!$A46)</f>
        <v>6977.2301515769996</v>
      </c>
      <c r="R46" s="5" t="str">
        <f>VLOOKUP(S46,'datemar &amp; datesep kaf'!$J$5:$O$94,6,FALSE)</f>
        <v>1965-66</v>
      </c>
      <c r="S46" s="18">
        <f>LARGE('datemar &amp; datesep kaf'!$J$5:$J$94,'datemar &amp; datesep kaf rank'!$A46)</f>
        <v>6000.5531634090003</v>
      </c>
      <c r="T46" s="5" t="str">
        <f>VLOOKUP(U46,'datemar &amp; datesep kaf'!$K$5:$O$94,5,FALSE)</f>
        <v>1931-32</v>
      </c>
      <c r="U46" s="18">
        <f>LARGE('datemar &amp; datesep kaf'!$K$5:$K$94,'datemar &amp; datesep kaf rank'!$A46)</f>
        <v>3594.896394117</v>
      </c>
      <c r="V46" s="5" t="str">
        <f>VLOOKUP(W46,'datemar &amp; datesep kaf'!$L$5:$O$94,4,FALSE)</f>
        <v>1965-66</v>
      </c>
      <c r="W46" s="18">
        <f>LARGE('datemar &amp; datesep kaf'!$L$5:$L$94,'datemar &amp; datesep kaf rank'!$A46)</f>
        <v>1345.4796189659999</v>
      </c>
      <c r="X46" s="5" t="str">
        <f>VLOOKUP(Y46,'datemar &amp; datesep kaf'!$M$5:$O$94,3,FALSE)</f>
        <v>1952-53</v>
      </c>
      <c r="Y46" s="18">
        <f>LARGE('datemar &amp; datesep kaf'!$M$5:$M$94,'datemar &amp; datesep kaf rank'!$A46)</f>
        <v>464.91370157400002</v>
      </c>
      <c r="Z46" s="5" t="str">
        <f>VLOOKUP(AA46,'datemar &amp; datesep kaf'!$N$5:$O$94,2,FALSE)</f>
        <v>1940-41</v>
      </c>
      <c r="AA46" s="18">
        <f>LARGE('datemar &amp; datesep kaf'!$N$5:$N$94,'datemar &amp; datesep kaf rank'!$A46)</f>
        <v>175.77520002</v>
      </c>
    </row>
    <row r="47" spans="1:27" x14ac:dyDescent="0.2">
      <c r="A47" s="5">
        <v>42</v>
      </c>
      <c r="B47" s="5" t="str">
        <f>VLOOKUP(C47,'datemar &amp; datesep kaf'!$B$5:$O$94,14,FALSE)</f>
        <v>1997-98</v>
      </c>
      <c r="C47" s="18">
        <f>LARGE('datemar &amp; datesep kaf'!$B$5:$B$94,'datemar &amp; datesep kaf rank'!$A47)</f>
        <v>1629.7546496280002</v>
      </c>
      <c r="D47" s="5" t="str">
        <f>VLOOKUP(E47,'datemar &amp; datesep kaf'!$C$5:$O$94,13,FALSE)</f>
        <v>1965-66</v>
      </c>
      <c r="E47" s="18">
        <f>LARGE('datemar &amp; datesep kaf'!$C$5:$C$94,'datemar &amp; datesep kaf rank'!$A47)</f>
        <v>1421.702426025</v>
      </c>
      <c r="F47" s="5" t="str">
        <f>VLOOKUP(G47,'datemar &amp; datesep kaf'!$D$5:$O$94,12,FALSE)</f>
        <v>2013-14</v>
      </c>
      <c r="G47" s="18">
        <f>LARGE('datemar &amp; datesep kaf'!$D$5:$D$94,'datemar &amp; datesep kaf rank'!$A47)</f>
        <v>1173.4511956650001</v>
      </c>
      <c r="H47" s="5" t="str">
        <f>VLOOKUP(I47,'datemar &amp; datesep kaf'!$E$5:$O$94,11,FALSE)</f>
        <v>1945-46</v>
      </c>
      <c r="I47" s="18">
        <f>LARGE('datemar &amp; datesep kaf'!$E$5:$E$94,'datemar &amp; datesep kaf rank'!$A47)</f>
        <v>929.57946927299997</v>
      </c>
      <c r="J47" s="5" t="str">
        <f>VLOOKUP(K47,'datemar &amp; datesep kaf'!$F$5:$O$94,10,FALSE)</f>
        <v>1951-52</v>
      </c>
      <c r="K47" s="18">
        <f>LARGE('datemar &amp; datesep kaf'!$F$5:$F$94,'datemar &amp; datesep kaf rank'!$A47)</f>
        <v>682.61154464999993</v>
      </c>
      <c r="L47" s="5" t="str">
        <f>VLOOKUP(M47,'datemar &amp; datesep kaf'!$G$5:$O$94,9,FALSE)</f>
        <v>1977-78</v>
      </c>
      <c r="M47" s="18">
        <f>LARGE('datemar &amp; datesep kaf'!$G$5:$G$94,'datemar &amp; datesep kaf rank'!$A47)</f>
        <v>466.85551968300001</v>
      </c>
      <c r="N47" s="5" t="str">
        <f>VLOOKUP(O47,'datemar &amp; datesep kaf'!$H$5:$O$94,8,FALSE)</f>
        <v>1997-98</v>
      </c>
      <c r="O47" s="18">
        <f>LARGE('datemar &amp; datesep kaf'!$H$5:$H$94,'datemar &amp; datesep kaf rank'!$A47)</f>
        <v>285.24098103899996</v>
      </c>
      <c r="P47" s="5" t="str">
        <f>VLOOKUP(Q47,'datemar &amp; datesep kaf'!$I$5:$O$94,7,FALSE)</f>
        <v>1965-66</v>
      </c>
      <c r="Q47" s="18">
        <f>LARGE('datemar &amp; datesep kaf'!$I$5:$I$94,'datemar &amp; datesep kaf rank'!$A47)</f>
        <v>6895.138253829</v>
      </c>
      <c r="R47" s="5" t="str">
        <f>VLOOKUP(S47,'datemar &amp; datesep kaf'!$J$5:$O$94,6,FALSE)</f>
        <v>1956-57</v>
      </c>
      <c r="S47" s="18">
        <f>LARGE('datemar &amp; datesep kaf'!$J$5:$J$94,'datemar &amp; datesep kaf rank'!$A47)</f>
        <v>5977.9911807839999</v>
      </c>
      <c r="T47" s="5" t="str">
        <f>VLOOKUP(U47,'datemar &amp; datesep kaf'!$K$5:$O$94,5,FALSE)</f>
        <v>1982-83</v>
      </c>
      <c r="U47" s="18">
        <f>LARGE('datemar &amp; datesep kaf'!$K$5:$K$94,'datemar &amp; datesep kaf rank'!$A47)</f>
        <v>3561.9231722129998</v>
      </c>
      <c r="V47" s="5" t="str">
        <f>VLOOKUP(W47,'datemar &amp; datesep kaf'!$L$5:$O$94,4,FALSE)</f>
        <v>1962-63</v>
      </c>
      <c r="W47" s="18">
        <f>LARGE('datemar &amp; datesep kaf'!$L$5:$L$94,'datemar &amp; datesep kaf rank'!$A47)</f>
        <v>1324.3576362870001</v>
      </c>
      <c r="X47" s="5" t="str">
        <f>VLOOKUP(Y47,'datemar &amp; datesep kaf'!$M$5:$O$94,3,FALSE)</f>
        <v>1965-66</v>
      </c>
      <c r="Y47" s="18">
        <f>LARGE('datemar &amp; datesep kaf'!$M$5:$M$94,'datemar &amp; datesep kaf rank'!$A47)</f>
        <v>464.54675943899997</v>
      </c>
      <c r="Z47" s="5" t="str">
        <f>VLOOKUP(AA47,'datemar &amp; datesep kaf'!$N$5:$O$94,2,FALSE)</f>
        <v>1945-46</v>
      </c>
      <c r="AA47" s="18">
        <f>LARGE('datemar &amp; datesep kaf'!$N$5:$N$94,'datemar &amp; datesep kaf rank'!$A47)</f>
        <v>175.06115045999999</v>
      </c>
    </row>
    <row r="48" spans="1:27" x14ac:dyDescent="0.2">
      <c r="A48" s="5">
        <v>43</v>
      </c>
      <c r="B48" s="5" t="str">
        <f>VLOOKUP(C48,'datemar &amp; datesep kaf'!$B$5:$O$94,14,FALSE)</f>
        <v>1932-33</v>
      </c>
      <c r="C48" s="18">
        <f>LARGE('datemar &amp; datesep kaf'!$B$5:$B$94,'datemar &amp; datesep kaf rank'!$A48)</f>
        <v>1629.254814936</v>
      </c>
      <c r="D48" s="5" t="str">
        <f>VLOOKUP(E48,'datemar &amp; datesep kaf'!$C$5:$O$94,13,FALSE)</f>
        <v>1954-55</v>
      </c>
      <c r="E48" s="18">
        <f>LARGE('datemar &amp; datesep kaf'!$C$5:$C$94,'datemar &amp; datesep kaf rank'!$A48)</f>
        <v>1415.6032527</v>
      </c>
      <c r="F48" s="5" t="str">
        <f>VLOOKUP(G48,'datemar &amp; datesep kaf'!$D$5:$O$94,12,FALSE)</f>
        <v>1960-61</v>
      </c>
      <c r="G48" s="18">
        <f>LARGE('datemar &amp; datesep kaf'!$D$5:$D$94,'datemar &amp; datesep kaf rank'!$A48)</f>
        <v>1168.988385915</v>
      </c>
      <c r="H48" s="5" t="str">
        <f>VLOOKUP(I48,'datemar &amp; datesep kaf'!$E$5:$O$94,11,FALSE)</f>
        <v>1982-83</v>
      </c>
      <c r="I48" s="18">
        <f>LARGE('datemar &amp; datesep kaf'!$E$5:$E$94,'datemar &amp; datesep kaf rank'!$A48)</f>
        <v>926.16988262399991</v>
      </c>
      <c r="J48" s="5" t="str">
        <f>VLOOKUP(K48,'datemar &amp; datesep kaf'!$F$5:$O$94,10,FALSE)</f>
        <v>1998-99</v>
      </c>
      <c r="K48" s="18">
        <f>LARGE('datemar &amp; datesep kaf'!$F$5:$F$94,'datemar &amp; datesep kaf rank'!$A48)</f>
        <v>676.78410685200004</v>
      </c>
      <c r="L48" s="5" t="str">
        <f>VLOOKUP(M48,'datemar &amp; datesep kaf'!$G$5:$O$94,9,FALSE)</f>
        <v>2003-04</v>
      </c>
      <c r="M48" s="18">
        <f>LARGE('datemar &amp; datesep kaf'!$G$5:$G$94,'datemar &amp; datesep kaf rank'!$A48)</f>
        <v>464.44560241800002</v>
      </c>
      <c r="N48" s="5" t="str">
        <f>VLOOKUP(O48,'datemar &amp; datesep kaf'!$H$5:$O$94,8,FALSE)</f>
        <v>1983-84</v>
      </c>
      <c r="O48" s="18">
        <f>LARGE('datemar &amp; datesep kaf'!$H$5:$H$94,'datemar &amp; datesep kaf rank'!$A48)</f>
        <v>270.05354359199998</v>
      </c>
      <c r="P48" s="5" t="str">
        <f>VLOOKUP(Q48,'datemar &amp; datesep kaf'!$I$5:$O$94,7,FALSE)</f>
        <v>1969-70</v>
      </c>
      <c r="Q48" s="18">
        <f>LARGE('datemar &amp; datesep kaf'!$I$5:$I$94,'datemar &amp; datesep kaf rank'!$A48)</f>
        <v>6831.1832149050006</v>
      </c>
      <c r="R48" s="5" t="str">
        <f>VLOOKUP(S48,'datemar &amp; datesep kaf'!$J$5:$O$94,6,FALSE)</f>
        <v>2016-17</v>
      </c>
      <c r="S48" s="18">
        <f>LARGE('datemar &amp; datesep kaf'!$J$5:$J$94,'datemar &amp; datesep kaf rank'!$A48)</f>
        <v>5928.6662239560001</v>
      </c>
      <c r="T48" s="5" t="str">
        <f>VLOOKUP(U48,'datemar &amp; datesep kaf'!$K$5:$O$94,5,FALSE)</f>
        <v>1983-84</v>
      </c>
      <c r="U48" s="18">
        <f>LARGE('datemar &amp; datesep kaf'!$K$5:$K$94,'datemar &amp; datesep kaf rank'!$A48)</f>
        <v>3464.1162337320002</v>
      </c>
      <c r="V48" s="5" t="str">
        <f>VLOOKUP(W48,'datemar &amp; datesep kaf'!$L$5:$O$94,4,FALSE)</f>
        <v>1941-42</v>
      </c>
      <c r="W48" s="18">
        <f>LARGE('datemar &amp; datesep kaf'!$L$5:$L$94,'datemar &amp; datesep kaf rank'!$A48)</f>
        <v>1322.594330568</v>
      </c>
      <c r="X48" s="5" t="str">
        <f>VLOOKUP(Y48,'datemar &amp; datesep kaf'!$M$5:$O$94,3,FALSE)</f>
        <v>1976-77</v>
      </c>
      <c r="Y48" s="18">
        <f>LARGE('datemar &amp; datesep kaf'!$M$5:$M$94,'datemar &amp; datesep kaf rank'!$A48)</f>
        <v>450.40857815100003</v>
      </c>
      <c r="Z48" s="5" t="str">
        <f>VLOOKUP(AA48,'datemar &amp; datesep kaf'!$N$5:$O$94,2,FALSE)</f>
        <v>1991-92</v>
      </c>
      <c r="AA48" s="18">
        <f>LARGE('datemar &amp; datesep kaf'!$N$5:$N$94,'datemar &amp; datesep kaf rank'!$A48)</f>
        <v>174.94214220000001</v>
      </c>
    </row>
    <row r="49" spans="1:27" x14ac:dyDescent="0.2">
      <c r="A49" s="5">
        <v>44</v>
      </c>
      <c r="B49" s="5" t="str">
        <f>VLOOKUP(C49,'datemar &amp; datesep kaf'!$B$5:$O$94,14,FALSE)</f>
        <v>1945-46</v>
      </c>
      <c r="C49" s="18">
        <f>LARGE('datemar &amp; datesep kaf'!$B$5:$B$94,'datemar &amp; datesep kaf rank'!$A49)</f>
        <v>1613.9503526999999</v>
      </c>
      <c r="D49" s="5" t="str">
        <f>VLOOKUP(E49,'datemar &amp; datesep kaf'!$C$5:$O$94,13,FALSE)</f>
        <v>2013-14</v>
      </c>
      <c r="E49" s="18">
        <f>LARGE('datemar &amp; datesep kaf'!$C$5:$C$94,'datemar &amp; datesep kaf rank'!$A49)</f>
        <v>1394.007220452</v>
      </c>
      <c r="F49" s="5" t="str">
        <f>VLOOKUP(G49,'datemar &amp; datesep kaf'!$D$5:$O$94,12,FALSE)</f>
        <v>1977-78</v>
      </c>
      <c r="G49" s="18">
        <f>LARGE('datemar &amp; datesep kaf'!$D$5:$D$94,'datemar &amp; datesep kaf rank'!$A49)</f>
        <v>1163.2759894349999</v>
      </c>
      <c r="H49" s="5" t="str">
        <f>VLOOKUP(I49,'datemar &amp; datesep kaf'!$E$5:$O$94,11,FALSE)</f>
        <v>1932-33</v>
      </c>
      <c r="I49" s="18">
        <f>LARGE('datemar &amp; datesep kaf'!$E$5:$E$94,'datemar &amp; datesep kaf rank'!$A49)</f>
        <v>915.90343672799997</v>
      </c>
      <c r="J49" s="5" t="str">
        <f>VLOOKUP(K49,'datemar &amp; datesep kaf'!$F$5:$O$94,10,FALSE)</f>
        <v>1999-2000</v>
      </c>
      <c r="K49" s="18">
        <f>LARGE('datemar &amp; datesep kaf'!$F$5:$F$94,'datemar &amp; datesep kaf rank'!$A49)</f>
        <v>676.06013993700003</v>
      </c>
      <c r="L49" s="5" t="str">
        <f>VLOOKUP(M49,'datemar &amp; datesep kaf'!$G$5:$O$94,9,FALSE)</f>
        <v>1999-2000</v>
      </c>
      <c r="M49" s="18">
        <f>LARGE('datemar &amp; datesep kaf'!$G$5:$G$94,'datemar &amp; datesep kaf rank'!$A49)</f>
        <v>462.39072646199998</v>
      </c>
      <c r="N49" s="5" t="str">
        <f>VLOOKUP(O49,'datemar &amp; datesep kaf'!$H$5:$O$94,8,FALSE)</f>
        <v>1958-59</v>
      </c>
      <c r="O49" s="18">
        <f>LARGE('datemar &amp; datesep kaf'!$H$5:$H$94,'datemar &amp; datesep kaf rank'!$A49)</f>
        <v>269.99205599099997</v>
      </c>
      <c r="P49" s="5" t="str">
        <f>VLOOKUP(Q49,'datemar &amp; datesep kaf'!$I$5:$O$94,7,FALSE)</f>
        <v>1988-89</v>
      </c>
      <c r="Q49" s="18">
        <f>LARGE('datemar &amp; datesep kaf'!$I$5:$I$94,'datemar &amp; datesep kaf rank'!$A49)</f>
        <v>6809.0258603640004</v>
      </c>
      <c r="R49" s="5" t="str">
        <f>VLOOKUP(S49,'datemar &amp; datesep kaf'!$J$5:$O$94,6,FALSE)</f>
        <v>2012-13</v>
      </c>
      <c r="S49" s="18">
        <f>LARGE('datemar &amp; datesep kaf'!$J$5:$J$94,'datemar &amp; datesep kaf rank'!$A49)</f>
        <v>5858.5941604680002</v>
      </c>
      <c r="T49" s="5" t="str">
        <f>VLOOKUP(U49,'datemar &amp; datesep kaf'!$K$5:$O$94,5,FALSE)</f>
        <v>1988-89</v>
      </c>
      <c r="U49" s="18">
        <f>LARGE('datemar &amp; datesep kaf'!$K$5:$K$94,'datemar &amp; datesep kaf rank'!$A49)</f>
        <v>3413.3433430740001</v>
      </c>
      <c r="V49" s="5" t="str">
        <f>VLOOKUP(W49,'datemar &amp; datesep kaf'!$L$5:$O$94,4,FALSE)</f>
        <v>1983-84</v>
      </c>
      <c r="W49" s="18">
        <f>LARGE('datemar &amp; datesep kaf'!$L$5:$L$94,'datemar &amp; datesep kaf rank'!$A49)</f>
        <v>1305.1873890720001</v>
      </c>
      <c r="X49" s="5" t="str">
        <f>VLOOKUP(Y49,'datemar &amp; datesep kaf'!$M$5:$O$94,3,FALSE)</f>
        <v>1961-62</v>
      </c>
      <c r="Y49" s="18">
        <f>LARGE('datemar &amp; datesep kaf'!$M$5:$M$94,'datemar &amp; datesep kaf rank'!$A49)</f>
        <v>447.06841298700004</v>
      </c>
      <c r="Z49" s="5" t="str">
        <f>VLOOKUP(AA49,'datemar &amp; datesep kaf'!$N$5:$O$94,2,FALSE)</f>
        <v>1989-90</v>
      </c>
      <c r="AA49" s="18">
        <f>LARGE('datemar &amp; datesep kaf'!$N$5:$N$94,'datemar &amp; datesep kaf rank'!$A49)</f>
        <v>174.88263806999998</v>
      </c>
    </row>
    <row r="50" spans="1:27" x14ac:dyDescent="0.2">
      <c r="A50" s="5">
        <v>45</v>
      </c>
      <c r="B50" s="5" t="str">
        <f>VLOOKUP(C50,'datemar &amp; datesep kaf'!$B$5:$O$94,14,FALSE)</f>
        <v>2008-09</v>
      </c>
      <c r="C50" s="18">
        <f>LARGE('datemar &amp; datesep kaf'!$B$5:$B$94,'datemar &amp; datesep kaf rank'!$A50)</f>
        <v>1584.4343207489999</v>
      </c>
      <c r="D50" s="5" t="str">
        <f>VLOOKUP(E50,'datemar &amp; datesep kaf'!$C$5:$O$94,13,FALSE)</f>
        <v>1977-78</v>
      </c>
      <c r="E50" s="18">
        <f>LARGE('datemar &amp; datesep kaf'!$C$5:$C$94,'datemar &amp; datesep kaf rank'!$A50)</f>
        <v>1378.6055681370001</v>
      </c>
      <c r="F50" s="5" t="str">
        <f>VLOOKUP(G50,'datemar &amp; datesep kaf'!$D$5:$O$94,12,FALSE)</f>
        <v>2008-09</v>
      </c>
      <c r="G50" s="18">
        <f>LARGE('datemar &amp; datesep kaf'!$D$5:$D$94,'datemar &amp; datesep kaf rank'!$A50)</f>
        <v>1150.5559899120001</v>
      </c>
      <c r="H50" s="5" t="str">
        <f>VLOOKUP(I50,'datemar &amp; datesep kaf'!$E$5:$O$94,11,FALSE)</f>
        <v>1981-82</v>
      </c>
      <c r="I50" s="18">
        <f>LARGE('datemar &amp; datesep kaf'!$E$5:$E$94,'datemar &amp; datesep kaf rank'!$A50)</f>
        <v>895.98938788800001</v>
      </c>
      <c r="J50" s="5" t="str">
        <f>VLOOKUP(K50,'datemar &amp; datesep kaf'!$F$5:$O$94,10,FALSE)</f>
        <v>1991-92</v>
      </c>
      <c r="K50" s="18">
        <f>LARGE('datemar &amp; datesep kaf'!$F$5:$F$94,'datemar &amp; datesep kaf rank'!$A50)</f>
        <v>675.588073839</v>
      </c>
      <c r="L50" s="5" t="str">
        <f>VLOOKUP(M50,'datemar &amp; datesep kaf'!$G$5:$O$94,9,FALSE)</f>
        <v>1978-79</v>
      </c>
      <c r="M50" s="18">
        <f>LARGE('datemar &amp; datesep kaf'!$G$5:$G$94,'datemar &amp; datesep kaf rank'!$A50)</f>
        <v>453.10609871100002</v>
      </c>
      <c r="N50" s="5" t="str">
        <f>VLOOKUP(O50,'datemar &amp; datesep kaf'!$H$5:$O$94,8,FALSE)</f>
        <v>1945-46</v>
      </c>
      <c r="O50" s="18">
        <f>LARGE('datemar &amp; datesep kaf'!$H$5:$H$94,'datemar &amp; datesep kaf rank'!$A50)</f>
        <v>269.37717998100004</v>
      </c>
      <c r="P50" s="5" t="str">
        <f>VLOOKUP(Q50,'datemar &amp; datesep kaf'!$I$5:$O$94,7,FALSE)</f>
        <v>2012-13</v>
      </c>
      <c r="Q50" s="18">
        <f>LARGE('datemar &amp; datesep kaf'!$I$5:$I$94,'datemar &amp; datesep kaf rank'!$A50)</f>
        <v>6808.0420587480003</v>
      </c>
      <c r="R50" s="5" t="str">
        <f>VLOOKUP(S50,'datemar &amp; datesep kaf'!$J$5:$O$94,6,FALSE)</f>
        <v>2005-06</v>
      </c>
      <c r="S50" s="18">
        <f>LARGE('datemar &amp; datesep kaf'!$J$5:$J$94,'datemar &amp; datesep kaf rank'!$A50)</f>
        <v>5848.8533343869994</v>
      </c>
      <c r="T50" s="5" t="str">
        <f>VLOOKUP(U50,'datemar &amp; datesep kaf'!$K$5:$O$94,5,FALSE)</f>
        <v>1961-62</v>
      </c>
      <c r="U50" s="18">
        <f>LARGE('datemar &amp; datesep kaf'!$K$5:$K$94,'datemar &amp; datesep kaf rank'!$A50)</f>
        <v>3410.411772936</v>
      </c>
      <c r="V50" s="5" t="str">
        <f>VLOOKUP(W50,'datemar &amp; datesep kaf'!$L$5:$O$94,4,FALSE)</f>
        <v>1988-89</v>
      </c>
      <c r="W50" s="18">
        <f>LARGE('datemar &amp; datesep kaf'!$L$5:$L$94,'datemar &amp; datesep kaf rank'!$A50)</f>
        <v>1304.8740006540002</v>
      </c>
      <c r="X50" s="5" t="str">
        <f>VLOOKUP(Y50,'datemar &amp; datesep kaf'!$M$5:$O$94,3,FALSE)</f>
        <v>1966-67</v>
      </c>
      <c r="Y50" s="18">
        <f>LARGE('datemar &amp; datesep kaf'!$M$5:$M$94,'datemar &amp; datesep kaf rank'!$A50)</f>
        <v>443.26411560899999</v>
      </c>
      <c r="Z50" s="5" t="str">
        <f>VLOOKUP(AA50,'datemar &amp; datesep kaf'!$N$5:$O$94,2,FALSE)</f>
        <v>1990-91</v>
      </c>
      <c r="AA50" s="18">
        <f>LARGE('datemar &amp; datesep kaf'!$N$5:$N$94,'datemar &amp; datesep kaf rank'!$A50)</f>
        <v>172.50247286999999</v>
      </c>
    </row>
    <row r="51" spans="1:27" x14ac:dyDescent="0.2">
      <c r="A51" s="5">
        <v>46</v>
      </c>
      <c r="B51" s="5" t="str">
        <f>VLOOKUP(C51,'datemar &amp; datesep kaf'!$B$5:$O$94,14,FALSE)</f>
        <v>2013-14</v>
      </c>
      <c r="C51" s="18">
        <f>LARGE('datemar &amp; datesep kaf'!$B$5:$B$94,'datemar &amp; datesep kaf rank'!$A51)</f>
        <v>1580.9691969119999</v>
      </c>
      <c r="D51" s="5" t="str">
        <f>VLOOKUP(E51,'datemar &amp; datesep kaf'!$C$5:$O$94,13,FALSE)</f>
        <v>2008-09</v>
      </c>
      <c r="E51" s="18">
        <f>LARGE('datemar &amp; datesep kaf'!$C$5:$C$94,'datemar &amp; datesep kaf rank'!$A51)</f>
        <v>1365.578130609</v>
      </c>
      <c r="F51" s="5" t="str">
        <f>VLOOKUP(G51,'datemar &amp; datesep kaf'!$D$5:$O$94,12,FALSE)</f>
        <v>1982-83</v>
      </c>
      <c r="G51" s="18">
        <f>LARGE('datemar &amp; datesep kaf'!$D$5:$D$94,'datemar &amp; datesep kaf rank'!$A51)</f>
        <v>1115.0954953739999</v>
      </c>
      <c r="H51" s="5" t="str">
        <f>VLOOKUP(I51,'datemar &amp; datesep kaf'!$E$5:$O$94,11,FALSE)</f>
        <v>1947-48</v>
      </c>
      <c r="I51" s="18">
        <f>LARGE('datemar &amp; datesep kaf'!$E$5:$E$94,'datemar &amp; datesep kaf rank'!$A51)</f>
        <v>894.37880943599998</v>
      </c>
      <c r="J51" s="5" t="str">
        <f>VLOOKUP(K51,'datemar &amp; datesep kaf'!$F$5:$O$94,10,FALSE)</f>
        <v>2008-09</v>
      </c>
      <c r="K51" s="18">
        <f>LARGE('datemar &amp; datesep kaf'!$F$5:$F$94,'datemar &amp; datesep kaf rank'!$A51)</f>
        <v>670.24658643599992</v>
      </c>
      <c r="L51" s="5" t="str">
        <f>VLOOKUP(M51,'datemar &amp; datesep kaf'!$G$5:$O$94,9,FALSE)</f>
        <v>1945-46</v>
      </c>
      <c r="M51" s="18">
        <f>LARGE('datemar &amp; datesep kaf'!$G$5:$G$94,'datemar &amp; datesep kaf rank'!$A51)</f>
        <v>449.48428066499997</v>
      </c>
      <c r="N51" s="5" t="str">
        <f>VLOOKUP(O51,'datemar &amp; datesep kaf'!$H$5:$O$94,8,FALSE)</f>
        <v>1999-2000</v>
      </c>
      <c r="O51" s="18">
        <f>LARGE('datemar &amp; datesep kaf'!$H$5:$H$94,'datemar &amp; datesep kaf rank'!$A51)</f>
        <v>266.30279993099998</v>
      </c>
      <c r="P51" s="5" t="str">
        <f>VLOOKUP(Q51,'datemar &amp; datesep kaf'!$I$5:$O$94,7,FALSE)</f>
        <v>1998-99</v>
      </c>
      <c r="Q51" s="18">
        <f>LARGE('datemar &amp; datesep kaf'!$I$5:$I$94,'datemar &amp; datesep kaf rank'!$A51)</f>
        <v>6727.1957807879999</v>
      </c>
      <c r="R51" s="5" t="str">
        <f>VLOOKUP(S51,'datemar &amp; datesep kaf'!$J$5:$O$94,6,FALSE)</f>
        <v>1961-62</v>
      </c>
      <c r="S51" s="18">
        <f>LARGE('datemar &amp; datesep kaf'!$J$5:$J$94,'datemar &amp; datesep kaf rank'!$A51)</f>
        <v>5824.5994509990005</v>
      </c>
      <c r="T51" s="5" t="str">
        <f>VLOOKUP(U51,'datemar &amp; datesep kaf'!$K$5:$O$94,5,FALSE)</f>
        <v>1992-93</v>
      </c>
      <c r="U51" s="18">
        <f>LARGE('datemar &amp; datesep kaf'!$K$5:$K$94,'datemar &amp; datesep kaf rank'!$A51)</f>
        <v>3407.5317730439997</v>
      </c>
      <c r="V51" s="5" t="str">
        <f>VLOOKUP(W51,'datemar &amp; datesep kaf'!$L$5:$O$94,4,FALSE)</f>
        <v>1945-46</v>
      </c>
      <c r="W51" s="18">
        <f>LARGE('datemar &amp; datesep kaf'!$L$5:$L$94,'datemar &amp; datesep kaf rank'!$A51)</f>
        <v>1228.2207803879999</v>
      </c>
      <c r="X51" s="5" t="str">
        <f>VLOOKUP(Y51,'datemar &amp; datesep kaf'!$M$5:$O$94,3,FALSE)</f>
        <v>1962-63</v>
      </c>
      <c r="Y51" s="18">
        <f>LARGE('datemar &amp; datesep kaf'!$M$5:$M$94,'datemar &amp; datesep kaf rank'!$A51)</f>
        <v>441.826099134</v>
      </c>
      <c r="Z51" s="5" t="str">
        <f>VLOOKUP(AA51,'datemar &amp; datesep kaf'!$N$5:$O$94,2,FALSE)</f>
        <v>1961-62</v>
      </c>
      <c r="AA51" s="18">
        <f>LARGE('datemar &amp; datesep kaf'!$N$5:$N$94,'datemar &amp; datesep kaf rank'!$A51)</f>
        <v>171.78842331000001</v>
      </c>
    </row>
    <row r="52" spans="1:27" x14ac:dyDescent="0.2">
      <c r="A52" s="5">
        <v>47</v>
      </c>
      <c r="B52" s="5" t="str">
        <f>VLOOKUP(C52,'datemar &amp; datesep kaf'!$B$5:$O$94,14,FALSE)</f>
        <v>1994-95</v>
      </c>
      <c r="C52" s="18">
        <f>LARGE('datemar &amp; datesep kaf'!$B$5:$B$94,'datemar &amp; datesep kaf rank'!$A52)</f>
        <v>1562.4832471920001</v>
      </c>
      <c r="D52" s="5" t="str">
        <f>VLOOKUP(E52,'datemar &amp; datesep kaf'!$C$5:$O$94,13,FALSE)</f>
        <v>1960-61</v>
      </c>
      <c r="E52" s="18">
        <f>LARGE('datemar &amp; datesep kaf'!$C$5:$C$94,'datemar &amp; datesep kaf rank'!$A52)</f>
        <v>1344.4125115680001</v>
      </c>
      <c r="F52" s="5" t="str">
        <f>VLOOKUP(G52,'datemar &amp; datesep kaf'!$D$5:$O$94,12,FALSE)</f>
        <v>1954-55</v>
      </c>
      <c r="G52" s="18">
        <f>LARGE('datemar &amp; datesep kaf'!$D$5:$D$94,'datemar &amp; datesep kaf rank'!$A52)</f>
        <v>1094.8224382829999</v>
      </c>
      <c r="H52" s="5" t="str">
        <f>VLOOKUP(I52,'datemar &amp; datesep kaf'!$E$5:$O$94,11,FALSE)</f>
        <v>1931-32</v>
      </c>
      <c r="I52" s="18">
        <f>LARGE('datemar &amp; datesep kaf'!$E$5:$E$94,'datemar &amp; datesep kaf rank'!$A52)</f>
        <v>890.69550378899999</v>
      </c>
      <c r="J52" s="5" t="str">
        <f>VLOOKUP(K52,'datemar &amp; datesep kaf'!$F$5:$O$94,10,FALSE)</f>
        <v>1977-78</v>
      </c>
      <c r="K52" s="18">
        <f>LARGE('datemar &amp; datesep kaf'!$F$5:$F$94,'datemar &amp; datesep kaf rank'!$A52)</f>
        <v>666.56724773099995</v>
      </c>
      <c r="L52" s="5" t="str">
        <f>VLOOKUP(M52,'datemar &amp; datesep kaf'!$G$5:$O$94,9,FALSE)</f>
        <v>1968-69</v>
      </c>
      <c r="M52" s="18">
        <f>LARGE('datemar &amp; datesep kaf'!$G$5:$G$94,'datemar &amp; datesep kaf rank'!$A52)</f>
        <v>446.18180144999997</v>
      </c>
      <c r="N52" s="5" t="str">
        <f>VLOOKUP(O52,'datemar &amp; datesep kaf'!$H$5:$O$94,8,FALSE)</f>
        <v>1939-40</v>
      </c>
      <c r="O52" s="18">
        <f>LARGE('datemar &amp; datesep kaf'!$H$5:$H$94,'datemar &amp; datesep kaf rank'!$A52)</f>
        <v>265.01156030999999</v>
      </c>
      <c r="P52" s="5" t="str">
        <f>VLOOKUP(Q52,'datemar &amp; datesep kaf'!$I$5:$O$94,7,FALSE)</f>
        <v>1954-55</v>
      </c>
      <c r="Q52" s="18">
        <f>LARGE('datemar &amp; datesep kaf'!$I$5:$I$94,'datemar &amp; datesep kaf rank'!$A52)</f>
        <v>6561.8100018659998</v>
      </c>
      <c r="R52" s="5" t="str">
        <f>VLOOKUP(S52,'datemar &amp; datesep kaf'!$J$5:$O$94,6,FALSE)</f>
        <v>1992-93</v>
      </c>
      <c r="S52" s="18">
        <f>LARGE('datemar &amp; datesep kaf'!$J$5:$J$94,'datemar &amp; datesep kaf rank'!$A52)</f>
        <v>5793.4351546469998</v>
      </c>
      <c r="T52" s="5" t="str">
        <f>VLOOKUP(U52,'datemar &amp; datesep kaf'!$K$5:$O$94,5,FALSE)</f>
        <v>1945-46</v>
      </c>
      <c r="U52" s="18">
        <f>LARGE('datemar &amp; datesep kaf'!$K$5:$K$94,'datemar &amp; datesep kaf rank'!$A52)</f>
        <v>3371.1430140780003</v>
      </c>
      <c r="V52" s="5" t="str">
        <f>VLOOKUP(W52,'datemar &amp; datesep kaf'!$L$5:$O$94,4,FALSE)</f>
        <v>1969-70</v>
      </c>
      <c r="W52" s="18">
        <f>LARGE('datemar &amp; datesep kaf'!$L$5:$L$94,'datemar &amp; datesep kaf rank'!$A52)</f>
        <v>1194.710037843</v>
      </c>
      <c r="X52" s="5" t="str">
        <f>VLOOKUP(Y52,'datemar &amp; datesep kaf'!$M$5:$O$94,3,FALSE)</f>
        <v>1969-70</v>
      </c>
      <c r="Y52" s="18">
        <f>LARGE('datemar &amp; datesep kaf'!$M$5:$M$94,'datemar &amp; datesep kaf rank'!$A52)</f>
        <v>440.56461157799998</v>
      </c>
      <c r="Z52" s="5" t="str">
        <f>VLOOKUP(AA52,'datemar &amp; datesep kaf'!$N$5:$O$94,2,FALSE)</f>
        <v>1947-48</v>
      </c>
      <c r="AA52" s="18">
        <f>LARGE('datemar &amp; datesep kaf'!$N$5:$N$94,'datemar &amp; datesep kaf rank'!$A52)</f>
        <v>171.25288613999999</v>
      </c>
    </row>
    <row r="53" spans="1:27" x14ac:dyDescent="0.2">
      <c r="A53" s="5">
        <v>48</v>
      </c>
      <c r="B53" s="5" t="str">
        <f>VLOOKUP(C53,'datemar &amp; datesep kaf'!$B$5:$O$94,14,FALSE)</f>
        <v>1960-61</v>
      </c>
      <c r="C53" s="18">
        <f>LARGE('datemar &amp; datesep kaf'!$B$5:$B$94,'datemar &amp; datesep kaf rank'!$A53)</f>
        <v>1541.490190128</v>
      </c>
      <c r="D53" s="5" t="str">
        <f>VLOOKUP(E53,'datemar &amp; datesep kaf'!$C$5:$O$94,13,FALSE)</f>
        <v>1997-98</v>
      </c>
      <c r="E53" s="18">
        <f>LARGE('datemar &amp; datesep kaf'!$C$5:$C$94,'datemar &amp; datesep kaf rank'!$A53)</f>
        <v>1339.8505282679998</v>
      </c>
      <c r="F53" s="5" t="str">
        <f>VLOOKUP(G53,'datemar &amp; datesep kaf'!$D$5:$O$94,12,FALSE)</f>
        <v>1965-66</v>
      </c>
      <c r="G53" s="18">
        <f>LARGE('datemar &amp; datesep kaf'!$D$5:$D$94,'datemar &amp; datesep kaf rank'!$A53)</f>
        <v>1086.717975777</v>
      </c>
      <c r="H53" s="5" t="str">
        <f>VLOOKUP(I53,'datemar &amp; datesep kaf'!$E$5:$O$94,11,FALSE)</f>
        <v>1998-99</v>
      </c>
      <c r="I53" s="18">
        <f>LARGE('datemar &amp; datesep kaf'!$E$5:$E$94,'datemar &amp; datesep kaf rank'!$A53)</f>
        <v>856.51236457499999</v>
      </c>
      <c r="J53" s="5" t="str">
        <f>VLOOKUP(K53,'datemar &amp; datesep kaf'!$F$5:$O$94,10,FALSE)</f>
        <v>1945-46</v>
      </c>
      <c r="K53" s="18">
        <f>LARGE('datemar &amp; datesep kaf'!$F$5:$F$94,'datemar &amp; datesep kaf rank'!$A53)</f>
        <v>661.49352891299998</v>
      </c>
      <c r="L53" s="5" t="str">
        <f>VLOOKUP(M53,'datemar &amp; datesep kaf'!$G$5:$O$94,9,FALSE)</f>
        <v>1975-76</v>
      </c>
      <c r="M53" s="18">
        <f>LARGE('datemar &amp; datesep kaf'!$G$5:$G$94,'datemar &amp; datesep kaf rank'!$A53)</f>
        <v>440.70940496100002</v>
      </c>
      <c r="N53" s="5" t="str">
        <f>VLOOKUP(O53,'datemar &amp; datesep kaf'!$H$5:$O$94,8,FALSE)</f>
        <v>2008-09</v>
      </c>
      <c r="O53" s="18">
        <f>LARGE('datemar &amp; datesep kaf'!$H$5:$H$94,'datemar &amp; datesep kaf rank'!$A53)</f>
        <v>245.70445359600001</v>
      </c>
      <c r="P53" s="5" t="str">
        <f>VLOOKUP(Q53,'datemar &amp; datesep kaf'!$I$5:$O$94,7,FALSE)</f>
        <v>1934-35</v>
      </c>
      <c r="Q53" s="18">
        <f>LARGE('datemar &amp; datesep kaf'!$I$5:$I$94,'datemar &amp; datesep kaf rank'!$A53)</f>
        <v>6554.7171095700005</v>
      </c>
      <c r="R53" s="5" t="str">
        <f>VLOOKUP(S53,'datemar &amp; datesep kaf'!$J$5:$O$94,6,FALSE)</f>
        <v>1968-69</v>
      </c>
      <c r="S53" s="18">
        <f>LARGE('datemar &amp; datesep kaf'!$J$5:$J$94,'datemar &amp; datesep kaf rank'!$A53)</f>
        <v>5695.8821004539996</v>
      </c>
      <c r="T53" s="5" t="str">
        <f>VLOOKUP(U53,'datemar &amp; datesep kaf'!$K$5:$O$94,5,FALSE)</f>
        <v>2016-17</v>
      </c>
      <c r="U53" s="18">
        <f>LARGE('datemar &amp; datesep kaf'!$K$5:$K$94,'datemar &amp; datesep kaf rank'!$A53)</f>
        <v>3303.3301240589999</v>
      </c>
      <c r="V53" s="5" t="str">
        <f>VLOOKUP(W53,'datemar &amp; datesep kaf'!$L$5:$O$94,4,FALSE)</f>
        <v>1934-35</v>
      </c>
      <c r="W53" s="18">
        <f>LARGE('datemar &amp; datesep kaf'!$L$5:$L$94,'datemar &amp; datesep kaf rank'!$A53)</f>
        <v>1185.9668976749999</v>
      </c>
      <c r="X53" s="5" t="str">
        <f>VLOOKUP(Y53,'datemar &amp; datesep kaf'!$M$5:$O$94,3,FALSE)</f>
        <v>2001-02</v>
      </c>
      <c r="Y53" s="18">
        <f>LARGE('datemar &amp; datesep kaf'!$M$5:$M$94,'datemar &amp; datesep kaf rank'!$A53)</f>
        <v>438.52957033199999</v>
      </c>
      <c r="Z53" s="5" t="str">
        <f>VLOOKUP(AA53,'datemar &amp; datesep kaf'!$N$5:$O$94,2,FALSE)</f>
        <v>1969-70</v>
      </c>
      <c r="AA53" s="18">
        <f>LARGE('datemar &amp; datesep kaf'!$N$5:$N$94,'datemar &amp; datesep kaf rank'!$A53)</f>
        <v>169.52726637000001</v>
      </c>
    </row>
    <row r="54" spans="1:27" x14ac:dyDescent="0.2">
      <c r="A54" s="5">
        <v>49</v>
      </c>
      <c r="B54" s="5" t="str">
        <f>VLOOKUP(C54,'datemar &amp; datesep kaf'!$B$5:$O$94,14,FALSE)</f>
        <v>1982-83</v>
      </c>
      <c r="C54" s="18">
        <f>LARGE('datemar &amp; datesep kaf'!$B$5:$B$94,'datemar &amp; datesep kaf rank'!$A54)</f>
        <v>1531.445892984</v>
      </c>
      <c r="D54" s="5" t="str">
        <f>VLOOKUP(E54,'datemar &amp; datesep kaf'!$C$5:$O$94,13,FALSE)</f>
        <v>1982-83</v>
      </c>
      <c r="E54" s="18">
        <f>LARGE('datemar &amp; datesep kaf'!$C$5:$C$94,'datemar &amp; datesep kaf rank'!$A54)</f>
        <v>1329.072346854</v>
      </c>
      <c r="F54" s="5" t="str">
        <f>VLOOKUP(G54,'datemar &amp; datesep kaf'!$D$5:$O$94,12,FALSE)</f>
        <v>1986-87</v>
      </c>
      <c r="G54" s="18">
        <f>LARGE('datemar &amp; datesep kaf'!$D$5:$D$94,'datemar &amp; datesep kaf rank'!$A54)</f>
        <v>1080.1090504050001</v>
      </c>
      <c r="H54" s="5" t="str">
        <f>VLOOKUP(I54,'datemar &amp; datesep kaf'!$E$5:$O$94,11,FALSE)</f>
        <v>1991-92</v>
      </c>
      <c r="I54" s="18">
        <f>LARGE('datemar &amp; datesep kaf'!$E$5:$E$94,'datemar &amp; datesep kaf rank'!$A54)</f>
        <v>842.46542295299992</v>
      </c>
      <c r="J54" s="5" t="str">
        <f>VLOOKUP(K54,'datemar &amp; datesep kaf'!$F$5:$O$94,10,FALSE)</f>
        <v>1947-48</v>
      </c>
      <c r="K54" s="18">
        <f>LARGE('datemar &amp; datesep kaf'!$F$5:$F$94,'datemar &amp; datesep kaf rank'!$A54)</f>
        <v>640.18906690200004</v>
      </c>
      <c r="L54" s="5" t="str">
        <f>VLOOKUP(M54,'datemar &amp; datesep kaf'!$G$5:$O$94,9,FALSE)</f>
        <v>1951-52</v>
      </c>
      <c r="M54" s="18">
        <f>LARGE('datemar &amp; datesep kaf'!$G$5:$G$94,'datemar &amp; datesep kaf rank'!$A54)</f>
        <v>440.41188431099999</v>
      </c>
      <c r="N54" s="5" t="str">
        <f>VLOOKUP(O54,'datemar &amp; datesep kaf'!$H$5:$O$94,8,FALSE)</f>
        <v>1934-35</v>
      </c>
      <c r="O54" s="18">
        <f>LARGE('datemar &amp; datesep kaf'!$H$5:$H$94,'datemar &amp; datesep kaf rank'!$A54)</f>
        <v>243.306437157</v>
      </c>
      <c r="P54" s="5" t="str">
        <f>VLOOKUP(Q54,'datemar &amp; datesep kaf'!$I$5:$O$94,7,FALSE)</f>
        <v>1984-85</v>
      </c>
      <c r="Q54" s="18">
        <f>LARGE('datemar &amp; datesep kaf'!$I$5:$I$94,'datemar &amp; datesep kaf rank'!$A54)</f>
        <v>6538.7501680199994</v>
      </c>
      <c r="R54" s="5" t="str">
        <f>VLOOKUP(S54,'datemar &amp; datesep kaf'!$J$5:$O$94,6,FALSE)</f>
        <v>1988-89</v>
      </c>
      <c r="S54" s="18">
        <f>LARGE('datemar &amp; datesep kaf'!$J$5:$J$94,'datemar &amp; datesep kaf rank'!$A54)</f>
        <v>5655.1812755340006</v>
      </c>
      <c r="T54" s="5" t="str">
        <f>VLOOKUP(U54,'datemar &amp; datesep kaf'!$K$5:$O$94,5,FALSE)</f>
        <v>1962-63</v>
      </c>
      <c r="U54" s="18">
        <f>LARGE('datemar &amp; datesep kaf'!$K$5:$K$94,'datemar &amp; datesep kaf rank'!$A54)</f>
        <v>3273.4749185669998</v>
      </c>
      <c r="V54" s="5" t="str">
        <f>VLOOKUP(W54,'datemar &amp; datesep kaf'!$L$5:$O$94,4,FALSE)</f>
        <v>1984-85</v>
      </c>
      <c r="W54" s="18">
        <f>LARGE('datemar &amp; datesep kaf'!$L$5:$L$94,'datemar &amp; datesep kaf rank'!$A54)</f>
        <v>1170.2141709929999</v>
      </c>
      <c r="X54" s="5" t="str">
        <f>VLOOKUP(Y54,'datemar &amp; datesep kaf'!$M$5:$O$94,3,FALSE)</f>
        <v>1968-69</v>
      </c>
      <c r="Y54" s="18">
        <f>LARGE('datemar &amp; datesep kaf'!$M$5:$M$94,'datemar &amp; datesep kaf rank'!$A54)</f>
        <v>431.61122348399999</v>
      </c>
      <c r="Z54" s="5" t="str">
        <f>VLOOKUP(AA54,'datemar &amp; datesep kaf'!$N$5:$O$94,2,FALSE)</f>
        <v>1941-42</v>
      </c>
      <c r="AA54" s="18">
        <f>LARGE('datemar &amp; datesep kaf'!$N$5:$N$94,'datemar &amp; datesep kaf rank'!$A54)</f>
        <v>166.13553096000001</v>
      </c>
    </row>
    <row r="55" spans="1:27" x14ac:dyDescent="0.2">
      <c r="A55" s="5">
        <v>50</v>
      </c>
      <c r="B55" s="5" t="str">
        <f>VLOOKUP(C55,'datemar &amp; datesep kaf'!$B$5:$O$94,14,FALSE)</f>
        <v>1978-79</v>
      </c>
      <c r="C55" s="18">
        <f>LARGE('datemar &amp; datesep kaf'!$B$5:$B$94,'datemar &amp; datesep kaf rank'!$A55)</f>
        <v>1500.1963073789998</v>
      </c>
      <c r="D55" s="5" t="str">
        <f>VLOOKUP(E55,'datemar &amp; datesep kaf'!$C$5:$O$94,13,FALSE)</f>
        <v>1961-62</v>
      </c>
      <c r="E55" s="18">
        <f>LARGE('datemar &amp; datesep kaf'!$C$5:$C$94,'datemar &amp; datesep kaf rank'!$A55)</f>
        <v>1302.28755447</v>
      </c>
      <c r="F55" s="5" t="str">
        <f>VLOOKUP(G55,'datemar &amp; datesep kaf'!$D$5:$O$94,12,FALSE)</f>
        <v>1942-43</v>
      </c>
      <c r="G55" s="18">
        <f>LARGE('datemar &amp; datesep kaf'!$D$5:$D$94,'datemar &amp; datesep kaf rank'!$A55)</f>
        <v>1061.9384725740001</v>
      </c>
      <c r="H55" s="5" t="str">
        <f>VLOOKUP(I55,'datemar &amp; datesep kaf'!$E$5:$O$94,11,FALSE)</f>
        <v>1942-43</v>
      </c>
      <c r="I55" s="18">
        <f>LARGE('datemar &amp; datesep kaf'!$E$5:$E$94,'datemar &amp; datesep kaf rank'!$A55)</f>
        <v>836.95335704399997</v>
      </c>
      <c r="J55" s="5" t="str">
        <f>VLOOKUP(K55,'datemar &amp; datesep kaf'!$F$5:$O$94,10,FALSE)</f>
        <v>2002-03</v>
      </c>
      <c r="K55" s="18">
        <f>LARGE('datemar &amp; datesep kaf'!$F$5:$F$94,'datemar &amp; datesep kaf rank'!$A55)</f>
        <v>629.48427391500002</v>
      </c>
      <c r="L55" s="5" t="str">
        <f>VLOOKUP(M55,'datemar &amp; datesep kaf'!$G$5:$O$94,9,FALSE)</f>
        <v>1961-62</v>
      </c>
      <c r="M55" s="18">
        <f>LARGE('datemar &amp; datesep kaf'!$G$5:$G$94,'datemar &amp; datesep kaf rank'!$A55)</f>
        <v>436.83965304000003</v>
      </c>
      <c r="N55" s="5" t="str">
        <f>VLOOKUP(O55,'datemar &amp; datesep kaf'!$H$5:$O$94,8,FALSE)</f>
        <v>1938-39</v>
      </c>
      <c r="O55" s="18">
        <f>LARGE('datemar &amp; datesep kaf'!$H$5:$H$94,'datemar &amp; datesep kaf rank'!$A55)</f>
        <v>242.13817273799998</v>
      </c>
      <c r="P55" s="5" t="str">
        <f>VLOOKUP(Q55,'datemar &amp; datesep kaf'!$I$5:$O$94,7,FALSE)</f>
        <v>1956-57</v>
      </c>
      <c r="Q55" s="18">
        <f>LARGE('datemar &amp; datesep kaf'!$I$5:$I$94,'datemar &amp; datesep kaf rank'!$A55)</f>
        <v>6515.3729788139999</v>
      </c>
      <c r="R55" s="5" t="str">
        <f>VLOOKUP(S55,'datemar &amp; datesep kaf'!$J$5:$O$94,6,FALSE)</f>
        <v>1984-85</v>
      </c>
      <c r="S55" s="18">
        <f>LARGE('datemar &amp; datesep kaf'!$J$5:$J$94,'datemar &amp; datesep kaf rank'!$A55)</f>
        <v>5636.4295407</v>
      </c>
      <c r="T55" s="5" t="str">
        <f>VLOOKUP(U55,'datemar &amp; datesep kaf'!$K$5:$O$94,5,FALSE)</f>
        <v>1968-69</v>
      </c>
      <c r="U55" s="18">
        <f>LARGE('datemar &amp; datesep kaf'!$K$5:$K$94,'datemar &amp; datesep kaf rank'!$A55)</f>
        <v>3259.49739843</v>
      </c>
      <c r="V55" s="5" t="str">
        <f>VLOOKUP(W55,'datemar &amp; datesep kaf'!$L$5:$O$94,4,FALSE)</f>
        <v>1979-80</v>
      </c>
      <c r="W55" s="18">
        <f>LARGE('datemar &amp; datesep kaf'!$L$5:$L$94,'datemar &amp; datesep kaf rank'!$A55)</f>
        <v>1165.2297083699998</v>
      </c>
      <c r="X55" s="5" t="str">
        <f>VLOOKUP(Y55,'datemar &amp; datesep kaf'!$M$5:$O$94,3,FALSE)</f>
        <v>2012-13</v>
      </c>
      <c r="Y55" s="18">
        <f>LARGE('datemar &amp; datesep kaf'!$M$5:$M$94,'datemar &amp; datesep kaf rank'!$A55)</f>
        <v>428.48527318800001</v>
      </c>
      <c r="Z55" s="5" t="str">
        <f>VLOOKUP(AA55,'datemar &amp; datesep kaf'!$N$5:$O$94,2,FALSE)</f>
        <v>2015-16</v>
      </c>
      <c r="AA55" s="18">
        <f>LARGE('datemar &amp; datesep kaf'!$N$5:$N$94,'datemar &amp; datesep kaf rank'!$A55)</f>
        <v>163.75536575999999</v>
      </c>
    </row>
    <row r="56" spans="1:27" x14ac:dyDescent="0.2">
      <c r="A56" s="5">
        <v>51</v>
      </c>
      <c r="B56" s="5" t="str">
        <f>VLOOKUP(C56,'datemar &amp; datesep kaf'!$B$5:$O$94,14,FALSE)</f>
        <v>1956-57</v>
      </c>
      <c r="C56" s="18">
        <f>LARGE('datemar &amp; datesep kaf'!$B$5:$B$94,'datemar &amp; datesep kaf rank'!$A56)</f>
        <v>1487.894820237</v>
      </c>
      <c r="D56" s="5" t="str">
        <f>VLOOKUP(E56,'datemar &amp; datesep kaf'!$C$5:$O$94,13,FALSE)</f>
        <v>1956-57</v>
      </c>
      <c r="E56" s="18">
        <f>LARGE('datemar &amp; datesep kaf'!$C$5:$C$94,'datemar &amp; datesep kaf rank'!$A56)</f>
        <v>1294.5659018669999</v>
      </c>
      <c r="F56" s="5" t="str">
        <f>VLOOKUP(G56,'datemar &amp; datesep kaf'!$D$5:$O$94,12,FALSE)</f>
        <v>1931-32</v>
      </c>
      <c r="G56" s="18">
        <f>LARGE('datemar &amp; datesep kaf'!$D$5:$D$94,'datemar &amp; datesep kaf rank'!$A56)</f>
        <v>1056.771530619</v>
      </c>
      <c r="H56" s="5" t="str">
        <f>VLOOKUP(I56,'datemar &amp; datesep kaf'!$E$5:$O$94,11,FALSE)</f>
        <v>2008-09</v>
      </c>
      <c r="I56" s="18">
        <f>LARGE('datemar &amp; datesep kaf'!$E$5:$E$94,'datemar &amp; datesep kaf rank'!$A56)</f>
        <v>834.17253070200002</v>
      </c>
      <c r="J56" s="5" t="str">
        <f>VLOOKUP(K56,'datemar &amp; datesep kaf'!$F$5:$O$94,10,FALSE)</f>
        <v>1978-79</v>
      </c>
      <c r="K56" s="18">
        <f>LARGE('datemar &amp; datesep kaf'!$F$5:$F$94,'datemar &amp; datesep kaf rank'!$A56)</f>
        <v>607.93187802900002</v>
      </c>
      <c r="L56" s="5" t="str">
        <f>VLOOKUP(M56,'datemar &amp; datesep kaf'!$G$5:$O$94,9,FALSE)</f>
        <v>1952-53</v>
      </c>
      <c r="M56" s="18">
        <f>LARGE('datemar &amp; datesep kaf'!$G$5:$G$94,'datemar &amp; datesep kaf rank'!$A56)</f>
        <v>434.10643000200002</v>
      </c>
      <c r="N56" s="5" t="str">
        <f>VLOOKUP(O56,'datemar &amp; datesep kaf'!$H$5:$O$94,8,FALSE)</f>
        <v>1968-69</v>
      </c>
      <c r="O56" s="18">
        <f>LARGE('datemar &amp; datesep kaf'!$H$5:$H$94,'datemar &amp; datesep kaf rank'!$A56)</f>
        <v>236.973214254</v>
      </c>
      <c r="P56" s="5" t="str">
        <f>VLOOKUP(Q56,'datemar &amp; datesep kaf'!$I$5:$O$94,7,FALSE)</f>
        <v>1992-93</v>
      </c>
      <c r="Q56" s="18">
        <f>LARGE('datemar &amp; datesep kaf'!$I$5:$I$94,'datemar &amp; datesep kaf rank'!$A56)</f>
        <v>6483.8020709069997</v>
      </c>
      <c r="R56" s="5" t="str">
        <f>VLOOKUP(S56,'datemar &amp; datesep kaf'!$J$5:$O$94,6,FALSE)</f>
        <v>1978-79</v>
      </c>
      <c r="S56" s="18">
        <f>LARGE('datemar &amp; datesep kaf'!$J$5:$J$94,'datemar &amp; datesep kaf rank'!$A56)</f>
        <v>5631.0464004060004</v>
      </c>
      <c r="T56" s="5" t="str">
        <f>VLOOKUP(U56,'datemar &amp; datesep kaf'!$K$5:$O$94,5,FALSE)</f>
        <v>2012-13</v>
      </c>
      <c r="U56" s="18">
        <f>LARGE('datemar &amp; datesep kaf'!$K$5:$K$94,'datemar &amp; datesep kaf rank'!$A56)</f>
        <v>3207.3102929490001</v>
      </c>
      <c r="V56" s="5" t="str">
        <f>VLOOKUP(W56,'datemar &amp; datesep kaf'!$L$5:$O$94,4,FALSE)</f>
        <v>1961-62</v>
      </c>
      <c r="W56" s="18">
        <f>LARGE('datemar &amp; datesep kaf'!$L$5:$L$94,'datemar &amp; datesep kaf rank'!$A56)</f>
        <v>1163.9523530460001</v>
      </c>
      <c r="X56" s="5" t="str">
        <f>VLOOKUP(Y56,'datemar &amp; datesep kaf'!$M$5:$O$94,3,FALSE)</f>
        <v>1941-42</v>
      </c>
      <c r="Y56" s="18">
        <f>LARGE('datemar &amp; datesep kaf'!$M$5:$M$94,'datemar &amp; datesep kaf rank'!$A56)</f>
        <v>419.89486028700003</v>
      </c>
      <c r="Z56" s="5" t="str">
        <f>VLOOKUP(AA56,'datemar &amp; datesep kaf'!$N$5:$O$94,2,FALSE)</f>
        <v>1999-2000</v>
      </c>
      <c r="AA56" s="18">
        <f>LARGE('datemar &amp; datesep kaf'!$N$5:$N$94,'datemar &amp; datesep kaf rank'!$A56)</f>
        <v>162.44627489999999</v>
      </c>
    </row>
    <row r="57" spans="1:27" x14ac:dyDescent="0.2">
      <c r="A57" s="5">
        <v>52</v>
      </c>
      <c r="B57" s="5" t="str">
        <f>VLOOKUP(C57,'datemar &amp; datesep kaf'!$B$5:$O$94,14,FALSE)</f>
        <v>1961-62</v>
      </c>
      <c r="C57" s="18">
        <f>LARGE('datemar &amp; datesep kaf'!$B$5:$B$94,'datemar &amp; datesep kaf rank'!$A57)</f>
        <v>1480.4429196899998</v>
      </c>
      <c r="D57" s="5" t="str">
        <f>VLOOKUP(E57,'datemar &amp; datesep kaf'!$C$5:$O$94,13,FALSE)</f>
        <v>1986-87</v>
      </c>
      <c r="E57" s="18">
        <f>LARGE('datemar &amp; datesep kaf'!$C$5:$C$94,'datemar &amp; datesep kaf rank'!$A57)</f>
        <v>1288.1216045880001</v>
      </c>
      <c r="F57" s="5" t="str">
        <f>VLOOKUP(G57,'datemar &amp; datesep kaf'!$D$5:$O$94,12,FALSE)</f>
        <v>1956-57</v>
      </c>
      <c r="G57" s="18">
        <f>LARGE('datemar &amp; datesep kaf'!$D$5:$D$94,'datemar &amp; datesep kaf rank'!$A57)</f>
        <v>1054.210869558</v>
      </c>
      <c r="H57" s="5" t="str">
        <f>VLOOKUP(I57,'datemar &amp; datesep kaf'!$E$5:$O$94,11,FALSE)</f>
        <v>1956-57</v>
      </c>
      <c r="I57" s="18">
        <f>LARGE('datemar &amp; datesep kaf'!$E$5:$E$94,'datemar &amp; datesep kaf rank'!$A57)</f>
        <v>826.66707643799998</v>
      </c>
      <c r="J57" s="5" t="str">
        <f>VLOOKUP(K57,'datemar &amp; datesep kaf'!$F$5:$O$94,10,FALSE)</f>
        <v>1986-87</v>
      </c>
      <c r="K57" s="18">
        <f>LARGE('datemar &amp; datesep kaf'!$F$5:$F$94,'datemar &amp; datesep kaf rank'!$A57)</f>
        <v>607.68196068300006</v>
      </c>
      <c r="L57" s="5" t="str">
        <f>VLOOKUP(M57,'datemar &amp; datesep kaf'!$G$5:$O$94,9,FALSE)</f>
        <v>1993-94</v>
      </c>
      <c r="M57" s="18">
        <f>LARGE('datemar &amp; datesep kaf'!$G$5:$G$94,'datemar &amp; datesep kaf rank'!$A57)</f>
        <v>425.67469478099997</v>
      </c>
      <c r="N57" s="5" t="str">
        <f>VLOOKUP(O57,'datemar &amp; datesep kaf'!$H$5:$O$94,8,FALSE)</f>
        <v>1953-54</v>
      </c>
      <c r="O57" s="18">
        <f>LARGE('datemar &amp; datesep kaf'!$H$5:$H$94,'datemar &amp; datesep kaf rank'!$A57)</f>
        <v>234.63668541600001</v>
      </c>
      <c r="P57" s="5" t="str">
        <f>VLOOKUP(Q57,'datemar &amp; datesep kaf'!$I$5:$O$94,7,FALSE)</f>
        <v>1967-68</v>
      </c>
      <c r="Q57" s="18">
        <f>LARGE('datemar &amp; datesep kaf'!$I$5:$I$94,'datemar &amp; datesep kaf rank'!$A57)</f>
        <v>6453.413311716</v>
      </c>
      <c r="R57" s="5" t="str">
        <f>VLOOKUP(S57,'datemar &amp; datesep kaf'!$J$5:$O$94,6,FALSE)</f>
        <v>1994-95</v>
      </c>
      <c r="S57" s="18">
        <f>LARGE('datemar &amp; datesep kaf'!$J$5:$J$94,'datemar &amp; datesep kaf rank'!$A57)</f>
        <v>5617.6044174389999</v>
      </c>
      <c r="T57" s="5" t="str">
        <f>VLOOKUP(U57,'datemar &amp; datesep kaf'!$K$5:$O$94,5,FALSE)</f>
        <v>2005-06</v>
      </c>
      <c r="U57" s="18">
        <f>LARGE('datemar &amp; datesep kaf'!$K$5:$K$94,'datemar &amp; datesep kaf rank'!$A57)</f>
        <v>3203.7797145690001</v>
      </c>
      <c r="V57" s="5" t="str">
        <f>VLOOKUP(W57,'datemar &amp; datesep kaf'!$L$5:$O$94,4,FALSE)</f>
        <v>1931-32</v>
      </c>
      <c r="W57" s="18">
        <f>LARGE('datemar &amp; datesep kaf'!$L$5:$L$94,'datemar &amp; datesep kaf rank'!$A57)</f>
        <v>1155.108055857</v>
      </c>
      <c r="X57" s="5" t="str">
        <f>VLOOKUP(Y57,'datemar &amp; datesep kaf'!$M$5:$O$94,3,FALSE)</f>
        <v>1945-46</v>
      </c>
      <c r="Y57" s="18">
        <f>LARGE('datemar &amp; datesep kaf'!$M$5:$M$94,'datemar &amp; datesep kaf rank'!$A57)</f>
        <v>418.61353802100001</v>
      </c>
      <c r="Z57" s="5" t="str">
        <f>VLOOKUP(AA57,'datemar &amp; datesep kaf'!$N$5:$O$94,2,FALSE)</f>
        <v>1957-58</v>
      </c>
      <c r="AA57" s="18">
        <f>LARGE('datemar &amp; datesep kaf'!$N$5:$N$94,'datemar &amp; datesep kaf rank'!$A57)</f>
        <v>161.01817577999998</v>
      </c>
    </row>
    <row r="58" spans="1:27" x14ac:dyDescent="0.2">
      <c r="A58" s="5">
        <v>53</v>
      </c>
      <c r="B58" s="5" t="str">
        <f>VLOOKUP(C58,'datemar &amp; datesep kaf'!$B$5:$O$94,14,FALSE)</f>
        <v>1986-87</v>
      </c>
      <c r="C58" s="18">
        <f>LARGE('datemar &amp; datesep kaf'!$B$5:$B$94,'datemar &amp; datesep kaf rank'!$A58)</f>
        <v>1479.3083742780002</v>
      </c>
      <c r="D58" s="5" t="str">
        <f>VLOOKUP(E58,'datemar &amp; datesep kaf'!$C$5:$O$94,13,FALSE)</f>
        <v>1928-29</v>
      </c>
      <c r="E58" s="18">
        <f>LARGE('datemar &amp; datesep kaf'!$C$5:$C$94,'datemar &amp; datesep kaf rank'!$A58)</f>
        <v>1235.5556561459998</v>
      </c>
      <c r="F58" s="5" t="str">
        <f>VLOOKUP(G58,'datemar &amp; datesep kaf'!$D$5:$O$94,12,FALSE)</f>
        <v>1991-92</v>
      </c>
      <c r="G58" s="18">
        <f>LARGE('datemar &amp; datesep kaf'!$D$5:$D$94,'datemar &amp; datesep kaf rank'!$A58)</f>
        <v>1042.518308013</v>
      </c>
      <c r="H58" s="5" t="str">
        <f>VLOOKUP(I58,'datemar &amp; datesep kaf'!$E$5:$O$94,11,FALSE)</f>
        <v>1965-66</v>
      </c>
      <c r="I58" s="18">
        <f>LARGE('datemar &amp; datesep kaf'!$E$5:$E$94,'datemar &amp; datesep kaf rank'!$A58)</f>
        <v>822.40063031699992</v>
      </c>
      <c r="J58" s="5" t="str">
        <f>VLOOKUP(K58,'datemar &amp; datesep kaf'!$F$5:$O$94,10,FALSE)</f>
        <v>1961-62</v>
      </c>
      <c r="K58" s="18">
        <f>LARGE('datemar &amp; datesep kaf'!$F$5:$F$94,'datemar &amp; datesep kaf rank'!$A58)</f>
        <v>606.48394419900001</v>
      </c>
      <c r="L58" s="5" t="str">
        <f>VLOOKUP(M58,'datemar &amp; datesep kaf'!$G$5:$O$94,9,FALSE)</f>
        <v>1997-98</v>
      </c>
      <c r="M58" s="18">
        <f>LARGE('datemar &amp; datesep kaf'!$G$5:$G$94,'datemar &amp; datesep kaf rank'!$A58)</f>
        <v>425.25023198699995</v>
      </c>
      <c r="N58" s="5" t="str">
        <f>VLOOKUP(O58,'datemar &amp; datesep kaf'!$H$5:$O$94,8,FALSE)</f>
        <v>1955-56</v>
      </c>
      <c r="O58" s="18">
        <f>LARGE('datemar &amp; datesep kaf'!$H$5:$H$94,'datemar &amp; datesep kaf rank'!$A58)</f>
        <v>234.20627220899999</v>
      </c>
      <c r="P58" s="5" t="str">
        <f>VLOOKUP(Q58,'datemar &amp; datesep kaf'!$I$5:$O$94,7,FALSE)</f>
        <v>1937-38</v>
      </c>
      <c r="Q58" s="18">
        <f>LARGE('datemar &amp; datesep kaf'!$I$5:$I$94,'datemar &amp; datesep kaf rank'!$A58)</f>
        <v>6373.5210833069996</v>
      </c>
      <c r="R58" s="5" t="str">
        <f>VLOOKUP(S58,'datemar &amp; datesep kaf'!$J$5:$O$94,6,FALSE)</f>
        <v>1951-52</v>
      </c>
      <c r="S58" s="18">
        <f>LARGE('datemar &amp; datesep kaf'!$J$5:$J$94,'datemar &amp; datesep kaf rank'!$A58)</f>
        <v>5587.2672284939999</v>
      </c>
      <c r="T58" s="5" t="str">
        <f>VLOOKUP(U58,'datemar &amp; datesep kaf'!$K$5:$O$94,5,FALSE)</f>
        <v>1941-42</v>
      </c>
      <c r="U58" s="18">
        <f>LARGE('datemar &amp; datesep kaf'!$K$5:$K$94,'datemar &amp; datesep kaf rank'!$A58)</f>
        <v>3170.2570711980002</v>
      </c>
      <c r="V58" s="5" t="str">
        <f>VLOOKUP(W58,'datemar &amp; datesep kaf'!$L$5:$O$94,4,FALSE)</f>
        <v>2012-13</v>
      </c>
      <c r="W58" s="18">
        <f>LARGE('datemar &amp; datesep kaf'!$L$5:$L$94,'datemar &amp; datesep kaf rank'!$A58)</f>
        <v>1139.9583043589998</v>
      </c>
      <c r="X58" s="5" t="str">
        <f>VLOOKUP(Y58,'datemar &amp; datesep kaf'!$M$5:$O$94,3,FALSE)</f>
        <v>2008-09</v>
      </c>
      <c r="Y58" s="18">
        <f>LARGE('datemar &amp; datesep kaf'!$M$5:$M$94,'datemar &amp; datesep kaf rank'!$A58)</f>
        <v>411.67138952099998</v>
      </c>
      <c r="Z58" s="5" t="str">
        <f>VLOOKUP(AA58,'datemar &amp; datesep kaf'!$N$5:$O$94,2,FALSE)</f>
        <v>1954-55</v>
      </c>
      <c r="AA58" s="18">
        <f>LARGE('datemar &amp; datesep kaf'!$N$5:$N$94,'datemar &amp; datesep kaf rank'!$A58)</f>
        <v>160.72065513000001</v>
      </c>
    </row>
    <row r="59" spans="1:27" x14ac:dyDescent="0.2">
      <c r="A59" s="5">
        <v>54</v>
      </c>
      <c r="B59" s="5" t="str">
        <f>VLOOKUP(C59,'datemar &amp; datesep kaf'!$B$5:$O$94,14,FALSE)</f>
        <v>1928-29</v>
      </c>
      <c r="C59" s="18">
        <f>LARGE('datemar &amp; datesep kaf'!$B$5:$B$94,'datemar &amp; datesep kaf rank'!$A59)</f>
        <v>1438.940772486</v>
      </c>
      <c r="D59" s="5" t="str">
        <f>VLOOKUP(E59,'datemar &amp; datesep kaf'!$C$5:$O$94,13,FALSE)</f>
        <v>1942-43</v>
      </c>
      <c r="E59" s="18">
        <f>LARGE('datemar &amp; datesep kaf'!$C$5:$C$94,'datemar &amp; datesep kaf rank'!$A59)</f>
        <v>1220.4535079520001</v>
      </c>
      <c r="F59" s="5" t="str">
        <f>VLOOKUP(G59,'datemar &amp; datesep kaf'!$D$5:$O$94,12,FALSE)</f>
        <v>1981-82</v>
      </c>
      <c r="G59" s="18">
        <f>LARGE('datemar &amp; datesep kaf'!$D$5:$D$94,'datemar &amp; datesep kaf rank'!$A59)</f>
        <v>1041.7150022579999</v>
      </c>
      <c r="H59" s="5" t="str">
        <f>VLOOKUP(I59,'datemar &amp; datesep kaf'!$E$5:$O$94,11,FALSE)</f>
        <v>1986-87</v>
      </c>
      <c r="I59" s="18">
        <f>LARGE('datemar &amp; datesep kaf'!$E$5:$E$94,'datemar &amp; datesep kaf rank'!$A59)</f>
        <v>807.63963913499992</v>
      </c>
      <c r="J59" s="5" t="str">
        <f>VLOOKUP(K59,'datemar &amp; datesep kaf'!$F$5:$O$94,10,FALSE)</f>
        <v>1953-54</v>
      </c>
      <c r="K59" s="18">
        <f>LARGE('datemar &amp; datesep kaf'!$F$5:$F$94,'datemar &amp; datesep kaf rank'!$A59)</f>
        <v>601.69187826300004</v>
      </c>
      <c r="L59" s="5" t="str">
        <f>VLOOKUP(M59,'datemar &amp; datesep kaf'!$G$5:$O$94,9,FALSE)</f>
        <v>2008-09</v>
      </c>
      <c r="M59" s="18">
        <f>LARGE('datemar &amp; datesep kaf'!$G$5:$G$94,'datemar &amp; datesep kaf rank'!$A59)</f>
        <v>425.03403364799999</v>
      </c>
      <c r="N59" s="5" t="str">
        <f>VLOOKUP(O59,'datemar &amp; datesep kaf'!$H$5:$O$94,8,FALSE)</f>
        <v>1966-67</v>
      </c>
      <c r="O59" s="18">
        <f>LARGE('datemar &amp; datesep kaf'!$H$5:$H$94,'datemar &amp; datesep kaf rank'!$A59)</f>
        <v>232.85354498699999</v>
      </c>
      <c r="P59" s="5" t="str">
        <f>VLOOKUP(Q59,'datemar &amp; datesep kaf'!$I$5:$O$94,7,FALSE)</f>
        <v>1979-80</v>
      </c>
      <c r="Q59" s="18">
        <f>LARGE('datemar &amp; datesep kaf'!$I$5:$I$94,'datemar &amp; datesep kaf rank'!$A59)</f>
        <v>6330.501580788</v>
      </c>
      <c r="R59" s="5" t="str">
        <f>VLOOKUP(S59,'datemar &amp; datesep kaf'!$J$5:$O$94,6,FALSE)</f>
        <v>1937-38</v>
      </c>
      <c r="S59" s="18">
        <f>LARGE('datemar &amp; datesep kaf'!$J$5:$J$94,'datemar &amp; datesep kaf rank'!$A59)</f>
        <v>5417.944259637</v>
      </c>
      <c r="T59" s="5" t="str">
        <f>VLOOKUP(U59,'datemar &amp; datesep kaf'!$K$5:$O$94,5,FALSE)</f>
        <v>1937-38</v>
      </c>
      <c r="U59" s="18">
        <f>LARGE('datemar &amp; datesep kaf'!$K$5:$K$94,'datemar &amp; datesep kaf rank'!$A59)</f>
        <v>3136.5697997340003</v>
      </c>
      <c r="V59" s="5" t="str">
        <f>VLOOKUP(W59,'datemar &amp; datesep kaf'!$L$5:$O$94,4,FALSE)</f>
        <v>1997-98</v>
      </c>
      <c r="W59" s="18">
        <f>LARGE('datemar &amp; datesep kaf'!$L$5:$L$94,'datemar &amp; datesep kaf rank'!$A59)</f>
        <v>1118.949379527</v>
      </c>
      <c r="X59" s="5" t="str">
        <f>VLOOKUP(Y59,'datemar &amp; datesep kaf'!$M$5:$O$94,3,FALSE)</f>
        <v>1960-61</v>
      </c>
      <c r="Y59" s="18">
        <f>LARGE('datemar &amp; datesep kaf'!$M$5:$M$94,'datemar &amp; datesep kaf rank'!$A59)</f>
        <v>407.381141748</v>
      </c>
      <c r="Z59" s="5" t="str">
        <f>VLOOKUP(AA59,'datemar &amp; datesep kaf'!$N$5:$O$94,2,FALSE)</f>
        <v>2001-02</v>
      </c>
      <c r="AA59" s="18">
        <f>LARGE('datemar &amp; datesep kaf'!$N$5:$N$94,'datemar &amp; datesep kaf rank'!$A59)</f>
        <v>160.48263860999998</v>
      </c>
    </row>
    <row r="60" spans="1:27" x14ac:dyDescent="0.2">
      <c r="A60" s="5">
        <v>55</v>
      </c>
      <c r="B60" s="5" t="str">
        <f>VLOOKUP(C60,'datemar &amp; datesep kaf'!$B$5:$O$94,14,FALSE)</f>
        <v>1972-73</v>
      </c>
      <c r="C60" s="18">
        <f>LARGE('datemar &amp; datesep kaf'!$B$5:$B$94,'datemar &amp; datesep kaf rank'!$A60)</f>
        <v>1415.202591558</v>
      </c>
      <c r="D60" s="5" t="str">
        <f>VLOOKUP(E60,'datemar &amp; datesep kaf'!$C$5:$O$94,13,FALSE)</f>
        <v>1931-32</v>
      </c>
      <c r="E60" s="18">
        <f>LARGE('datemar &amp; datesep kaf'!$C$5:$C$94,'datemar &amp; datesep kaf rank'!$A60)</f>
        <v>1193.95036845</v>
      </c>
      <c r="F60" s="5" t="str">
        <f>VLOOKUP(G60,'datemar &amp; datesep kaf'!$D$5:$O$94,12,FALSE)</f>
        <v>1997-98</v>
      </c>
      <c r="G60" s="18">
        <f>LARGE('datemar &amp; datesep kaf'!$D$5:$D$94,'datemar &amp; datesep kaf rank'!$A60)</f>
        <v>1036.0402917270001</v>
      </c>
      <c r="H60" s="5" t="str">
        <f>VLOOKUP(I60,'datemar &amp; datesep kaf'!$E$5:$O$94,11,FALSE)</f>
        <v>1952-53</v>
      </c>
      <c r="I60" s="18">
        <f>LARGE('datemar &amp; datesep kaf'!$E$5:$E$94,'datemar &amp; datesep kaf rank'!$A60)</f>
        <v>801.740796381</v>
      </c>
      <c r="J60" s="5" t="str">
        <f>VLOOKUP(K60,'datemar &amp; datesep kaf'!$F$5:$O$94,10,FALSE)</f>
        <v>1997-98</v>
      </c>
      <c r="K60" s="18">
        <f>LARGE('datemar &amp; datesep kaf'!$F$5:$F$94,'datemar &amp; datesep kaf rank'!$A60)</f>
        <v>597.29253958499999</v>
      </c>
      <c r="L60" s="5" t="str">
        <f>VLOOKUP(M60,'datemar &amp; datesep kaf'!$G$5:$O$94,9,FALSE)</f>
        <v>1955-56</v>
      </c>
      <c r="M60" s="18">
        <f>LARGE('datemar &amp; datesep kaf'!$G$5:$G$94,'datemar &amp; datesep kaf rank'!$A60)</f>
        <v>424.65717415799998</v>
      </c>
      <c r="N60" s="5" t="str">
        <f>VLOOKUP(O60,'datemar &amp; datesep kaf'!$H$5:$O$94,8,FALSE)</f>
        <v>1930-31</v>
      </c>
      <c r="O60" s="18">
        <f>LARGE('datemar &amp; datesep kaf'!$H$5:$H$94,'datemar &amp; datesep kaf rank'!$A60)</f>
        <v>232.30015657799999</v>
      </c>
      <c r="P60" s="5" t="str">
        <f>VLOOKUP(Q60,'datemar &amp; datesep kaf'!$I$5:$O$94,7,FALSE)</f>
        <v>1978-79</v>
      </c>
      <c r="Q60" s="18">
        <f>LARGE('datemar &amp; datesep kaf'!$I$5:$I$94,'datemar &amp; datesep kaf rank'!$A60)</f>
        <v>6193.3604289060004</v>
      </c>
      <c r="R60" s="5" t="str">
        <f>VLOOKUP(S60,'datemar &amp; datesep kaf'!$J$5:$O$94,6,FALSE)</f>
        <v>1982-83</v>
      </c>
      <c r="S60" s="18">
        <f>LARGE('datemar &amp; datesep kaf'!$J$5:$J$94,'datemar &amp; datesep kaf rank'!$A60)</f>
        <v>5380.6034345910002</v>
      </c>
      <c r="T60" s="5" t="str">
        <f>VLOOKUP(U60,'datemar &amp; datesep kaf'!$K$5:$O$94,5,FALSE)</f>
        <v>1944-45</v>
      </c>
      <c r="U60" s="18">
        <f>LARGE('datemar &amp; datesep kaf'!$K$5:$K$94,'datemar &amp; datesep kaf rank'!$A60)</f>
        <v>3049.1681501190001</v>
      </c>
      <c r="V60" s="5" t="str">
        <f>VLOOKUP(W60,'datemar &amp; datesep kaf'!$L$5:$O$94,4,FALSE)</f>
        <v>2008-09</v>
      </c>
      <c r="W60" s="18">
        <f>LARGE('datemar &amp; datesep kaf'!$L$5:$L$94,'datemar &amp; datesep kaf rank'!$A60)</f>
        <v>1102.9149999629999</v>
      </c>
      <c r="X60" s="5" t="str">
        <f>VLOOKUP(Y60,'datemar &amp; datesep kaf'!$M$5:$O$94,3,FALSE)</f>
        <v>2004-05</v>
      </c>
      <c r="Y60" s="18">
        <f>LARGE('datemar &amp; datesep kaf'!$M$5:$M$94,'datemar &amp; datesep kaf rank'!$A60)</f>
        <v>396.51965455200002</v>
      </c>
      <c r="Z60" s="5" t="str">
        <f>VLOOKUP(AA60,'datemar &amp; datesep kaf'!$N$5:$O$94,2,FALSE)</f>
        <v>1980-81</v>
      </c>
      <c r="AA60" s="18">
        <f>LARGE('datemar &amp; datesep kaf'!$N$5:$N$94,'datemar &amp; datesep kaf rank'!$A60)</f>
        <v>159.53057253</v>
      </c>
    </row>
    <row r="61" spans="1:27" x14ac:dyDescent="0.2">
      <c r="A61" s="5">
        <v>56</v>
      </c>
      <c r="B61" s="5" t="str">
        <f>VLOOKUP(C61,'datemar &amp; datesep kaf'!$B$5:$O$94,14,FALSE)</f>
        <v>1993-94</v>
      </c>
      <c r="C61" s="18">
        <f>LARGE('datemar &amp; datesep kaf'!$B$5:$B$94,'datemar &amp; datesep kaf rank'!$A61)</f>
        <v>1405.0174679729998</v>
      </c>
      <c r="D61" s="5" t="str">
        <f>VLOOKUP(E61,'datemar &amp; datesep kaf'!$C$5:$O$94,13,FALSE)</f>
        <v>1988-89</v>
      </c>
      <c r="E61" s="18">
        <f>LARGE('datemar &amp; datesep kaf'!$C$5:$C$94,'datemar &amp; datesep kaf rank'!$A61)</f>
        <v>1189.443922338</v>
      </c>
      <c r="F61" s="5" t="str">
        <f>VLOOKUP(G61,'datemar &amp; datesep kaf'!$D$5:$O$94,12,FALSE)</f>
        <v>1961-62</v>
      </c>
      <c r="G61" s="18">
        <f>LARGE('datemar &amp; datesep kaf'!$D$5:$D$94,'datemar &amp; datesep kaf rank'!$A61)</f>
        <v>1018.21483785</v>
      </c>
      <c r="H61" s="5" t="str">
        <f>VLOOKUP(I61,'datemar &amp; datesep kaf'!$E$5:$O$94,11,FALSE)</f>
        <v>1961-62</v>
      </c>
      <c r="I61" s="18">
        <f>LARGE('datemar &amp; datesep kaf'!$E$5:$E$94,'datemar &amp; datesep kaf rank'!$A61)</f>
        <v>787.93385474999991</v>
      </c>
      <c r="J61" s="5" t="str">
        <f>VLOOKUP(K61,'datemar &amp; datesep kaf'!$F$5:$O$94,10,FALSE)</f>
        <v>2001-02</v>
      </c>
      <c r="K61" s="18">
        <f>LARGE('datemar &amp; datesep kaf'!$F$5:$F$94,'datemar &amp; datesep kaf rank'!$A61)</f>
        <v>594.83898595799997</v>
      </c>
      <c r="L61" s="5" t="str">
        <f>VLOOKUP(M61,'datemar &amp; datesep kaf'!$G$5:$O$94,9,FALSE)</f>
        <v>1953-54</v>
      </c>
      <c r="M61" s="18">
        <f>LARGE('datemar &amp; datesep kaf'!$G$5:$G$94,'datemar &amp; datesep kaf rank'!$A61)</f>
        <v>423.68527336799997</v>
      </c>
      <c r="N61" s="5" t="str">
        <f>VLOOKUP(O61,'datemar &amp; datesep kaf'!$H$5:$O$94,8,FALSE)</f>
        <v>1956-57</v>
      </c>
      <c r="O61" s="18">
        <f>LARGE('datemar &amp; datesep kaf'!$H$5:$H$94,'datemar &amp; datesep kaf rank'!$A61)</f>
        <v>227.01222289199998</v>
      </c>
      <c r="P61" s="5" t="str">
        <f>VLOOKUP(Q61,'datemar &amp; datesep kaf'!$I$5:$O$94,7,FALSE)</f>
        <v>1994-95</v>
      </c>
      <c r="Q61" s="18">
        <f>LARGE('datemar &amp; datesep kaf'!$I$5:$I$94,'datemar &amp; datesep kaf rank'!$A61)</f>
        <v>6192.0572884590001</v>
      </c>
      <c r="R61" s="5" t="str">
        <f>VLOOKUP(S61,'datemar &amp; datesep kaf'!$J$5:$O$94,6,FALSE)</f>
        <v>2009-10</v>
      </c>
      <c r="S61" s="18">
        <f>LARGE('datemar &amp; datesep kaf'!$J$5:$J$94,'datemar &amp; datesep kaf rank'!$A61)</f>
        <v>5372.8262447999996</v>
      </c>
      <c r="T61" s="5" t="str">
        <f>VLOOKUP(U61,'datemar &amp; datesep kaf'!$K$5:$O$94,5,FALSE)</f>
        <v>2017-18</v>
      </c>
      <c r="U61" s="18">
        <f>LARGE('datemar &amp; datesep kaf'!$K$5:$K$94,'datemar &amp; datesep kaf rank'!$A61)</f>
        <v>3034.3456713359997</v>
      </c>
      <c r="V61" s="5" t="str">
        <f>VLOOKUP(W61,'datemar &amp; datesep kaf'!$L$5:$O$94,4,FALSE)</f>
        <v>1951-52</v>
      </c>
      <c r="W61" s="18">
        <f>LARGE('datemar &amp; datesep kaf'!$L$5:$L$94,'datemar &amp; datesep kaf rank'!$A61)</f>
        <v>1068.7655797560001</v>
      </c>
      <c r="X61" s="5" t="str">
        <f>VLOOKUP(Y61,'datemar &amp; datesep kaf'!$M$5:$O$94,3,FALSE)</f>
        <v>1951-52</v>
      </c>
      <c r="Y61" s="18">
        <f>LARGE('datemar &amp; datesep kaf'!$M$5:$M$94,'datemar &amp; datesep kaf rank'!$A61)</f>
        <v>390.55734072600001</v>
      </c>
      <c r="Z61" s="5" t="str">
        <f>VLOOKUP(AA61,'datemar &amp; datesep kaf'!$N$5:$O$94,2,FALSE)</f>
        <v>1998-99</v>
      </c>
      <c r="AA61" s="18">
        <f>LARGE('datemar &amp; datesep kaf'!$N$5:$N$94,'datemar &amp; datesep kaf rank'!$A61)</f>
        <v>156.07933298999998</v>
      </c>
    </row>
    <row r="62" spans="1:27" x14ac:dyDescent="0.2">
      <c r="A62" s="5">
        <v>57</v>
      </c>
      <c r="B62" s="5" t="str">
        <f>VLOOKUP(C62,'datemar &amp; datesep kaf'!$B$5:$O$94,14,FALSE)</f>
        <v>1942-43</v>
      </c>
      <c r="C62" s="18">
        <f>LARGE('datemar &amp; datesep kaf'!$B$5:$B$94,'datemar &amp; datesep kaf rank'!$A62)</f>
        <v>1386.589038912</v>
      </c>
      <c r="D62" s="5" t="str">
        <f>VLOOKUP(E62,'datemar &amp; datesep kaf'!$C$5:$O$94,13,FALSE)</f>
        <v>1972-73</v>
      </c>
      <c r="E62" s="18">
        <f>LARGE('datemar &amp; datesep kaf'!$C$5:$C$94,'datemar &amp; datesep kaf rank'!$A62)</f>
        <v>1180.6968152280001</v>
      </c>
      <c r="F62" s="5" t="str">
        <f>VLOOKUP(G62,'datemar &amp; datesep kaf'!$D$5:$O$94,12,FALSE)</f>
        <v>1998-99</v>
      </c>
      <c r="G62" s="18">
        <f>LARGE('datemar &amp; datesep kaf'!$D$5:$D$94,'datemar &amp; datesep kaf rank'!$A62)</f>
        <v>1017.887565135</v>
      </c>
      <c r="H62" s="5" t="str">
        <f>VLOOKUP(I62,'datemar &amp; datesep kaf'!$E$5:$O$94,11,FALSE)</f>
        <v>1953-54</v>
      </c>
      <c r="I62" s="18">
        <f>LARGE('datemar &amp; datesep kaf'!$E$5:$E$94,'datemar &amp; datesep kaf rank'!$A62)</f>
        <v>773.85716106299992</v>
      </c>
      <c r="J62" s="5" t="str">
        <f>VLOOKUP(K62,'datemar &amp; datesep kaf'!$F$5:$O$94,10,FALSE)</f>
        <v>1965-66</v>
      </c>
      <c r="K62" s="18">
        <f>LARGE('datemar &amp; datesep kaf'!$F$5:$F$94,'datemar &amp; datesep kaf rank'!$A62)</f>
        <v>594.65055621299996</v>
      </c>
      <c r="L62" s="5" t="str">
        <f>VLOOKUP(M62,'datemar &amp; datesep kaf'!$G$5:$O$94,9,FALSE)</f>
        <v>1939-40</v>
      </c>
      <c r="M62" s="18">
        <f>LARGE('datemar &amp; datesep kaf'!$G$5:$G$94,'datemar &amp; datesep kaf rank'!$A62)</f>
        <v>401.91072872999996</v>
      </c>
      <c r="N62" s="5" t="str">
        <f>VLOOKUP(O62,'datemar &amp; datesep kaf'!$H$5:$O$94,8,FALSE)</f>
        <v>2001-02</v>
      </c>
      <c r="O62" s="18">
        <f>LARGE('datemar &amp; datesep kaf'!$H$5:$H$94,'datemar &amp; datesep kaf rank'!$A62)</f>
        <v>222.27767761499999</v>
      </c>
      <c r="P62" s="5" t="str">
        <f>VLOOKUP(Q62,'datemar &amp; datesep kaf'!$I$5:$O$94,7,FALSE)</f>
        <v>1938-39</v>
      </c>
      <c r="Q62" s="18">
        <f>LARGE('datemar &amp; datesep kaf'!$I$5:$I$94,'datemar &amp; datesep kaf rank'!$A62)</f>
        <v>6146.5723314870002</v>
      </c>
      <c r="R62" s="5" t="str">
        <f>VLOOKUP(S62,'datemar &amp; datesep kaf'!$J$5:$O$94,6,FALSE)</f>
        <v>1979-80</v>
      </c>
      <c r="S62" s="18">
        <f>LARGE('datemar &amp; datesep kaf'!$J$5:$J$94,'datemar &amp; datesep kaf rank'!$A62)</f>
        <v>5345.410708638</v>
      </c>
      <c r="T62" s="5" t="str">
        <f>VLOOKUP(U62,'datemar &amp; datesep kaf'!$K$5:$O$94,5,FALSE)</f>
        <v>1984-85</v>
      </c>
      <c r="U62" s="18">
        <f>LARGE('datemar &amp; datesep kaf'!$K$5:$K$94,'datemar &amp; datesep kaf rank'!$A62)</f>
        <v>3024.005837013</v>
      </c>
      <c r="V62" s="5" t="str">
        <f>VLOOKUP(W62,'datemar &amp; datesep kaf'!$L$5:$O$94,4,FALSE)</f>
        <v>1944-45</v>
      </c>
      <c r="W62" s="18">
        <f>LARGE('datemar &amp; datesep kaf'!$L$5:$L$94,'datemar &amp; datesep kaf rank'!$A62)</f>
        <v>1019.0657469089999</v>
      </c>
      <c r="X62" s="5" t="str">
        <f>VLOOKUP(Y62,'datemar &amp; datesep kaf'!$M$5:$O$94,3,FALSE)</f>
        <v>1931-32</v>
      </c>
      <c r="Y62" s="18">
        <f>LARGE('datemar &amp; datesep kaf'!$M$5:$M$94,'datemar &amp; datesep kaf rank'!$A62)</f>
        <v>388.84957219500001</v>
      </c>
      <c r="Z62" s="5" t="str">
        <f>VLOOKUP(AA62,'datemar &amp; datesep kaf'!$N$5:$O$94,2,FALSE)</f>
        <v>1942-43</v>
      </c>
      <c r="AA62" s="18">
        <f>LARGE('datemar &amp; datesep kaf'!$N$5:$N$94,'datemar &amp; datesep kaf rank'!$A62)</f>
        <v>155.42478756</v>
      </c>
    </row>
    <row r="63" spans="1:27" x14ac:dyDescent="0.2">
      <c r="A63" s="5">
        <v>58</v>
      </c>
      <c r="B63" s="5" t="str">
        <f>VLOOKUP(C63,'datemar &amp; datesep kaf'!$B$5:$O$94,14,FALSE)</f>
        <v>1981-82</v>
      </c>
      <c r="C63" s="18">
        <f>LARGE('datemar &amp; datesep kaf'!$B$5:$B$94,'datemar &amp; datesep kaf rank'!$A63)</f>
        <v>1332.890528529</v>
      </c>
      <c r="D63" s="5" t="str">
        <f>VLOOKUP(E63,'datemar &amp; datesep kaf'!$C$5:$O$94,13,FALSE)</f>
        <v>1981-82</v>
      </c>
      <c r="E63" s="18">
        <f>LARGE('datemar &amp; datesep kaf'!$C$5:$C$94,'datemar &amp; datesep kaf rank'!$A63)</f>
        <v>1173.359955999</v>
      </c>
      <c r="F63" s="5" t="str">
        <f>VLOOKUP(G63,'datemar &amp; datesep kaf'!$D$5:$O$94,12,FALSE)</f>
        <v>1988-89</v>
      </c>
      <c r="G63" s="18">
        <f>LARGE('datemar &amp; datesep kaf'!$D$5:$D$94,'datemar &amp; datesep kaf rank'!$A63)</f>
        <v>968.51897194499998</v>
      </c>
      <c r="H63" s="5" t="str">
        <f>VLOOKUP(I63,'datemar &amp; datesep kaf'!$E$5:$O$94,11,FALSE)</f>
        <v>1997-98</v>
      </c>
      <c r="I63" s="18">
        <f>LARGE('datemar &amp; datesep kaf'!$E$5:$E$94,'datemar &amp; datesep kaf rank'!$A63)</f>
        <v>769.58079758700001</v>
      </c>
      <c r="J63" s="5" t="str">
        <f>VLOOKUP(K63,'datemar &amp; datesep kaf'!$F$5:$O$94,10,FALSE)</f>
        <v>2003-04</v>
      </c>
      <c r="K63" s="18">
        <f>LARGE('datemar &amp; datesep kaf'!$F$5:$F$94,'datemar &amp; datesep kaf rank'!$A63)</f>
        <v>592.58576290199994</v>
      </c>
      <c r="L63" s="5" t="str">
        <f>VLOOKUP(M63,'datemar &amp; datesep kaf'!$G$5:$O$94,9,FALSE)</f>
        <v>1956-57</v>
      </c>
      <c r="M63" s="18">
        <f>LARGE('datemar &amp; datesep kaf'!$G$5:$G$94,'datemar &amp; datesep kaf rank'!$A63)</f>
        <v>401.787753528</v>
      </c>
      <c r="N63" s="5" t="str">
        <f>VLOOKUP(O63,'datemar &amp; datesep kaf'!$H$5:$O$94,8,FALSE)</f>
        <v>1988-89</v>
      </c>
      <c r="O63" s="18">
        <f>LARGE('datemar &amp; datesep kaf'!$H$5:$H$94,'datemar &amp; datesep kaf rank'!$A63)</f>
        <v>221.847264408</v>
      </c>
      <c r="P63" s="5" t="str">
        <f>VLOOKUP(Q63,'datemar &amp; datesep kaf'!$I$5:$O$94,7,FALSE)</f>
        <v>1948-49</v>
      </c>
      <c r="Q63" s="18">
        <f>LARGE('datemar &amp; datesep kaf'!$I$5:$I$94,'datemar &amp; datesep kaf rank'!$A63)</f>
        <v>6130.5161337420004</v>
      </c>
      <c r="R63" s="5" t="str">
        <f>VLOOKUP(S63,'datemar &amp; datesep kaf'!$J$5:$O$94,6,FALSE)</f>
        <v>1933-34</v>
      </c>
      <c r="S63" s="18">
        <f>LARGE('datemar &amp; datesep kaf'!$J$5:$J$94,'datemar &amp; datesep kaf rank'!$A63)</f>
        <v>5328.9518662800001</v>
      </c>
      <c r="T63" s="5" t="str">
        <f>VLOOKUP(U63,'datemar &amp; datesep kaf'!$K$5:$O$94,5,FALSE)</f>
        <v>2008-09</v>
      </c>
      <c r="U63" s="18">
        <f>LARGE('datemar &amp; datesep kaf'!$K$5:$K$94,'datemar &amp; datesep kaf rank'!$A63)</f>
        <v>2990.6835242130001</v>
      </c>
      <c r="V63" s="5" t="str">
        <f>VLOOKUP(W63,'datemar &amp; datesep kaf'!$L$5:$O$94,4,FALSE)</f>
        <v>1960-61</v>
      </c>
      <c r="W63" s="18">
        <f>LARGE('datemar &amp; datesep kaf'!$L$5:$L$94,'datemar &amp; datesep kaf rank'!$A63)</f>
        <v>1012.9725239969999</v>
      </c>
      <c r="X63" s="5" t="str">
        <f>VLOOKUP(Y63,'datemar &amp; datesep kaf'!$M$5:$O$94,3,FALSE)</f>
        <v>1985-86</v>
      </c>
      <c r="Y63" s="18">
        <f>LARGE('datemar &amp; datesep kaf'!$M$5:$M$94,'datemar &amp; datesep kaf rank'!$A63)</f>
        <v>385.54907645100002</v>
      </c>
      <c r="Z63" s="5" t="str">
        <f>VLOOKUP(AA63,'datemar &amp; datesep kaf'!$N$5:$O$94,2,FALSE)</f>
        <v>2005-06</v>
      </c>
      <c r="AA63" s="18">
        <f>LARGE('datemar &amp; datesep kaf'!$N$5:$N$94,'datemar &amp; datesep kaf rank'!$A63)</f>
        <v>154.94875451999999</v>
      </c>
    </row>
    <row r="64" spans="1:27" x14ac:dyDescent="0.2">
      <c r="A64" s="5">
        <v>59</v>
      </c>
      <c r="B64" s="5" t="str">
        <f>VLOOKUP(C64,'datemar &amp; datesep kaf'!$B$5:$O$94,14,FALSE)</f>
        <v>1931-32</v>
      </c>
      <c r="C64" s="18">
        <f>LARGE('datemar &amp; datesep kaf'!$B$5:$B$94,'datemar &amp; datesep kaf rank'!$A64)</f>
        <v>1327.8346609499999</v>
      </c>
      <c r="D64" s="5" t="str">
        <f>VLOOKUP(E64,'datemar &amp; datesep kaf'!$C$5:$O$94,13,FALSE)</f>
        <v>2007-08</v>
      </c>
      <c r="E64" s="18">
        <f>LARGE('datemar &amp; datesep kaf'!$C$5:$C$94,'datemar &amp; datesep kaf rank'!$A64)</f>
        <v>1152.2697088560001</v>
      </c>
      <c r="F64" s="5" t="str">
        <f>VLOOKUP(G64,'datemar &amp; datesep kaf'!$D$5:$O$94,12,FALSE)</f>
        <v>2009-10</v>
      </c>
      <c r="G64" s="18">
        <f>LARGE('datemar &amp; datesep kaf'!$D$5:$D$94,'datemar &amp; datesep kaf rank'!$A64)</f>
        <v>964.64922002399999</v>
      </c>
      <c r="H64" s="5" t="str">
        <f>VLOOKUP(I64,'datemar &amp; datesep kaf'!$E$5:$O$94,11,FALSE)</f>
        <v>2002-03</v>
      </c>
      <c r="I64" s="18">
        <f>LARGE('datemar &amp; datesep kaf'!$E$5:$E$94,'datemar &amp; datesep kaf rank'!$A64)</f>
        <v>768.01583896800003</v>
      </c>
      <c r="J64" s="5" t="str">
        <f>VLOOKUP(K64,'datemar &amp; datesep kaf'!$F$5:$O$94,10,FALSE)</f>
        <v>1993-94</v>
      </c>
      <c r="K64" s="18">
        <f>LARGE('datemar &amp; datesep kaf'!$F$5:$F$94,'datemar &amp; datesep kaf rank'!$A64)</f>
        <v>587.26411020899991</v>
      </c>
      <c r="L64" s="5" t="str">
        <f>VLOOKUP(M64,'datemar &amp; datesep kaf'!$G$5:$O$94,9,FALSE)</f>
        <v>1930-31</v>
      </c>
      <c r="M64" s="18">
        <f>LARGE('datemar &amp; datesep kaf'!$G$5:$G$94,'datemar &amp; datesep kaf rank'!$A64)</f>
        <v>400.74444778200001</v>
      </c>
      <c r="N64" s="5" t="str">
        <f>VLOOKUP(O64,'datemar &amp; datesep kaf'!$H$5:$O$94,8,FALSE)</f>
        <v>1992-93</v>
      </c>
      <c r="O64" s="18">
        <f>LARGE('datemar &amp; datesep kaf'!$H$5:$H$94,'datemar &amp; datesep kaf rank'!$A64)</f>
        <v>221.72428920599998</v>
      </c>
      <c r="P64" s="5" t="str">
        <f>VLOOKUP(Q64,'datemar &amp; datesep kaf'!$I$5:$O$94,7,FALSE)</f>
        <v>1935-36</v>
      </c>
      <c r="Q64" s="18">
        <f>LARGE('datemar &amp; datesep kaf'!$I$5:$I$94,'datemar &amp; datesep kaf rank'!$A64)</f>
        <v>6052.6708474049992</v>
      </c>
      <c r="R64" s="5" t="str">
        <f>VLOOKUP(S64,'datemar &amp; datesep kaf'!$J$5:$O$94,6,FALSE)</f>
        <v>1957-58</v>
      </c>
      <c r="S64" s="18">
        <f>LARGE('datemar &amp; datesep kaf'!$J$5:$J$94,'datemar &amp; datesep kaf rank'!$A64)</f>
        <v>5309.8807926150002</v>
      </c>
      <c r="T64" s="5" t="str">
        <f>VLOOKUP(U64,'datemar &amp; datesep kaf'!$K$5:$O$94,5,FALSE)</f>
        <v>1978-79</v>
      </c>
      <c r="U64" s="18">
        <f>LARGE('datemar &amp; datesep kaf'!$K$5:$K$94,'datemar &amp; datesep kaf rank'!$A64)</f>
        <v>2964.8210458439999</v>
      </c>
      <c r="V64" s="5" t="str">
        <f>VLOOKUP(W64,'datemar &amp; datesep kaf'!$L$5:$O$94,4,FALSE)</f>
        <v>2017-18</v>
      </c>
      <c r="W64" s="18">
        <f>LARGE('datemar &amp; datesep kaf'!$L$5:$L$94,'datemar &amp; datesep kaf rank'!$A64)</f>
        <v>996.80525187599994</v>
      </c>
      <c r="X64" s="5" t="str">
        <f>VLOOKUP(Y64,'datemar &amp; datesep kaf'!$M$5:$O$94,3,FALSE)</f>
        <v>1997-98</v>
      </c>
      <c r="Y64" s="18">
        <f>LARGE('datemar &amp; datesep kaf'!$M$5:$M$94,'datemar &amp; datesep kaf rank'!$A64)</f>
        <v>378.39271308299999</v>
      </c>
      <c r="Z64" s="5" t="str">
        <f>VLOOKUP(AA64,'datemar &amp; datesep kaf'!$N$5:$O$94,2,FALSE)</f>
        <v>1997-98</v>
      </c>
      <c r="AA64" s="18">
        <f>LARGE('datemar &amp; datesep kaf'!$N$5:$N$94,'datemar &amp; datesep kaf rank'!$A64)</f>
        <v>153.16363062000002</v>
      </c>
    </row>
    <row r="65" spans="1:27" x14ac:dyDescent="0.2">
      <c r="A65" s="5">
        <v>60</v>
      </c>
      <c r="B65" s="5" t="str">
        <f>VLOOKUP(C65,'datemar &amp; datesep kaf'!$B$5:$O$94,14,FALSE)</f>
        <v>1991-92</v>
      </c>
      <c r="C65" s="18">
        <f>LARGE('datemar &amp; datesep kaf'!$B$5:$B$94,'datemar &amp; datesep kaf rank'!$A65)</f>
        <v>1312.8475540740001</v>
      </c>
      <c r="D65" s="5" t="str">
        <f>VLOOKUP(E65,'datemar &amp; datesep kaf'!$C$5:$O$94,13,FALSE)</f>
        <v>1991-92</v>
      </c>
      <c r="E65" s="18">
        <f>LARGE('datemar &amp; datesep kaf'!$C$5:$C$94,'datemar &amp; datesep kaf rank'!$A65)</f>
        <v>1140.3450812039998</v>
      </c>
      <c r="F65" s="5" t="str">
        <f>VLOOKUP(G65,'datemar &amp; datesep kaf'!$D$5:$O$94,12,FALSE)</f>
        <v>2003-04</v>
      </c>
      <c r="G65" s="18">
        <f>LARGE('datemar &amp; datesep kaf'!$D$5:$D$94,'datemar &amp; datesep kaf rank'!$A65)</f>
        <v>954.819137748</v>
      </c>
      <c r="H65" s="5" t="str">
        <f>VLOOKUP(I65,'datemar &amp; datesep kaf'!$E$5:$O$94,11,FALSE)</f>
        <v>2003-04</v>
      </c>
      <c r="I65" s="18">
        <f>LARGE('datemar &amp; datesep kaf'!$E$5:$E$94,'datemar &amp; datesep kaf rank'!$A65)</f>
        <v>765.119971308</v>
      </c>
      <c r="J65" s="5" t="str">
        <f>VLOOKUP(K65,'datemar &amp; datesep kaf'!$F$5:$O$94,10,FALSE)</f>
        <v>2009-10</v>
      </c>
      <c r="K65" s="18">
        <f>LARGE('datemar &amp; datesep kaf'!$F$5:$F$94,'datemar &amp; datesep kaf rank'!$A65)</f>
        <v>582.78344921999997</v>
      </c>
      <c r="L65" s="5" t="str">
        <f>VLOOKUP(M65,'datemar &amp; datesep kaf'!$G$5:$O$94,9,FALSE)</f>
        <v>1947-48</v>
      </c>
      <c r="M65" s="18">
        <f>LARGE('datemar &amp; datesep kaf'!$G$5:$G$94,'datemar &amp; datesep kaf rank'!$A65)</f>
        <v>393.74676209400002</v>
      </c>
      <c r="N65" s="5" t="str">
        <f>VLOOKUP(O65,'datemar &amp; datesep kaf'!$H$5:$O$94,8,FALSE)</f>
        <v>1965-66</v>
      </c>
      <c r="O65" s="18">
        <f>LARGE('datemar &amp; datesep kaf'!$H$5:$H$94,'datemar &amp; datesep kaf rank'!$A65)</f>
        <v>217.54313233799999</v>
      </c>
      <c r="P65" s="5" t="str">
        <f>VLOOKUP(Q65,'datemar &amp; datesep kaf'!$I$5:$O$94,7,FALSE)</f>
        <v>2009-10</v>
      </c>
      <c r="Q65" s="18">
        <f>LARGE('datemar &amp; datesep kaf'!$I$5:$I$94,'datemar &amp; datesep kaf rank'!$A65)</f>
        <v>6045.4609303200004</v>
      </c>
      <c r="R65" s="5" t="str">
        <f>VLOOKUP(S65,'datemar &amp; datesep kaf'!$J$5:$O$94,6,FALSE)</f>
        <v>1948-49</v>
      </c>
      <c r="S65" s="18">
        <f>LARGE('datemar &amp; datesep kaf'!$J$5:$J$94,'datemar &amp; datesep kaf rank'!$A65)</f>
        <v>5177.7360041819993</v>
      </c>
      <c r="T65" s="5" t="str">
        <f>VLOOKUP(U65,'datemar &amp; datesep kaf'!$K$5:$O$94,5,FALSE)</f>
        <v>2003-04</v>
      </c>
      <c r="U65" s="18">
        <f>LARGE('datemar &amp; datesep kaf'!$K$5:$K$94,'datemar &amp; datesep kaf rank'!$A65)</f>
        <v>2909.8749322020003</v>
      </c>
      <c r="V65" s="5" t="str">
        <f>VLOOKUP(W65,'datemar &amp; datesep kaf'!$L$5:$O$94,4,FALSE)</f>
        <v>1978-79</v>
      </c>
      <c r="W65" s="18">
        <f>LARGE('datemar &amp; datesep kaf'!$L$5:$L$94,'datemar &amp; datesep kaf rank'!$A65)</f>
        <v>973.21781474399995</v>
      </c>
      <c r="X65" s="5" t="str">
        <f>VLOOKUP(Y65,'datemar &amp; datesep kaf'!$M$5:$O$94,3,FALSE)</f>
        <v>1978-79</v>
      </c>
      <c r="Y65" s="18">
        <f>LARGE('datemar &amp; datesep kaf'!$M$5:$M$94,'datemar &amp; datesep kaf rank'!$A65)</f>
        <v>362.21552360700002</v>
      </c>
      <c r="Z65" s="5" t="str">
        <f>VLOOKUP(AA65,'datemar &amp; datesep kaf'!$N$5:$O$94,2,FALSE)</f>
        <v>1966-67</v>
      </c>
      <c r="AA65" s="18">
        <f>LARGE('datemar &amp; datesep kaf'!$N$5:$N$94,'datemar &amp; datesep kaf rank'!$A65)</f>
        <v>153.10412649</v>
      </c>
    </row>
    <row r="66" spans="1:27" x14ac:dyDescent="0.2">
      <c r="A66" s="5">
        <v>61</v>
      </c>
      <c r="B66" s="5" t="str">
        <f>VLOOKUP(C66,'datemar &amp; datesep kaf'!$B$5:$O$94,14,FALSE)</f>
        <v>1998-99</v>
      </c>
      <c r="C66" s="18">
        <f>LARGE('datemar &amp; datesep kaf'!$B$5:$B$94,'datemar &amp; datesep kaf rank'!$A66)</f>
        <v>1292.919620937</v>
      </c>
      <c r="D66" s="5" t="str">
        <f>VLOOKUP(E66,'datemar &amp; datesep kaf'!$C$5:$O$94,13,FALSE)</f>
        <v>1998-99</v>
      </c>
      <c r="E66" s="18">
        <f>LARGE('datemar &amp; datesep kaf'!$C$5:$C$94,'datemar &amp; datesep kaf rank'!$A66)</f>
        <v>1139.7559903170002</v>
      </c>
      <c r="F66" s="5" t="str">
        <f>VLOOKUP(G66,'datemar &amp; datesep kaf'!$D$5:$O$94,12,FALSE)</f>
        <v>2007-08</v>
      </c>
      <c r="G66" s="18">
        <f>LARGE('datemar &amp; datesep kaf'!$D$5:$D$94,'datemar &amp; datesep kaf rank'!$A66)</f>
        <v>953.66475762599998</v>
      </c>
      <c r="H66" s="5" t="str">
        <f>VLOOKUP(I66,'datemar &amp; datesep kaf'!$E$5:$O$94,11,FALSE)</f>
        <v>1954-55</v>
      </c>
      <c r="I66" s="18">
        <f>LARGE('datemar &amp; datesep kaf'!$E$5:$E$94,'datemar &amp; datesep kaf rank'!$A66)</f>
        <v>757.49352531299996</v>
      </c>
      <c r="J66" s="5" t="str">
        <f>VLOOKUP(K66,'datemar &amp; datesep kaf'!$F$5:$O$94,10,FALSE)</f>
        <v>1956-57</v>
      </c>
      <c r="K66" s="18">
        <f>LARGE('datemar &amp; datesep kaf'!$F$5:$F$94,'datemar &amp; datesep kaf rank'!$A66)</f>
        <v>576.84295357500002</v>
      </c>
      <c r="L66" s="5" t="str">
        <f>VLOOKUP(M66,'datemar &amp; datesep kaf'!$G$5:$O$94,9,FALSE)</f>
        <v>1965-66</v>
      </c>
      <c r="M66" s="18">
        <f>LARGE('datemar &amp; datesep kaf'!$G$5:$G$94,'datemar &amp; datesep kaf rank'!$A66)</f>
        <v>390.81915889800001</v>
      </c>
      <c r="N66" s="5" t="str">
        <f>VLOOKUP(O66,'datemar &amp; datesep kaf'!$H$5:$O$94,8,FALSE)</f>
        <v>1975-76</v>
      </c>
      <c r="O66" s="18">
        <f>LARGE('datemar &amp; datesep kaf'!$H$5:$H$94,'datemar &amp; datesep kaf rank'!$A66)</f>
        <v>214.65321509099999</v>
      </c>
      <c r="P66" s="5" t="str">
        <f>VLOOKUP(Q66,'datemar &amp; datesep kaf'!$I$5:$O$94,7,FALSE)</f>
        <v>1982-83</v>
      </c>
      <c r="Q66" s="18">
        <f>LARGE('datemar &amp; datesep kaf'!$I$5:$I$94,'datemar &amp; datesep kaf rank'!$A66)</f>
        <v>6010.1571299909992</v>
      </c>
      <c r="R66" s="5" t="str">
        <f>VLOOKUP(S66,'datemar &amp; datesep kaf'!$J$5:$O$94,6,FALSE)</f>
        <v>1944-45</v>
      </c>
      <c r="S66" s="18">
        <f>LARGE('datemar &amp; datesep kaf'!$J$5:$J$94,'datemar &amp; datesep kaf rank'!$A66)</f>
        <v>5086.5598092540004</v>
      </c>
      <c r="T66" s="5" t="str">
        <f>VLOOKUP(U66,'datemar &amp; datesep kaf'!$K$5:$O$94,5,FALSE)</f>
        <v>1928-29</v>
      </c>
      <c r="U66" s="18">
        <f>LARGE('datemar &amp; datesep kaf'!$K$5:$K$94,'datemar &amp; datesep kaf rank'!$A66)</f>
        <v>2889.7387346099999</v>
      </c>
      <c r="V66" s="5" t="str">
        <f>VLOOKUP(W66,'datemar &amp; datesep kaf'!$L$5:$O$94,4,FALSE)</f>
        <v>2004-05</v>
      </c>
      <c r="W66" s="18">
        <f>LARGE('datemar &amp; datesep kaf'!$L$5:$L$94,'datemar &amp; datesep kaf rank'!$A66)</f>
        <v>972.22806271499996</v>
      </c>
      <c r="X66" s="5" t="str">
        <f>VLOOKUP(Y66,'datemar &amp; datesep kaf'!$M$5:$O$94,3,FALSE)</f>
        <v>2015-16</v>
      </c>
      <c r="Y66" s="18">
        <f>LARGE('datemar &amp; datesep kaf'!$M$5:$M$94,'datemar &amp; datesep kaf rank'!$A66)</f>
        <v>361.683953379</v>
      </c>
      <c r="Z66" s="5" t="str">
        <f>VLOOKUP(AA66,'datemar &amp; datesep kaf'!$N$5:$O$94,2,FALSE)</f>
        <v>2011-12</v>
      </c>
      <c r="AA66" s="18">
        <f>LARGE('datemar &amp; datesep kaf'!$N$5:$N$94,'datemar &amp; datesep kaf rank'!$A66)</f>
        <v>151.55701911</v>
      </c>
    </row>
    <row r="67" spans="1:27" x14ac:dyDescent="0.2">
      <c r="A67" s="11">
        <v>62</v>
      </c>
      <c r="B67" s="5" t="str">
        <f>VLOOKUP(C67,'datemar &amp; datesep kaf'!$B$5:$O$94,14,FALSE)</f>
        <v>1988-89</v>
      </c>
      <c r="C67" s="18">
        <f>LARGE('datemar &amp; datesep kaf'!$B$5:$B$94,'datemar &amp; datesep kaf rank'!$A67)</f>
        <v>1276.9744975679998</v>
      </c>
      <c r="D67" s="5" t="str">
        <f>VLOOKUP(E67,'datemar &amp; datesep kaf'!$C$5:$O$94,13,FALSE)</f>
        <v>1978-79</v>
      </c>
      <c r="E67" s="18">
        <f>LARGE('datemar &amp; datesep kaf'!$C$5:$C$94,'datemar &amp; datesep kaf rank'!$A67)</f>
        <v>1133.650866579</v>
      </c>
      <c r="F67" s="5" t="str">
        <f>VLOOKUP(G67,'datemar &amp; datesep kaf'!$D$5:$O$94,12,FALSE)</f>
        <v>1972-73</v>
      </c>
      <c r="G67" s="18">
        <f>LARGE('datemar &amp; datesep kaf'!$D$5:$D$94,'datemar &amp; datesep kaf rank'!$A67)</f>
        <v>945.81417940799997</v>
      </c>
      <c r="H67" s="5" t="str">
        <f>VLOOKUP(I67,'datemar &amp; datesep kaf'!$E$5:$O$94,11,FALSE)</f>
        <v>1972-73</v>
      </c>
      <c r="I67" s="18">
        <f>LARGE('datemar &amp; datesep kaf'!$E$5:$E$94,'datemar &amp; datesep kaf rank'!$A67)</f>
        <v>756.59104600800003</v>
      </c>
      <c r="J67" s="5" t="str">
        <f>VLOOKUP(K67,'datemar &amp; datesep kaf'!$F$5:$O$94,10,FALSE)</f>
        <v>1942-43</v>
      </c>
      <c r="K67" s="18">
        <f>LARGE('datemar &amp; datesep kaf'!$F$5:$F$94,'datemar &amp; datesep kaf rank'!$A67)</f>
        <v>571.01948271899994</v>
      </c>
      <c r="L67" s="5" t="str">
        <f>VLOOKUP(M67,'datemar &amp; datesep kaf'!$G$5:$O$94,9,FALSE)</f>
        <v>2001-02</v>
      </c>
      <c r="M67" s="18">
        <f>LARGE('datemar &amp; datesep kaf'!$G$5:$G$94,'datemar &amp; datesep kaf rank'!$A67)</f>
        <v>388.05618379500004</v>
      </c>
      <c r="N67" s="5" t="str">
        <f>VLOOKUP(O67,'datemar &amp; datesep kaf'!$H$5:$O$94,8,FALSE)</f>
        <v>2009-10</v>
      </c>
      <c r="O67" s="18">
        <f>LARGE('datemar &amp; datesep kaf'!$H$5:$H$94,'datemar &amp; datesep kaf rank'!$A67)</f>
        <v>212.68561185900001</v>
      </c>
      <c r="P67" s="5" t="str">
        <f>VLOOKUP(Q67,'datemar &amp; datesep kaf'!$I$5:$O$94,7,FALSE)</f>
        <v>1957-58</v>
      </c>
      <c r="Q67" s="18">
        <f>LARGE('datemar &amp; datesep kaf'!$I$5:$I$94,'datemar &amp; datesep kaf rank'!$A67)</f>
        <v>5935.9237443450002</v>
      </c>
      <c r="R67" s="5" t="str">
        <f>VLOOKUP(S67,'datemar &amp; datesep kaf'!$J$5:$O$94,6,FALSE)</f>
        <v>1962-63</v>
      </c>
      <c r="S67" s="18">
        <f>LARGE('datemar &amp; datesep kaf'!$J$5:$J$94,'datemar &amp; datesep kaf rank'!$A67)</f>
        <v>5062.0877440560007</v>
      </c>
      <c r="T67" s="5" t="str">
        <f>VLOOKUP(U67,'datemar &amp; datesep kaf'!$K$5:$O$94,5,FALSE)</f>
        <v>2004-05</v>
      </c>
      <c r="U67" s="18">
        <f>LARGE('datemar &amp; datesep kaf'!$K$5:$K$94,'datemar &amp; datesep kaf rank'!$A67)</f>
        <v>2842.3238603549999</v>
      </c>
      <c r="V67" s="5" t="str">
        <f>VLOOKUP(W67,'datemar &amp; datesep kaf'!$L$5:$O$94,4,FALSE)</f>
        <v>1999-2000</v>
      </c>
      <c r="W67" s="18">
        <f>LARGE('datemar &amp; datesep kaf'!$L$5:$L$94,'datemar &amp; datesep kaf rank'!$A67)</f>
        <v>940.38740275200007</v>
      </c>
      <c r="X67" s="5" t="str">
        <f>VLOOKUP(Y67,'datemar &amp; datesep kaf'!$M$5:$O$94,3,FALSE)</f>
        <v>1934-35</v>
      </c>
      <c r="Y67" s="18">
        <f>LARGE('datemar &amp; datesep kaf'!$M$5:$M$94,'datemar &amp; datesep kaf rank'!$A67)</f>
        <v>347.89089604499998</v>
      </c>
      <c r="Z67" s="5" t="str">
        <f>VLOOKUP(AA67,'datemar &amp; datesep kaf'!$N$5:$O$94,2,FALSE)</f>
        <v>1951-52</v>
      </c>
      <c r="AA67" s="18">
        <f>LARGE('datemar &amp; datesep kaf'!$N$5:$N$94,'datemar &amp; datesep kaf rank'!$A67)</f>
        <v>149.77189521</v>
      </c>
    </row>
    <row r="68" spans="1:27" x14ac:dyDescent="0.2">
      <c r="A68" s="11">
        <v>63</v>
      </c>
      <c r="B68" s="5" t="str">
        <f>VLOOKUP(C68,'datemar &amp; datesep kaf'!$B$5:$O$94,14,FALSE)</f>
        <v>1930-31</v>
      </c>
      <c r="C68" s="18">
        <f>LARGE('datemar &amp; datesep kaf'!$B$5:$B$94,'datemar &amp; datesep kaf rank'!$A68)</f>
        <v>1257.1735065749999</v>
      </c>
      <c r="D68" s="5" t="str">
        <f>VLOOKUP(E68,'datemar &amp; datesep kaf'!$C$5:$O$94,13,FALSE)</f>
        <v>2009-10</v>
      </c>
      <c r="E68" s="18">
        <f>LARGE('datemar &amp; datesep kaf'!$C$5:$C$94,'datemar &amp; datesep kaf rank'!$A68)</f>
        <v>1126.3616106540001</v>
      </c>
      <c r="F68" s="5" t="str">
        <f>VLOOKUP(G68,'datemar &amp; datesep kaf'!$D$5:$O$94,12,FALSE)</f>
        <v>1937-38</v>
      </c>
      <c r="G68" s="18">
        <f>LARGE('datemar &amp; datesep kaf'!$D$5:$D$94,'datemar &amp; datesep kaf rank'!$A68)</f>
        <v>944.05087368900001</v>
      </c>
      <c r="H68" s="5" t="str">
        <f>VLOOKUP(I68,'datemar &amp; datesep kaf'!$E$5:$O$94,11,FALSE)</f>
        <v>1978-79</v>
      </c>
      <c r="I68" s="18">
        <f>LARGE('datemar &amp; datesep kaf'!$E$5:$E$94,'datemar &amp; datesep kaf rank'!$A68)</f>
        <v>753.47302959599995</v>
      </c>
      <c r="J68" s="5" t="str">
        <f>VLOOKUP(K68,'datemar &amp; datesep kaf'!$F$5:$O$94,10,FALSE)</f>
        <v>1941-42</v>
      </c>
      <c r="K68" s="18">
        <f>LARGE('datemar &amp; datesep kaf'!$F$5:$F$94,'datemar &amp; datesep kaf rank'!$A68)</f>
        <v>570.75766454699999</v>
      </c>
      <c r="L68" s="5" t="str">
        <f>VLOOKUP(M68,'datemar &amp; datesep kaf'!$G$5:$O$94,9,FALSE)</f>
        <v>2009-10</v>
      </c>
      <c r="M68" s="18">
        <f>LARGE('datemar &amp; datesep kaf'!$G$5:$G$94,'datemar &amp; datesep kaf rank'!$A68)</f>
        <v>372.18841579499997</v>
      </c>
      <c r="N68" s="5" t="str">
        <f>VLOOKUP(O68,'datemar &amp; datesep kaf'!$H$5:$O$94,8,FALSE)</f>
        <v>1937-38</v>
      </c>
      <c r="O68" s="18">
        <f>LARGE('datemar &amp; datesep kaf'!$H$5:$H$94,'datemar &amp; datesep kaf rank'!$A68)</f>
        <v>210.963959031</v>
      </c>
      <c r="P68" s="5" t="str">
        <f>VLOOKUP(Q68,'datemar &amp; datesep kaf'!$I$5:$O$94,7,FALSE)</f>
        <v>1999-2000</v>
      </c>
      <c r="Q68" s="18">
        <f>LARGE('datemar &amp; datesep kaf'!$I$5:$I$94,'datemar &amp; datesep kaf rank'!$A68)</f>
        <v>5921.7101911589998</v>
      </c>
      <c r="R68" s="5" t="str">
        <f>VLOOKUP(S68,'datemar &amp; datesep kaf'!$J$5:$O$94,6,FALSE)</f>
        <v>1938-39</v>
      </c>
      <c r="S68" s="18">
        <f>LARGE('datemar &amp; datesep kaf'!$J$5:$J$94,'datemar &amp; datesep kaf rank'!$A68)</f>
        <v>5016.3508862669996</v>
      </c>
      <c r="T68" s="5" t="str">
        <f>VLOOKUP(U68,'datemar &amp; datesep kaf'!$K$5:$O$94,5,FALSE)</f>
        <v>1951-52</v>
      </c>
      <c r="U68" s="18">
        <f>LARGE('datemar &amp; datesep kaf'!$K$5:$K$94,'datemar &amp; datesep kaf rank'!$A68)</f>
        <v>2803.8465064259999</v>
      </c>
      <c r="V68" s="5" t="str">
        <f>VLOOKUP(W68,'datemar &amp; datesep kaf'!$L$5:$O$94,4,FALSE)</f>
        <v>1937-38</v>
      </c>
      <c r="W68" s="18">
        <f>LARGE('datemar &amp; datesep kaf'!$L$5:$L$94,'datemar &amp; datesep kaf rank'!$A68)</f>
        <v>923.67070916399996</v>
      </c>
      <c r="X68" s="5" t="str">
        <f>VLOOKUP(Y68,'datemar &amp; datesep kaf'!$M$5:$O$94,3,FALSE)</f>
        <v>1999-2000</v>
      </c>
      <c r="Y68" s="18">
        <f>LARGE('datemar &amp; datesep kaf'!$M$5:$M$94,'datemar &amp; datesep kaf rank'!$A68)</f>
        <v>344.69552426400003</v>
      </c>
      <c r="Z68" s="5" t="str">
        <f>VLOOKUP(AA68,'datemar &amp; datesep kaf'!$N$5:$O$94,2,FALSE)</f>
        <v>1952-53</v>
      </c>
      <c r="AA68" s="18">
        <f>LARGE('datemar &amp; datesep kaf'!$N$5:$N$94,'datemar &amp; datesep kaf rank'!$A68)</f>
        <v>145.54710198000001</v>
      </c>
    </row>
    <row r="69" spans="1:27" x14ac:dyDescent="0.2">
      <c r="A69" s="11">
        <v>64</v>
      </c>
      <c r="B69" s="5" t="str">
        <f>VLOOKUP(C69,'datemar &amp; datesep kaf'!$B$5:$O$94,14,FALSE)</f>
        <v>2007-08</v>
      </c>
      <c r="C69" s="18">
        <f>LARGE('datemar &amp; datesep kaf'!$B$5:$B$94,'datemar &amp; datesep kaf rank'!$A69)</f>
        <v>1252.0581348659998</v>
      </c>
      <c r="D69" s="5" t="str">
        <f>VLOOKUP(E69,'datemar &amp; datesep kaf'!$C$5:$O$94,13,FALSE)</f>
        <v>1930-31</v>
      </c>
      <c r="E69" s="18">
        <f>LARGE('datemar &amp; datesep kaf'!$C$5:$C$94,'datemar &amp; datesep kaf rank'!$A69)</f>
        <v>1114.2445863149999</v>
      </c>
      <c r="F69" s="5" t="str">
        <f>VLOOKUP(G69,'datemar &amp; datesep kaf'!$D$5:$O$94,12,FALSE)</f>
        <v>1953-54</v>
      </c>
      <c r="G69" s="18">
        <f>LARGE('datemar &amp; datesep kaf'!$D$5:$D$94,'datemar &amp; datesep kaf rank'!$A69)</f>
        <v>939.51665898299996</v>
      </c>
      <c r="H69" s="5" t="str">
        <f>VLOOKUP(I69,'datemar &amp; datesep kaf'!$E$5:$O$94,11,FALSE)</f>
        <v>2007-08</v>
      </c>
      <c r="I69" s="18">
        <f>LARGE('datemar &amp; datesep kaf'!$E$5:$E$94,'datemar &amp; datesep kaf rank'!$A69)</f>
        <v>751.76724453599991</v>
      </c>
      <c r="J69" s="5" t="str">
        <f>VLOOKUP(K69,'datemar &amp; datesep kaf'!$F$5:$O$94,10,FALSE)</f>
        <v>1932-33</v>
      </c>
      <c r="K69" s="18">
        <f>LARGE('datemar &amp; datesep kaf'!$F$5:$F$94,'datemar &amp; datesep kaf rank'!$A69)</f>
        <v>564.74774741700003</v>
      </c>
      <c r="L69" s="5" t="str">
        <f>VLOOKUP(M69,'datemar &amp; datesep kaf'!$G$5:$O$94,9,FALSE)</f>
        <v>1957-58</v>
      </c>
      <c r="M69" s="18">
        <f>LARGE('datemar &amp; datesep kaf'!$G$5:$G$94,'datemar &amp; datesep kaf rank'!$A69)</f>
        <v>367.906101906</v>
      </c>
      <c r="N69" s="5" t="str">
        <f>VLOOKUP(O69,'datemar &amp; datesep kaf'!$H$5:$O$94,8,FALSE)</f>
        <v>1952-53</v>
      </c>
      <c r="O69" s="18">
        <f>LARGE('datemar &amp; datesep kaf'!$H$5:$H$94,'datemar &amp; datesep kaf rank'!$A69)</f>
        <v>209.18081860199999</v>
      </c>
      <c r="P69" s="5" t="str">
        <f>VLOOKUP(Q69,'datemar &amp; datesep kaf'!$I$5:$O$94,7,FALSE)</f>
        <v>1941-42</v>
      </c>
      <c r="Q69" s="18">
        <f>LARGE('datemar &amp; datesep kaf'!$I$5:$I$94,'datemar &amp; datesep kaf rank'!$A69)</f>
        <v>5910.9577948679998</v>
      </c>
      <c r="R69" s="5" t="str">
        <f>VLOOKUP(S69,'datemar &amp; datesep kaf'!$J$5:$O$94,6,FALSE)</f>
        <v>1941-42</v>
      </c>
      <c r="S69" s="18">
        <f>LARGE('datemar &amp; datesep kaf'!$J$5:$J$94,'datemar &amp; datesep kaf rank'!$A69)</f>
        <v>4994.5941928679995</v>
      </c>
      <c r="T69" s="5" t="str">
        <f>VLOOKUP(U69,'datemar &amp; datesep kaf'!$K$5:$O$94,5,FALSE)</f>
        <v>1979-80</v>
      </c>
      <c r="U69" s="18">
        <f>LARGE('datemar &amp; datesep kaf'!$K$5:$K$94,'datemar &amp; datesep kaf rank'!$A69)</f>
        <v>2745.8379135599998</v>
      </c>
      <c r="V69" s="5" t="str">
        <f>VLOOKUP(W69,'datemar &amp; datesep kaf'!$L$5:$O$94,4,FALSE)</f>
        <v>2005-06</v>
      </c>
      <c r="W69" s="18">
        <f>LARGE('datemar &amp; datesep kaf'!$L$5:$L$94,'datemar &amp; datesep kaf rank'!$A69)</f>
        <v>909.95500719899997</v>
      </c>
      <c r="X69" s="5" t="str">
        <f>VLOOKUP(Y69,'datemar &amp; datesep kaf'!$M$5:$O$94,3,FALSE)</f>
        <v>1948-49</v>
      </c>
      <c r="Y69" s="18">
        <f>LARGE('datemar &amp; datesep kaf'!$M$5:$M$94,'datemar &amp; datesep kaf rank'!$A69)</f>
        <v>342.696185496</v>
      </c>
      <c r="Z69" s="5" t="str">
        <f>VLOOKUP(AA69,'datemar &amp; datesep kaf'!$N$5:$O$94,2,FALSE)</f>
        <v>1929-30</v>
      </c>
      <c r="AA69" s="18">
        <f>LARGE('datemar &amp; datesep kaf'!$N$5:$N$94,'datemar &amp; datesep kaf rank'!$A69)</f>
        <v>142.92892025999998</v>
      </c>
    </row>
    <row r="70" spans="1:27" x14ac:dyDescent="0.2">
      <c r="A70" s="11">
        <v>65</v>
      </c>
      <c r="B70" s="5" t="str">
        <f>VLOOKUP(C70,'datemar &amp; datesep kaf'!$B$5:$O$94,14,FALSE)</f>
        <v>1984-85</v>
      </c>
      <c r="C70" s="18">
        <f>LARGE('datemar &amp; datesep kaf'!$B$5:$B$94,'datemar &amp; datesep kaf rank'!$A70)</f>
        <v>1251.5860687679999</v>
      </c>
      <c r="D70" s="5" t="str">
        <f>VLOOKUP(E70,'datemar &amp; datesep kaf'!$C$5:$O$94,13,FALSE)</f>
        <v>1937-38</v>
      </c>
      <c r="E70" s="18">
        <f>LARGE('datemar &amp; datesep kaf'!$C$5:$C$94,'datemar &amp; datesep kaf rank'!$A70)</f>
        <v>1098.9381406080001</v>
      </c>
      <c r="F70" s="5" t="str">
        <f>VLOOKUP(G70,'datemar &amp; datesep kaf'!$D$5:$O$94,12,FALSE)</f>
        <v>1978-79</v>
      </c>
      <c r="G70" s="18">
        <f>LARGE('datemar &amp; datesep kaf'!$D$5:$D$94,'datemar &amp; datesep kaf rank'!$A70)</f>
        <v>925.02343638600007</v>
      </c>
      <c r="H70" s="5" t="str">
        <f>VLOOKUP(I70,'datemar &amp; datesep kaf'!$E$5:$O$94,11,FALSE)</f>
        <v>1993-94</v>
      </c>
      <c r="I70" s="18">
        <f>LARGE('datemar &amp; datesep kaf'!$E$5:$E$94,'datemar &amp; datesep kaf rank'!$A70)</f>
        <v>738.52360866899994</v>
      </c>
      <c r="J70" s="5" t="str">
        <f>VLOOKUP(K70,'datemar &amp; datesep kaf'!$F$5:$O$94,10,FALSE)</f>
        <v>1972-73</v>
      </c>
      <c r="K70" s="18">
        <f>LARGE('datemar &amp; datesep kaf'!$F$5:$F$94,'datemar &amp; datesep kaf rank'!$A70)</f>
        <v>557.06378076300007</v>
      </c>
      <c r="L70" s="5" t="str">
        <f>VLOOKUP(M70,'datemar &amp; datesep kaf'!$G$5:$O$94,9,FALSE)</f>
        <v>1937-38</v>
      </c>
      <c r="M70" s="18">
        <f>LARGE('datemar &amp; datesep kaf'!$G$5:$G$94,'datemar &amp; datesep kaf rank'!$A70)</f>
        <v>359.748085683</v>
      </c>
      <c r="N70" s="5" t="str">
        <f>VLOOKUP(O70,'datemar &amp; datesep kaf'!$H$5:$O$94,8,FALSE)</f>
        <v>1951-52</v>
      </c>
      <c r="O70" s="18">
        <f>LARGE('datemar &amp; datesep kaf'!$H$5:$H$94,'datemar &amp; datesep kaf rank'!$A70)</f>
        <v>206.47536415800002</v>
      </c>
      <c r="P70" s="5" t="str">
        <f>VLOOKUP(Q70,'datemar &amp; datesep kaf'!$I$5:$O$94,7,FALSE)</f>
        <v>2003-04</v>
      </c>
      <c r="Q70" s="18">
        <f>LARGE('datemar &amp; datesep kaf'!$I$5:$I$94,'datemar &amp; datesep kaf rank'!$A70)</f>
        <v>5735.2044130290005</v>
      </c>
      <c r="R70" s="5" t="str">
        <f>VLOOKUP(S70,'datemar &amp; datesep kaf'!$J$5:$O$94,6,FALSE)</f>
        <v>1997-98</v>
      </c>
      <c r="S70" s="18">
        <f>LARGE('datemar &amp; datesep kaf'!$J$5:$J$94,'datemar &amp; datesep kaf rank'!$A70)</f>
        <v>4950.8408060790007</v>
      </c>
      <c r="T70" s="5" t="str">
        <f>VLOOKUP(U70,'datemar &amp; datesep kaf'!$K$5:$O$94,5,FALSE)</f>
        <v>1997-98</v>
      </c>
      <c r="U70" s="18">
        <f>LARGE('datemar &amp; datesep kaf'!$K$5:$K$94,'datemar &amp; datesep kaf rank'!$A70)</f>
        <v>2722.407170637</v>
      </c>
      <c r="V70" s="5" t="str">
        <f>VLOOKUP(W70,'datemar &amp; datesep kaf'!$L$5:$O$94,4,FALSE)</f>
        <v>2016-17</v>
      </c>
      <c r="W70" s="18">
        <f>LARGE('datemar &amp; datesep kaf'!$L$5:$L$94,'datemar &amp; datesep kaf rank'!$A70)</f>
        <v>905.25418092899997</v>
      </c>
      <c r="X70" s="5" t="str">
        <f>VLOOKUP(Y70,'datemar &amp; datesep kaf'!$M$5:$O$94,3,FALSE)</f>
        <v>2005-06</v>
      </c>
      <c r="Y70" s="18">
        <f>LARGE('datemar &amp; datesep kaf'!$M$5:$M$94,'datemar &amp; datesep kaf rank'!$A70)</f>
        <v>336.95205348000002</v>
      </c>
      <c r="Z70" s="5" t="str">
        <f>VLOOKUP(AA70,'datemar &amp; datesep kaf'!$N$5:$O$94,2,FALSE)</f>
        <v>1978-79</v>
      </c>
      <c r="AA70" s="18">
        <f>LARGE('datemar &amp; datesep kaf'!$N$5:$N$94,'datemar &amp; datesep kaf rank'!$A70)</f>
        <v>142.27437483</v>
      </c>
    </row>
    <row r="71" spans="1:27" x14ac:dyDescent="0.2">
      <c r="A71" s="11">
        <v>66</v>
      </c>
      <c r="B71" s="5" t="str">
        <f>VLOOKUP(C71,'datemar &amp; datesep kaf'!$B$5:$O$94,14,FALSE)</f>
        <v>2009-10</v>
      </c>
      <c r="C71" s="18">
        <f>LARGE('datemar &amp; datesep kaf'!$B$5:$B$94,'datemar &amp; datesep kaf rank'!$A71)</f>
        <v>1249.5946638839998</v>
      </c>
      <c r="D71" s="5" t="str">
        <f>VLOOKUP(E71,'datemar &amp; datesep kaf'!$C$5:$O$94,13,FALSE)</f>
        <v>2003-04</v>
      </c>
      <c r="E71" s="18">
        <f>LARGE('datemar &amp; datesep kaf'!$C$5:$C$94,'datemar &amp; datesep kaf rank'!$A71)</f>
        <v>1095.7487192399999</v>
      </c>
      <c r="F71" s="5" t="str">
        <f>VLOOKUP(G71,'datemar &amp; datesep kaf'!$D$5:$O$94,12,FALSE)</f>
        <v>1928-29</v>
      </c>
      <c r="G71" s="18">
        <f>LARGE('datemar &amp; datesep kaf'!$D$5:$D$94,'datemar &amp; datesep kaf rank'!$A71)</f>
        <v>914.71335412799999</v>
      </c>
      <c r="H71" s="5" t="str">
        <f>VLOOKUP(I71,'datemar &amp; datesep kaf'!$E$5:$O$94,11,FALSE)</f>
        <v>2001-02</v>
      </c>
      <c r="I71" s="18">
        <f>LARGE('datemar &amp; datesep kaf'!$E$5:$E$94,'datemar &amp; datesep kaf rank'!$A71)</f>
        <v>734.29286502599996</v>
      </c>
      <c r="J71" s="5" t="str">
        <f>VLOOKUP(K71,'datemar &amp; datesep kaf'!$F$5:$O$94,10,FALSE)</f>
        <v>1930-31</v>
      </c>
      <c r="K71" s="18">
        <f>LARGE('datemar &amp; datesep kaf'!$F$5:$F$94,'datemar &amp; datesep kaf rank'!$A71)</f>
        <v>548.74510338899995</v>
      </c>
      <c r="L71" s="5" t="str">
        <f>VLOOKUP(M71,'datemar &amp; datesep kaf'!$G$5:$O$94,9,FALSE)</f>
        <v>1942-43</v>
      </c>
      <c r="M71" s="18">
        <f>LARGE('datemar &amp; datesep kaf'!$G$5:$G$94,'datemar &amp; datesep kaf rank'!$A71)</f>
        <v>359.25618487499997</v>
      </c>
      <c r="N71" s="5" t="str">
        <f>VLOOKUP(O71,'datemar &amp; datesep kaf'!$H$5:$O$94,8,FALSE)</f>
        <v>1961-62</v>
      </c>
      <c r="O71" s="18">
        <f>LARGE('datemar &amp; datesep kaf'!$H$5:$H$94,'datemar &amp; datesep kaf rank'!$A71)</f>
        <v>204.13883532000003</v>
      </c>
      <c r="P71" s="5" t="str">
        <f>VLOOKUP(Q71,'datemar &amp; datesep kaf'!$I$5:$O$94,7,FALSE)</f>
        <v>1962-63</v>
      </c>
      <c r="Q71" s="18">
        <f>LARGE('datemar &amp; datesep kaf'!$I$5:$I$94,'datemar &amp; datesep kaf rank'!$A71)</f>
        <v>5719.8463970759994</v>
      </c>
      <c r="R71" s="5" t="str">
        <f>VLOOKUP(S71,'datemar &amp; datesep kaf'!$J$5:$O$94,6,FALSE)</f>
        <v>1928-29</v>
      </c>
      <c r="S71" s="18">
        <f>LARGE('datemar &amp; datesep kaf'!$J$5:$J$94,'datemar &amp; datesep kaf rank'!$A71)</f>
        <v>4938.9360131369995</v>
      </c>
      <c r="T71" s="5" t="str">
        <f>VLOOKUP(U71,'datemar &amp; datesep kaf'!$K$5:$O$94,5,FALSE)</f>
        <v>1999-2000</v>
      </c>
      <c r="U71" s="18">
        <f>LARGE('datemar &amp; datesep kaf'!$K$5:$K$94,'datemar &amp; datesep kaf rank'!$A71)</f>
        <v>2711.1113032920002</v>
      </c>
      <c r="V71" s="5" t="str">
        <f>VLOOKUP(W71,'datemar &amp; datesep kaf'!$L$5:$O$94,4,FALSE)</f>
        <v>2015-16</v>
      </c>
      <c r="W71" s="18">
        <f>LARGE('datemar &amp; datesep kaf'!$L$5:$L$94,'datemar &amp; datesep kaf rank'!$A71)</f>
        <v>897.73285889699991</v>
      </c>
      <c r="X71" s="5" t="str">
        <f>VLOOKUP(Y71,'datemar &amp; datesep kaf'!$M$5:$O$94,3,FALSE)</f>
        <v>1991-92</v>
      </c>
      <c r="Y71" s="18">
        <f>LARGE('datemar &amp; datesep kaf'!$M$5:$M$94,'datemar &amp; datesep kaf rank'!$A71)</f>
        <v>329.39899591200003</v>
      </c>
      <c r="Z71" s="5" t="str">
        <f>VLOOKUP(AA71,'datemar &amp; datesep kaf'!$N$5:$O$94,2,FALSE)</f>
        <v>1948-49</v>
      </c>
      <c r="AA71" s="18">
        <f>LARGE('datemar &amp; datesep kaf'!$N$5:$N$94,'datemar &amp; datesep kaf rank'!$A71)</f>
        <v>141.26280462</v>
      </c>
    </row>
    <row r="72" spans="1:27" x14ac:dyDescent="0.2">
      <c r="A72" s="11">
        <v>67</v>
      </c>
      <c r="B72" s="5" t="str">
        <f>VLOOKUP(C72,'datemar &amp; datesep kaf'!$B$5:$O$94,14,FALSE)</f>
        <v>1969-70</v>
      </c>
      <c r="C72" s="18">
        <f>LARGE('datemar &amp; datesep kaf'!$B$5:$B$94,'datemar &amp; datesep kaf rank'!$A72)</f>
        <v>1246.312019379</v>
      </c>
      <c r="D72" s="5" t="str">
        <f>VLOOKUP(E72,'datemar &amp; datesep kaf'!$C$5:$O$94,13,FALSE)</f>
        <v>1993-94</v>
      </c>
      <c r="E72" s="18">
        <f>LARGE('datemar &amp; datesep kaf'!$C$5:$C$94,'datemar &amp; datesep kaf rank'!$A72)</f>
        <v>1092.561281343</v>
      </c>
      <c r="F72" s="5" t="str">
        <f>VLOOKUP(G72,'datemar &amp; datesep kaf'!$D$5:$O$94,12,FALSE)</f>
        <v>2001-02</v>
      </c>
      <c r="G72" s="18">
        <f>LARGE('datemar &amp; datesep kaf'!$D$5:$D$94,'datemar &amp; datesep kaf rank'!$A72)</f>
        <v>903.76062726600003</v>
      </c>
      <c r="H72" s="5" t="str">
        <f>VLOOKUP(I72,'datemar &amp; datesep kaf'!$E$5:$O$94,11,FALSE)</f>
        <v>1937-38</v>
      </c>
      <c r="I72" s="18">
        <f>LARGE('datemar &amp; datesep kaf'!$E$5:$E$94,'datemar &amp; datesep kaf rank'!$A72)</f>
        <v>729.65749329899995</v>
      </c>
      <c r="J72" s="5" t="str">
        <f>VLOOKUP(K72,'datemar &amp; datesep kaf'!$F$5:$O$94,10,FALSE)</f>
        <v>1937-38</v>
      </c>
      <c r="K72" s="18">
        <f>LARGE('datemar &amp; datesep kaf'!$F$5:$F$94,'datemar &amp; datesep kaf rank'!$A72)</f>
        <v>540.64460782499998</v>
      </c>
      <c r="L72" s="5" t="str">
        <f>VLOOKUP(M72,'datemar &amp; datesep kaf'!$G$5:$O$94,9,FALSE)</f>
        <v>1969-70</v>
      </c>
      <c r="M72" s="18">
        <f>LARGE('datemar &amp; datesep kaf'!$G$5:$G$94,'datemar &amp; datesep kaf rank'!$A72)</f>
        <v>356.75899488599998</v>
      </c>
      <c r="N72" s="5" t="str">
        <f>VLOOKUP(O72,'datemar &amp; datesep kaf'!$H$5:$O$94,8,FALSE)</f>
        <v>1947-48</v>
      </c>
      <c r="O72" s="18">
        <f>LARGE('datemar &amp; datesep kaf'!$H$5:$H$94,'datemar &amp; datesep kaf rank'!$A72)</f>
        <v>200.87999246699999</v>
      </c>
      <c r="P72" s="5" t="str">
        <f>VLOOKUP(Q72,'datemar &amp; datesep kaf'!$I$5:$O$94,7,FALSE)</f>
        <v>1997-98</v>
      </c>
      <c r="Q72" s="18">
        <f>LARGE('datemar &amp; datesep kaf'!$I$5:$I$94,'datemar &amp; datesep kaf rank'!$A72)</f>
        <v>5708.9829264089994</v>
      </c>
      <c r="R72" s="5" t="str">
        <f>VLOOKUP(S72,'datemar &amp; datesep kaf'!$J$5:$O$94,6,FALSE)</f>
        <v>1935-36</v>
      </c>
      <c r="S72" s="18">
        <f>LARGE('datemar &amp; datesep kaf'!$J$5:$J$94,'datemar &amp; datesep kaf rank'!$A72)</f>
        <v>4920.5452700249998</v>
      </c>
      <c r="T72" s="5" t="str">
        <f>VLOOKUP(U72,'datemar &amp; datesep kaf'!$K$5:$O$94,5,FALSE)</f>
        <v>1956-57</v>
      </c>
      <c r="U72" s="18">
        <f>LARGE('datemar &amp; datesep kaf'!$K$5:$K$94,'datemar &amp; datesep kaf rank'!$A72)</f>
        <v>2673.7089906449996</v>
      </c>
      <c r="V72" s="5" t="str">
        <f>VLOOKUP(W72,'datemar &amp; datesep kaf'!$L$5:$O$94,4,FALSE)</f>
        <v>1985-86</v>
      </c>
      <c r="W72" s="18">
        <f>LARGE('datemar &amp; datesep kaf'!$L$5:$L$94,'datemar &amp; datesep kaf rank'!$A72)</f>
        <v>854.02310847000001</v>
      </c>
      <c r="X72" s="5" t="str">
        <f>VLOOKUP(Y72,'datemar &amp; datesep kaf'!$M$5:$O$94,3,FALSE)</f>
        <v>1957-58</v>
      </c>
      <c r="Y72" s="18">
        <f>LARGE('datemar &amp; datesep kaf'!$M$5:$M$94,'datemar &amp; datesep kaf rank'!$A72)</f>
        <v>327.09618608100004</v>
      </c>
      <c r="Z72" s="5" t="str">
        <f>VLOOKUP(AA72,'datemar &amp; datesep kaf'!$N$5:$O$94,2,FALSE)</f>
        <v>1931-32</v>
      </c>
      <c r="AA72" s="18">
        <f>LARGE('datemar &amp; datesep kaf'!$N$5:$N$94,'datemar &amp; datesep kaf rank'!$A72)</f>
        <v>138.28759812000001</v>
      </c>
    </row>
    <row r="73" spans="1:27" x14ac:dyDescent="0.2">
      <c r="A73" s="11">
        <v>68</v>
      </c>
      <c r="B73" s="5" t="str">
        <f>VLOOKUP(C73,'datemar &amp; datesep kaf'!$B$5:$O$94,14,FALSE)</f>
        <v>1953-54</v>
      </c>
      <c r="C73" s="18">
        <f>LARGE('datemar &amp; datesep kaf'!$B$5:$B$94,'datemar &amp; datesep kaf rank'!$A73)</f>
        <v>1221.1973095770002</v>
      </c>
      <c r="D73" s="5" t="str">
        <f>VLOOKUP(E73,'datemar &amp; datesep kaf'!$C$5:$O$94,13,FALSE)</f>
        <v>1953-54</v>
      </c>
      <c r="E73" s="18">
        <f>LARGE('datemar &amp; datesep kaf'!$C$5:$C$94,'datemar &amp; datesep kaf rank'!$A73)</f>
        <v>1075.650207597</v>
      </c>
      <c r="F73" s="5" t="str">
        <f>VLOOKUP(G73,'datemar &amp; datesep kaf'!$D$5:$O$94,12,FALSE)</f>
        <v>1930-31</v>
      </c>
      <c r="G73" s="18">
        <f>LARGE('datemar &amp; datesep kaf'!$D$5:$D$94,'datemar &amp; datesep kaf rank'!$A73)</f>
        <v>902.78872647600008</v>
      </c>
      <c r="H73" s="5" t="str">
        <f>VLOOKUP(I73,'datemar &amp; datesep kaf'!$E$5:$O$94,11,FALSE)</f>
        <v>2009-10</v>
      </c>
      <c r="I73" s="18">
        <f>LARGE('datemar &amp; datesep kaf'!$E$5:$E$94,'datemar &amp; datesep kaf rank'!$A73)</f>
        <v>725.68063394399996</v>
      </c>
      <c r="J73" s="5" t="str">
        <f>VLOOKUP(K73,'datemar &amp; datesep kaf'!$F$5:$O$94,10,FALSE)</f>
        <v>1969-70</v>
      </c>
      <c r="K73" s="18">
        <f>LARGE('datemar &amp; datesep kaf'!$F$5:$F$94,'datemar &amp; datesep kaf rank'!$A73)</f>
        <v>535.62642619499991</v>
      </c>
      <c r="L73" s="5" t="str">
        <f>VLOOKUP(M73,'datemar &amp; datesep kaf'!$G$5:$O$94,9,FALSE)</f>
        <v>2007-08</v>
      </c>
      <c r="M73" s="18">
        <f>LARGE('datemar &amp; datesep kaf'!$G$5:$G$94,'datemar &amp; datesep kaf rank'!$A73)</f>
        <v>356.09453210100003</v>
      </c>
      <c r="N73" s="5" t="str">
        <f>VLOOKUP(O73,'datemar &amp; datesep kaf'!$H$5:$O$94,8,FALSE)</f>
        <v>1972-73</v>
      </c>
      <c r="O73" s="18">
        <f>LARGE('datemar &amp; datesep kaf'!$H$5:$H$94,'datemar &amp; datesep kaf rank'!$A73)</f>
        <v>200.51106686099999</v>
      </c>
      <c r="P73" s="5" t="str">
        <f>VLOOKUP(Q73,'datemar &amp; datesep kaf'!$I$5:$O$94,7,FALSE)</f>
        <v>2008-09</v>
      </c>
      <c r="Q73" s="18">
        <f>LARGE('datemar &amp; datesep kaf'!$I$5:$I$94,'datemar &amp; datesep kaf rank'!$A73)</f>
        <v>5697.2368111469996</v>
      </c>
      <c r="R73" s="5" t="str">
        <f>VLOOKUP(S73,'datemar &amp; datesep kaf'!$J$5:$O$94,6,FALSE)</f>
        <v>1983-84</v>
      </c>
      <c r="S73" s="18">
        <f>LARGE('datemar &amp; datesep kaf'!$J$5:$J$94,'datemar &amp; datesep kaf rank'!$A73)</f>
        <v>4900.7740310969994</v>
      </c>
      <c r="T73" s="5" t="str">
        <f>VLOOKUP(U73,'datemar &amp; datesep kaf'!$K$5:$O$94,5,FALSE)</f>
        <v>1936-37</v>
      </c>
      <c r="U73" s="18">
        <f>LARGE('datemar &amp; datesep kaf'!$K$5:$K$94,'datemar &amp; datesep kaf rank'!$A73)</f>
        <v>2660.0151068609998</v>
      </c>
      <c r="V73" s="5" t="str">
        <f>VLOOKUP(W73,'datemar &amp; datesep kaf'!$L$5:$O$94,4,FALSE)</f>
        <v>1956-57</v>
      </c>
      <c r="W73" s="18">
        <f>LARGE('datemar &amp; datesep kaf'!$L$5:$L$94,'datemar &amp; datesep kaf rank'!$A73)</f>
        <v>816.22806856499994</v>
      </c>
      <c r="X73" s="5" t="str">
        <f>VLOOKUP(Y73,'datemar &amp; datesep kaf'!$M$5:$O$94,3,FALSE)</f>
        <v>1986-87</v>
      </c>
      <c r="Y73" s="18">
        <f>LARGE('datemar &amp; datesep kaf'!$M$5:$M$94,'datemar &amp; datesep kaf rank'!$A73)</f>
        <v>323.06973995100003</v>
      </c>
      <c r="Z73" s="5" t="str">
        <f>VLOOKUP(AA73,'datemar &amp; datesep kaf'!$N$5:$O$94,2,FALSE)</f>
        <v>1930-31</v>
      </c>
      <c r="AA73" s="18">
        <f>LARGE('datemar &amp; datesep kaf'!$N$5:$N$94,'datemar &amp; datesep kaf rank'!$A73)</f>
        <v>133.88429250000002</v>
      </c>
    </row>
    <row r="74" spans="1:27" x14ac:dyDescent="0.2">
      <c r="A74" s="11">
        <v>69</v>
      </c>
      <c r="B74" s="5" t="str">
        <f>VLOOKUP(C74,'datemar &amp; datesep kaf'!$B$5:$O$94,14,FALSE)</f>
        <v>1992-93</v>
      </c>
      <c r="C74" s="18">
        <f>LARGE('datemar &amp; datesep kaf'!$B$5:$B$94,'datemar &amp; datesep kaf rank'!$A74)</f>
        <v>1203.72888048</v>
      </c>
      <c r="D74" s="5" t="str">
        <f>VLOOKUP(E74,'datemar &amp; datesep kaf'!$C$5:$O$94,13,FALSE)</f>
        <v>1969-70</v>
      </c>
      <c r="E74" s="18">
        <f>LARGE('datemar &amp; datesep kaf'!$C$5:$C$94,'datemar &amp; datesep kaf rank'!$A74)</f>
        <v>1064.586406359</v>
      </c>
      <c r="F74" s="5" t="str">
        <f>VLOOKUP(G74,'datemar &amp; datesep kaf'!$D$5:$O$94,12,FALSE)</f>
        <v>1952-53</v>
      </c>
      <c r="G74" s="18">
        <f>LARGE('datemar &amp; datesep kaf'!$D$5:$D$94,'datemar &amp; datesep kaf rank'!$A74)</f>
        <v>901.23170174099994</v>
      </c>
      <c r="H74" s="5" t="str">
        <f>VLOOKUP(I74,'datemar &amp; datesep kaf'!$E$5:$O$94,11,FALSE)</f>
        <v>1988-89</v>
      </c>
      <c r="I74" s="18">
        <f>LARGE('datemar &amp; datesep kaf'!$E$5:$E$94,'datemar &amp; datesep kaf rank'!$A74)</f>
        <v>709.67600644499998</v>
      </c>
      <c r="J74" s="5" t="str">
        <f>VLOOKUP(K74,'datemar &amp; datesep kaf'!$F$5:$O$94,10,FALSE)</f>
        <v>1938-39</v>
      </c>
      <c r="K74" s="18">
        <f>LARGE('datemar &amp; datesep kaf'!$F$5:$F$94,'datemar &amp; datesep kaf rank'!$A74)</f>
        <v>528.00989755500007</v>
      </c>
      <c r="L74" s="5" t="str">
        <f>VLOOKUP(M74,'datemar &amp; datesep kaf'!$G$5:$O$94,9,FALSE)</f>
        <v>1938-39</v>
      </c>
      <c r="M74" s="18">
        <f>LARGE('datemar &amp; datesep kaf'!$G$5:$G$94,'datemar &amp; datesep kaf rank'!$A74)</f>
        <v>355.04527594199999</v>
      </c>
      <c r="N74" s="5" t="str">
        <f>VLOOKUP(O74,'datemar &amp; datesep kaf'!$H$5:$O$94,8,FALSE)</f>
        <v>1948-49</v>
      </c>
      <c r="O74" s="18">
        <f>LARGE('datemar &amp; datesep kaf'!$H$5:$H$94,'datemar &amp; datesep kaf rank'!$A74)</f>
        <v>200.44957926000001</v>
      </c>
      <c r="P74" s="5" t="str">
        <f>VLOOKUP(Q74,'datemar &amp; datesep kaf'!$I$5:$O$94,7,FALSE)</f>
        <v>2015-16</v>
      </c>
      <c r="Q74" s="18">
        <f>LARGE('datemar &amp; datesep kaf'!$I$5:$I$94,'datemar &amp; datesep kaf rank'!$A74)</f>
        <v>5651.5039203000006</v>
      </c>
      <c r="R74" s="5" t="str">
        <f>VLOOKUP(S74,'datemar &amp; datesep kaf'!$J$5:$O$94,6,FALSE)</f>
        <v>2008-09</v>
      </c>
      <c r="S74" s="18">
        <f>LARGE('datemar &amp; datesep kaf'!$J$5:$J$94,'datemar &amp; datesep kaf rank'!$A74)</f>
        <v>4852.1591568870008</v>
      </c>
      <c r="T74" s="5" t="str">
        <f>VLOOKUP(U74,'datemar &amp; datesep kaf'!$K$5:$O$94,5,FALSE)</f>
        <v>1985-86</v>
      </c>
      <c r="U74" s="18">
        <f>LARGE('datemar &amp; datesep kaf'!$K$5:$K$94,'datemar &amp; datesep kaf rank'!$A74)</f>
        <v>2549.5337886899997</v>
      </c>
      <c r="V74" s="5" t="str">
        <f>VLOOKUP(W74,'datemar &amp; datesep kaf'!$L$5:$O$94,4,FALSE)</f>
        <v>1948-49</v>
      </c>
      <c r="W74" s="18">
        <f>LARGE('datemar &amp; datesep kaf'!$L$5:$L$94,'datemar &amp; datesep kaf rank'!$A74)</f>
        <v>815.78178758999991</v>
      </c>
      <c r="X74" s="5" t="str">
        <f>VLOOKUP(Y74,'datemar &amp; datesep kaf'!$M$5:$O$94,3,FALSE)</f>
        <v>2017-18</v>
      </c>
      <c r="Y74" s="18">
        <f>LARGE('datemar &amp; datesep kaf'!$M$5:$M$94,'datemar &amp; datesep kaf rank'!$A74)</f>
        <v>315.03073198799996</v>
      </c>
      <c r="Z74" s="5" t="str">
        <f>VLOOKUP(AA74,'datemar &amp; datesep kaf'!$N$5:$O$94,2,FALSE)</f>
        <v>1937-38</v>
      </c>
      <c r="AA74" s="18">
        <f>LARGE('datemar &amp; datesep kaf'!$N$5:$N$94,'datemar &amp; datesep kaf rank'!$A74)</f>
        <v>132.69420989999998</v>
      </c>
    </row>
    <row r="75" spans="1:27" x14ac:dyDescent="0.2">
      <c r="A75" s="11">
        <v>70</v>
      </c>
      <c r="B75" s="5" t="str">
        <f>VLOOKUP(C75,'datemar &amp; datesep kaf'!$B$5:$O$94,14,FALSE)</f>
        <v>1937-38</v>
      </c>
      <c r="C75" s="18">
        <f>LARGE('datemar &amp; datesep kaf'!$B$5:$B$94,'datemar &amp; datesep kaf rank'!$A75)</f>
        <v>1200.3331781279999</v>
      </c>
      <c r="D75" s="5" t="str">
        <f>VLOOKUP(E75,'datemar &amp; datesep kaf'!$C$5:$O$94,13,FALSE)</f>
        <v>1984-85</v>
      </c>
      <c r="E75" s="18">
        <f>LARGE('datemar &amp; datesep kaf'!$C$5:$C$94,'datemar &amp; datesep kaf rank'!$A75)</f>
        <v>1037.3116966380001</v>
      </c>
      <c r="F75" s="5" t="str">
        <f>VLOOKUP(G75,'datemar &amp; datesep kaf'!$D$5:$O$94,12,FALSE)</f>
        <v>2002-03</v>
      </c>
      <c r="G75" s="18">
        <f>LARGE('datemar &amp; datesep kaf'!$D$5:$D$94,'datemar &amp; datesep kaf rank'!$A75)</f>
        <v>892.91500783799995</v>
      </c>
      <c r="H75" s="5" t="str">
        <f>VLOOKUP(I75,'datemar &amp; datesep kaf'!$E$5:$O$94,11,FALSE)</f>
        <v>1930-31</v>
      </c>
      <c r="I75" s="18">
        <f>LARGE('datemar &amp; datesep kaf'!$E$5:$E$94,'datemar &amp; datesep kaf rank'!$A75)</f>
        <v>696.13088298600007</v>
      </c>
      <c r="J75" s="5" t="str">
        <f>VLOOKUP(K75,'datemar &amp; datesep kaf'!$F$5:$O$94,10,FALSE)</f>
        <v>2007-08</v>
      </c>
      <c r="K75" s="18">
        <f>LARGE('datemar &amp; datesep kaf'!$F$5:$F$94,'datemar &amp; datesep kaf rank'!$A75)</f>
        <v>527.091550482</v>
      </c>
      <c r="L75" s="5" t="str">
        <f>VLOOKUP(M75,'datemar &amp; datesep kaf'!$G$5:$O$94,9,FALSE)</f>
        <v>1988-89</v>
      </c>
      <c r="M75" s="18">
        <f>LARGE('datemar &amp; datesep kaf'!$G$5:$G$94,'datemar &amp; datesep kaf rank'!$A75)</f>
        <v>353.97023466000002</v>
      </c>
      <c r="N75" s="5" t="str">
        <f>VLOOKUP(O75,'datemar &amp; datesep kaf'!$H$5:$O$94,8,FALSE)</f>
        <v>1928-29</v>
      </c>
      <c r="O75" s="18">
        <f>LARGE('datemar &amp; datesep kaf'!$H$5:$H$94,'datemar &amp; datesep kaf rank'!$A75)</f>
        <v>198.78941403300001</v>
      </c>
      <c r="P75" s="5" t="str">
        <f>VLOOKUP(Q75,'datemar &amp; datesep kaf'!$I$5:$O$94,7,FALSE)</f>
        <v>1983-84</v>
      </c>
      <c r="Q75" s="18">
        <f>LARGE('datemar &amp; datesep kaf'!$I$5:$I$94,'datemar &amp; datesep kaf rank'!$A75)</f>
        <v>5634.8169787769993</v>
      </c>
      <c r="R75" s="5" t="str">
        <f>VLOOKUP(S75,'datemar &amp; datesep kaf'!$J$5:$O$94,6,FALSE)</f>
        <v>1999-2000</v>
      </c>
      <c r="S75" s="18">
        <f>LARGE('datemar &amp; datesep kaf'!$J$5:$J$94,'datemar &amp; datesep kaf rank'!$A75)</f>
        <v>4799.045770449</v>
      </c>
      <c r="T75" s="5" t="str">
        <f>VLOOKUP(U75,'datemar &amp; datesep kaf'!$K$5:$O$94,5,FALSE)</f>
        <v>1972-73</v>
      </c>
      <c r="U75" s="18">
        <f>LARGE('datemar &amp; datesep kaf'!$K$5:$K$94,'datemar &amp; datesep kaf rank'!$A75)</f>
        <v>2487.4451959769999</v>
      </c>
      <c r="V75" s="5" t="str">
        <f>VLOOKUP(W75,'datemar &amp; datesep kaf'!$L$5:$O$94,4,FALSE)</f>
        <v>1938-39</v>
      </c>
      <c r="W75" s="18">
        <f>LARGE('datemar &amp; datesep kaf'!$L$5:$L$94,'datemar &amp; datesep kaf rank'!$A75)</f>
        <v>808.99633329900007</v>
      </c>
      <c r="X75" s="5" t="str">
        <f>VLOOKUP(Y75,'datemar &amp; datesep kaf'!$M$5:$O$94,3,FALSE)</f>
        <v>1937-38</v>
      </c>
      <c r="Y75" s="18">
        <f>LARGE('datemar &amp; datesep kaf'!$M$5:$M$94,'datemar &amp; datesep kaf rank'!$A75)</f>
        <v>309.96296358300003</v>
      </c>
      <c r="Z75" s="5" t="str">
        <f>VLOOKUP(AA75,'datemar &amp; datesep kaf'!$N$5:$O$94,2,FALSE)</f>
        <v>1944-45</v>
      </c>
      <c r="AA75" s="18">
        <f>LARGE('datemar &amp; datesep kaf'!$N$5:$N$94,'datemar &amp; datesep kaf rank'!$A75)</f>
        <v>131.86115208000001</v>
      </c>
    </row>
    <row r="76" spans="1:27" x14ac:dyDescent="0.2">
      <c r="A76" s="11">
        <v>71</v>
      </c>
      <c r="B76" s="5" t="str">
        <f>VLOOKUP(C76,'datemar &amp; datesep kaf'!$B$5:$O$94,14,FALSE)</f>
        <v>2003-04</v>
      </c>
      <c r="C76" s="18">
        <f>LARGE('datemar &amp; datesep kaf'!$B$5:$B$94,'datemar &amp; datesep kaf rank'!$A76)</f>
        <v>1196.01317829</v>
      </c>
      <c r="D76" s="5" t="str">
        <f>VLOOKUP(E76,'datemar &amp; datesep kaf'!$C$5:$O$94,13,FALSE)</f>
        <v>1992-93</v>
      </c>
      <c r="E76" s="18">
        <f>LARGE('datemar &amp; datesep kaf'!$C$5:$C$94,'datemar &amp; datesep kaf rank'!$A76)</f>
        <v>1028.78673828</v>
      </c>
      <c r="F76" s="5" t="str">
        <f>VLOOKUP(G76,'datemar &amp; datesep kaf'!$D$5:$O$94,12,FALSE)</f>
        <v>1993-94</v>
      </c>
      <c r="G76" s="18">
        <f>LARGE('datemar &amp; datesep kaf'!$D$5:$D$94,'datemar &amp; datesep kaf rank'!$A76)</f>
        <v>882.64261152899996</v>
      </c>
      <c r="H76" s="5" t="str">
        <f>VLOOKUP(I76,'datemar &amp; datesep kaf'!$E$5:$O$94,11,FALSE)</f>
        <v>1938-39</v>
      </c>
      <c r="I76" s="18">
        <f>LARGE('datemar &amp; datesep kaf'!$E$5:$E$94,'datemar &amp; datesep kaf rank'!$A76)</f>
        <v>691.68989141700001</v>
      </c>
      <c r="J76" s="5" t="str">
        <f>VLOOKUP(K76,'datemar &amp; datesep kaf'!$F$5:$O$94,10,FALSE)</f>
        <v>1957-58</v>
      </c>
      <c r="K76" s="18">
        <f>LARGE('datemar &amp; datesep kaf'!$F$5:$F$94,'datemar &amp; datesep kaf rank'!$A76)</f>
        <v>524.33055884999999</v>
      </c>
      <c r="L76" s="5" t="str">
        <f>VLOOKUP(M76,'datemar &amp; datesep kaf'!$G$5:$O$94,9,FALSE)</f>
        <v>1948-49</v>
      </c>
      <c r="M76" s="18">
        <f>LARGE('datemar &amp; datesep kaf'!$G$5:$G$94,'datemar &amp; datesep kaf rank'!$A76)</f>
        <v>346.179160572</v>
      </c>
      <c r="N76" s="5" t="str">
        <f>VLOOKUP(O76,'datemar &amp; datesep kaf'!$H$5:$O$94,8,FALSE)</f>
        <v>1932-33</v>
      </c>
      <c r="O76" s="18">
        <f>LARGE('datemar &amp; datesep kaf'!$H$5:$H$94,'datemar &amp; datesep kaf rank'!$A76)</f>
        <v>195.469083579</v>
      </c>
      <c r="P76" s="5" t="str">
        <f>VLOOKUP(Q76,'datemar &amp; datesep kaf'!$I$5:$O$94,7,FALSE)</f>
        <v>1985-86</v>
      </c>
      <c r="Q76" s="18">
        <f>LARGE('datemar &amp; datesep kaf'!$I$5:$I$94,'datemar &amp; datesep kaf rank'!$A76)</f>
        <v>5474.1677286029999</v>
      </c>
      <c r="R76" s="5" t="str">
        <f>VLOOKUP(S76,'datemar &amp; datesep kaf'!$J$5:$O$94,6,FALSE)</f>
        <v>1936-37</v>
      </c>
      <c r="S76" s="18">
        <f>LARGE('datemar &amp; datesep kaf'!$J$5:$J$94,'datemar &amp; datesep kaf rank'!$A76)</f>
        <v>4704.4163525099993</v>
      </c>
      <c r="T76" s="5" t="str">
        <f>VLOOKUP(U76,'datemar &amp; datesep kaf'!$K$5:$O$94,5,FALSE)</f>
        <v>1948-49</v>
      </c>
      <c r="U76" s="18">
        <f>LARGE('datemar &amp; datesep kaf'!$K$5:$K$94,'datemar &amp; datesep kaf rank'!$A76)</f>
        <v>2390.38007565</v>
      </c>
      <c r="V76" s="5" t="str">
        <f>VLOOKUP(W76,'datemar &amp; datesep kaf'!$L$5:$O$94,4,FALSE)</f>
        <v>1972-73</v>
      </c>
      <c r="W76" s="18">
        <f>LARGE('datemar &amp; datesep kaf'!$L$5:$L$94,'datemar &amp; datesep kaf rank'!$A76)</f>
        <v>806.87005238699999</v>
      </c>
      <c r="X76" s="5" t="str">
        <f>VLOOKUP(Y76,'datemar &amp; datesep kaf'!$M$5:$O$94,3,FALSE)</f>
        <v>1972-73</v>
      </c>
      <c r="Y76" s="18">
        <f>LARGE('datemar &amp; datesep kaf'!$M$5:$M$94,'datemar &amp; datesep kaf rank'!$A76)</f>
        <v>300.335195349</v>
      </c>
      <c r="Z76" s="5" t="str">
        <f>VLOOKUP(AA76,'datemar &amp; datesep kaf'!$N$5:$O$94,2,FALSE)</f>
        <v>1972-73</v>
      </c>
      <c r="AA76" s="18">
        <f>LARGE('datemar &amp; datesep kaf'!$N$5:$N$94,'datemar &amp; datesep kaf rank'!$A76)</f>
        <v>130.07602817999998</v>
      </c>
    </row>
    <row r="77" spans="1:27" x14ac:dyDescent="0.2">
      <c r="A77" s="11">
        <v>72</v>
      </c>
      <c r="B77" s="5" t="str">
        <f>VLOOKUP(C77,'datemar &amp; datesep kaf'!$B$5:$O$94,14,FALSE)</f>
        <v>1974-75</v>
      </c>
      <c r="C77" s="18">
        <f>LARGE('datemar &amp; datesep kaf'!$B$5:$B$94,'datemar &amp; datesep kaf rank'!$A77)</f>
        <v>1186.091856348</v>
      </c>
      <c r="D77" s="5" t="str">
        <f>VLOOKUP(E77,'datemar &amp; datesep kaf'!$C$5:$O$94,13,FALSE)</f>
        <v>1952-53</v>
      </c>
      <c r="E77" s="18">
        <f>LARGE('datemar &amp; datesep kaf'!$C$5:$C$94,'datemar &amp; datesep kaf rank'!$A77)</f>
        <v>1024.022440938</v>
      </c>
      <c r="F77" s="5" t="str">
        <f>VLOOKUP(G77,'datemar &amp; datesep kaf'!$D$5:$O$94,12,FALSE)</f>
        <v>1969-70</v>
      </c>
      <c r="G77" s="18">
        <f>LARGE('datemar &amp; datesep kaf'!$D$5:$D$94,'datemar &amp; datesep kaf rank'!$A77)</f>
        <v>848.51897644500002</v>
      </c>
      <c r="H77" s="5" t="str">
        <f>VLOOKUP(I77,'datemar &amp; datesep kaf'!$E$5:$O$94,11,FALSE)</f>
        <v>1939-40</v>
      </c>
      <c r="I77" s="18">
        <f>LARGE('datemar &amp; datesep kaf'!$E$5:$E$94,'datemar &amp; datesep kaf rank'!$A77)</f>
        <v>683.58542891100001</v>
      </c>
      <c r="J77" s="5" t="str">
        <f>VLOOKUP(K77,'datemar &amp; datesep kaf'!$F$5:$O$94,10,FALSE)</f>
        <v>1988-89</v>
      </c>
      <c r="K77" s="18">
        <f>LARGE('datemar &amp; datesep kaf'!$F$5:$F$94,'datemar &amp; datesep kaf rank'!$A77)</f>
        <v>515.00626167899998</v>
      </c>
      <c r="L77" s="5" t="str">
        <f>VLOOKUP(M77,'datemar &amp; datesep kaf'!$G$5:$O$94,9,FALSE)</f>
        <v>1932-33</v>
      </c>
      <c r="M77" s="18">
        <f>LARGE('datemar &amp; datesep kaf'!$G$5:$G$94,'datemar &amp; datesep kaf rank'!$A77)</f>
        <v>345.97486305899997</v>
      </c>
      <c r="N77" s="5" t="str">
        <f>VLOOKUP(O77,'datemar &amp; datesep kaf'!$H$5:$O$94,8,FALSE)</f>
        <v>1957-58</v>
      </c>
      <c r="O77" s="18">
        <f>LARGE('datemar &amp; datesep kaf'!$H$5:$H$94,'datemar &amp; datesep kaf rank'!$A77)</f>
        <v>195.40759597799999</v>
      </c>
      <c r="P77" s="5" t="str">
        <f>VLOOKUP(Q77,'datemar &amp; datesep kaf'!$I$5:$O$94,7,FALSE)</f>
        <v>1944-45</v>
      </c>
      <c r="Q77" s="18">
        <f>LARGE('datemar &amp; datesep kaf'!$I$5:$I$94,'datemar &amp; datesep kaf rank'!$A77)</f>
        <v>5388.5432690040006</v>
      </c>
      <c r="R77" s="5" t="str">
        <f>VLOOKUP(S77,'datemar &amp; datesep kaf'!$J$5:$O$94,6,FALSE)</f>
        <v>2003-04</v>
      </c>
      <c r="S77" s="18">
        <f>LARGE('datemar &amp; datesep kaf'!$J$5:$J$94,'datemar &amp; datesep kaf rank'!$A77)</f>
        <v>4557.5581761990006</v>
      </c>
      <c r="T77" s="5" t="str">
        <f>VLOOKUP(U77,'datemar &amp; datesep kaf'!$K$5:$O$94,5,FALSE)</f>
        <v>2002-03</v>
      </c>
      <c r="U77" s="18">
        <f>LARGE('datemar &amp; datesep kaf'!$K$5:$K$94,'datemar &amp; datesep kaf rank'!$A77)</f>
        <v>2375.632968765</v>
      </c>
      <c r="V77" s="5" t="str">
        <f>VLOOKUP(W77,'datemar &amp; datesep kaf'!$L$5:$O$94,4,FALSE)</f>
        <v>1936-37</v>
      </c>
      <c r="W77" s="18">
        <f>LARGE('datemar &amp; datesep kaf'!$L$5:$L$94,'datemar &amp; datesep kaf rank'!$A77)</f>
        <v>800.57054849099995</v>
      </c>
      <c r="X77" s="5" t="str">
        <f>VLOOKUP(Y77,'datemar &amp; datesep kaf'!$M$5:$O$94,3,FALSE)</f>
        <v>1944-45</v>
      </c>
      <c r="Y77" s="18">
        <f>LARGE('datemar &amp; datesep kaf'!$M$5:$M$94,'datemar &amp; datesep kaf rank'!$A77)</f>
        <v>298.43106318899999</v>
      </c>
      <c r="Z77" s="5" t="str">
        <f>VLOOKUP(AA77,'datemar &amp; datesep kaf'!$N$5:$O$94,2,FALSE)</f>
        <v>2016-17</v>
      </c>
      <c r="AA77" s="18">
        <f>LARGE('datemar &amp; datesep kaf'!$N$5:$N$94,'datemar &amp; datesep kaf rank'!$A77)</f>
        <v>124.42313582999999</v>
      </c>
    </row>
    <row r="78" spans="1:27" x14ac:dyDescent="0.2">
      <c r="A78" s="11">
        <v>73</v>
      </c>
      <c r="B78" s="5" t="str">
        <f>VLOOKUP(C78,'datemar &amp; datesep kaf'!$B$5:$O$94,14,FALSE)</f>
        <v>1952-53</v>
      </c>
      <c r="C78" s="18">
        <f>LARGE('datemar &amp; datesep kaf'!$B$5:$B$94,'datemar &amp; datesep kaf rank'!$A78)</f>
        <v>1173.7943361480002</v>
      </c>
      <c r="D78" s="5" t="str">
        <f>VLOOKUP(E78,'datemar &amp; datesep kaf'!$C$5:$O$94,13,FALSE)</f>
        <v>1957-58</v>
      </c>
      <c r="E78" s="18">
        <f>LARGE('datemar &amp; datesep kaf'!$C$5:$C$94,'datemar &amp; datesep kaf rank'!$A78)</f>
        <v>1005.693185427</v>
      </c>
      <c r="F78" s="5" t="str">
        <f>VLOOKUP(G78,'datemar &amp; datesep kaf'!$D$5:$O$94,12,FALSE)</f>
        <v>1957-58</v>
      </c>
      <c r="G78" s="18">
        <f>LARGE('datemar &amp; datesep kaf'!$D$5:$D$94,'datemar &amp; datesep kaf rank'!$A78)</f>
        <v>847.42410045300005</v>
      </c>
      <c r="H78" s="5" t="str">
        <f>VLOOKUP(I78,'datemar &amp; datesep kaf'!$E$5:$O$94,11,FALSE)</f>
        <v>1957-58</v>
      </c>
      <c r="I78" s="18">
        <f>LARGE('datemar &amp; datesep kaf'!$E$5:$E$94,'datemar &amp; datesep kaf rank'!$A78)</f>
        <v>678.84890016299994</v>
      </c>
      <c r="J78" s="5" t="str">
        <f>VLOOKUP(K78,'datemar &amp; datesep kaf'!$F$5:$O$94,10,FALSE)</f>
        <v>1939-40</v>
      </c>
      <c r="K78" s="18">
        <f>LARGE('datemar &amp; datesep kaf'!$F$5:$F$94,'datemar &amp; datesep kaf rank'!$A78)</f>
        <v>513.14179893899995</v>
      </c>
      <c r="L78" s="5" t="str">
        <f>VLOOKUP(M78,'datemar &amp; datesep kaf'!$G$5:$O$94,9,FALSE)</f>
        <v>1972-73</v>
      </c>
      <c r="M78" s="18">
        <f>LARGE('datemar &amp; datesep kaf'!$G$5:$G$94,'datemar &amp; datesep kaf rank'!$A78)</f>
        <v>342.963954081</v>
      </c>
      <c r="N78" s="5" t="str">
        <f>VLOOKUP(O78,'datemar &amp; datesep kaf'!$H$5:$O$94,8,FALSE)</f>
        <v>1969-70</v>
      </c>
      <c r="O78" s="18">
        <f>LARGE('datemar &amp; datesep kaf'!$H$5:$H$94,'datemar &amp; datesep kaf rank'!$A78)</f>
        <v>194.423794362</v>
      </c>
      <c r="P78" s="5" t="str">
        <f>VLOOKUP(Q78,'datemar &amp; datesep kaf'!$I$5:$O$94,7,FALSE)</f>
        <v>1928-29</v>
      </c>
      <c r="Q78" s="18">
        <f>LARGE('datemar &amp; datesep kaf'!$I$5:$I$94,'datemar &amp; datesep kaf rank'!$A78)</f>
        <v>5321.2500483870008</v>
      </c>
      <c r="R78" s="5" t="str">
        <f>VLOOKUP(S78,'datemar &amp; datesep kaf'!$J$5:$O$94,6,FALSE)</f>
        <v>2004-05</v>
      </c>
      <c r="S78" s="18">
        <f>LARGE('datemar &amp; datesep kaf'!$J$5:$J$94,'datemar &amp; datesep kaf rank'!$A78)</f>
        <v>4425.8140489079997</v>
      </c>
      <c r="T78" s="5" t="str">
        <f>VLOOKUP(U78,'datemar &amp; datesep kaf'!$K$5:$O$94,5,FALSE)</f>
        <v>1957-58</v>
      </c>
      <c r="U78" s="18">
        <f>LARGE('datemar &amp; datesep kaf'!$K$5:$K$94,'datemar &amp; datesep kaf rank'!$A78)</f>
        <v>2306.0270209619998</v>
      </c>
      <c r="V78" s="5" t="str">
        <f>VLOOKUP(W78,'datemar &amp; datesep kaf'!$L$5:$O$94,4,FALSE)</f>
        <v>1957-58</v>
      </c>
      <c r="W78" s="18">
        <f>LARGE('datemar &amp; datesep kaf'!$L$5:$L$94,'datemar &amp; datesep kaf rank'!$A78)</f>
        <v>777.24691300199993</v>
      </c>
      <c r="X78" s="5" t="str">
        <f>VLOOKUP(Y78,'datemar &amp; datesep kaf'!$M$5:$O$94,3,FALSE)</f>
        <v>2016-17</v>
      </c>
      <c r="Y78" s="18">
        <f>LARGE('datemar &amp; datesep kaf'!$M$5:$M$94,'datemar &amp; datesep kaf rank'!$A78)</f>
        <v>296.035030221</v>
      </c>
      <c r="Z78" s="5" t="str">
        <f>VLOOKUP(AA78,'datemar &amp; datesep kaf'!$N$5:$O$94,2,FALSE)</f>
        <v>2014-15</v>
      </c>
      <c r="AA78" s="18">
        <f>LARGE('datemar &amp; datesep kaf'!$N$5:$N$94,'datemar &amp; datesep kaf rank'!$A78)</f>
        <v>123.35206149</v>
      </c>
    </row>
    <row r="79" spans="1:27" x14ac:dyDescent="0.2">
      <c r="A79" s="11">
        <v>74</v>
      </c>
      <c r="B79" s="5" t="str">
        <f>VLOOKUP(C79,'datemar &amp; datesep kaf'!$B$5:$O$94,14,FALSE)</f>
        <v>2002-03</v>
      </c>
      <c r="C79" s="18">
        <f>LARGE('datemar &amp; datesep kaf'!$B$5:$B$94,'datemar &amp; datesep kaf rank'!$A79)</f>
        <v>1159.217807769</v>
      </c>
      <c r="D79" s="5" t="str">
        <f>VLOOKUP(E79,'datemar &amp; datesep kaf'!$C$5:$O$94,13,FALSE)</f>
        <v>2002-03</v>
      </c>
      <c r="E79" s="18">
        <f>LARGE('datemar &amp; datesep kaf'!$C$5:$C$94,'datemar &amp; datesep kaf rank'!$A79)</f>
        <v>998.73516915900007</v>
      </c>
      <c r="F79" s="5" t="str">
        <f>VLOOKUP(G79,'datemar &amp; datesep kaf'!$D$5:$O$94,12,FALSE)</f>
        <v>1938-39</v>
      </c>
      <c r="G79" s="18">
        <f>LARGE('datemar &amp; datesep kaf'!$D$5:$D$94,'datemar &amp; datesep kaf rank'!$A79)</f>
        <v>824.62211783699991</v>
      </c>
      <c r="H79" s="5" t="str">
        <f>VLOOKUP(I79,'datemar &amp; datesep kaf'!$E$5:$O$94,11,FALSE)</f>
        <v>1928-29</v>
      </c>
      <c r="I79" s="18">
        <f>LARGE('datemar &amp; datesep kaf'!$E$5:$E$94,'datemar &amp; datesep kaf rank'!$A79)</f>
        <v>674.07865240799993</v>
      </c>
      <c r="J79" s="5" t="str">
        <f>VLOOKUP(K79,'datemar &amp; datesep kaf'!$F$5:$O$94,10,FALSE)</f>
        <v>1954-55</v>
      </c>
      <c r="K79" s="18">
        <f>LARGE('datemar &amp; datesep kaf'!$F$5:$F$94,'datemar &amp; datesep kaf rank'!$A79)</f>
        <v>506.99303883900001</v>
      </c>
      <c r="L79" s="5" t="str">
        <f>VLOOKUP(M79,'datemar &amp; datesep kaf'!$G$5:$O$94,9,FALSE)</f>
        <v>1928-29</v>
      </c>
      <c r="M79" s="18">
        <f>LARGE('datemar &amp; datesep kaf'!$G$5:$G$94,'datemar &amp; datesep kaf rank'!$A79)</f>
        <v>342.35304501300004</v>
      </c>
      <c r="N79" s="5" t="str">
        <f>VLOOKUP(O79,'datemar &amp; datesep kaf'!$H$5:$O$94,8,FALSE)</f>
        <v>1940-41</v>
      </c>
      <c r="O79" s="18">
        <f>LARGE('datemar &amp; datesep kaf'!$H$5:$H$94,'datemar &amp; datesep kaf rank'!$A79)</f>
        <v>186.36891863100001</v>
      </c>
      <c r="P79" s="5" t="str">
        <f>VLOOKUP(Q79,'datemar &amp; datesep kaf'!$I$5:$O$94,7,FALSE)</f>
        <v>2006-07</v>
      </c>
      <c r="Q79" s="18">
        <f>LARGE('datemar &amp; datesep kaf'!$I$5:$I$94,'datemar &amp; datesep kaf rank'!$A79)</f>
        <v>5212.3852590809993</v>
      </c>
      <c r="R79" s="5" t="str">
        <f>VLOOKUP(S79,'datemar &amp; datesep kaf'!$J$5:$O$94,6,FALSE)</f>
        <v>1985-86</v>
      </c>
      <c r="S79" s="18">
        <f>LARGE('datemar &amp; datesep kaf'!$J$5:$J$94,'datemar &amp; datesep kaf rank'!$A79)</f>
        <v>4420.1710739129994</v>
      </c>
      <c r="T79" s="5" t="str">
        <f>VLOOKUP(U79,'datemar &amp; datesep kaf'!$K$5:$O$94,5,FALSE)</f>
        <v>2015-16</v>
      </c>
      <c r="U79" s="18">
        <f>LARGE('datemar &amp; datesep kaf'!$K$5:$K$94,'datemar &amp; datesep kaf rank'!$A79)</f>
        <v>2273.5873527569997</v>
      </c>
      <c r="V79" s="5" t="str">
        <f>VLOOKUP(W79,'datemar &amp; datesep kaf'!$L$5:$O$94,4,FALSE)</f>
        <v>1928-29</v>
      </c>
      <c r="W79" s="18">
        <f>LARGE('datemar &amp; datesep kaf'!$L$5:$L$94,'datemar &amp; datesep kaf rank'!$A79)</f>
        <v>772.40327681999997</v>
      </c>
      <c r="X79" s="5" t="str">
        <f>VLOOKUP(Y79,'datemar &amp; datesep kaf'!$M$5:$O$94,3,FALSE)</f>
        <v>1956-57</v>
      </c>
      <c r="Y79" s="18">
        <f>LARGE('datemar &amp; datesep kaf'!$M$5:$M$94,'datemar &amp; datesep kaf rank'!$A79)</f>
        <v>289.21784039400001</v>
      </c>
      <c r="Z79" s="5" t="str">
        <f>VLOOKUP(AA79,'datemar &amp; datesep kaf'!$N$5:$O$94,2,FALSE)</f>
        <v>2008-09</v>
      </c>
      <c r="AA79" s="18">
        <f>LARGE('datemar &amp; datesep kaf'!$N$5:$N$94,'datemar &amp; datesep kaf rank'!$A79)</f>
        <v>123.23305323000001</v>
      </c>
    </row>
    <row r="80" spans="1:27" x14ac:dyDescent="0.2">
      <c r="A80" s="11">
        <v>75</v>
      </c>
      <c r="B80" s="5" t="str">
        <f>VLOOKUP(C80,'datemar &amp; datesep kaf'!$B$5:$O$94,14,FALSE)</f>
        <v>1957-58</v>
      </c>
      <c r="C80" s="18">
        <f>LARGE('datemar &amp; datesep kaf'!$B$5:$B$94,'datemar &amp; datesep kaf rank'!$A80)</f>
        <v>1113.2766524670001</v>
      </c>
      <c r="D80" s="5" t="str">
        <f>VLOOKUP(E80,'datemar &amp; datesep kaf'!$C$5:$O$94,13,FALSE)</f>
        <v>2001-02</v>
      </c>
      <c r="E80" s="18">
        <f>LARGE('datemar &amp; datesep kaf'!$C$5:$C$94,'datemar &amp; datesep kaf rank'!$A80)</f>
        <v>990.51963227700003</v>
      </c>
      <c r="F80" s="5" t="str">
        <f>VLOOKUP(G80,'datemar &amp; datesep kaf'!$D$5:$O$94,12,FALSE)</f>
        <v>1984-85</v>
      </c>
      <c r="G80" s="18">
        <f>LARGE('datemar &amp; datesep kaf'!$D$5:$D$94,'datemar &amp; datesep kaf rank'!$A80)</f>
        <v>807.22509369599993</v>
      </c>
      <c r="H80" s="5" t="str">
        <f>VLOOKUP(I80,'datemar &amp; datesep kaf'!$E$5:$O$94,11,FALSE)</f>
        <v>1969-70</v>
      </c>
      <c r="I80" s="18">
        <f>LARGE('datemar &amp; datesep kaf'!$E$5:$E$94,'datemar &amp; datesep kaf rank'!$A80)</f>
        <v>667.20989233499995</v>
      </c>
      <c r="J80" s="5" t="str">
        <f>VLOOKUP(K80,'datemar &amp; datesep kaf'!$F$5:$O$94,10,FALSE)</f>
        <v>1928-29</v>
      </c>
      <c r="K80" s="18">
        <f>LARGE('datemar &amp; datesep kaf'!$F$5:$F$94,'datemar &amp; datesep kaf rank'!$A80)</f>
        <v>494.22741948300001</v>
      </c>
      <c r="L80" s="5" t="str">
        <f>VLOOKUP(M80,'datemar &amp; datesep kaf'!$G$5:$O$94,9,FALSE)</f>
        <v>1992-93</v>
      </c>
      <c r="M80" s="18">
        <f>LARGE('datemar &amp; datesep kaf'!$G$5:$G$94,'datemar &amp; datesep kaf rank'!$A80)</f>
        <v>331.85453301000001</v>
      </c>
      <c r="N80" s="5" t="str">
        <f>VLOOKUP(O80,'datemar &amp; datesep kaf'!$H$5:$O$94,8,FALSE)</f>
        <v>1940-41</v>
      </c>
      <c r="O80" s="18">
        <f>LARGE('datemar &amp; datesep kaf'!$H$5:$H$94,'datemar &amp; datesep kaf rank'!$A80)</f>
        <v>186.36891863100001</v>
      </c>
      <c r="P80" s="5" t="str">
        <f>VLOOKUP(Q80,'datemar &amp; datesep kaf'!$I$5:$O$94,7,FALSE)</f>
        <v>2004-05</v>
      </c>
      <c r="Q80" s="18">
        <f>LARGE('datemar &amp; datesep kaf'!$I$5:$I$94,'datemar &amp; datesep kaf rank'!$A80)</f>
        <v>5165.6884013280005</v>
      </c>
      <c r="R80" s="5" t="str">
        <f>VLOOKUP(S80,'datemar &amp; datesep kaf'!$J$5:$O$94,6,FALSE)</f>
        <v>2006-07</v>
      </c>
      <c r="S80" s="18">
        <f>LARGE('datemar &amp; datesep kaf'!$J$5:$J$94,'datemar &amp; datesep kaf rank'!$A80)</f>
        <v>4295.4861199110001</v>
      </c>
      <c r="T80" s="5" t="str">
        <f>VLOOKUP(U80,'datemar &amp; datesep kaf'!$K$5:$O$94,5,FALSE)</f>
        <v>1933-34</v>
      </c>
      <c r="U80" s="18">
        <f>LARGE('datemar &amp; datesep kaf'!$K$5:$K$94,'datemar &amp; datesep kaf rank'!$A80)</f>
        <v>2251.0055354220003</v>
      </c>
      <c r="V80" s="5" t="str">
        <f>VLOOKUP(W80,'datemar &amp; datesep kaf'!$L$5:$O$94,4,FALSE)</f>
        <v>1933-34</v>
      </c>
      <c r="W80" s="18">
        <f>LARGE('datemar &amp; datesep kaf'!$L$5:$L$94,'datemar &amp; datesep kaf rank'!$A80)</f>
        <v>754.11964114199998</v>
      </c>
      <c r="X80" s="5" t="str">
        <f>VLOOKUP(Y80,'datemar &amp; datesep kaf'!$M$5:$O$94,3,FALSE)</f>
        <v>1936-37</v>
      </c>
      <c r="Y80" s="18">
        <f>LARGE('datemar &amp; datesep kaf'!$M$5:$M$94,'datemar &amp; datesep kaf rank'!$A80)</f>
        <v>268.333874235</v>
      </c>
      <c r="Z80" s="5" t="str">
        <f>VLOOKUP(AA80,'datemar &amp; datesep kaf'!$N$5:$O$94,2,FALSE)</f>
        <v>1934-35</v>
      </c>
      <c r="AA80" s="18">
        <f>LARGE('datemar &amp; datesep kaf'!$N$5:$N$94,'datemar &amp; datesep kaf rank'!$A80)</f>
        <v>120.07933434</v>
      </c>
    </row>
    <row r="81" spans="1:27" x14ac:dyDescent="0.2">
      <c r="A81" s="11">
        <v>76</v>
      </c>
      <c r="B81" s="5" t="str">
        <f>VLOOKUP(C81,'datemar &amp; datesep kaf'!$B$5:$O$94,14,FALSE)</f>
        <v>1963-64</v>
      </c>
      <c r="C81" s="18">
        <f>LARGE('datemar &amp; datesep kaf'!$B$5:$B$94,'datemar &amp; datesep kaf rank'!$A81)</f>
        <v>1103.8135123260001</v>
      </c>
      <c r="D81" s="5" t="str">
        <f>VLOOKUP(E81,'datemar &amp; datesep kaf'!$C$5:$O$94,13,FALSE)</f>
        <v>1938-39</v>
      </c>
      <c r="E81" s="18">
        <f>LARGE('datemar &amp; datesep kaf'!$C$5:$C$94,'datemar &amp; datesep kaf rank'!$A81)</f>
        <v>970.90112061600007</v>
      </c>
      <c r="F81" s="5" t="str">
        <f>VLOOKUP(G81,'datemar &amp; datesep kaf'!$D$5:$O$94,12,FALSE)</f>
        <v>1992-93</v>
      </c>
      <c r="G81" s="18">
        <f>LARGE('datemar &amp; datesep kaf'!$D$5:$D$94,'datemar &amp; datesep kaf rank'!$A81)</f>
        <v>799.49947415100007</v>
      </c>
      <c r="H81" s="5" t="str">
        <f>VLOOKUP(I81,'datemar &amp; datesep kaf'!$E$5:$O$94,11,FALSE)</f>
        <v>1974-75</v>
      </c>
      <c r="I81" s="18">
        <f>LARGE('datemar &amp; datesep kaf'!$E$5:$E$94,'datemar &amp; datesep kaf rank'!$A81)</f>
        <v>637.24361246700005</v>
      </c>
      <c r="J81" s="5" t="str">
        <f>VLOOKUP(K81,'datemar &amp; datesep kaf'!$F$5:$O$94,10,FALSE)</f>
        <v>1974-75</v>
      </c>
      <c r="K81" s="18">
        <f>LARGE('datemar &amp; datesep kaf'!$F$5:$F$94,'datemar &amp; datesep kaf rank'!$A81)</f>
        <v>494.16196493999996</v>
      </c>
      <c r="L81" s="5" t="str">
        <f>VLOOKUP(M81,'datemar &amp; datesep kaf'!$G$5:$O$94,9,FALSE)</f>
        <v>1974-75</v>
      </c>
      <c r="M81" s="18">
        <f>LARGE('datemar &amp; datesep kaf'!$G$5:$G$94,'datemar &amp; datesep kaf rank'!$A81)</f>
        <v>331.404285093</v>
      </c>
      <c r="N81" s="5" t="str">
        <f>VLOOKUP(O81,'datemar &amp; datesep kaf'!$H$5:$O$94,8,FALSE)</f>
        <v>2007-08</v>
      </c>
      <c r="O81" s="18">
        <f>LARGE('datemar &amp; datesep kaf'!$H$5:$H$94,'datemar &amp; datesep kaf rank'!$A81)</f>
        <v>185.20065421199999</v>
      </c>
      <c r="P81" s="5" t="str">
        <f>VLOOKUP(Q81,'datemar &amp; datesep kaf'!$I$5:$O$94,7,FALSE)</f>
        <v>1929-30</v>
      </c>
      <c r="Q81" s="18">
        <f>LARGE('datemar &amp; datesep kaf'!$I$5:$I$94,'datemar &amp; datesep kaf rank'!$A81)</f>
        <v>5092.3793131679995</v>
      </c>
      <c r="R81" s="5" t="str">
        <f>VLOOKUP(S81,'datemar &amp; datesep kaf'!$J$5:$O$94,6,FALSE)</f>
        <v>1972-73</v>
      </c>
      <c r="S81" s="18">
        <f>LARGE('datemar &amp; datesep kaf'!$J$5:$J$94,'datemar &amp; datesep kaf rank'!$A81)</f>
        <v>4217.4603377130006</v>
      </c>
      <c r="T81" s="5" t="str">
        <f>VLOOKUP(U81,'datemar &amp; datesep kaf'!$K$5:$O$94,5,FALSE)</f>
        <v>1938-39</v>
      </c>
      <c r="U81" s="18">
        <f>LARGE('datemar &amp; datesep kaf'!$K$5:$K$94,'datemar &amp; datesep kaf rank'!$A81)</f>
        <v>2221.8623960190002</v>
      </c>
      <c r="V81" s="5" t="str">
        <f>VLOOKUP(W81,'datemar &amp; datesep kaf'!$L$5:$O$94,4,FALSE)</f>
        <v>1976-77</v>
      </c>
      <c r="W81" s="18">
        <f>LARGE('datemar &amp; datesep kaf'!$L$5:$L$94,'datemar &amp; datesep kaf rank'!$A81)</f>
        <v>747.20922817799999</v>
      </c>
      <c r="X81" s="5" t="str">
        <f>VLOOKUP(Y81,'datemar &amp; datesep kaf'!$M$5:$O$94,3,FALSE)</f>
        <v>1929-30</v>
      </c>
      <c r="Y81" s="18">
        <f>LARGE('datemar &amp; datesep kaf'!$M$5:$M$94,'datemar &amp; datesep kaf rank'!$A81)</f>
        <v>266.33453546699997</v>
      </c>
      <c r="Z81" s="5" t="str">
        <f>VLOOKUP(AA81,'datemar &amp; datesep kaf'!$N$5:$O$94,2,FALSE)</f>
        <v>1943-44</v>
      </c>
      <c r="AA81" s="18">
        <f>LARGE('datemar &amp; datesep kaf'!$N$5:$N$94,'datemar &amp; datesep kaf rank'!$A81)</f>
        <v>113.83140069</v>
      </c>
    </row>
    <row r="82" spans="1:27" x14ac:dyDescent="0.2">
      <c r="A82" s="11">
        <v>77</v>
      </c>
      <c r="B82" s="5" t="str">
        <f>VLOOKUP(C82,'datemar &amp; datesep kaf'!$B$5:$O$94,14,FALSE)</f>
        <v>1938-39</v>
      </c>
      <c r="C82" s="18">
        <f>LARGE('datemar &amp; datesep kaf'!$B$5:$B$94,'datemar &amp; datesep kaf rank'!$A82)</f>
        <v>1103.5953305160001</v>
      </c>
      <c r="D82" s="5" t="str">
        <f>VLOOKUP(E82,'datemar &amp; datesep kaf'!$C$5:$O$94,13,FALSE)</f>
        <v>1974-75</v>
      </c>
      <c r="E82" s="18">
        <f>LARGE('datemar &amp; datesep kaf'!$C$5:$C$94,'datemar &amp; datesep kaf rank'!$A82)</f>
        <v>946.58773309799994</v>
      </c>
      <c r="F82" s="5" t="str">
        <f>VLOOKUP(G82,'datemar &amp; datesep kaf'!$D$5:$O$94,12,FALSE)</f>
        <v>1939-40</v>
      </c>
      <c r="G82" s="18">
        <f>LARGE('datemar &amp; datesep kaf'!$D$5:$D$94,'datemar &amp; datesep kaf rank'!$A82)</f>
        <v>798.19038329099999</v>
      </c>
      <c r="H82" s="5" t="str">
        <f>VLOOKUP(I82,'datemar &amp; datesep kaf'!$E$5:$O$94,11,FALSE)</f>
        <v>1963-64</v>
      </c>
      <c r="I82" s="18">
        <f>LARGE('datemar &amp; datesep kaf'!$E$5:$E$94,'datemar &amp; datesep kaf rank'!$A82)</f>
        <v>632.04890191799996</v>
      </c>
      <c r="J82" s="5" t="str">
        <f>VLOOKUP(K82,'datemar &amp; datesep kaf'!$F$5:$O$94,10,FALSE)</f>
        <v>1948-49</v>
      </c>
      <c r="K82" s="18">
        <f>LARGE('datemar &amp; datesep kaf'!$F$5:$F$94,'datemar &amp; datesep kaf rank'!$A82)</f>
        <v>475.67204827799998</v>
      </c>
      <c r="L82" s="5" t="str">
        <f>VLOOKUP(M82,'datemar &amp; datesep kaf'!$G$5:$O$94,9,FALSE)</f>
        <v>1941-42</v>
      </c>
      <c r="M82" s="18">
        <f>LARGE('datemar &amp; datesep kaf'!$G$5:$G$94,'datemar &amp; datesep kaf rank'!$A82)</f>
        <v>322.16329370400001</v>
      </c>
      <c r="N82" s="5" t="str">
        <f>VLOOKUP(O82,'datemar &amp; datesep kaf'!$H$5:$O$94,8,FALSE)</f>
        <v>1979-80</v>
      </c>
      <c r="O82" s="18">
        <f>LARGE('datemar &amp; datesep kaf'!$H$5:$H$94,'datemar &amp; datesep kaf rank'!$A82)</f>
        <v>181.019497344</v>
      </c>
      <c r="P82" s="5" t="str">
        <f>VLOOKUP(Q82,'datemar &amp; datesep kaf'!$I$5:$O$94,7,FALSE)</f>
        <v>1936-37</v>
      </c>
      <c r="Q82" s="18">
        <f>LARGE('datemar &amp; datesep kaf'!$I$5:$I$94,'datemar &amp; datesep kaf rank'!$A82)</f>
        <v>5062.9882398899999</v>
      </c>
      <c r="R82" s="5" t="str">
        <f>VLOOKUP(S82,'datemar &amp; datesep kaf'!$J$5:$O$94,6,FALSE)</f>
        <v>2015-16</v>
      </c>
      <c r="S82" s="18">
        <f>LARGE('datemar &amp; datesep kaf'!$J$5:$J$94,'datemar &amp; datesep kaf rank'!$A82)</f>
        <v>4186.0362066600001</v>
      </c>
      <c r="T82" s="5" t="str">
        <f>VLOOKUP(U82,'datemar &amp; datesep kaf'!$K$5:$O$94,5,FALSE)</f>
        <v>2006-07</v>
      </c>
      <c r="U82" s="18">
        <f>LARGE('datemar &amp; datesep kaf'!$K$5:$K$94,'datemar &amp; datesep kaf rank'!$A82)</f>
        <v>2169.6138029369999</v>
      </c>
      <c r="V82" s="5" t="str">
        <f>VLOOKUP(W82,'datemar &amp; datesep kaf'!$L$5:$O$94,4,FALSE)</f>
        <v>1991-92</v>
      </c>
      <c r="W82" s="18">
        <f>LARGE('datemar &amp; datesep kaf'!$L$5:$L$94,'datemar &amp; datesep kaf rank'!$A82)</f>
        <v>744.13286465699991</v>
      </c>
      <c r="X82" s="5" t="str">
        <f>VLOOKUP(Y82,'datemar &amp; datesep kaf'!$M$5:$O$94,3,FALSE)</f>
        <v>1933-34</v>
      </c>
      <c r="Y82" s="18">
        <f>LARGE('datemar &amp; datesep kaf'!$M$5:$M$94,'datemar &amp; datesep kaf rank'!$A82)</f>
        <v>265.23172559099999</v>
      </c>
      <c r="Z82" s="5" t="str">
        <f>VLOOKUP(AA82,'datemar &amp; datesep kaf'!$N$5:$O$94,2,FALSE)</f>
        <v>1939-40</v>
      </c>
      <c r="AA82" s="18">
        <f>LARGE('datemar &amp; datesep kaf'!$N$5:$N$94,'datemar &amp; datesep kaf rank'!$A82)</f>
        <v>112.34379743999999</v>
      </c>
    </row>
    <row r="83" spans="1:27" x14ac:dyDescent="0.2">
      <c r="A83" s="11">
        <v>78</v>
      </c>
      <c r="B83" s="5" t="str">
        <f>VLOOKUP(C83,'datemar &amp; datesep kaf'!$B$5:$O$94,14,FALSE)</f>
        <v>1948-49</v>
      </c>
      <c r="C83" s="18">
        <f>LARGE('datemar &amp; datesep kaf'!$B$5:$B$94,'datemar &amp; datesep kaf rank'!$A83)</f>
        <v>1094.350372185</v>
      </c>
      <c r="D83" s="5" t="str">
        <f>VLOOKUP(E83,'datemar &amp; datesep kaf'!$C$5:$O$94,13,FALSE)</f>
        <v>1948-49</v>
      </c>
      <c r="E83" s="18">
        <f>LARGE('datemar &amp; datesep kaf'!$C$5:$C$94,'datemar &amp; datesep kaf rank'!$A83)</f>
        <v>923.09748604499998</v>
      </c>
      <c r="F83" s="5" t="str">
        <f>VLOOKUP(G83,'datemar &amp; datesep kaf'!$D$5:$O$94,12,FALSE)</f>
        <v>1974-75</v>
      </c>
      <c r="G83" s="18">
        <f>LARGE('datemar &amp; datesep kaf'!$D$5:$D$94,'datemar &amp; datesep kaf rank'!$A83)</f>
        <v>790.34773895699993</v>
      </c>
      <c r="H83" s="5" t="str">
        <f>VLOOKUP(I83,'datemar &amp; datesep kaf'!$E$5:$O$94,11,FALSE)</f>
        <v>1948-49</v>
      </c>
      <c r="I83" s="18">
        <f>LARGE('datemar &amp; datesep kaf'!$E$5:$E$94,'datemar &amp; datesep kaf rank'!$A83)</f>
        <v>613.46576211899992</v>
      </c>
      <c r="J83" s="5" t="str">
        <f>VLOOKUP(K83,'datemar &amp; datesep kaf'!$F$5:$O$94,10,FALSE)</f>
        <v>1992-93</v>
      </c>
      <c r="K83" s="18">
        <f>LARGE('datemar &amp; datesep kaf'!$F$5:$F$94,'datemar &amp; datesep kaf rank'!$A83)</f>
        <v>470.75502366900002</v>
      </c>
      <c r="L83" s="5" t="str">
        <f>VLOOKUP(M83,'datemar &amp; datesep kaf'!$G$5:$O$94,9,FALSE)</f>
        <v>1929-30</v>
      </c>
      <c r="M83" s="18">
        <f>LARGE('datemar &amp; datesep kaf'!$G$5:$G$94,'datemar &amp; datesep kaf rank'!$A83)</f>
        <v>315.558335274</v>
      </c>
      <c r="N83" s="5" t="str">
        <f>VLOOKUP(O83,'datemar &amp; datesep kaf'!$H$5:$O$94,8,FALSE)</f>
        <v>1974-75</v>
      </c>
      <c r="O83" s="18">
        <f>LARGE('datemar &amp; datesep kaf'!$H$5:$H$94,'datemar &amp; datesep kaf rank'!$A83)</f>
        <v>180.343133733</v>
      </c>
      <c r="P83" s="5" t="str">
        <f>VLOOKUP(Q83,'datemar &amp; datesep kaf'!$I$5:$O$94,7,FALSE)</f>
        <v>2002-03</v>
      </c>
      <c r="Q83" s="18">
        <f>LARGE('datemar &amp; datesep kaf'!$I$5:$I$94,'datemar &amp; datesep kaf rank'!$A83)</f>
        <v>4968.3290698860001</v>
      </c>
      <c r="R83" s="5" t="str">
        <f>VLOOKUP(S83,'datemar &amp; datesep kaf'!$J$5:$O$94,6,FALSE)</f>
        <v>2002-03</v>
      </c>
      <c r="S83" s="18">
        <f>LARGE('datemar &amp; datesep kaf'!$J$5:$J$94,'datemar &amp; datesep kaf rank'!$A83)</f>
        <v>3972.5274543360001</v>
      </c>
      <c r="T83" s="5" t="str">
        <f>VLOOKUP(U83,'datemar &amp; datesep kaf'!$K$5:$O$94,5,FALSE)</f>
        <v>1929-30</v>
      </c>
      <c r="U83" s="18">
        <f>LARGE('datemar &amp; datesep kaf'!$K$5:$K$94,'datemar &amp; datesep kaf rank'!$A83)</f>
        <v>2148.011820276</v>
      </c>
      <c r="V83" s="5" t="str">
        <f>VLOOKUP(W83,'datemar &amp; datesep kaf'!$L$5:$O$94,4,FALSE)</f>
        <v>1986-87</v>
      </c>
      <c r="W83" s="18">
        <f>LARGE('datemar &amp; datesep kaf'!$L$5:$L$94,'datemar &amp; datesep kaf rank'!$A83)</f>
        <v>733.13055101999998</v>
      </c>
      <c r="X83" s="5" t="str">
        <f>VLOOKUP(Y83,'datemar &amp; datesep kaf'!$M$5:$O$94,3,FALSE)</f>
        <v>1940-41</v>
      </c>
      <c r="Y83" s="18">
        <f>LARGE('datemar &amp; datesep kaf'!$M$5:$M$94,'datemar &amp; datesep kaf rank'!$A83)</f>
        <v>263.08759344000003</v>
      </c>
      <c r="Z83" s="5" t="str">
        <f>VLOOKUP(AA83,'datemar &amp; datesep kaf'!$N$5:$O$94,2,FALSE)</f>
        <v>1933-34</v>
      </c>
      <c r="AA83" s="18">
        <f>LARGE('datemar &amp; datesep kaf'!$N$5:$N$94,'datemar &amp; datesep kaf rank'!$A83)</f>
        <v>109.60660745999999</v>
      </c>
    </row>
    <row r="84" spans="1:27" x14ac:dyDescent="0.2">
      <c r="A84" s="11">
        <v>79</v>
      </c>
      <c r="B84" s="5" t="str">
        <f>VLOOKUP(C84,'datemar &amp; datesep kaf'!$B$5:$O$94,14,FALSE)</f>
        <v>1976-77</v>
      </c>
      <c r="C84" s="18">
        <f>LARGE('datemar &amp; datesep kaf'!$B$5:$B$94,'datemar &amp; datesep kaf rank'!$A84)</f>
        <v>1089.6118599660001</v>
      </c>
      <c r="D84" s="5" t="str">
        <f>VLOOKUP(E84,'datemar &amp; datesep kaf'!$C$5:$O$94,13,FALSE)</f>
        <v>1944-45</v>
      </c>
      <c r="E84" s="18">
        <f>LARGE('datemar &amp; datesep kaf'!$C$5:$C$94,'datemar &amp; datesep kaf rank'!$A84)</f>
        <v>920.13021342900004</v>
      </c>
      <c r="F84" s="5" t="str">
        <f>VLOOKUP(G84,'datemar &amp; datesep kaf'!$D$5:$O$94,12,FALSE)</f>
        <v>1963-64</v>
      </c>
      <c r="G84" s="18">
        <f>LARGE('datemar &amp; datesep kaf'!$D$5:$D$94,'datemar &amp; datesep kaf rank'!$A84)</f>
        <v>774.26377261800008</v>
      </c>
      <c r="H84" s="5" t="str">
        <f>VLOOKUP(I84,'datemar &amp; datesep kaf'!$E$5:$O$94,11,FALSE)</f>
        <v>1992-93</v>
      </c>
      <c r="I84" s="18">
        <f>LARGE('datemar &amp; datesep kaf'!$E$5:$E$94,'datemar &amp; datesep kaf rank'!$A84)</f>
        <v>604.92096905099993</v>
      </c>
      <c r="J84" s="5" t="str">
        <f>VLOOKUP(K84,'datemar &amp; datesep kaf'!$F$5:$O$94,10,FALSE)</f>
        <v>1963-64</v>
      </c>
      <c r="K84" s="18">
        <f>LARGE('datemar &amp; datesep kaf'!$F$5:$F$94,'datemar &amp; datesep kaf rank'!$A84)</f>
        <v>465.41750320799997</v>
      </c>
      <c r="L84" s="5" t="str">
        <f>VLOOKUP(M84,'datemar &amp; datesep kaf'!$G$5:$O$94,9,FALSE)</f>
        <v>1979-80</v>
      </c>
      <c r="M84" s="18">
        <f>LARGE('datemar &amp; datesep kaf'!$G$5:$G$94,'datemar &amp; datesep kaf rank'!$A84)</f>
        <v>309.92329416300004</v>
      </c>
      <c r="N84" s="5" t="str">
        <f>VLOOKUP(O84,'datemar &amp; datesep kaf'!$H$5:$O$94,8,FALSE)</f>
        <v>1929-30</v>
      </c>
      <c r="O84" s="18">
        <f>LARGE('datemar &amp; datesep kaf'!$H$5:$H$94,'datemar &amp; datesep kaf rank'!$A84)</f>
        <v>166.385448306</v>
      </c>
      <c r="P84" s="5" t="str">
        <f>VLOOKUP(Q84,'datemar &amp; datesep kaf'!$I$5:$O$94,7,FALSE)</f>
        <v>1993-94</v>
      </c>
      <c r="Q84" s="18">
        <f>LARGE('datemar &amp; datesep kaf'!$I$5:$I$94,'datemar &amp; datesep kaf rank'!$A84)</f>
        <v>4846.2603141330001</v>
      </c>
      <c r="R84" s="5" t="str">
        <f>VLOOKUP(S84,'datemar &amp; datesep kaf'!$J$5:$O$94,6,FALSE)</f>
        <v>1929-30</v>
      </c>
      <c r="S84" s="18">
        <f>LARGE('datemar &amp; datesep kaf'!$J$5:$J$94,'datemar &amp; datesep kaf rank'!$A84)</f>
        <v>3813.2190305579998</v>
      </c>
      <c r="T84" s="5" t="str">
        <f>VLOOKUP(U84,'datemar &amp; datesep kaf'!$K$5:$O$94,5,FALSE)</f>
        <v>1935-36</v>
      </c>
      <c r="U84" s="18">
        <f>LARGE('datemar &amp; datesep kaf'!$K$5:$K$94,'datemar &amp; datesep kaf rank'!$A84)</f>
        <v>1946.451497256</v>
      </c>
      <c r="V84" s="5" t="str">
        <f>VLOOKUP(W84,'datemar &amp; datesep kaf'!$L$5:$O$94,4,FALSE)</f>
        <v>1929-30</v>
      </c>
      <c r="W84" s="18">
        <f>LARGE('datemar &amp; datesep kaf'!$L$5:$L$94,'datemar &amp; datesep kaf rank'!$A84)</f>
        <v>697.301130876</v>
      </c>
      <c r="X84" s="5" t="str">
        <f>VLOOKUP(Y84,'datemar &amp; datesep kaf'!$M$5:$O$94,3,FALSE)</f>
        <v>1928-29</v>
      </c>
      <c r="Y84" s="18">
        <f>LARGE('datemar &amp; datesep kaf'!$M$5:$M$94,'datemar &amp; datesep kaf rank'!$A84)</f>
        <v>249.02081710799999</v>
      </c>
      <c r="Z84" s="5" t="str">
        <f>VLOOKUP(AA84,'datemar &amp; datesep kaf'!$N$5:$O$94,2,FALSE)</f>
        <v>1956-57</v>
      </c>
      <c r="AA84" s="18">
        <f>LARGE('datemar &amp; datesep kaf'!$N$5:$N$94,'datemar &amp; datesep kaf rank'!$A84)</f>
        <v>107.58346704</v>
      </c>
    </row>
    <row r="85" spans="1:27" x14ac:dyDescent="0.2">
      <c r="A85" s="11">
        <v>80</v>
      </c>
      <c r="B85" s="5" t="str">
        <f>VLOOKUP(C85,'datemar &amp; datesep kaf'!$B$5:$O$94,14,FALSE)</f>
        <v>2001-02</v>
      </c>
      <c r="C85" s="18">
        <f>LARGE('datemar &amp; datesep kaf'!$B$5:$B$94,'datemar &amp; datesep kaf rank'!$A85)</f>
        <v>1054.9626050669999</v>
      </c>
      <c r="D85" s="5" t="str">
        <f>VLOOKUP(E85,'datemar &amp; datesep kaf'!$C$5:$O$94,13,FALSE)</f>
        <v>1963-64</v>
      </c>
      <c r="E85" s="18">
        <f>LARGE('datemar &amp; datesep kaf'!$C$5:$C$94,'datemar &amp; datesep kaf rank'!$A85)</f>
        <v>913.10277567600008</v>
      </c>
      <c r="F85" s="5" t="str">
        <f>VLOOKUP(G85,'datemar &amp; datesep kaf'!$D$5:$O$94,12,FALSE)</f>
        <v>1948-49</v>
      </c>
      <c r="G85" s="18">
        <f>LARGE('datemar &amp; datesep kaf'!$D$5:$D$94,'datemar &amp; datesep kaf rank'!$A85)</f>
        <v>767.16492990899997</v>
      </c>
      <c r="H85" s="5" t="str">
        <f>VLOOKUP(I85,'datemar &amp; datesep kaf'!$E$5:$O$94,11,FALSE)</f>
        <v>1944-45</v>
      </c>
      <c r="I85" s="18">
        <f>LARGE('datemar &amp; datesep kaf'!$E$5:$E$94,'datemar &amp; datesep kaf rank'!$A85)</f>
        <v>604.54609303200004</v>
      </c>
      <c r="J85" s="5" t="str">
        <f>VLOOKUP(K85,'datemar &amp; datesep kaf'!$F$5:$O$94,10,FALSE)</f>
        <v>1944-45</v>
      </c>
      <c r="K85" s="18">
        <f>LARGE('datemar &amp; datesep kaf'!$F$5:$F$94,'datemar &amp; datesep kaf rank'!$A85)</f>
        <v>462.81717272699996</v>
      </c>
      <c r="L85" s="5" t="str">
        <f>VLOOKUP(M85,'datemar &amp; datesep kaf'!$G$5:$O$94,9,FALSE)</f>
        <v>1963-64</v>
      </c>
      <c r="M85" s="18">
        <f>LARGE('datemar &amp; datesep kaf'!$G$5:$G$94,'datemar &amp; datesep kaf rank'!$A85)</f>
        <v>305.42676540600002</v>
      </c>
      <c r="N85" s="5" t="str">
        <f>VLOOKUP(O85,'datemar &amp; datesep kaf'!$H$5:$O$94,8,FALSE)</f>
        <v>1944-45</v>
      </c>
      <c r="O85" s="18">
        <f>LARGE('datemar &amp; datesep kaf'!$H$5:$H$94,'datemar &amp; datesep kaf rank'!$A85)</f>
        <v>163.987431867</v>
      </c>
      <c r="P85" s="5" t="str">
        <f>VLOOKUP(Q85,'datemar &amp; datesep kaf'!$I$5:$O$94,7,FALSE)</f>
        <v>1986-87</v>
      </c>
      <c r="Q85" s="18">
        <f>LARGE('datemar &amp; datesep kaf'!$I$5:$I$94,'datemar &amp; datesep kaf rank'!$A85)</f>
        <v>4692.5135430390001</v>
      </c>
      <c r="R85" s="5" t="str">
        <f>VLOOKUP(S85,'datemar &amp; datesep kaf'!$J$5:$O$94,6,FALSE)</f>
        <v>1930-31</v>
      </c>
      <c r="S85" s="18">
        <f>LARGE('datemar &amp; datesep kaf'!$J$5:$J$94,'datemar &amp; datesep kaf rank'!$A85)</f>
        <v>3738.3489507209997</v>
      </c>
      <c r="T85" s="5" t="str">
        <f>VLOOKUP(U85,'datemar &amp; datesep kaf'!$K$5:$O$94,5,FALSE)</f>
        <v>1993-94</v>
      </c>
      <c r="U85" s="18">
        <f>LARGE('datemar &amp; datesep kaf'!$K$5:$K$94,'datemar &amp; datesep kaf rank'!$A85)</f>
        <v>1794.694147575</v>
      </c>
      <c r="V85" s="5" t="str">
        <f>VLOOKUP(W85,'datemar &amp; datesep kaf'!$L$5:$O$94,4,FALSE)</f>
        <v>2006-07</v>
      </c>
      <c r="W85" s="18">
        <f>LARGE('datemar &amp; datesep kaf'!$L$5:$L$94,'datemar &amp; datesep kaf rank'!$A85)</f>
        <v>687.42542876699997</v>
      </c>
      <c r="X85" s="5" t="str">
        <f>VLOOKUP(Y85,'datemar &amp; datesep kaf'!$M$5:$O$94,3,FALSE)</f>
        <v>1938-39</v>
      </c>
      <c r="Y85" s="18">
        <f>LARGE('datemar &amp; datesep kaf'!$M$5:$M$94,'datemar &amp; datesep kaf rank'!$A85)</f>
        <v>241.28131326600001</v>
      </c>
      <c r="Z85" s="5" t="str">
        <f>VLOOKUP(AA85,'datemar &amp; datesep kaf'!$N$5:$O$94,2,FALSE)</f>
        <v>2017-18</v>
      </c>
      <c r="AA85" s="18">
        <f>LARGE('datemar &amp; datesep kaf'!$N$5:$N$94,'datemar &amp; datesep kaf rank'!$A85)</f>
        <v>104.25123576</v>
      </c>
    </row>
    <row r="86" spans="1:27" x14ac:dyDescent="0.2">
      <c r="A86" s="11">
        <v>81</v>
      </c>
      <c r="B86" s="5" t="str">
        <f>VLOOKUP(C86,'datemar &amp; datesep kaf'!$B$5:$O$94,14,FALSE)</f>
        <v>1944-45</v>
      </c>
      <c r="C86" s="18">
        <f>LARGE('datemar &amp; datesep kaf'!$B$5:$B$94,'datemar &amp; datesep kaf rank'!$A86)</f>
        <v>1033.9616141189999</v>
      </c>
      <c r="D86" s="5" t="str">
        <f>VLOOKUP(E86,'datemar &amp; datesep kaf'!$C$5:$O$94,13,FALSE)</f>
        <v>1939-40</v>
      </c>
      <c r="E86" s="18">
        <f>LARGE('datemar &amp; datesep kaf'!$C$5:$C$94,'datemar &amp; datesep kaf rank'!$A86)</f>
        <v>898.04624731500007</v>
      </c>
      <c r="F86" s="5" t="str">
        <f>VLOOKUP(G86,'datemar &amp; datesep kaf'!$D$5:$O$94,12,FALSE)</f>
        <v>1944-45</v>
      </c>
      <c r="G86" s="18">
        <f>LARGE('datemar &amp; datesep kaf'!$D$5:$D$94,'datemar &amp; datesep kaf rank'!$A86)</f>
        <v>754.913029542</v>
      </c>
      <c r="H86" s="5" t="str">
        <f>VLOOKUP(I86,'datemar &amp; datesep kaf'!$E$5:$O$94,11,FALSE)</f>
        <v>1979-80</v>
      </c>
      <c r="I86" s="18">
        <f>LARGE('datemar &amp; datesep kaf'!$E$5:$E$94,'datemar &amp; datesep kaf rank'!$A86)</f>
        <v>597.00890323199997</v>
      </c>
      <c r="J86" s="5" t="str">
        <f>VLOOKUP(K86,'datemar &amp; datesep kaf'!$F$5:$O$94,10,FALSE)</f>
        <v>1979-80</v>
      </c>
      <c r="K86" s="18">
        <f>LARGE('datemar &amp; datesep kaf'!$F$5:$F$94,'datemar &amp; datesep kaf rank'!$A86)</f>
        <v>439.72361987400001</v>
      </c>
      <c r="L86" s="5" t="str">
        <f>VLOOKUP(M86,'datemar &amp; datesep kaf'!$G$5:$O$94,9,FALSE)</f>
        <v>1954-55</v>
      </c>
      <c r="M86" s="18">
        <f>LARGE('datemar &amp; datesep kaf'!$G$5:$G$94,'datemar &amp; datesep kaf rank'!$A86)</f>
        <v>305.12924475599999</v>
      </c>
      <c r="N86" s="5" t="str">
        <f>VLOOKUP(O86,'datemar &amp; datesep kaf'!$H$5:$O$94,8,FALSE)</f>
        <v>1963-64</v>
      </c>
      <c r="O86" s="18">
        <f>LARGE('datemar &amp; datesep kaf'!$H$5:$H$94,'datemar &amp; datesep kaf rank'!$A86)</f>
        <v>162.14280383699997</v>
      </c>
      <c r="P86" s="5" t="str">
        <f>VLOOKUP(Q86,'datemar &amp; datesep kaf'!$I$5:$O$94,7,FALSE)</f>
        <v>1972-73</v>
      </c>
      <c r="Q86" s="18">
        <f>LARGE('datemar &amp; datesep kaf'!$I$5:$I$94,'datemar &amp; datesep kaf rank'!$A86)</f>
        <v>4636.8454459530003</v>
      </c>
      <c r="R86" s="5" t="str">
        <f>VLOOKUP(S86,'datemar &amp; datesep kaf'!$J$5:$O$94,6,FALSE)</f>
        <v>1993-94</v>
      </c>
      <c r="S86" s="18">
        <f>LARGE('datemar &amp; datesep kaf'!$J$5:$J$94,'datemar &amp; datesep kaf rank'!$A86)</f>
        <v>3684.085151103</v>
      </c>
      <c r="T86" s="5" t="str">
        <f>VLOOKUP(U86,'datemar &amp; datesep kaf'!$K$5:$O$94,5,FALSE)</f>
        <v>2000-01</v>
      </c>
      <c r="U86" s="18">
        <f>LARGE('datemar &amp; datesep kaf'!$K$5:$K$94,'datemar &amp; datesep kaf rank'!$A86)</f>
        <v>1737.889521606</v>
      </c>
      <c r="V86" s="5" t="str">
        <f>VLOOKUP(W86,'datemar &amp; datesep kaf'!$L$5:$O$94,4,FALSE)</f>
        <v>2002-03</v>
      </c>
      <c r="W86" s="18">
        <f>LARGE('datemar &amp; datesep kaf'!$L$5:$L$94,'datemar &amp; datesep kaf rank'!$A86)</f>
        <v>638.58840580499998</v>
      </c>
      <c r="X86" s="5" t="str">
        <f>VLOOKUP(Y86,'datemar &amp; datesep kaf'!$M$5:$O$94,3,FALSE)</f>
        <v>1930-31</v>
      </c>
      <c r="Y86" s="18">
        <f>LARGE('datemar &amp; datesep kaf'!$M$5:$M$94,'datemar &amp; datesep kaf rank'!$A86)</f>
        <v>233.86313172600001</v>
      </c>
      <c r="Z86" s="5" t="str">
        <f>VLOOKUP(AA86,'datemar &amp; datesep kaf'!$N$5:$O$94,2,FALSE)</f>
        <v>1936-37</v>
      </c>
      <c r="AA86" s="18">
        <f>LARGE('datemar &amp; datesep kaf'!$N$5:$N$94,'datemar &amp; datesep kaf rank'!$A86)</f>
        <v>101.39503752</v>
      </c>
    </row>
    <row r="87" spans="1:27" x14ac:dyDescent="0.2">
      <c r="A87" s="11">
        <v>82</v>
      </c>
      <c r="B87" s="5" t="str">
        <f>VLOOKUP(C87,'datemar &amp; datesep kaf'!$B$5:$O$94,14,FALSE)</f>
        <v>1939-40</v>
      </c>
      <c r="C87" s="18">
        <f>LARGE('datemar &amp; datesep kaf'!$B$5:$B$94,'datemar &amp; datesep kaf rank'!$A87)</f>
        <v>995.69252464500005</v>
      </c>
      <c r="D87" s="5" t="str">
        <f>VLOOKUP(E87,'datemar &amp; datesep kaf'!$C$5:$O$94,13,FALSE)</f>
        <v>1940-41</v>
      </c>
      <c r="E87" s="18">
        <f>LARGE('datemar &amp; datesep kaf'!$C$5:$C$94,'datemar &amp; datesep kaf rank'!$A87)</f>
        <v>840.55137343799993</v>
      </c>
      <c r="F87" s="5" t="str">
        <f>VLOOKUP(G87,'datemar &amp; datesep kaf'!$D$5:$O$94,12,FALSE)</f>
        <v>1940-41</v>
      </c>
      <c r="G87" s="18">
        <f>LARGE('datemar &amp; datesep kaf'!$D$5:$D$94,'datemar &amp; datesep kaf rank'!$A87)</f>
        <v>699.56030434499996</v>
      </c>
      <c r="H87" s="5" t="str">
        <f>VLOOKUP(I87,'datemar &amp; datesep kaf'!$E$5:$O$94,11,FALSE)</f>
        <v>1929-30</v>
      </c>
      <c r="I87" s="18">
        <f>LARGE('datemar &amp; datesep kaf'!$E$5:$E$94,'datemar &amp; datesep kaf rank'!$A87)</f>
        <v>570.60890422200009</v>
      </c>
      <c r="J87" s="5" t="str">
        <f>VLOOKUP(K87,'datemar &amp; datesep kaf'!$F$5:$O$94,10,FALSE)</f>
        <v>1940-41</v>
      </c>
      <c r="K87" s="18">
        <f>LARGE('datemar &amp; datesep kaf'!$F$5:$F$94,'datemar &amp; datesep kaf rank'!$A87)</f>
        <v>432.33122345699996</v>
      </c>
      <c r="L87" s="5" t="str">
        <f>VLOOKUP(M87,'datemar &amp; datesep kaf'!$G$5:$O$94,9,FALSE)</f>
        <v>1940-41</v>
      </c>
      <c r="M87" s="18">
        <f>LARGE('datemar &amp; datesep kaf'!$G$5:$G$94,'datemar &amp; datesep kaf rank'!$A87)</f>
        <v>301.60858373100001</v>
      </c>
      <c r="N87" s="5" t="str">
        <f>VLOOKUP(O87,'datemar &amp; datesep kaf'!$H$5:$O$94,8,FALSE)</f>
        <v>1935-36</v>
      </c>
      <c r="O87" s="18">
        <f>LARGE('datemar &amp; datesep kaf'!$H$5:$H$94,'datemar &amp; datesep kaf rank'!$A87)</f>
        <v>159.80627499899998</v>
      </c>
      <c r="P87" s="5" t="str">
        <f>VLOOKUP(Q87,'datemar &amp; datesep kaf'!$I$5:$O$94,7,FALSE)</f>
        <v>1930-31</v>
      </c>
      <c r="Q87" s="18">
        <f>LARGE('datemar &amp; datesep kaf'!$I$5:$I$94,'datemar &amp; datesep kaf rank'!$A87)</f>
        <v>4271.9819885609995</v>
      </c>
      <c r="R87" s="5" t="str">
        <f>VLOOKUP(S87,'datemar &amp; datesep kaf'!$J$5:$O$94,6,FALSE)</f>
        <v>1986-87</v>
      </c>
      <c r="S87" s="18">
        <f>LARGE('datemar &amp; datesep kaf'!$J$5:$J$94,'datemar &amp; datesep kaf rank'!$A87)</f>
        <v>3602.7549062190001</v>
      </c>
      <c r="T87" s="5" t="str">
        <f>VLOOKUP(U87,'datemar &amp; datesep kaf'!$K$5:$O$94,5,FALSE)</f>
        <v>1987-88</v>
      </c>
      <c r="U87" s="18">
        <f>LARGE('datemar &amp; datesep kaf'!$K$5:$K$94,'datemar &amp; datesep kaf rank'!$A87)</f>
        <v>1708.06605165</v>
      </c>
      <c r="V87" s="5" t="str">
        <f>VLOOKUP(W87,'datemar &amp; datesep kaf'!$L$5:$O$94,4,FALSE)</f>
        <v>1993-94</v>
      </c>
      <c r="W87" s="18">
        <f>LARGE('datemar &amp; datesep kaf'!$L$5:$L$94,'datemar &amp; datesep kaf rank'!$A87)</f>
        <v>619.72559659499996</v>
      </c>
      <c r="X87" s="5" t="str">
        <f>VLOOKUP(Y87,'datemar &amp; datesep kaf'!$M$5:$O$94,3,FALSE)</f>
        <v>1943-44</v>
      </c>
      <c r="Y87" s="18">
        <f>LARGE('datemar &amp; datesep kaf'!$M$5:$M$94,'datemar &amp; datesep kaf rank'!$A87)</f>
        <v>233.60924743799998</v>
      </c>
      <c r="Z87" s="5" t="str">
        <f>VLOOKUP(AA87,'datemar &amp; datesep kaf'!$N$5:$O$94,2,FALSE)</f>
        <v>2002-03</v>
      </c>
      <c r="AA87" s="18">
        <f>LARGE('datemar &amp; datesep kaf'!$N$5:$N$94,'datemar &amp; datesep kaf rank'!$A87)</f>
        <v>100.26445905</v>
      </c>
    </row>
    <row r="88" spans="1:27" x14ac:dyDescent="0.2">
      <c r="A88" s="11">
        <v>83</v>
      </c>
      <c r="B88" s="5" t="str">
        <f>VLOOKUP(C88,'datemar &amp; datesep kaf'!$B$5:$O$94,14,FALSE)</f>
        <v>1943-44</v>
      </c>
      <c r="C88" s="18">
        <f>LARGE('datemar &amp; datesep kaf'!$B$5:$B$94,'datemar &amp; datesep kaf rank'!$A88)</f>
        <v>993.64359910200005</v>
      </c>
      <c r="D88" s="5" t="str">
        <f>VLOOKUP(E88,'datemar &amp; datesep kaf'!$C$5:$O$94,13,FALSE)</f>
        <v>1976-77</v>
      </c>
      <c r="E88" s="18">
        <f>LARGE('datemar &amp; datesep kaf'!$C$5:$C$94,'datemar &amp; datesep kaf rank'!$A88)</f>
        <v>838.86145614599991</v>
      </c>
      <c r="F88" s="5" t="str">
        <f>VLOOKUP(G88,'datemar &amp; datesep kaf'!$D$5:$O$94,12,FALSE)</f>
        <v>1976-77</v>
      </c>
      <c r="G88" s="18">
        <f>LARGE('datemar &amp; datesep kaf'!$D$5:$D$94,'datemar &amp; datesep kaf rank'!$A88)</f>
        <v>688.77022210500002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570.57716868600005</v>
      </c>
      <c r="J88" s="5" t="str">
        <f>VLOOKUP(K88,'datemar &amp; datesep kaf'!$F$5:$O$94,10,FALSE)</f>
        <v>1976-77</v>
      </c>
      <c r="K88" s="18">
        <f>LARGE('datemar &amp; datesep kaf'!$F$5:$F$94,'datemar &amp; datesep kaf rank'!$A88)</f>
        <v>410.86213335299999</v>
      </c>
      <c r="L88" s="5" t="str">
        <f>VLOOKUP(M88,'datemar &amp; datesep kaf'!$G$5:$O$94,9,FALSE)</f>
        <v>1944-45</v>
      </c>
      <c r="M88" s="18">
        <f>LARGE('datemar &amp; datesep kaf'!$G$5:$G$94,'datemar &amp; datesep kaf rank'!$A88)</f>
        <v>299.99800527899998</v>
      </c>
      <c r="N88" s="5" t="str">
        <f>VLOOKUP(O88,'datemar &amp; datesep kaf'!$H$5:$O$94,8,FALSE)</f>
        <v>1935-36</v>
      </c>
      <c r="O88" s="18">
        <f>LARGE('datemar &amp; datesep kaf'!$H$5:$H$94,'datemar &amp; datesep kaf rank'!$A88)</f>
        <v>159.80627499899998</v>
      </c>
      <c r="P88" s="5" t="str">
        <f>VLOOKUP(Q88,'datemar &amp; datesep kaf'!$I$5:$O$94,7,FALSE)</f>
        <v>1939-40</v>
      </c>
      <c r="Q88" s="18">
        <f>LARGE('datemar &amp; datesep kaf'!$I$5:$I$94,'datemar &amp; datesep kaf rank'!$A88)</f>
        <v>4271.5436414699998</v>
      </c>
      <c r="R88" s="5" t="str">
        <f>VLOOKUP(S88,'datemar &amp; datesep kaf'!$J$5:$O$94,6,FALSE)</f>
        <v>1939-40</v>
      </c>
      <c r="S88" s="18">
        <f>LARGE('datemar &amp; datesep kaf'!$J$5:$J$94,'datemar &amp; datesep kaf rank'!$A88)</f>
        <v>3521.7320993400003</v>
      </c>
      <c r="T88" s="5" t="str">
        <f>VLOOKUP(U88,'datemar &amp; datesep kaf'!$K$5:$O$94,5,FALSE)</f>
        <v>1976-77</v>
      </c>
      <c r="U88" s="18">
        <f>LARGE('datemar &amp; datesep kaf'!$K$5:$K$94,'datemar &amp; datesep kaf rank'!$A88)</f>
        <v>1679.5199370180001</v>
      </c>
      <c r="V88" s="5" t="str">
        <f>VLOOKUP(W88,'datemar &amp; datesep kaf'!$L$5:$O$94,4,FALSE)</f>
        <v>2000-01</v>
      </c>
      <c r="W88" s="18">
        <f>LARGE('datemar &amp; datesep kaf'!$L$5:$L$94,'datemar &amp; datesep kaf rank'!$A88)</f>
        <v>542.57055816599996</v>
      </c>
      <c r="X88" s="5" t="str">
        <f>VLOOKUP(Y88,'datemar &amp; datesep kaf'!$M$5:$O$94,3,FALSE)</f>
        <v>2006-07</v>
      </c>
      <c r="Y88" s="18">
        <f>LARGE('datemar &amp; datesep kaf'!$M$5:$M$94,'datemar &amp; datesep kaf rank'!$A88)</f>
        <v>230.818503741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99.788426009999995</v>
      </c>
    </row>
    <row r="89" spans="1:27" x14ac:dyDescent="0.2">
      <c r="A89" s="11">
        <v>84</v>
      </c>
      <c r="B89" s="5" t="str">
        <f>VLOOKUP(C89,'datemar &amp; datesep kaf'!$B$5:$O$94,14,FALSE)</f>
        <v>1940-41</v>
      </c>
      <c r="C89" s="18">
        <f>LARGE('datemar &amp; datesep kaf'!$B$5:$B$94,'datemar &amp; datesep kaf rank'!$A89)</f>
        <v>952.89517087799993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838.21881154200003</v>
      </c>
      <c r="F89" s="5" t="str">
        <f>VLOOKUP(G89,'datemar &amp; datesep kaf'!$D$5:$O$94,12,FALSE)</f>
        <v>1979-80</v>
      </c>
      <c r="G89" s="18">
        <f>LARGE('datemar &amp; datesep kaf'!$D$5:$D$94,'datemar &amp; datesep kaf rank'!$A89)</f>
        <v>680.01716458199996</v>
      </c>
      <c r="H89" s="5" t="str">
        <f>VLOOKUP(I89,'datemar &amp; datesep kaf'!$E$5:$O$94,11,FALSE)</f>
        <v>1940-41</v>
      </c>
      <c r="I89" s="18">
        <f>LARGE('datemar &amp; datesep kaf'!$E$5:$E$94,'datemar &amp; datesep kaf rank'!$A89)</f>
        <v>565.02146641500008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408.43436484900002</v>
      </c>
      <c r="L89" s="5" t="str">
        <f>VLOOKUP(M89,'datemar &amp; datesep kaf'!$G$5:$O$94,9,FALSE)</f>
        <v>1976-77</v>
      </c>
      <c r="M89" s="18">
        <f>LARGE('datemar &amp; datesep kaf'!$G$5:$G$94,'datemar &amp; datesep kaf rank'!$A89)</f>
        <v>284.99701410599999</v>
      </c>
      <c r="N89" s="5" t="str">
        <f>VLOOKUP(O89,'datemar &amp; datesep kaf'!$H$5:$O$94,8,FALSE)</f>
        <v>1984-85</v>
      </c>
      <c r="O89" s="18">
        <f>LARGE('datemar &amp; datesep kaf'!$H$5:$H$94,'datemar &amp; datesep kaf rank'!$A89)</f>
        <v>158.02313457</v>
      </c>
      <c r="P89" s="5" t="str">
        <f>VLOOKUP(Q89,'datemar &amp; datesep kaf'!$I$5:$O$94,7,FALSE)</f>
        <v>1987-88</v>
      </c>
      <c r="Q89" s="18">
        <f>LARGE('datemar &amp; datesep kaf'!$I$5:$I$94,'datemar &amp; datesep kaf rank'!$A89)</f>
        <v>4257.56017092</v>
      </c>
      <c r="R89" s="5" t="str">
        <f>VLOOKUP(S89,'datemar &amp; datesep kaf'!$J$5:$O$94,6,FALSE)</f>
        <v>1987-88</v>
      </c>
      <c r="S89" s="18">
        <f>LARGE('datemar &amp; datesep kaf'!$J$5:$J$94,'datemar &amp; datesep kaf rank'!$A89)</f>
        <v>3435.8676397500003</v>
      </c>
      <c r="T89" s="5" t="str">
        <f>VLOOKUP(U89,'datemar &amp; datesep kaf'!$K$5:$O$94,5,FALSE)</f>
        <v>2014-15</v>
      </c>
      <c r="U89" s="18">
        <f>LARGE('datemar &amp; datesep kaf'!$K$5:$K$94,'datemar &amp; datesep kaf rank'!$A89)</f>
        <v>1652.467376049</v>
      </c>
      <c r="V89" s="5" t="str">
        <f>VLOOKUP(W89,'datemar &amp; datesep kaf'!$L$5:$O$94,4,FALSE)</f>
        <v>1943-44</v>
      </c>
      <c r="W89" s="18">
        <f>LARGE('datemar &amp; datesep kaf'!$L$5:$L$94,'datemar &amp; datesep kaf rank'!$A89)</f>
        <v>531.82411228799992</v>
      </c>
      <c r="X89" s="5" t="str">
        <f>VLOOKUP(Y89,'datemar &amp; datesep kaf'!$M$5:$O$94,3,FALSE)</f>
        <v>2014-15</v>
      </c>
      <c r="Y89" s="18">
        <f>LARGE('datemar &amp; datesep kaf'!$M$5:$M$94,'datemar &amp; datesep kaf rank'!$A89)</f>
        <v>228.55734680099999</v>
      </c>
      <c r="Z89" s="5" t="str">
        <f>VLOOKUP(AA89,'datemar &amp; datesep kaf'!$N$5:$O$94,2,FALSE)</f>
        <v>1938-39</v>
      </c>
      <c r="AA89" s="18">
        <f>LARGE('datemar &amp; datesep kaf'!$N$5:$N$94,'datemar &amp; datesep kaf rank'!$A89)</f>
        <v>97.646277330000004</v>
      </c>
    </row>
    <row r="90" spans="1:27" x14ac:dyDescent="0.2">
      <c r="A90" s="11">
        <v>85</v>
      </c>
      <c r="B90" s="5" t="str">
        <f>VLOOKUP(C90,'datemar &amp; datesep kaf'!$B$5:$O$94,14,FALSE)</f>
        <v>1979-80</v>
      </c>
      <c r="C90" s="18">
        <f>LARGE('datemar &amp; datesep kaf'!$B$5:$B$94,'datemar &amp; datesep kaf rank'!$A90)</f>
        <v>943.54508858400004</v>
      </c>
      <c r="D90" s="5" t="str">
        <f>VLOOKUP(E90,'datemar &amp; datesep kaf'!$C$5:$O$94,13,FALSE)</f>
        <v>1929-30</v>
      </c>
      <c r="E90" s="18">
        <f>LARGE('datemar &amp; datesep kaf'!$C$5:$C$94,'datemar &amp; datesep kaf rank'!$A90)</f>
        <v>801.45914349899999</v>
      </c>
      <c r="F90" s="5" t="str">
        <f>VLOOKUP(G90,'datemar &amp; datesep kaf'!$D$5:$O$94,12,FALSE)</f>
        <v>1929-30</v>
      </c>
      <c r="G90" s="18">
        <f>LARGE('datemar &amp; datesep kaf'!$D$5:$D$94,'datemar &amp; datesep kaf rank'!$A90)</f>
        <v>671.28989218200002</v>
      </c>
      <c r="H90" s="5" t="str">
        <f>VLOOKUP(I90,'datemar &amp; datesep kaf'!$E$5:$O$94,11,FALSE)</f>
        <v>1976-77</v>
      </c>
      <c r="I90" s="18">
        <f>LARGE('datemar &amp; datesep kaf'!$E$5:$E$94,'datemar &amp; datesep kaf rank'!$A90)</f>
        <v>542.56857469499994</v>
      </c>
      <c r="J90" s="5" t="str">
        <f>VLOOKUP(K90,'datemar &amp; datesep kaf'!$F$5:$O$94,10,FALSE)</f>
        <v>1929-30</v>
      </c>
      <c r="K90" s="18">
        <f>LARGE('datemar &amp; datesep kaf'!$F$5:$F$94,'datemar &amp; datesep kaf rank'!$A90)</f>
        <v>403.42411710300001</v>
      </c>
      <c r="L90" s="5" t="str">
        <f>VLOOKUP(M90,'datemar &amp; datesep kaf'!$G$5:$O$94,9,FALSE)</f>
        <v>1984-85</v>
      </c>
      <c r="M90" s="18">
        <f>LARGE('datemar &amp; datesep kaf'!$G$5:$G$94,'datemar &amp; datesep kaf rank'!$A90)</f>
        <v>274.20693186599999</v>
      </c>
      <c r="N90" s="5" t="str">
        <f>VLOOKUP(O90,'datemar &amp; datesep kaf'!$H$5:$O$94,8,FALSE)</f>
        <v>1976-77</v>
      </c>
      <c r="O90" s="18">
        <f>LARGE('datemar &amp; datesep kaf'!$H$5:$H$94,'datemar &amp; datesep kaf rank'!$A90)</f>
        <v>155.317680126</v>
      </c>
      <c r="P90" s="5" t="str">
        <f>VLOOKUP(Q90,'datemar &amp; datesep kaf'!$I$5:$O$94,7,FALSE)</f>
        <v>1991-92</v>
      </c>
      <c r="Q90" s="18">
        <f>LARGE('datemar &amp; datesep kaf'!$I$5:$I$94,'datemar &amp; datesep kaf rank'!$A90)</f>
        <v>4125.843812223</v>
      </c>
      <c r="R90" s="5" t="str">
        <f>VLOOKUP(S90,'datemar &amp; datesep kaf'!$J$5:$O$94,6,FALSE)</f>
        <v>2000-01</v>
      </c>
      <c r="S90" s="18">
        <f>LARGE('datemar &amp; datesep kaf'!$J$5:$J$94,'datemar &amp; datesep kaf rank'!$A90)</f>
        <v>3377.7638402759999</v>
      </c>
      <c r="T90" s="5" t="str">
        <f>VLOOKUP(U90,'datemar &amp; datesep kaf'!$K$5:$O$94,5,FALSE)</f>
        <v>1930-31</v>
      </c>
      <c r="U90" s="18">
        <f>LARGE('datemar &amp; datesep kaf'!$K$5:$K$94,'datemar &amp; datesep kaf rank'!$A90)</f>
        <v>1650.352995963</v>
      </c>
      <c r="V90" s="5" t="str">
        <f>VLOOKUP(W90,'datemar &amp; datesep kaf'!$L$5:$O$94,4,FALSE)</f>
        <v>1930-31</v>
      </c>
      <c r="W90" s="18">
        <f>LARGE('datemar &amp; datesep kaf'!$L$5:$L$94,'datemar &amp; datesep kaf rank'!$A90)</f>
        <v>523.28526963299998</v>
      </c>
      <c r="X90" s="5" t="str">
        <f>VLOOKUP(Y90,'datemar &amp; datesep kaf'!$M$5:$O$94,3,FALSE)</f>
        <v>2002-03</v>
      </c>
      <c r="Y90" s="18">
        <f>LARGE('datemar &amp; datesep kaf'!$M$5:$M$94,'datemar &amp; datesep kaf rank'!$A90)</f>
        <v>221.27205781800001</v>
      </c>
      <c r="Z90" s="5" t="str">
        <f>VLOOKUP(AA90,'datemar &amp; datesep kaf'!$N$5:$O$94,2,FALSE)</f>
        <v>1928-29</v>
      </c>
      <c r="AA90" s="18">
        <f>LARGE('datemar &amp; datesep kaf'!$N$5:$N$94,'datemar &amp; datesep kaf rank'!$A90)</f>
        <v>96.039665819999996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937.82475821999992</v>
      </c>
      <c r="D91" s="5" t="str">
        <f>VLOOKUP(E91,'datemar &amp; datesep kaf'!$C$5:$O$94,13,FALSE)</f>
        <v>1979-80</v>
      </c>
      <c r="E91" s="18">
        <f>LARGE('datemar &amp; datesep kaf'!$C$5:$C$94,'datemar &amp; datesep kaf rank'!$A91)</f>
        <v>801.27071375399998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645.63964521000003</v>
      </c>
      <c r="H91" s="5" t="str">
        <f>VLOOKUP(I91,'datemar &amp; datesep kaf'!$E$5:$O$94,11,FALSE)</f>
        <v>1935-36</v>
      </c>
      <c r="I91" s="18">
        <f>LARGE('datemar &amp; datesep kaf'!$E$5:$E$94,'datemar &amp; datesep kaf rank'!$A91)</f>
        <v>510.18841061999996</v>
      </c>
      <c r="J91" s="5" t="str">
        <f>VLOOKUP(K91,'datemar &amp; datesep kaf'!$F$5:$O$94,10,FALSE)</f>
        <v>1935-36</v>
      </c>
      <c r="K91" s="18">
        <f>LARGE('datemar &amp; datesep kaf'!$F$5:$F$94,'datemar &amp; datesep kaf rank'!$A91)</f>
        <v>389.85717546300003</v>
      </c>
      <c r="L91" s="5" t="str">
        <f>VLOOKUP(M91,'datemar &amp; datesep kaf'!$G$5:$O$94,9,FALSE)</f>
        <v>1935-36</v>
      </c>
      <c r="M91" s="18">
        <f>LARGE('datemar &amp; datesep kaf'!$G$5:$G$94,'datemar &amp; datesep kaf rank'!$A91)</f>
        <v>269.09552709899998</v>
      </c>
      <c r="N91" s="5" t="str">
        <f>VLOOKUP(O91,'datemar &amp; datesep kaf'!$H$5:$O$94,8,FALSE)</f>
        <v>1941-42</v>
      </c>
      <c r="O91" s="18">
        <f>LARGE('datemar &amp; datesep kaf'!$H$5:$H$94,'datemar &amp; datesep kaf rank'!$A91)</f>
        <v>153.71900250000002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4034.4137330069998</v>
      </c>
      <c r="R91" s="5" t="str">
        <f>VLOOKUP(S91,'datemar &amp; datesep kaf'!$J$5:$O$94,6,FALSE)</f>
        <v>1991-92</v>
      </c>
      <c r="S91" s="18">
        <f>LARGE('datemar &amp; datesep kaf'!$J$5:$J$94,'datemar &amp; datesep kaf rank'!$A91)</f>
        <v>3328.1314454430003</v>
      </c>
      <c r="T91" s="5" t="str">
        <f>VLOOKUP(U91,'datemar &amp; datesep kaf'!$K$5:$O$94,5,FALSE)</f>
        <v>1939-40</v>
      </c>
      <c r="U91" s="18">
        <f>LARGE('datemar &amp; datesep kaf'!$K$5:$K$94,'datemar &amp; datesep kaf rank'!$A91)</f>
        <v>1622.503079652</v>
      </c>
      <c r="V91" s="5" t="str">
        <f>VLOOKUP(W91,'datemar &amp; datesep kaf'!$L$5:$O$94,4,FALSE)</f>
        <v>2014-15</v>
      </c>
      <c r="W91" s="18">
        <f>LARGE('datemar &amp; datesep kaf'!$L$5:$L$94,'datemar &amp; datesep kaf rank'!$A91)</f>
        <v>508.20295614899999</v>
      </c>
      <c r="X91" s="5" t="str">
        <f>VLOOKUP(Y91,'datemar &amp; datesep kaf'!$M$5:$O$94,3,FALSE)</f>
        <v>1993-94</v>
      </c>
      <c r="Y91" s="18">
        <f>LARGE('datemar &amp; datesep kaf'!$M$5:$M$94,'datemar &amp; datesep kaf rank'!$A91)</f>
        <v>212.98511597999999</v>
      </c>
      <c r="Z91" s="5" t="str">
        <f>VLOOKUP(AA91,'datemar &amp; datesep kaf'!$N$5:$O$94,2,FALSE)</f>
        <v>1986-87</v>
      </c>
      <c r="AA91" s="18">
        <f>LARGE('datemar &amp; datesep kaf'!$N$5:$N$94,'datemar &amp; datesep kaf rank'!$A91)</f>
        <v>91.814872589999993</v>
      </c>
    </row>
    <row r="92" spans="1:27" x14ac:dyDescent="0.2">
      <c r="A92" s="11">
        <v>87</v>
      </c>
      <c r="B92" s="5" t="str">
        <f>VLOOKUP(C92,'datemar &amp; datesep kaf'!$B$5:$O$94,14,FALSE)</f>
        <v>1929-30</v>
      </c>
      <c r="C92" s="18">
        <f>LARGE('datemar &amp; datesep kaf'!$B$5:$B$94,'datemar &amp; datesep kaf rank'!$A92)</f>
        <v>897.49880931899997</v>
      </c>
      <c r="D92" s="5" t="str">
        <f>VLOOKUP(E92,'datemar &amp; datesep kaf'!$C$5:$O$94,13,FALSE)</f>
        <v>2000-01</v>
      </c>
      <c r="E92" s="18">
        <f>LARGE('datemar &amp; datesep kaf'!$C$5:$C$94,'datemar &amp; datesep kaf rank'!$A92)</f>
        <v>775.37848331999999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635.98014144000001</v>
      </c>
      <c r="H92" s="5" t="str">
        <f>VLOOKUP(I92,'datemar &amp; datesep kaf'!$E$5:$O$94,11,FALSE)</f>
        <v>1943-44</v>
      </c>
      <c r="I92" s="18">
        <f>LARGE('datemar &amp; datesep kaf'!$E$5:$E$94,'datemar &amp; datesep kaf rank'!$A92)</f>
        <v>476.52890775000003</v>
      </c>
      <c r="J92" s="5" t="str">
        <f>VLOOKUP(K92,'datemar &amp; datesep kaf'!$F$5:$O$94,10,FALSE)</f>
        <v>2000-01</v>
      </c>
      <c r="K92" s="18">
        <f>LARGE('datemar &amp; datesep kaf'!$F$5:$F$94,'datemar &amp; datesep kaf rank'!$A92)</f>
        <v>361.12461455699997</v>
      </c>
      <c r="L92" s="5" t="str">
        <f>VLOOKUP(M92,'datemar &amp; datesep kaf'!$G$5:$O$94,9,FALSE)</f>
        <v>1987-88</v>
      </c>
      <c r="M92" s="18">
        <f>LARGE('datemar &amp; datesep kaf'!$G$5:$G$94,'datemar &amp; datesep kaf rank'!$A92)</f>
        <v>255.75073421100001</v>
      </c>
      <c r="N92" s="5" t="str">
        <f>VLOOKUP(O92,'datemar &amp; datesep kaf'!$H$5:$O$94,8,FALSE)</f>
        <v>2000-01</v>
      </c>
      <c r="O92" s="18">
        <f>LARGE('datemar &amp; datesep kaf'!$H$5:$H$94,'datemar &amp; datesep kaf rank'!$A92)</f>
        <v>149.96825883899999</v>
      </c>
      <c r="P92" s="5" t="str">
        <f>VLOOKUP(Q92,'datemar &amp; datesep kaf'!$I$5:$O$94,7,FALSE)</f>
        <v>2000-01</v>
      </c>
      <c r="Q92" s="18">
        <f>LARGE('datemar &amp; datesep kaf'!$I$5:$I$94,'datemar &amp; datesep kaf rank'!$A92)</f>
        <v>3691.7671342859999</v>
      </c>
      <c r="R92" s="5" t="str">
        <f>VLOOKUP(S92,'datemar &amp; datesep kaf'!$J$5:$O$94,6,FALSE)</f>
        <v>1976-77</v>
      </c>
      <c r="S92" s="18">
        <f>LARGE('datemar &amp; datesep kaf'!$J$5:$J$94,'datemar &amp; datesep kaf rank'!$A92)</f>
        <v>3064.5281495429999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1617.1774600170002</v>
      </c>
      <c r="V92" s="5" t="str">
        <f>VLOOKUP(W92,'datemar &amp; datesep kaf'!$L$5:$O$94,4,FALSE)</f>
        <v>1935-36</v>
      </c>
      <c r="W92" s="18">
        <f>LARGE('datemar &amp; datesep kaf'!$L$5:$L$94,'datemar &amp; datesep kaf rank'!$A92)</f>
        <v>507.58212972600001</v>
      </c>
      <c r="X92" s="5" t="str">
        <f>VLOOKUP(Y92,'datemar &amp; datesep kaf'!$M$5:$O$94,3,FALSE)</f>
        <v>1939-40</v>
      </c>
      <c r="Y92" s="18">
        <f>LARGE('datemar &amp; datesep kaf'!$M$5:$M$94,'datemar &amp; datesep kaf rank'!$A92)</f>
        <v>201.86974449600001</v>
      </c>
      <c r="Z92" s="5" t="str">
        <f>VLOOKUP(AA92,'datemar &amp; datesep kaf'!$N$5:$O$94,2,FALSE)</f>
        <v>1987-88</v>
      </c>
      <c r="AA92" s="18">
        <f>LARGE('datemar &amp; datesep kaf'!$N$5:$N$94,'datemar &amp; datesep kaf rank'!$A92)</f>
        <v>87.530575229999997</v>
      </c>
    </row>
    <row r="93" spans="1:27" x14ac:dyDescent="0.2">
      <c r="A93" s="11">
        <v>88</v>
      </c>
      <c r="B93" s="5" t="str">
        <f>VLOOKUP(C93,'datemar &amp; datesep kaf'!$B$5:$O$94,14,FALSE)</f>
        <v>1935-36</v>
      </c>
      <c r="C93" s="18">
        <f>LARGE('datemar &amp; datesep kaf'!$B$5:$B$94,'datemar &amp; datesep kaf rank'!$A93)</f>
        <v>880.7563306080001</v>
      </c>
      <c r="D93" s="5" t="str">
        <f>VLOOKUP(E93,'datemar &amp; datesep kaf'!$C$5:$O$94,13,FALSE)</f>
        <v>1935-36</v>
      </c>
      <c r="E93" s="18">
        <f>LARGE('datemar &amp; datesep kaf'!$C$5:$C$94,'datemar &amp; datesep kaf rank'!$A93)</f>
        <v>760.67699626800004</v>
      </c>
      <c r="F93" s="5" t="str">
        <f>VLOOKUP(G93,'datemar &amp; datesep kaf'!$D$5:$O$94,12,FALSE)</f>
        <v>2000-01</v>
      </c>
      <c r="G93" s="18">
        <f>LARGE('datemar &amp; datesep kaf'!$D$5:$D$94,'datemar &amp; datesep kaf rank'!$A93)</f>
        <v>587.22642426000004</v>
      </c>
      <c r="H93" s="5" t="str">
        <f>VLOOKUP(I93,'datemar &amp; datesep kaf'!$E$5:$O$94,11,FALSE)</f>
        <v>2000-01</v>
      </c>
      <c r="I93" s="18">
        <f>LARGE('datemar &amp; datesep kaf'!$E$5:$E$94,'datemar &amp; datesep kaf rank'!$A93)</f>
        <v>473.21651118</v>
      </c>
      <c r="J93" s="5" t="str">
        <f>VLOOKUP(K93,'datemar &amp; datesep kaf'!$F$5:$O$94,10,FALSE)</f>
        <v>1987-88</v>
      </c>
      <c r="K93" s="18">
        <f>LARGE('datemar &amp; datesep kaf'!$F$5:$F$94,'datemar &amp; datesep kaf rank'!$A93)</f>
        <v>349.51932573599998</v>
      </c>
      <c r="L93" s="5" t="str">
        <f>VLOOKUP(M93,'datemar &amp; datesep kaf'!$G$5:$O$94,9,FALSE)</f>
        <v>2000-01</v>
      </c>
      <c r="M93" s="18">
        <f>LARGE('datemar &amp; datesep kaf'!$G$5:$G$94,'datemar &amp; datesep kaf rank'!$A93)</f>
        <v>245.15899907100001</v>
      </c>
      <c r="N93" s="5" t="str">
        <f>VLOOKUP(O93,'datemar &amp; datesep kaf'!$H$5:$O$94,8,FALSE)</f>
        <v>1936-37</v>
      </c>
      <c r="O93" s="18">
        <f>LARGE('datemar &amp; datesep kaf'!$H$5:$H$94,'datemar &amp; datesep kaf rank'!$A93)</f>
        <v>126.479995257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3640.8256485930001</v>
      </c>
      <c r="R93" s="5" t="str">
        <f>VLOOKUP(S93,'datemar &amp; datesep kaf'!$J$5:$O$94,6,FALSE)</f>
        <v>1943-44</v>
      </c>
      <c r="S93" s="18">
        <f>LARGE('datemar &amp; datesep kaf'!$J$5:$J$94,'datemar &amp; datesep kaf rank'!$A93)</f>
        <v>3014.1241844910001</v>
      </c>
      <c r="T93" s="5" t="str">
        <f>VLOOKUP(U93,'datemar &amp; datesep kaf'!$K$5:$O$94,5,FALSE)</f>
        <v>1943-44</v>
      </c>
      <c r="U93" s="18">
        <f>LARGE('datemar &amp; datesep kaf'!$K$5:$K$94,'datemar &amp; datesep kaf rank'!$A93)</f>
        <v>1563.4472140979999</v>
      </c>
      <c r="V93" s="5" t="str">
        <f>VLOOKUP(W93,'datemar &amp; datesep kaf'!$L$5:$O$94,4,FALSE)</f>
        <v>1940-41</v>
      </c>
      <c r="W93" s="18">
        <f>LARGE('datemar &amp; datesep kaf'!$L$5:$L$94,'datemar &amp; datesep kaf rank'!$A93)</f>
        <v>504.795352971</v>
      </c>
      <c r="X93" s="5" t="str">
        <f>VLOOKUP(Y93,'datemar &amp; datesep kaf'!$M$5:$O$94,3,FALSE)</f>
        <v>1935-36</v>
      </c>
      <c r="Y93" s="18">
        <f>LARGE('datemar &amp; datesep kaf'!$M$5:$M$94,'datemar &amp; datesep kaf rank'!$A93)</f>
        <v>185.87900129399998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81.401649840000005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709.78113040799997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636.05551333800008</v>
      </c>
      <c r="F94" s="5" t="str">
        <f>VLOOKUP(G94,'datemar &amp; datesep kaf'!$D$5:$O$94,12,FALSE)</f>
        <v>1987-88</v>
      </c>
      <c r="G94" s="18">
        <f>LARGE('datemar &amp; datesep kaf'!$D$5:$D$94,'datemar &amp; datesep kaf rank'!$A94)</f>
        <v>533.57551718100001</v>
      </c>
      <c r="H94" s="5" t="str">
        <f>VLOOKUP(I94,'datemar &amp; datesep kaf'!$E$5:$O$94,11,FALSE)</f>
        <v>1987-88</v>
      </c>
      <c r="I94" s="18">
        <f>LARGE('datemar &amp; datesep kaf'!$E$5:$E$94,'datemar &amp; datesep kaf rank'!$A94)</f>
        <v>453.12593342100001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335.53783865700001</v>
      </c>
      <c r="L94" s="5" t="str">
        <f>VLOOKUP(M94,'datemar &amp; datesep kaf'!$G$5:$O$94,9,FALSE)</f>
        <v>1936-37</v>
      </c>
      <c r="M94" s="18">
        <f>LARGE('datemar &amp; datesep kaf'!$G$5:$G$94,'datemar &amp; datesep kaf rank'!$A94)</f>
        <v>225.28065270899998</v>
      </c>
      <c r="N94" s="5" t="str">
        <f>VLOOKUP(O94,'datemar &amp; datesep kaf'!$H$5:$O$94,8,FALSE)</f>
        <v>1954-55</v>
      </c>
      <c r="O94" s="18">
        <f>LARGE('datemar &amp; datesep kaf'!$H$5:$H$94,'datemar &amp; datesep kaf rank'!$A94)</f>
        <v>123.46710280799999</v>
      </c>
      <c r="P94" s="5" t="str">
        <f>VLOOKUP(Q94,'datemar &amp; datesep kaf'!$I$5:$O$94,7,FALSE)</f>
        <v>1943-44</v>
      </c>
      <c r="Q94" s="18">
        <f>LARGE('datemar &amp; datesep kaf'!$I$5:$I$94,'datemar &amp; datesep kaf rank'!$A94)</f>
        <v>3421.3704502110004</v>
      </c>
      <c r="R94" s="5" t="str">
        <f>VLOOKUP(S94,'datemar &amp; datesep kaf'!$J$5:$O$94,6,FALSE)</f>
        <v>2014-15</v>
      </c>
      <c r="S94" s="18">
        <f>LARGE('datemar &amp; datesep kaf'!$J$5:$J$94,'datemar &amp; datesep kaf rank'!$A94)</f>
        <v>3006.301374867</v>
      </c>
      <c r="T94" s="5" t="str">
        <f>VLOOKUP(U94,'datemar &amp; datesep kaf'!$K$5:$O$94,5,FALSE)</f>
        <v>1986-87</v>
      </c>
      <c r="U94" s="18">
        <f>LARGE('datemar &amp; datesep kaf'!$K$5:$K$94,'datemar &amp; datesep kaf rank'!$A94)</f>
        <v>1559.5834125900001</v>
      </c>
      <c r="V94" s="5" t="str">
        <f>VLOOKUP(W94,'datemar &amp; datesep kaf'!$L$5:$O$94,4,FALSE)</f>
        <v>1987-88</v>
      </c>
      <c r="W94" s="18">
        <f>LARGE('datemar &amp; datesep kaf'!$L$5:$L$94,'datemar &amp; datesep kaf rank'!$A94)</f>
        <v>493.34874182999999</v>
      </c>
      <c r="X94" s="5" t="str">
        <f>VLOOKUP(Y94,'datemar &amp; datesep kaf'!$M$5:$O$94,3,FALSE)</f>
        <v>1987-88</v>
      </c>
      <c r="Y94" s="18">
        <f>LARGE('datemar &amp; datesep kaf'!$M$5:$M$94,'datemar &amp; datesep kaf rank'!$A94)</f>
        <v>185.54181122400001</v>
      </c>
      <c r="Z94" s="5" t="str">
        <f>VLOOKUP(AA94,'datemar &amp; datesep kaf'!$N$5:$O$94,2,FALSE)</f>
        <v>1935-36</v>
      </c>
      <c r="AA94" s="18">
        <f>LARGE('datemar &amp; datesep kaf'!$N$5:$N$94,'datemar &amp; datesep kaf rank'!$A94)</f>
        <v>73.725617069999998</v>
      </c>
    </row>
    <row r="95" spans="1:27" x14ac:dyDescent="0.2">
      <c r="A95" s="11">
        <v>90</v>
      </c>
      <c r="B95" s="5" t="str">
        <f>VLOOKUP(C95,'datemar &amp; datesep kaf'!$B$5:$O$94,14,FALSE)</f>
        <v>1987-88</v>
      </c>
      <c r="C95" s="18">
        <f>LARGE('datemar &amp; datesep kaf'!$B$5:$B$94,'datemar &amp; datesep kaf rank'!$A95)</f>
        <v>680.11435466099999</v>
      </c>
      <c r="D95" s="5" t="str">
        <f>VLOOKUP(E95,'datemar &amp; datesep kaf'!$C$5:$O$94,13,FALSE)</f>
        <v>1987-88</v>
      </c>
      <c r="E95" s="18">
        <f>LARGE('datemar &amp; datesep kaf'!$C$5:$C$94,'datemar &amp; datesep kaf rank'!$A95)</f>
        <v>588.29948207100006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525.62378194200005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427.144446792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324.27569031899998</v>
      </c>
      <c r="L95" s="5" t="str">
        <f>VLOOKUP(M95,'datemar &amp; datesep kaf'!$G$5:$O$94,9,FALSE)</f>
        <v>1943-44</v>
      </c>
      <c r="M95" s="18">
        <f>LARGE('datemar &amp; datesep kaf'!$G$5:$G$94,'datemar &amp; datesep kaf rank'!$A95)</f>
        <v>217.78908274200001</v>
      </c>
      <c r="N95" s="5" t="str">
        <f>VLOOKUP(O95,'datemar &amp; datesep kaf'!$H$5:$O$94,8,FALSE)</f>
        <v>1943-44</v>
      </c>
      <c r="O95" s="18">
        <f>LARGE('datemar &amp; datesep kaf'!$H$5:$H$94,'datemar &amp; datesep kaf rank'!$A95)</f>
        <v>119.71635914699999</v>
      </c>
      <c r="P95" s="5" t="str">
        <f>VLOOKUP(Q95,'datemar &amp; datesep kaf'!$I$5:$O$94,7,FALSE)</f>
        <v>1940-41</v>
      </c>
      <c r="Q95" s="18">
        <f>LARGE('datemar &amp; datesep kaf'!$I$5:$I$94,'datemar &amp; datesep kaf rank'!$A95)</f>
        <v>3099.1694705579998</v>
      </c>
      <c r="R95" s="5" t="str">
        <f>VLOOKUP(S95,'datemar &amp; datesep kaf'!$J$5:$O$94,6,FALSE)</f>
        <v>1940-41</v>
      </c>
      <c r="S95" s="18">
        <f>LARGE('datemar &amp; datesep kaf'!$J$5:$J$94,'datemar &amp; datesep kaf rank'!$A95)</f>
        <v>2518.5281700179999</v>
      </c>
      <c r="T95" s="5" t="str">
        <f>VLOOKUP(U95,'datemar &amp; datesep kaf'!$K$5:$O$94,5,FALSE)</f>
        <v>1940-41</v>
      </c>
      <c r="U95" s="18">
        <f>LARGE('datemar &amp; datesep kaf'!$K$5:$K$94,'datemar &amp; datesep kaf rank'!$A95)</f>
        <v>1284.6564807509999</v>
      </c>
      <c r="V95" s="5" t="str">
        <f>VLOOKUP(W95,'datemar &amp; datesep kaf'!$L$5:$O$94,4,FALSE)</f>
        <v>1939-40</v>
      </c>
      <c r="W95" s="18">
        <f>LARGE('datemar &amp; datesep kaf'!$L$5:$L$94,'datemar &amp; datesep kaf rank'!$A95)</f>
        <v>490.61551879199999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181.822803099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64.442972789999999</v>
      </c>
    </row>
    <row r="97" spans="2:27" x14ac:dyDescent="0.2">
      <c r="B97" t="s">
        <v>114</v>
      </c>
      <c r="C97" s="18">
        <f>AVERAGE(C6:C95)</f>
        <v>1735.1636374107006</v>
      </c>
      <c r="D97" s="18"/>
      <c r="E97" s="18">
        <f t="shared" ref="E97:AA97" si="0">AVERAGE(E6:E95)</f>
        <v>1537.5398431687004</v>
      </c>
      <c r="F97" s="18"/>
      <c r="G97" s="18">
        <f t="shared" si="0"/>
        <v>1293.9983867367669</v>
      </c>
      <c r="H97" s="18"/>
      <c r="I97" s="18">
        <f t="shared" si="0"/>
        <v>1001.1600506107663</v>
      </c>
      <c r="J97" s="18"/>
      <c r="K97" s="18">
        <f t="shared" si="0"/>
        <v>745.3039940896665</v>
      </c>
      <c r="L97" s="18"/>
      <c r="M97" s="18">
        <f t="shared" si="0"/>
        <v>517.73291722413308</v>
      </c>
      <c r="N97" s="18"/>
      <c r="O97" s="18">
        <f t="shared" si="0"/>
        <v>303.5205616207333</v>
      </c>
      <c r="P97" s="18"/>
      <c r="Q97" s="18">
        <f t="shared" si="0"/>
        <v>6777.0863353909317</v>
      </c>
      <c r="R97" s="18"/>
      <c r="S97" s="18">
        <f t="shared" si="0"/>
        <v>5909.4738059429319</v>
      </c>
      <c r="T97" s="18"/>
      <c r="U97" s="18">
        <f t="shared" si="0"/>
        <v>3607.4606911664982</v>
      </c>
      <c r="V97" s="18"/>
      <c r="W97" s="18">
        <f t="shared" si="0"/>
        <v>1340.8782968245</v>
      </c>
      <c r="X97" s="18"/>
      <c r="Y97" s="18">
        <f t="shared" si="0"/>
        <v>475.2066598657002</v>
      </c>
      <c r="Z97" s="18"/>
      <c r="AA97" s="18">
        <f t="shared" si="0"/>
        <v>196.52230667999999</v>
      </c>
    </row>
    <row r="98" spans="2:27" x14ac:dyDescent="0.2">
      <c r="B98" t="s">
        <v>115</v>
      </c>
      <c r="C98" s="18">
        <f>MEDIAN(C6:C95)</f>
        <v>1582.7017588304998</v>
      </c>
      <c r="D98" s="18"/>
      <c r="E98" s="18">
        <f t="shared" ref="E98:AA98" si="1">MEDIAN(E6:E95)</f>
        <v>1372.0918493730001</v>
      </c>
      <c r="F98" s="18"/>
      <c r="G98" s="18">
        <f t="shared" si="1"/>
        <v>1132.825742643</v>
      </c>
      <c r="H98" s="18"/>
      <c r="I98" s="18">
        <f t="shared" si="1"/>
        <v>895.184098662</v>
      </c>
      <c r="J98" s="18"/>
      <c r="K98" s="18">
        <f t="shared" si="1"/>
        <v>672.9173301374999</v>
      </c>
      <c r="L98" s="18"/>
      <c r="M98" s="18">
        <f t="shared" si="1"/>
        <v>451.29518968799999</v>
      </c>
      <c r="N98" s="18"/>
      <c r="O98" s="18">
        <f t="shared" si="1"/>
        <v>267.83998995600001</v>
      </c>
      <c r="P98" s="18"/>
      <c r="Q98" s="18">
        <f t="shared" si="1"/>
        <v>6767.6189197679996</v>
      </c>
      <c r="R98" s="18"/>
      <c r="S98" s="18">
        <f t="shared" si="1"/>
        <v>5836.726392693</v>
      </c>
      <c r="T98" s="18"/>
      <c r="U98" s="18">
        <f t="shared" si="1"/>
        <v>3408.9717729899999</v>
      </c>
      <c r="V98" s="18"/>
      <c r="W98" s="18">
        <f t="shared" si="1"/>
        <v>1266.5473905210001</v>
      </c>
      <c r="X98" s="18"/>
      <c r="Y98" s="18">
        <f t="shared" si="1"/>
        <v>442.54510737149997</v>
      </c>
      <c r="Z98" s="18"/>
      <c r="AA98" s="18">
        <f t="shared" si="1"/>
        <v>172.14544809</v>
      </c>
    </row>
    <row r="99" spans="2:27" x14ac:dyDescent="0.2">
      <c r="B99" t="s">
        <v>116</v>
      </c>
      <c r="C99" s="18">
        <f>STDEV(C6:C95)</f>
        <v>702.30243798535366</v>
      </c>
      <c r="D99" s="18"/>
      <c r="E99" s="18">
        <f t="shared" ref="E99:AA99" si="2">STDEV(E6:E95)</f>
        <v>658.79171763145985</v>
      </c>
      <c r="F99" s="18"/>
      <c r="G99" s="18">
        <f t="shared" si="2"/>
        <v>566.69066997507457</v>
      </c>
      <c r="H99" s="18"/>
      <c r="I99" s="18">
        <f t="shared" si="2"/>
        <v>417.03324435636114</v>
      </c>
      <c r="J99" s="18"/>
      <c r="K99" s="18">
        <f t="shared" si="2"/>
        <v>310.14286019226989</v>
      </c>
      <c r="L99" s="18"/>
      <c r="M99" s="18">
        <f t="shared" si="2"/>
        <v>244.34322500839167</v>
      </c>
      <c r="N99" s="18"/>
      <c r="O99" s="18">
        <f t="shared" si="2"/>
        <v>169.6558589865908</v>
      </c>
      <c r="P99" s="18"/>
      <c r="Q99" s="18">
        <f t="shared" si="2"/>
        <v>1671.475437454684</v>
      </c>
      <c r="R99" s="18"/>
      <c r="S99" s="18">
        <f t="shared" si="2"/>
        <v>1630.4407185163723</v>
      </c>
      <c r="T99" s="18"/>
      <c r="U99" s="18">
        <f t="shared" si="2"/>
        <v>1369.5585504752078</v>
      </c>
      <c r="V99" s="18"/>
      <c r="W99" s="18">
        <f t="shared" si="2"/>
        <v>599.1666224119773</v>
      </c>
      <c r="X99" s="18"/>
      <c r="Y99" s="18">
        <f t="shared" si="2"/>
        <v>195.76713360112134</v>
      </c>
      <c r="Z99" s="18"/>
      <c r="AA99" s="18">
        <f t="shared" si="2"/>
        <v>98.866756183199811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2020-09-28T18:40:53Z</dcterms:modified>
</cp:coreProperties>
</file>