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6" i="4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1" i="8" s="1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49" i="10" s="1"/>
  <c r="C50" i="4"/>
  <c r="C51" i="4"/>
  <c r="C52" i="4"/>
  <c r="C53" i="4"/>
  <c r="C54" i="4"/>
  <c r="B54" i="12" s="1"/>
  <c r="C55" i="4"/>
  <c r="C55" i="8" s="1"/>
  <c r="C56" i="4"/>
  <c r="C56" i="8" s="1"/>
  <c r="C57" i="4"/>
  <c r="C57" i="8" s="1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90" i="8"/>
  <c r="C89" i="10"/>
  <c r="C91" i="8"/>
  <c r="B89" i="12"/>
  <c r="B85" i="12"/>
  <c r="C85" i="10"/>
  <c r="C94" i="8"/>
  <c r="T9" i="3"/>
  <c r="N8" i="3"/>
  <c r="B92" i="12"/>
  <c r="C92" i="10"/>
  <c r="G91" i="6"/>
  <c r="B90" i="12"/>
  <c r="B36" i="12"/>
  <c r="C64" i="10"/>
  <c r="C49" i="8"/>
  <c r="D11" i="3"/>
  <c r="J49" i="6"/>
  <c r="M41" i="6"/>
  <c r="H13" i="3"/>
  <c r="N66" i="3"/>
  <c r="J20" i="3"/>
  <c r="J66" i="6"/>
  <c r="H42" i="6"/>
  <c r="J82" i="6"/>
  <c r="V13" i="3"/>
  <c r="X19" i="3"/>
  <c r="L55" i="6"/>
  <c r="B87" i="12"/>
  <c r="B87" i="8"/>
  <c r="N87" i="8" s="1"/>
  <c r="L15" i="6"/>
  <c r="B85" i="10"/>
  <c r="B62" i="3"/>
  <c r="B72" i="6"/>
  <c r="B49" i="12"/>
  <c r="N36" i="3"/>
  <c r="K26" i="6" l="1"/>
  <c r="M18" i="6"/>
  <c r="K18" i="6"/>
  <c r="B57" i="12"/>
  <c r="K82" i="6"/>
  <c r="M74" i="6"/>
  <c r="C57" i="10"/>
  <c r="C82" i="8"/>
  <c r="I93" i="6"/>
  <c r="C49" i="6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N76" i="8" s="1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L6" i="13" s="1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D8" i="13"/>
  <c r="Y64" i="9"/>
  <c r="X64" i="9" s="1"/>
  <c r="Y25" i="9"/>
  <c r="X25" i="9" s="1"/>
  <c r="Z6" i="13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<sst xmlns="http://schemas.openxmlformats.org/spreadsheetml/2006/main" count="1446" uniqueCount="147">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</sst>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5931</v>
      </c>
      <c r="C5" s="13">
        <v>3605</v>
      </c>
      <c r="D5" s="13">
        <v>2730</v>
      </c>
      <c r="E5" s="13">
        <v>2307</v>
      </c>
      <c r="F5" s="13">
        <v>2455</v>
      </c>
      <c r="G5" s="13">
        <v>2625</v>
      </c>
      <c r="H5" s="13">
        <v>3271</v>
      </c>
      <c r="I5" s="13">
        <v>19030</v>
      </c>
      <c r="J5" s="13">
        <v>36295</v>
      </c>
      <c r="K5" s="13">
        <v>13946</v>
      </c>
      <c r="L5" s="13">
        <v>7396</v>
      </c>
      <c r="M5" s="13">
        <v>4692</v>
      </c>
      <c r="N5" s="6">
        <v>8706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3545</v>
      </c>
      <c r="C6" s="13">
        <v>2362</v>
      </c>
      <c r="D6" s="13">
        <v>2636</v>
      </c>
      <c r="E6" s="13">
        <v>2279</v>
      </c>
      <c r="F6" s="13">
        <v>2725</v>
      </c>
      <c r="G6" s="13">
        <v>2593</v>
      </c>
      <c r="H6" s="13">
        <v>10496</v>
      </c>
      <c r="I6" s="13">
        <v>18962</v>
      </c>
      <c r="J6" s="13">
        <v>33736</v>
      </c>
      <c r="K6" s="13">
        <v>18175</v>
      </c>
      <c r="L6" s="13">
        <v>8204</v>
      </c>
      <c r="M6" s="13">
        <v>5163</v>
      </c>
      <c r="N6" s="6">
        <v>9253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3867</v>
      </c>
      <c r="C7" s="13">
        <v>3031</v>
      </c>
      <c r="D7" s="13">
        <v>2340</v>
      </c>
      <c r="E7" s="13">
        <v>2350</v>
      </c>
      <c r="F7" s="13">
        <v>2129</v>
      </c>
      <c r="G7" s="13">
        <v>2296</v>
      </c>
      <c r="H7" s="13">
        <v>3424</v>
      </c>
      <c r="I7" s="13">
        <v>18744</v>
      </c>
      <c r="J7" s="13">
        <v>22404</v>
      </c>
      <c r="K7" s="13">
        <v>11003</v>
      </c>
      <c r="L7" s="13">
        <v>5627</v>
      </c>
      <c r="M7" s="13">
        <v>4406</v>
      </c>
      <c r="N7" s="6">
        <v>6824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3188</v>
      </c>
      <c r="C8" s="13">
        <v>2653</v>
      </c>
      <c r="D8" s="13">
        <v>2459</v>
      </c>
      <c r="E8" s="13">
        <v>1945</v>
      </c>
      <c r="F8" s="13">
        <v>2767</v>
      </c>
      <c r="G8" s="13">
        <v>3869</v>
      </c>
      <c r="H8" s="13">
        <v>8511</v>
      </c>
      <c r="I8" s="13">
        <v>30870</v>
      </c>
      <c r="J8" s="13">
        <v>45620</v>
      </c>
      <c r="K8" s="13">
        <v>17347</v>
      </c>
      <c r="L8" s="13">
        <v>8507</v>
      </c>
      <c r="M8" s="13">
        <v>5620</v>
      </c>
      <c r="N8" s="6">
        <v>11109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4411</v>
      </c>
      <c r="C9" s="13">
        <v>4513</v>
      </c>
      <c r="D9" s="13">
        <v>3379</v>
      </c>
      <c r="E9" s="13">
        <v>2980</v>
      </c>
      <c r="F9" s="13">
        <v>2306</v>
      </c>
      <c r="G9" s="13">
        <v>2812</v>
      </c>
      <c r="H9" s="13">
        <v>7619</v>
      </c>
      <c r="I9" s="13">
        <v>25489</v>
      </c>
      <c r="J9" s="13">
        <v>52446</v>
      </c>
      <c r="K9" s="13">
        <v>26944</v>
      </c>
      <c r="L9" s="13">
        <v>10706</v>
      </c>
      <c r="M9" s="13">
        <v>7870</v>
      </c>
      <c r="N9" s="6">
        <v>12648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8716</v>
      </c>
      <c r="C10" s="13">
        <v>8528</v>
      </c>
      <c r="D10" s="13">
        <v>8489</v>
      </c>
      <c r="E10" s="13">
        <v>6164</v>
      </c>
      <c r="F10" s="13">
        <v>4782</v>
      </c>
      <c r="G10" s="13">
        <v>6124</v>
      </c>
      <c r="H10" s="13">
        <v>27685</v>
      </c>
      <c r="I10" s="13">
        <v>43484</v>
      </c>
      <c r="J10" s="13">
        <v>30504</v>
      </c>
      <c r="K10" s="13">
        <v>14387</v>
      </c>
      <c r="L10" s="13">
        <v>7293</v>
      </c>
      <c r="M10" s="13">
        <v>4752</v>
      </c>
      <c r="N10" s="6">
        <v>14280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3846</v>
      </c>
      <c r="C11" s="13">
        <v>5227</v>
      </c>
      <c r="D11" s="13">
        <v>3179</v>
      </c>
      <c r="E11" s="13">
        <v>3168</v>
      </c>
      <c r="F11" s="13">
        <v>3831</v>
      </c>
      <c r="G11" s="13">
        <v>3303</v>
      </c>
      <c r="H11" s="13">
        <v>6192</v>
      </c>
      <c r="I11" s="13">
        <v>24232</v>
      </c>
      <c r="J11" s="13">
        <v>38998</v>
      </c>
      <c r="K11" s="13">
        <v>24421</v>
      </c>
      <c r="L11" s="13">
        <v>10142</v>
      </c>
      <c r="M11" s="13">
        <v>5394</v>
      </c>
      <c r="N11" s="6">
        <v>11021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3811</v>
      </c>
      <c r="C12" s="13">
        <v>3080</v>
      </c>
      <c r="D12" s="13">
        <v>2529</v>
      </c>
      <c r="E12" s="13">
        <v>2074</v>
      </c>
      <c r="F12" s="13">
        <v>1633</v>
      </c>
      <c r="G12" s="13">
        <v>2668</v>
      </c>
      <c r="H12" s="13">
        <v>10867</v>
      </c>
      <c r="I12" s="13">
        <v>29142</v>
      </c>
      <c r="J12" s="13">
        <v>23639</v>
      </c>
      <c r="K12" s="13">
        <v>9906</v>
      </c>
      <c r="L12" s="13">
        <v>5567</v>
      </c>
      <c r="M12" s="13">
        <v>3885</v>
      </c>
      <c r="N12" s="6">
        <v>8246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2989</v>
      </c>
      <c r="C13" s="13">
        <v>2253</v>
      </c>
      <c r="D13" s="13">
        <v>2127</v>
      </c>
      <c r="E13" s="13">
        <v>1668</v>
      </c>
      <c r="F13" s="13">
        <v>1932</v>
      </c>
      <c r="G13" s="13">
        <v>2099</v>
      </c>
      <c r="H13" s="13">
        <v>3764</v>
      </c>
      <c r="I13" s="13">
        <v>20415</v>
      </c>
      <c r="J13" s="13">
        <v>27950</v>
      </c>
      <c r="K13" s="13">
        <v>14829</v>
      </c>
      <c r="L13" s="13">
        <v>7100</v>
      </c>
      <c r="M13" s="13">
        <v>4524</v>
      </c>
      <c r="N13" s="6">
        <v>7663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4320</v>
      </c>
      <c r="C14" s="13">
        <v>5437</v>
      </c>
      <c r="D14" s="13">
        <v>3143</v>
      </c>
      <c r="E14" s="13">
        <v>3145</v>
      </c>
      <c r="F14" s="13">
        <v>2551</v>
      </c>
      <c r="G14" s="13">
        <v>3164</v>
      </c>
      <c r="H14" s="13">
        <v>11185</v>
      </c>
      <c r="I14" s="13">
        <v>33562</v>
      </c>
      <c r="J14" s="13">
        <v>43913</v>
      </c>
      <c r="K14" s="13">
        <v>18041</v>
      </c>
      <c r="L14" s="13">
        <v>6836</v>
      </c>
      <c r="M14" s="13">
        <v>5026</v>
      </c>
      <c r="N14" s="6">
        <v>11717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4340</v>
      </c>
      <c r="C15" s="13">
        <v>3346</v>
      </c>
      <c r="D15" s="13">
        <v>2516</v>
      </c>
      <c r="E15" s="13">
        <v>2883</v>
      </c>
      <c r="F15" s="13">
        <v>2094</v>
      </c>
      <c r="G15" s="13">
        <v>3247</v>
      </c>
      <c r="H15" s="13">
        <v>9619</v>
      </c>
      <c r="I15" s="13">
        <v>26407</v>
      </c>
      <c r="J15" s="13">
        <v>23366</v>
      </c>
      <c r="K15" s="13">
        <v>17480</v>
      </c>
      <c r="L15" s="13">
        <v>6696</v>
      </c>
      <c r="M15" s="13">
        <v>4630</v>
      </c>
      <c r="N15" s="6">
        <v>8926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5340</v>
      </c>
      <c r="C16" s="13">
        <v>4886</v>
      </c>
      <c r="D16" s="13">
        <v>3788</v>
      </c>
      <c r="E16" s="13">
        <v>2472</v>
      </c>
      <c r="F16" s="13">
        <v>2555</v>
      </c>
      <c r="G16" s="13">
        <v>3334</v>
      </c>
      <c r="H16" s="13">
        <v>8148</v>
      </c>
      <c r="I16" s="13">
        <v>27137</v>
      </c>
      <c r="J16" s="13">
        <v>23376</v>
      </c>
      <c r="K16" s="13">
        <v>10264</v>
      </c>
      <c r="L16" s="13">
        <v>5811</v>
      </c>
      <c r="M16" s="13">
        <v>5545</v>
      </c>
      <c r="N16" s="6">
        <v>8566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5163</v>
      </c>
      <c r="C17" s="13">
        <v>3604</v>
      </c>
      <c r="D17" s="13">
        <v>2958</v>
      </c>
      <c r="E17" s="13">
        <v>2537</v>
      </c>
      <c r="F17" s="13">
        <v>2268</v>
      </c>
      <c r="G17" s="13">
        <v>3356</v>
      </c>
      <c r="H17" s="13">
        <v>8356</v>
      </c>
      <c r="I17" s="13">
        <v>17843</v>
      </c>
      <c r="J17" s="13">
        <v>18490</v>
      </c>
      <c r="K17" s="13">
        <v>9319</v>
      </c>
      <c r="L17" s="13">
        <v>5646</v>
      </c>
      <c r="M17" s="13">
        <v>7869</v>
      </c>
      <c r="N17" s="6">
        <v>7300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7851</v>
      </c>
      <c r="C18" s="13">
        <v>5573</v>
      </c>
      <c r="D18" s="13">
        <v>6718</v>
      </c>
      <c r="E18" s="13">
        <v>3507</v>
      </c>
      <c r="F18" s="13">
        <v>2919</v>
      </c>
      <c r="G18" s="13">
        <v>2785</v>
      </c>
      <c r="H18" s="13">
        <v>9513</v>
      </c>
      <c r="I18" s="13">
        <v>29560</v>
      </c>
      <c r="J18" s="13">
        <v>37215</v>
      </c>
      <c r="K18" s="13">
        <v>28342</v>
      </c>
      <c r="L18" s="13">
        <v>11496</v>
      </c>
      <c r="M18" s="13">
        <v>6922</v>
      </c>
      <c r="N18" s="6">
        <v>12757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5302</v>
      </c>
      <c r="C19" s="13">
        <v>4175</v>
      </c>
      <c r="D19" s="13">
        <v>3325</v>
      </c>
      <c r="E19" s="13">
        <v>2581</v>
      </c>
      <c r="F19" s="13">
        <v>3041</v>
      </c>
      <c r="G19" s="13">
        <v>3222</v>
      </c>
      <c r="H19" s="13">
        <v>19440</v>
      </c>
      <c r="I19" s="13">
        <v>22299</v>
      </c>
      <c r="J19" s="13">
        <v>33049</v>
      </c>
      <c r="K19" s="13">
        <v>29661</v>
      </c>
      <c r="L19" s="13">
        <v>10216</v>
      </c>
      <c r="M19" s="13">
        <v>5466</v>
      </c>
      <c r="N19" s="6">
        <v>11846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4674</v>
      </c>
      <c r="C20" s="13">
        <v>3599</v>
      </c>
      <c r="D20" s="13">
        <v>2564</v>
      </c>
      <c r="E20" s="13">
        <v>2259</v>
      </c>
      <c r="F20" s="13">
        <v>2210</v>
      </c>
      <c r="G20" s="13">
        <v>2250</v>
      </c>
      <c r="H20" s="13">
        <v>3982</v>
      </c>
      <c r="I20" s="13">
        <v>15842</v>
      </c>
      <c r="J20" s="13">
        <v>20857</v>
      </c>
      <c r="K20" s="13">
        <v>8909</v>
      </c>
      <c r="L20" s="13">
        <v>5986</v>
      </c>
      <c r="M20" s="13">
        <v>4720</v>
      </c>
      <c r="N20" s="6">
        <v>6491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4261</v>
      </c>
      <c r="C21" s="13">
        <v>3136</v>
      </c>
      <c r="D21" s="13">
        <v>2113</v>
      </c>
      <c r="E21" s="13">
        <v>2164</v>
      </c>
      <c r="F21" s="13">
        <v>2131</v>
      </c>
      <c r="G21" s="13">
        <v>2196</v>
      </c>
      <c r="H21" s="13">
        <v>3015</v>
      </c>
      <c r="I21" s="13">
        <v>18922</v>
      </c>
      <c r="J21" s="13">
        <v>32221</v>
      </c>
      <c r="K21" s="13">
        <v>17601</v>
      </c>
      <c r="L21" s="13">
        <v>6908</v>
      </c>
      <c r="M21" s="13">
        <v>5557</v>
      </c>
      <c r="N21" s="6">
        <v>8374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4476</v>
      </c>
      <c r="C22" s="13">
        <v>4151</v>
      </c>
      <c r="D22" s="13">
        <v>3004</v>
      </c>
      <c r="E22" s="13">
        <v>2668</v>
      </c>
      <c r="F22" s="13">
        <v>2408</v>
      </c>
      <c r="G22" s="13">
        <v>3256</v>
      </c>
      <c r="H22" s="13">
        <v>11062</v>
      </c>
      <c r="I22" s="13">
        <v>38182</v>
      </c>
      <c r="J22" s="13">
        <v>40845</v>
      </c>
      <c r="K22" s="13">
        <v>21629</v>
      </c>
      <c r="L22" s="13">
        <v>9151</v>
      </c>
      <c r="M22" s="13">
        <v>7602</v>
      </c>
      <c r="N22" s="6">
        <v>12412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5532</v>
      </c>
      <c r="C23" s="13">
        <v>3715</v>
      </c>
      <c r="D23" s="13">
        <v>3494</v>
      </c>
      <c r="E23" s="13">
        <v>2577</v>
      </c>
      <c r="F23" s="13">
        <v>3339</v>
      </c>
      <c r="G23" s="13">
        <v>4465</v>
      </c>
      <c r="H23" s="13">
        <v>11949</v>
      </c>
      <c r="I23" s="13">
        <v>40122</v>
      </c>
      <c r="J23" s="13">
        <v>35392</v>
      </c>
      <c r="K23" s="13">
        <v>18557</v>
      </c>
      <c r="L23" s="13">
        <v>8451</v>
      </c>
      <c r="M23" s="13">
        <v>6897</v>
      </c>
      <c r="N23" s="6">
        <v>12086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12629</v>
      </c>
      <c r="C24" s="13">
        <v>7842</v>
      </c>
      <c r="D24" s="13">
        <v>4548</v>
      </c>
      <c r="E24" s="13">
        <v>3256</v>
      </c>
      <c r="F24" s="13">
        <v>2889</v>
      </c>
      <c r="G24" s="13">
        <v>3062</v>
      </c>
      <c r="H24" s="13">
        <v>9424</v>
      </c>
      <c r="I24" s="13">
        <v>44732</v>
      </c>
      <c r="J24" s="13">
        <v>54960</v>
      </c>
      <c r="K24" s="13">
        <v>19126</v>
      </c>
      <c r="L24" s="13">
        <v>11731</v>
      </c>
      <c r="M24" s="13">
        <v>6318</v>
      </c>
      <c r="N24" s="6">
        <v>15059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4915</v>
      </c>
      <c r="C25" s="13">
        <v>3828</v>
      </c>
      <c r="D25" s="13">
        <v>2539</v>
      </c>
      <c r="E25" s="13">
        <v>2499</v>
      </c>
      <c r="F25" s="13">
        <v>2700</v>
      </c>
      <c r="G25" s="13">
        <v>3457</v>
      </c>
      <c r="H25" s="13">
        <v>10159</v>
      </c>
      <c r="I25" s="13">
        <v>32312</v>
      </c>
      <c r="J25" s="13">
        <v>23069</v>
      </c>
      <c r="K25" s="13">
        <v>10962</v>
      </c>
      <c r="L25" s="13">
        <v>6982</v>
      </c>
      <c r="M25" s="13">
        <v>4981</v>
      </c>
      <c r="N25" s="6">
        <v>9069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4247</v>
      </c>
      <c r="C26" s="13">
        <v>4437</v>
      </c>
      <c r="D26" s="13">
        <v>3632</v>
      </c>
      <c r="E26" s="13">
        <v>2605</v>
      </c>
      <c r="F26" s="13">
        <v>2872</v>
      </c>
      <c r="G26" s="13">
        <v>3823</v>
      </c>
      <c r="H26" s="13">
        <v>7332</v>
      </c>
      <c r="I26" s="13">
        <v>23925</v>
      </c>
      <c r="J26" s="13">
        <v>50303</v>
      </c>
      <c r="K26" s="13">
        <v>29922</v>
      </c>
      <c r="L26" s="13">
        <v>10827</v>
      </c>
      <c r="M26" s="13">
        <v>6105</v>
      </c>
      <c r="N26" s="6">
        <v>12532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7143</v>
      </c>
      <c r="C27" s="13">
        <v>6588</v>
      </c>
      <c r="D27" s="13">
        <v>6125</v>
      </c>
      <c r="E27" s="13">
        <v>4304</v>
      </c>
      <c r="F27" s="13">
        <v>6057</v>
      </c>
      <c r="G27" s="13">
        <v>4121</v>
      </c>
      <c r="H27" s="13">
        <v>11934</v>
      </c>
      <c r="I27" s="13">
        <v>44030</v>
      </c>
      <c r="J27" s="13">
        <v>38252</v>
      </c>
      <c r="K27" s="13">
        <v>34016</v>
      </c>
      <c r="L27" s="13">
        <v>12287</v>
      </c>
      <c r="M27" s="13">
        <v>9795</v>
      </c>
      <c r="N27" s="6">
        <v>15451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10793</v>
      </c>
      <c r="C28" s="13">
        <v>6367</v>
      </c>
      <c r="D28" s="13">
        <v>4350</v>
      </c>
      <c r="E28" s="13">
        <v>4211</v>
      </c>
      <c r="F28" s="13">
        <v>3721</v>
      </c>
      <c r="G28" s="13">
        <v>3330</v>
      </c>
      <c r="H28" s="13">
        <v>14729</v>
      </c>
      <c r="I28" s="13">
        <v>30734</v>
      </c>
      <c r="J28" s="13">
        <v>31048</v>
      </c>
      <c r="K28" s="13">
        <v>19134</v>
      </c>
      <c r="L28" s="13">
        <v>9014</v>
      </c>
      <c r="M28" s="13">
        <v>5793</v>
      </c>
      <c r="N28" s="6">
        <v>11952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4281</v>
      </c>
      <c r="C29" s="13">
        <v>3027</v>
      </c>
      <c r="D29" s="13">
        <v>2637</v>
      </c>
      <c r="E29" s="13">
        <v>3519</v>
      </c>
      <c r="F29" s="13">
        <v>3539</v>
      </c>
      <c r="G29" s="13">
        <v>2966</v>
      </c>
      <c r="H29" s="13">
        <v>5582</v>
      </c>
      <c r="I29" s="13">
        <v>22745</v>
      </c>
      <c r="J29" s="13">
        <v>44493</v>
      </c>
      <c r="K29" s="13">
        <v>26000</v>
      </c>
      <c r="L29" s="13">
        <v>10116</v>
      </c>
      <c r="M29" s="13">
        <v>5831</v>
      </c>
      <c r="N29" s="6">
        <v>11253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4768</v>
      </c>
      <c r="C30" s="13">
        <v>4231</v>
      </c>
      <c r="D30" s="13">
        <v>3245</v>
      </c>
      <c r="E30" s="13">
        <v>2463</v>
      </c>
      <c r="F30" s="13">
        <v>3276</v>
      </c>
      <c r="G30" s="13">
        <v>3374</v>
      </c>
      <c r="H30" s="13">
        <v>6307</v>
      </c>
      <c r="I30" s="13">
        <v>38138</v>
      </c>
      <c r="J30" s="13">
        <v>49176</v>
      </c>
      <c r="K30" s="13">
        <v>41944</v>
      </c>
      <c r="L30" s="13">
        <v>14992</v>
      </c>
      <c r="M30" s="13">
        <v>9924</v>
      </c>
      <c r="N30" s="6">
        <v>15226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6348</v>
      </c>
      <c r="C31" s="13">
        <v>5704</v>
      </c>
      <c r="D31" s="13">
        <v>4196</v>
      </c>
      <c r="E31" s="13">
        <v>3112</v>
      </c>
      <c r="F31" s="13">
        <v>2750</v>
      </c>
      <c r="G31" s="13">
        <v>2655</v>
      </c>
      <c r="H31" s="13">
        <v>4338</v>
      </c>
      <c r="I31" s="13">
        <v>17593</v>
      </c>
      <c r="J31" s="13">
        <v>48128</v>
      </c>
      <c r="K31" s="13">
        <v>28894</v>
      </c>
      <c r="L31" s="13">
        <v>10479</v>
      </c>
      <c r="M31" s="13">
        <v>5960</v>
      </c>
      <c r="N31" s="6">
        <v>11706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7006</v>
      </c>
      <c r="C32" s="13">
        <v>6557</v>
      </c>
      <c r="D32" s="13">
        <v>4443</v>
      </c>
      <c r="E32" s="13">
        <v>3765</v>
      </c>
      <c r="F32" s="13">
        <v>2893</v>
      </c>
      <c r="G32" s="13">
        <v>3870</v>
      </c>
      <c r="H32" s="13">
        <v>13490</v>
      </c>
      <c r="I32" s="13">
        <v>44872</v>
      </c>
      <c r="J32" s="13">
        <v>51308</v>
      </c>
      <c r="K32" s="13">
        <v>24703</v>
      </c>
      <c r="L32" s="13">
        <v>9887</v>
      </c>
      <c r="M32" s="13">
        <v>5750</v>
      </c>
      <c r="N32" s="6">
        <v>14896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5316</v>
      </c>
      <c r="C33" s="13">
        <v>4017</v>
      </c>
      <c r="D33" s="13">
        <v>3230</v>
      </c>
      <c r="E33" s="13">
        <v>2255</v>
      </c>
      <c r="F33" s="13">
        <v>2580</v>
      </c>
      <c r="G33" s="13">
        <v>3327</v>
      </c>
      <c r="H33" s="13">
        <v>5840</v>
      </c>
      <c r="I33" s="13">
        <v>41294</v>
      </c>
      <c r="J33" s="13">
        <v>31662</v>
      </c>
      <c r="K33" s="13">
        <v>13349</v>
      </c>
      <c r="L33" s="13">
        <v>7173</v>
      </c>
      <c r="M33" s="13">
        <v>4720</v>
      </c>
      <c r="N33" s="6">
        <v>10448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4343</v>
      </c>
      <c r="C34" s="13">
        <v>3650</v>
      </c>
      <c r="D34" s="13">
        <v>2816</v>
      </c>
      <c r="E34" s="13">
        <v>2449</v>
      </c>
      <c r="F34" s="13">
        <v>2678</v>
      </c>
      <c r="G34" s="13">
        <v>3109</v>
      </c>
      <c r="H34" s="13">
        <v>6159</v>
      </c>
      <c r="I34" s="13">
        <v>37157</v>
      </c>
      <c r="J34" s="13">
        <v>28666</v>
      </c>
      <c r="K34" s="13">
        <v>15288</v>
      </c>
      <c r="L34" s="13">
        <v>7263</v>
      </c>
      <c r="M34" s="13">
        <v>5547</v>
      </c>
      <c r="N34" s="6">
        <v>9975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5143</v>
      </c>
      <c r="C35" s="13">
        <v>4218</v>
      </c>
      <c r="D35" s="13">
        <v>3644</v>
      </c>
      <c r="E35" s="13">
        <v>3468</v>
      </c>
      <c r="F35" s="13">
        <v>2630</v>
      </c>
      <c r="G35" s="13">
        <v>3168</v>
      </c>
      <c r="H35" s="13">
        <v>9578</v>
      </c>
      <c r="I35" s="13">
        <v>29079</v>
      </c>
      <c r="J35" s="13">
        <v>55485</v>
      </c>
      <c r="K35" s="13">
        <v>28742</v>
      </c>
      <c r="L35" s="13">
        <v>11592</v>
      </c>
      <c r="M35" s="13">
        <v>15000</v>
      </c>
      <c r="N35" s="6">
        <v>14334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11136</v>
      </c>
      <c r="C36" s="13">
        <v>8008</v>
      </c>
      <c r="D36" s="13">
        <v>5850</v>
      </c>
      <c r="E36" s="13">
        <v>3849</v>
      </c>
      <c r="F36" s="13">
        <v>3902</v>
      </c>
      <c r="G36" s="13">
        <v>5317</v>
      </c>
      <c r="H36" s="13">
        <v>12966</v>
      </c>
      <c r="I36" s="13">
        <v>21358</v>
      </c>
      <c r="J36" s="13">
        <v>39798</v>
      </c>
      <c r="K36" s="13">
        <v>22903</v>
      </c>
      <c r="L36" s="13">
        <v>9558</v>
      </c>
      <c r="M36" s="13">
        <v>6292</v>
      </c>
      <c r="N36" s="6">
        <v>12580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4660</v>
      </c>
      <c r="C37" s="13">
        <v>4156</v>
      </c>
      <c r="D37" s="13">
        <v>2857</v>
      </c>
      <c r="E37" s="13">
        <v>2795</v>
      </c>
      <c r="F37" s="13">
        <v>3779</v>
      </c>
      <c r="G37" s="13">
        <v>3683</v>
      </c>
      <c r="H37" s="13">
        <v>6920</v>
      </c>
      <c r="I37" s="13">
        <v>37490</v>
      </c>
      <c r="J37" s="13">
        <v>59455</v>
      </c>
      <c r="K37" s="13">
        <v>16751</v>
      </c>
      <c r="L37" s="13">
        <v>9393</v>
      </c>
      <c r="M37" s="13">
        <v>6553</v>
      </c>
      <c r="N37" s="6">
        <v>13219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7197</v>
      </c>
      <c r="C38" s="13">
        <v>4707</v>
      </c>
      <c r="D38" s="13">
        <v>3329</v>
      </c>
      <c r="E38" s="13">
        <v>2924</v>
      </c>
      <c r="F38" s="13">
        <v>3956</v>
      </c>
      <c r="G38" s="13">
        <v>2803</v>
      </c>
      <c r="H38" s="13">
        <v>11499</v>
      </c>
      <c r="I38" s="13">
        <v>23525</v>
      </c>
      <c r="J38" s="13">
        <v>36645</v>
      </c>
      <c r="K38" s="13">
        <v>17873</v>
      </c>
      <c r="L38" s="13">
        <v>9238</v>
      </c>
      <c r="M38" s="13">
        <v>5646</v>
      </c>
      <c r="N38" s="6">
        <v>10792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5152</v>
      </c>
      <c r="C39" s="13">
        <v>4920</v>
      </c>
      <c r="D39" s="13">
        <v>4052</v>
      </c>
      <c r="E39" s="13">
        <v>2537</v>
      </c>
      <c r="F39" s="13">
        <v>4258</v>
      </c>
      <c r="G39" s="13">
        <v>3398</v>
      </c>
      <c r="H39" s="13">
        <v>6361</v>
      </c>
      <c r="I39" s="13">
        <v>24737</v>
      </c>
      <c r="J39" s="13">
        <v>39496</v>
      </c>
      <c r="K39" s="13">
        <v>25665</v>
      </c>
      <c r="L39" s="13">
        <v>10144</v>
      </c>
      <c r="M39" s="13">
        <v>6508</v>
      </c>
      <c r="N39" s="6">
        <v>11463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4975</v>
      </c>
      <c r="C40" s="13">
        <v>4479</v>
      </c>
      <c r="D40" s="13">
        <v>3068</v>
      </c>
      <c r="E40" s="13">
        <v>2757</v>
      </c>
      <c r="F40" s="13">
        <v>2394</v>
      </c>
      <c r="G40" s="13">
        <v>2399</v>
      </c>
      <c r="H40" s="13">
        <v>5173</v>
      </c>
      <c r="I40" s="13">
        <v>24279</v>
      </c>
      <c r="J40" s="13">
        <v>51407</v>
      </c>
      <c r="K40" s="13">
        <v>24166</v>
      </c>
      <c r="L40" s="13">
        <v>9827</v>
      </c>
      <c r="M40" s="13">
        <v>6992</v>
      </c>
      <c r="N40" s="6">
        <v>11821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7847</v>
      </c>
      <c r="C41" s="13">
        <v>5383</v>
      </c>
      <c r="D41" s="13">
        <v>3516</v>
      </c>
      <c r="E41" s="13">
        <v>3203</v>
      </c>
      <c r="F41" s="13">
        <v>3368</v>
      </c>
      <c r="G41" s="13">
        <v>3483</v>
      </c>
      <c r="H41" s="13">
        <v>9758</v>
      </c>
      <c r="I41" s="13">
        <v>25831</v>
      </c>
      <c r="J41" s="13">
        <v>45545</v>
      </c>
      <c r="K41" s="13">
        <v>23084</v>
      </c>
      <c r="L41" s="13">
        <v>11026</v>
      </c>
      <c r="M41" s="13">
        <v>7623</v>
      </c>
      <c r="N41" s="6">
        <v>12496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6793</v>
      </c>
      <c r="C42" s="13">
        <v>5502</v>
      </c>
      <c r="D42" s="13">
        <v>3854</v>
      </c>
      <c r="E42" s="13">
        <v>3469</v>
      </c>
      <c r="F42" s="13">
        <v>3353</v>
      </c>
      <c r="G42" s="13">
        <v>3479</v>
      </c>
      <c r="H42" s="13">
        <v>10060</v>
      </c>
      <c r="I42" s="13">
        <v>31657</v>
      </c>
      <c r="J42" s="13">
        <v>43173</v>
      </c>
      <c r="K42" s="13">
        <v>24204</v>
      </c>
      <c r="L42" s="13">
        <v>9663</v>
      </c>
      <c r="M42" s="13">
        <v>5940</v>
      </c>
      <c r="N42" s="6">
        <v>12632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4564</v>
      </c>
      <c r="C43" s="13">
        <v>4057</v>
      </c>
      <c r="D43" s="13">
        <v>3704</v>
      </c>
      <c r="E43" s="13">
        <v>3155</v>
      </c>
      <c r="F43" s="13">
        <v>3410</v>
      </c>
      <c r="G43" s="13">
        <v>2862</v>
      </c>
      <c r="H43" s="13">
        <v>4779</v>
      </c>
      <c r="I43" s="13">
        <v>25482</v>
      </c>
      <c r="J43" s="13">
        <v>64449</v>
      </c>
      <c r="K43" s="13">
        <v>29728</v>
      </c>
      <c r="L43" s="13">
        <v>10721</v>
      </c>
      <c r="M43" s="13">
        <v>5982</v>
      </c>
      <c r="N43" s="6">
        <v>13590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4863</v>
      </c>
      <c r="C44" s="13">
        <v>4194</v>
      </c>
      <c r="D44" s="13">
        <v>2927</v>
      </c>
      <c r="E44" s="13">
        <v>3095</v>
      </c>
      <c r="F44" s="13">
        <v>3289</v>
      </c>
      <c r="G44" s="13">
        <v>3827</v>
      </c>
      <c r="H44" s="13">
        <v>4008</v>
      </c>
      <c r="I44" s="13">
        <v>23816</v>
      </c>
      <c r="J44" s="13">
        <v>42359</v>
      </c>
      <c r="K44" s="13">
        <v>23124</v>
      </c>
      <c r="L44" s="13">
        <v>9887</v>
      </c>
      <c r="M44" s="13">
        <v>7411</v>
      </c>
      <c r="N44" s="6">
        <v>11072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6642</v>
      </c>
      <c r="C45" s="13">
        <v>5528</v>
      </c>
      <c r="D45" s="13">
        <v>3577</v>
      </c>
      <c r="E45" s="13">
        <v>3200</v>
      </c>
      <c r="F45" s="13">
        <v>2719</v>
      </c>
      <c r="G45" s="13">
        <v>3315</v>
      </c>
      <c r="H45" s="13">
        <v>15168</v>
      </c>
      <c r="I45" s="13">
        <v>39379</v>
      </c>
      <c r="J45" s="13">
        <v>47478</v>
      </c>
      <c r="K45" s="13">
        <v>25273</v>
      </c>
      <c r="L45" s="13">
        <v>9088</v>
      </c>
      <c r="M45" s="13">
        <v>5915</v>
      </c>
      <c r="N45" s="6">
        <v>13982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5640</v>
      </c>
      <c r="C46" s="13">
        <v>4204</v>
      </c>
      <c r="D46" s="13">
        <v>2986</v>
      </c>
      <c r="E46" s="13">
        <v>2291</v>
      </c>
      <c r="F46" s="13">
        <v>2773</v>
      </c>
      <c r="G46" s="13">
        <v>2732</v>
      </c>
      <c r="H46" s="13">
        <v>3550</v>
      </c>
      <c r="I46" s="13">
        <v>20298</v>
      </c>
      <c r="J46" s="13">
        <v>32981</v>
      </c>
      <c r="K46" s="13">
        <v>13496</v>
      </c>
      <c r="L46" s="13">
        <v>6773</v>
      </c>
      <c r="M46" s="13">
        <v>5146</v>
      </c>
      <c r="N46" s="6">
        <v>8588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4504</v>
      </c>
      <c r="C47" s="13">
        <v>3387</v>
      </c>
      <c r="D47" s="13">
        <v>2875</v>
      </c>
      <c r="E47" s="13">
        <v>2831</v>
      </c>
      <c r="F47" s="13">
        <v>4538</v>
      </c>
      <c r="G47" s="13">
        <v>2984</v>
      </c>
      <c r="H47" s="13">
        <v>8027</v>
      </c>
      <c r="I47" s="13">
        <v>39280</v>
      </c>
      <c r="J47" s="13">
        <v>47533</v>
      </c>
      <c r="K47" s="13">
        <v>25259</v>
      </c>
      <c r="L47" s="13">
        <v>11749</v>
      </c>
      <c r="M47" s="13">
        <v>6412</v>
      </c>
      <c r="N47" s="6">
        <v>13320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4710</v>
      </c>
      <c r="C48" s="13">
        <v>3973</v>
      </c>
      <c r="D48" s="13">
        <v>2766</v>
      </c>
      <c r="E48" s="13">
        <v>2503</v>
      </c>
      <c r="F48" s="13">
        <v>3049</v>
      </c>
      <c r="G48" s="13">
        <v>6406</v>
      </c>
      <c r="H48" s="13">
        <v>6793</v>
      </c>
      <c r="I48" s="13">
        <v>34392</v>
      </c>
      <c r="J48" s="13">
        <v>62328</v>
      </c>
      <c r="K48" s="13">
        <v>29151</v>
      </c>
      <c r="L48" s="13">
        <v>14229</v>
      </c>
      <c r="M48" s="13">
        <v>7888</v>
      </c>
      <c r="N48" s="6">
        <v>14855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8009</v>
      </c>
      <c r="C49" s="13">
        <v>6199</v>
      </c>
      <c r="D49" s="13">
        <v>3592</v>
      </c>
      <c r="E49" s="13">
        <v>3043</v>
      </c>
      <c r="F49" s="13">
        <v>3011</v>
      </c>
      <c r="G49" s="13">
        <v>3366</v>
      </c>
      <c r="H49" s="13">
        <v>5251</v>
      </c>
      <c r="I49" s="13">
        <v>22511</v>
      </c>
      <c r="J49" s="13">
        <v>31907</v>
      </c>
      <c r="K49" s="13">
        <v>16246</v>
      </c>
      <c r="L49" s="13">
        <v>7380</v>
      </c>
      <c r="M49" s="13">
        <v>6104</v>
      </c>
      <c r="N49" s="6">
        <v>9744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4802</v>
      </c>
      <c r="C50" s="13">
        <v>5395</v>
      </c>
      <c r="D50" s="13">
        <v>3953</v>
      </c>
      <c r="E50" s="13">
        <v>5455</v>
      </c>
      <c r="F50" s="13">
        <v>4489</v>
      </c>
      <c r="G50" s="13">
        <v>4403</v>
      </c>
      <c r="H50" s="13">
        <v>11676</v>
      </c>
      <c r="I50" s="13">
        <v>28726</v>
      </c>
      <c r="J50" s="13">
        <v>68410</v>
      </c>
      <c r="K50" s="13">
        <v>31848</v>
      </c>
      <c r="L50" s="13">
        <v>12756</v>
      </c>
      <c r="M50" s="13">
        <v>6940</v>
      </c>
      <c r="N50" s="6">
        <v>15749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4373</v>
      </c>
      <c r="C51" s="13">
        <v>4165</v>
      </c>
      <c r="D51" s="13">
        <v>3600</v>
      </c>
      <c r="E51" s="13">
        <v>3031</v>
      </c>
      <c r="F51" s="13">
        <v>3054</v>
      </c>
      <c r="G51" s="13">
        <v>3135</v>
      </c>
      <c r="H51" s="13">
        <v>4391</v>
      </c>
      <c r="I51" s="13">
        <v>20468</v>
      </c>
      <c r="J51" s="13">
        <v>40302</v>
      </c>
      <c r="K51" s="13">
        <v>23917</v>
      </c>
      <c r="L51" s="13">
        <v>10559</v>
      </c>
      <c r="M51" s="13">
        <v>7721</v>
      </c>
      <c r="N51" s="6">
        <v>10752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5802</v>
      </c>
      <c r="C52" s="13">
        <v>6337</v>
      </c>
      <c r="D52" s="13">
        <v>6594</v>
      </c>
      <c r="E52" s="13">
        <v>3775</v>
      </c>
      <c r="F52" s="13">
        <v>3739</v>
      </c>
      <c r="G52" s="13">
        <v>3616</v>
      </c>
      <c r="H52" s="13">
        <v>9708</v>
      </c>
      <c r="I52" s="13">
        <v>36955</v>
      </c>
      <c r="J52" s="13">
        <v>30487</v>
      </c>
      <c r="K52" s="13">
        <v>27252</v>
      </c>
      <c r="L52" s="13">
        <v>18195</v>
      </c>
      <c r="M52" s="13">
        <v>9955</v>
      </c>
      <c r="N52" s="6">
        <v>13582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5552</v>
      </c>
      <c r="C53" s="13">
        <v>3918</v>
      </c>
      <c r="D53" s="13">
        <v>3092</v>
      </c>
      <c r="E53" s="13">
        <v>2737</v>
      </c>
      <c r="F53" s="13">
        <v>2918</v>
      </c>
      <c r="G53" s="13">
        <v>2892</v>
      </c>
      <c r="H53" s="13">
        <v>5560</v>
      </c>
      <c r="I53" s="13">
        <v>15436</v>
      </c>
      <c r="J53" s="13">
        <v>20259</v>
      </c>
      <c r="K53" s="13">
        <v>8511</v>
      </c>
      <c r="L53" s="13">
        <v>7643</v>
      </c>
      <c r="M53" s="13">
        <v>6850</v>
      </c>
      <c r="N53" s="6">
        <v>7126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4384</v>
      </c>
      <c r="C54" s="13">
        <v>3562</v>
      </c>
      <c r="D54" s="13">
        <v>3185</v>
      </c>
      <c r="E54" s="13">
        <v>3420</v>
      </c>
      <c r="F54" s="13">
        <v>2771</v>
      </c>
      <c r="G54" s="13">
        <v>3963</v>
      </c>
      <c r="H54" s="13">
        <v>8262</v>
      </c>
      <c r="I54" s="13">
        <v>24881</v>
      </c>
      <c r="J54" s="13">
        <v>38835</v>
      </c>
      <c r="K54" s="13">
        <v>23362</v>
      </c>
      <c r="L54" s="13">
        <v>8987</v>
      </c>
      <c r="M54" s="13">
        <v>8224</v>
      </c>
      <c r="N54" s="6">
        <v>11183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5752</v>
      </c>
      <c r="C55" s="13">
        <v>4337</v>
      </c>
      <c r="D55" s="13">
        <v>3198</v>
      </c>
      <c r="E55" s="13">
        <v>2773</v>
      </c>
      <c r="F55" s="13">
        <v>2960</v>
      </c>
      <c r="G55" s="13">
        <v>3483</v>
      </c>
      <c r="H55" s="13">
        <v>4504</v>
      </c>
      <c r="I55" s="13">
        <v>21699</v>
      </c>
      <c r="J55" s="13">
        <v>25440</v>
      </c>
      <c r="K55" s="13">
        <v>12148</v>
      </c>
      <c r="L55" s="13">
        <v>5999</v>
      </c>
      <c r="M55" s="13">
        <v>4522</v>
      </c>
      <c r="N55" s="6">
        <v>8092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3359</v>
      </c>
      <c r="C56" s="13">
        <v>2923</v>
      </c>
      <c r="D56" s="13">
        <v>3773</v>
      </c>
      <c r="E56" s="13">
        <v>2497</v>
      </c>
      <c r="F56" s="13">
        <v>2673</v>
      </c>
      <c r="G56" s="13">
        <v>2890</v>
      </c>
      <c r="H56" s="13">
        <v>11746</v>
      </c>
      <c r="I56" s="13">
        <v>38213</v>
      </c>
      <c r="J56" s="13">
        <v>29135</v>
      </c>
      <c r="K56" s="13">
        <v>12227</v>
      </c>
      <c r="L56" s="13">
        <v>7592</v>
      </c>
      <c r="M56" s="13">
        <v>6032</v>
      </c>
      <c r="N56" s="6">
        <v>10272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5451</v>
      </c>
      <c r="C57" s="13">
        <v>4858</v>
      </c>
      <c r="D57" s="13">
        <v>5615</v>
      </c>
      <c r="E57" s="13">
        <v>5625</v>
      </c>
      <c r="F57" s="13">
        <v>4749</v>
      </c>
      <c r="G57" s="13">
        <v>4486</v>
      </c>
      <c r="H57" s="13">
        <v>8093</v>
      </c>
      <c r="I57" s="13">
        <v>34234</v>
      </c>
      <c r="J57" s="13">
        <v>35918</v>
      </c>
      <c r="K57" s="13">
        <v>31009</v>
      </c>
      <c r="L57" s="13">
        <v>13689</v>
      </c>
      <c r="M57" s="13">
        <v>6925</v>
      </c>
      <c r="N57" s="6">
        <v>13452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5564</v>
      </c>
      <c r="C58" s="13">
        <v>4520</v>
      </c>
      <c r="D58" s="13">
        <v>3820</v>
      </c>
      <c r="E58" s="13">
        <v>3587</v>
      </c>
      <c r="F58" s="13">
        <v>4423</v>
      </c>
      <c r="G58" s="13">
        <v>4059</v>
      </c>
      <c r="H58" s="13">
        <v>5551</v>
      </c>
      <c r="I58" s="13">
        <v>25680</v>
      </c>
      <c r="J58" s="13">
        <v>44402</v>
      </c>
      <c r="K58" s="13">
        <v>21410</v>
      </c>
      <c r="L58" s="13">
        <v>10267</v>
      </c>
      <c r="M58" s="13">
        <v>7822</v>
      </c>
      <c r="N58" s="6">
        <v>11777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6493</v>
      </c>
      <c r="C59" s="13">
        <v>5141</v>
      </c>
      <c r="D59" s="13">
        <v>4358</v>
      </c>
      <c r="E59" s="13">
        <v>4731</v>
      </c>
      <c r="F59" s="13">
        <v>4293</v>
      </c>
      <c r="G59" s="13">
        <v>4687</v>
      </c>
      <c r="H59" s="13">
        <v>8662</v>
      </c>
      <c r="I59" s="13">
        <v>25750</v>
      </c>
      <c r="J59" s="13">
        <v>30926</v>
      </c>
      <c r="K59" s="13">
        <v>22624</v>
      </c>
      <c r="L59" s="13">
        <v>9929</v>
      </c>
      <c r="M59" s="13">
        <v>5951</v>
      </c>
      <c r="N59" s="6">
        <v>11168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4396</v>
      </c>
      <c r="C60" s="13">
        <v>6143</v>
      </c>
      <c r="D60" s="13">
        <v>3510</v>
      </c>
      <c r="E60" s="13">
        <v>4790</v>
      </c>
      <c r="F60" s="13">
        <v>3527</v>
      </c>
      <c r="G60" s="13">
        <v>3384</v>
      </c>
      <c r="H60" s="13">
        <v>6506</v>
      </c>
      <c r="I60" s="13">
        <v>13055</v>
      </c>
      <c r="J60" s="13">
        <v>36218</v>
      </c>
      <c r="K60" s="13">
        <v>19724</v>
      </c>
      <c r="L60" s="13">
        <v>8659</v>
      </c>
      <c r="M60" s="13">
        <v>5918</v>
      </c>
      <c r="N60" s="6">
        <v>9642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4548</v>
      </c>
      <c r="C61" s="13">
        <v>3912</v>
      </c>
      <c r="D61" s="13">
        <v>3299</v>
      </c>
      <c r="E61" s="13">
        <v>3153</v>
      </c>
      <c r="F61" s="13">
        <v>2470</v>
      </c>
      <c r="G61" s="13">
        <v>2613</v>
      </c>
      <c r="H61" s="13">
        <v>7185</v>
      </c>
      <c r="I61" s="13">
        <v>27454</v>
      </c>
      <c r="J61" s="13">
        <v>27063</v>
      </c>
      <c r="K61" s="13">
        <v>11024</v>
      </c>
      <c r="L61" s="13">
        <v>6329</v>
      </c>
      <c r="M61" s="13">
        <v>7757</v>
      </c>
      <c r="N61" s="6">
        <v>8925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6794</v>
      </c>
      <c r="C62" s="13">
        <v>5793</v>
      </c>
      <c r="D62" s="13">
        <v>3811</v>
      </c>
      <c r="E62" s="13">
        <v>3480</v>
      </c>
      <c r="F62" s="13">
        <v>3483</v>
      </c>
      <c r="G62" s="13">
        <v>6561</v>
      </c>
      <c r="H62" s="13">
        <v>9977</v>
      </c>
      <c r="I62" s="13">
        <v>26426</v>
      </c>
      <c r="J62" s="13">
        <v>38460</v>
      </c>
      <c r="K62" s="13">
        <v>17360</v>
      </c>
      <c r="L62" s="13">
        <v>8429</v>
      </c>
      <c r="M62" s="13">
        <v>6294</v>
      </c>
      <c r="N62" s="6">
        <v>11430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6796</v>
      </c>
      <c r="C63" s="13">
        <v>6059</v>
      </c>
      <c r="D63" s="13">
        <v>3944</v>
      </c>
      <c r="E63" s="13">
        <v>3166</v>
      </c>
      <c r="F63" s="13">
        <v>3057</v>
      </c>
      <c r="G63" s="13">
        <v>4561</v>
      </c>
      <c r="H63" s="13">
        <v>10831</v>
      </c>
      <c r="I63" s="13">
        <v>32974</v>
      </c>
      <c r="J63" s="13">
        <v>20332</v>
      </c>
      <c r="K63" s="13">
        <v>11371</v>
      </c>
      <c r="L63" s="13">
        <v>7038</v>
      </c>
      <c r="M63" s="13">
        <v>4796</v>
      </c>
      <c r="N63" s="6">
        <v>9620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3635</v>
      </c>
      <c r="C64" s="13">
        <v>3093</v>
      </c>
      <c r="D64" s="13">
        <v>2611</v>
      </c>
      <c r="E64" s="13">
        <v>2589</v>
      </c>
      <c r="F64" s="13">
        <v>2606</v>
      </c>
      <c r="G64" s="13">
        <v>2733</v>
      </c>
      <c r="H64" s="13">
        <v>9004</v>
      </c>
      <c r="I64" s="13">
        <v>22474</v>
      </c>
      <c r="J64" s="13">
        <v>27166</v>
      </c>
      <c r="K64" s="13">
        <v>11981</v>
      </c>
      <c r="L64" s="13">
        <v>6115</v>
      </c>
      <c r="M64" s="13">
        <v>4990</v>
      </c>
      <c r="N64" s="6">
        <v>8250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5700</v>
      </c>
      <c r="C65" s="13">
        <v>4993</v>
      </c>
      <c r="D65" s="13">
        <v>3323</v>
      </c>
      <c r="E65" s="13">
        <v>3056</v>
      </c>
      <c r="F65" s="13">
        <v>2396</v>
      </c>
      <c r="G65" s="13">
        <v>2982</v>
      </c>
      <c r="H65" s="13">
        <v>9229</v>
      </c>
      <c r="I65" s="13">
        <v>25056</v>
      </c>
      <c r="J65" s="13">
        <v>32961</v>
      </c>
      <c r="K65" s="13">
        <v>14752</v>
      </c>
      <c r="L65" s="13">
        <v>10065</v>
      </c>
      <c r="M65" s="13">
        <v>8196</v>
      </c>
      <c r="N65" s="6">
        <v>10250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5547</v>
      </c>
      <c r="C66" s="13">
        <v>8465</v>
      </c>
      <c r="D66" s="13">
        <v>5637</v>
      </c>
      <c r="E66" s="13">
        <v>4358</v>
      </c>
      <c r="F66" s="13">
        <v>3922</v>
      </c>
      <c r="G66" s="13">
        <v>4337</v>
      </c>
      <c r="H66" s="13">
        <v>14199</v>
      </c>
      <c r="I66" s="13">
        <v>24512</v>
      </c>
      <c r="J66" s="13">
        <v>48622</v>
      </c>
      <c r="K66" s="13">
        <v>27186</v>
      </c>
      <c r="L66" s="13">
        <v>10752</v>
      </c>
      <c r="M66" s="13">
        <v>5637</v>
      </c>
      <c r="N66" s="6">
        <v>13616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5646</v>
      </c>
      <c r="C67" s="13">
        <v>7757</v>
      </c>
      <c r="D67" s="13">
        <v>5633</v>
      </c>
      <c r="E67" s="13">
        <v>4589</v>
      </c>
      <c r="F67" s="13">
        <v>5404</v>
      </c>
      <c r="G67" s="13">
        <v>4400</v>
      </c>
      <c r="H67" s="13">
        <v>11649</v>
      </c>
      <c r="I67" s="13">
        <v>35227</v>
      </c>
      <c r="J67" s="13">
        <v>45470</v>
      </c>
      <c r="K67" s="13">
        <v>34387</v>
      </c>
      <c r="L67" s="13">
        <v>13117</v>
      </c>
      <c r="M67" s="13">
        <v>6841</v>
      </c>
      <c r="N67" s="6">
        <v>15057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4760</v>
      </c>
      <c r="C68" s="13">
        <v>4652</v>
      </c>
      <c r="D68" s="13">
        <v>3610</v>
      </c>
      <c r="E68" s="13">
        <v>2915</v>
      </c>
      <c r="F68" s="13">
        <v>2990</v>
      </c>
      <c r="G68" s="13">
        <v>4106</v>
      </c>
      <c r="H68" s="13">
        <v>8507</v>
      </c>
      <c r="I68" s="13">
        <v>23474</v>
      </c>
      <c r="J68" s="13">
        <v>21315</v>
      </c>
      <c r="K68" s="13">
        <v>13723</v>
      </c>
      <c r="L68" s="13">
        <v>6863</v>
      </c>
      <c r="M68" s="13">
        <v>5196</v>
      </c>
      <c r="N68" s="6">
        <v>8524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5109</v>
      </c>
      <c r="C69" s="13">
        <v>4541</v>
      </c>
      <c r="D69" s="13">
        <v>2931</v>
      </c>
      <c r="E69" s="13">
        <v>2590</v>
      </c>
      <c r="F69" s="13">
        <v>2499</v>
      </c>
      <c r="G69" s="13">
        <v>3232</v>
      </c>
      <c r="H69" s="13">
        <v>5800</v>
      </c>
      <c r="I69" s="13">
        <v>28230</v>
      </c>
      <c r="J69" s="13">
        <v>23626</v>
      </c>
      <c r="K69" s="13">
        <v>21783</v>
      </c>
      <c r="L69" s="13">
        <v>10850</v>
      </c>
      <c r="M69" s="13">
        <v>7188</v>
      </c>
      <c r="N69" s="6">
        <v>9921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5414</v>
      </c>
      <c r="C70" s="13">
        <v>3928</v>
      </c>
      <c r="D70" s="13">
        <v>4090</v>
      </c>
      <c r="E70" s="13">
        <v>3300</v>
      </c>
      <c r="F70" s="13">
        <v>2462</v>
      </c>
      <c r="G70" s="13">
        <v>3891</v>
      </c>
      <c r="H70" s="13">
        <v>12390</v>
      </c>
      <c r="I70" s="13">
        <v>26550</v>
      </c>
      <c r="J70" s="13">
        <v>27022</v>
      </c>
      <c r="K70" s="13">
        <v>14280</v>
      </c>
      <c r="L70" s="13">
        <v>6136</v>
      </c>
      <c r="M70" s="13">
        <v>3984</v>
      </c>
      <c r="N70" s="6">
        <v>9485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3385</v>
      </c>
      <c r="C71" s="13">
        <v>2988</v>
      </c>
      <c r="D71" s="13">
        <v>2656</v>
      </c>
      <c r="E71" s="13">
        <v>2484</v>
      </c>
      <c r="F71" s="13">
        <v>3580</v>
      </c>
      <c r="G71" s="13">
        <v>4387</v>
      </c>
      <c r="H71" s="13">
        <v>5729</v>
      </c>
      <c r="I71" s="13">
        <v>21219</v>
      </c>
      <c r="J71" s="13">
        <v>46092</v>
      </c>
      <c r="K71" s="13">
        <v>19883</v>
      </c>
      <c r="L71" s="13">
        <v>11744</v>
      </c>
      <c r="M71" s="13">
        <v>6438</v>
      </c>
      <c r="N71" s="6">
        <v>10894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6732</v>
      </c>
      <c r="C72" s="13">
        <v>8792</v>
      </c>
      <c r="D72" s="13">
        <v>8445</v>
      </c>
      <c r="E72" s="13">
        <v>5283</v>
      </c>
      <c r="F72" s="13">
        <v>5729</v>
      </c>
      <c r="G72" s="13">
        <v>5486</v>
      </c>
      <c r="H72" s="13">
        <v>15058</v>
      </c>
      <c r="I72" s="13">
        <v>26010</v>
      </c>
      <c r="J72" s="13">
        <v>53896</v>
      </c>
      <c r="K72" s="13">
        <v>31561</v>
      </c>
      <c r="L72" s="13">
        <v>11835</v>
      </c>
      <c r="M72" s="13">
        <v>6438</v>
      </c>
      <c r="N72" s="6">
        <v>15431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5782</v>
      </c>
      <c r="C73" s="13">
        <v>4370</v>
      </c>
      <c r="D73" s="13">
        <v>3878</v>
      </c>
      <c r="E73" s="13">
        <v>4309</v>
      </c>
      <c r="F73" s="13">
        <v>3587</v>
      </c>
      <c r="G73" s="13">
        <v>5718</v>
      </c>
      <c r="H73" s="13">
        <v>10622</v>
      </c>
      <c r="I73" s="13">
        <v>37439</v>
      </c>
      <c r="J73" s="13">
        <v>50406</v>
      </c>
      <c r="K73" s="13">
        <v>21304</v>
      </c>
      <c r="L73" s="13">
        <v>9657</v>
      </c>
      <c r="M73" s="13">
        <v>8457</v>
      </c>
      <c r="N73" s="6">
        <v>13827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7802</v>
      </c>
      <c r="C74" s="13">
        <v>5138</v>
      </c>
      <c r="D74" s="13">
        <v>4002</v>
      </c>
      <c r="E74" s="13">
        <v>3709</v>
      </c>
      <c r="F74" s="13">
        <v>3796</v>
      </c>
      <c r="G74" s="13">
        <v>3770</v>
      </c>
      <c r="H74" s="13">
        <v>8221</v>
      </c>
      <c r="I74" s="13">
        <v>35286</v>
      </c>
      <c r="J74" s="13">
        <v>29731</v>
      </c>
      <c r="K74" s="13">
        <v>14976</v>
      </c>
      <c r="L74" s="13">
        <v>7999</v>
      </c>
      <c r="M74" s="13">
        <v>4867</v>
      </c>
      <c r="N74" s="6">
        <v>10819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4082</v>
      </c>
      <c r="C75" s="13">
        <v>3819</v>
      </c>
      <c r="D75" s="13">
        <v>3704</v>
      </c>
      <c r="E75" s="13">
        <v>3856</v>
      </c>
      <c r="F75" s="13">
        <v>3377</v>
      </c>
      <c r="G75" s="13">
        <v>4322</v>
      </c>
      <c r="H75" s="13">
        <v>9322</v>
      </c>
      <c r="I75" s="13">
        <v>23844</v>
      </c>
      <c r="J75" s="13">
        <v>40680</v>
      </c>
      <c r="K75" s="13">
        <v>28388</v>
      </c>
      <c r="L75" s="13">
        <v>14645</v>
      </c>
      <c r="M75" s="13">
        <v>7102</v>
      </c>
      <c r="N75" s="6">
        <v>12302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5543</v>
      </c>
      <c r="C76" s="13">
        <v>12600</v>
      </c>
      <c r="D76" s="13">
        <v>6743</v>
      </c>
      <c r="E76" s="13">
        <v>4993</v>
      </c>
      <c r="F76" s="13">
        <v>4046</v>
      </c>
      <c r="G76" s="13">
        <v>3893</v>
      </c>
      <c r="H76" s="13">
        <v>10928</v>
      </c>
      <c r="I76" s="13">
        <v>22875</v>
      </c>
      <c r="J76" s="13">
        <v>29587</v>
      </c>
      <c r="K76" s="13">
        <v>18902</v>
      </c>
      <c r="L76" s="13">
        <v>8329</v>
      </c>
      <c r="M76" s="13">
        <v>5658</v>
      </c>
      <c r="N76" s="6">
        <v>11175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4257</v>
      </c>
      <c r="C77" s="13">
        <v>3082</v>
      </c>
      <c r="D77" s="13">
        <v>2714</v>
      </c>
      <c r="E77" s="13">
        <v>2462</v>
      </c>
      <c r="F77" s="13">
        <v>2530</v>
      </c>
      <c r="G77" s="13">
        <v>2606</v>
      </c>
      <c r="H77" s="13">
        <v>3644</v>
      </c>
      <c r="I77" s="13">
        <v>16445</v>
      </c>
      <c r="J77" s="13">
        <v>17243</v>
      </c>
      <c r="K77" s="13">
        <v>10175</v>
      </c>
      <c r="L77" s="13">
        <v>5076</v>
      </c>
      <c r="M77" s="13">
        <v>3430</v>
      </c>
      <c r="N77" s="6">
        <v>6160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2744</v>
      </c>
      <c r="C78" s="13">
        <v>3272</v>
      </c>
      <c r="D78" s="13">
        <v>2689</v>
      </c>
      <c r="E78" s="13">
        <v>3420</v>
      </c>
      <c r="F78" s="13">
        <v>3341</v>
      </c>
      <c r="G78" s="13">
        <v>2918</v>
      </c>
      <c r="H78" s="13">
        <v>7896</v>
      </c>
      <c r="I78" s="13">
        <v>23428</v>
      </c>
      <c r="J78" s="13">
        <v>53603</v>
      </c>
      <c r="K78" s="13">
        <v>24824</v>
      </c>
      <c r="L78" s="13">
        <v>7804</v>
      </c>
      <c r="M78" s="13">
        <v>5226</v>
      </c>
      <c r="N78" s="6">
        <v>11770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3771</v>
      </c>
      <c r="C79" s="13">
        <v>2990</v>
      </c>
      <c r="D79" s="13">
        <v>2944</v>
      </c>
      <c r="E79" s="13">
        <v>2477</v>
      </c>
      <c r="F79" s="13">
        <v>2291</v>
      </c>
      <c r="G79" s="13">
        <v>3339</v>
      </c>
      <c r="H79" s="13">
        <v>8287</v>
      </c>
      <c r="I79" s="13">
        <v>20057</v>
      </c>
      <c r="J79" s="13">
        <v>35798</v>
      </c>
      <c r="K79" s="13">
        <v>13376</v>
      </c>
      <c r="L79" s="13">
        <v>6124</v>
      </c>
      <c r="M79" s="13">
        <v>4309</v>
      </c>
      <c r="N79" s="6">
        <v>8823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6351</v>
      </c>
      <c r="C80" s="13">
        <v>4521</v>
      </c>
      <c r="D80" s="13">
        <v>3275</v>
      </c>
      <c r="E80" s="13">
        <v>2609</v>
      </c>
      <c r="F80" s="13">
        <v>2446</v>
      </c>
      <c r="G80" s="13">
        <v>3346</v>
      </c>
      <c r="H80" s="13">
        <v>10564</v>
      </c>
      <c r="I80" s="13">
        <v>17913</v>
      </c>
      <c r="J80" s="13">
        <v>24951</v>
      </c>
      <c r="K80" s="13">
        <v>14812</v>
      </c>
      <c r="L80" s="13">
        <v>9714</v>
      </c>
      <c r="M80" s="13">
        <v>12604</v>
      </c>
      <c r="N80" s="6">
        <v>9423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6874</v>
      </c>
      <c r="C81" s="13">
        <v>5472</v>
      </c>
      <c r="D81" s="13">
        <v>5379</v>
      </c>
      <c r="E81" s="13">
        <v>5234</v>
      </c>
      <c r="F81" s="13">
        <v>4590</v>
      </c>
      <c r="G81" s="13">
        <v>4362</v>
      </c>
      <c r="H81" s="13">
        <v>7720</v>
      </c>
      <c r="I81" s="13">
        <v>23695</v>
      </c>
      <c r="J81" s="13">
        <v>34895</v>
      </c>
      <c r="K81" s="13">
        <v>18118</v>
      </c>
      <c r="L81" s="13">
        <v>8250</v>
      </c>
      <c r="M81" s="13">
        <v>6790</v>
      </c>
      <c r="N81" s="6">
        <v>10970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11337</v>
      </c>
      <c r="C82" s="13">
        <v>7242</v>
      </c>
      <c r="D82" s="13">
        <v>4632</v>
      </c>
      <c r="E82" s="13">
        <v>4749</v>
      </c>
      <c r="F82" s="13">
        <v>3242</v>
      </c>
      <c r="G82" s="13">
        <v>3786</v>
      </c>
      <c r="H82" s="13">
        <v>10328</v>
      </c>
      <c r="I82" s="13">
        <v>38634</v>
      </c>
      <c r="J82" s="13">
        <v>39001</v>
      </c>
      <c r="K82" s="13">
        <v>14478</v>
      </c>
      <c r="L82" s="13">
        <v>6798</v>
      </c>
      <c r="M82" s="13">
        <v>4820</v>
      </c>
      <c r="N82" s="6">
        <v>12464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3850</v>
      </c>
      <c r="C83" s="13">
        <v>7117</v>
      </c>
      <c r="D83" s="13">
        <v>4098</v>
      </c>
      <c r="E83" s="13">
        <v>3385</v>
      </c>
      <c r="F83" s="13">
        <v>2985</v>
      </c>
      <c r="G83" s="13">
        <v>8324</v>
      </c>
      <c r="H83" s="13">
        <v>11584</v>
      </c>
      <c r="I83" s="13">
        <v>33022</v>
      </c>
      <c r="J83" s="13">
        <v>42220</v>
      </c>
      <c r="K83" s="13">
        <v>19136</v>
      </c>
      <c r="L83" s="13">
        <v>7151</v>
      </c>
      <c r="M83" s="13">
        <v>4816</v>
      </c>
      <c r="N83" s="6">
        <v>12339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4677</v>
      </c>
      <c r="C84" s="13">
        <v>3675</v>
      </c>
      <c r="D84" s="13">
        <v>3653</v>
      </c>
      <c r="E84" s="13">
        <v>2598</v>
      </c>
      <c r="F84" s="13">
        <v>2560</v>
      </c>
      <c r="G84" s="13">
        <v>2652</v>
      </c>
      <c r="H84" s="13">
        <v>3882</v>
      </c>
      <c r="I84" s="13">
        <v>28474</v>
      </c>
      <c r="J84" s="13">
        <v>33801</v>
      </c>
      <c r="K84" s="13">
        <v>17510</v>
      </c>
      <c r="L84" s="13">
        <v>7949</v>
      </c>
      <c r="M84" s="13">
        <v>5964</v>
      </c>
      <c r="N84" s="6">
        <v>9800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4718</v>
      </c>
      <c r="C85" s="10">
        <v>4112</v>
      </c>
      <c r="D85" s="10">
        <v>3211</v>
      </c>
      <c r="E85" s="10">
        <v>2791</v>
      </c>
      <c r="F85" s="10">
        <v>2476</v>
      </c>
      <c r="G85" s="10">
        <v>2641</v>
      </c>
      <c r="H85" s="10">
        <v>5059</v>
      </c>
      <c r="I85" s="10">
        <v>16828</v>
      </c>
      <c r="J85" s="10">
        <v>28670</v>
      </c>
      <c r="K85" s="10">
        <v>14369</v>
      </c>
      <c r="L85" s="10">
        <v>8274</v>
      </c>
      <c r="M85" s="10">
        <v>4842</v>
      </c>
      <c r="N85" s="6">
        <v>8185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3933</v>
      </c>
      <c r="C86" s="10">
        <v>3600</v>
      </c>
      <c r="D86" s="10">
        <v>2862</v>
      </c>
      <c r="E86" s="10">
        <v>2635</v>
      </c>
      <c r="F86" s="10">
        <v>2369</v>
      </c>
      <c r="G86" s="10">
        <v>2693</v>
      </c>
      <c r="H86" s="10">
        <v>6133</v>
      </c>
      <c r="I86" s="10">
        <v>15189</v>
      </c>
      <c r="J86" s="10">
        <v>30778</v>
      </c>
      <c r="K86" s="10">
        <v>15435</v>
      </c>
      <c r="L86" s="10">
        <v>7129</v>
      </c>
      <c r="M86" s="10">
        <v>7482</v>
      </c>
      <c r="N86" s="10">
        <v>8362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5935</v>
      </c>
      <c r="C87" s="10">
        <v>5085</v>
      </c>
      <c r="D87" s="10">
        <v>4030</v>
      </c>
      <c r="E87" s="10">
        <v>3543</v>
      </c>
      <c r="F87" s="10">
        <v>3076</v>
      </c>
      <c r="G87" s="10">
        <v>3554</v>
      </c>
      <c r="H87" s="10">
        <v>5153</v>
      </c>
      <c r="I87" s="10">
        <v>27296</v>
      </c>
      <c r="J87" s="10">
        <v>52290</v>
      </c>
      <c r="K87" s="10">
        <v>31911</v>
      </c>
      <c r="L87" s="10">
        <v>11010</v>
      </c>
      <c r="M87" s="10">
        <v>5687</v>
      </c>
      <c r="N87" s="10">
        <v>13255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5172</v>
      </c>
      <c r="C88" s="10">
        <v>4020</v>
      </c>
      <c r="D88" s="10">
        <v>3513</v>
      </c>
      <c r="E88" s="10">
        <v>2727</v>
      </c>
      <c r="F88" s="10">
        <v>2575</v>
      </c>
      <c r="G88" s="10">
        <v>3565</v>
      </c>
      <c r="H88" s="10">
        <v>13286</v>
      </c>
      <c r="I88" s="10">
        <v>31229</v>
      </c>
      <c r="J88" s="10">
        <v>58250</v>
      </c>
      <c r="K88" s="10">
        <v>37646</v>
      </c>
      <c r="L88" s="10">
        <v>11206</v>
      </c>
      <c r="M88" s="10">
        <v>5777</v>
      </c>
      <c r="N88" s="10">
        <v>14922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5330</v>
      </c>
      <c r="C89" s="10">
        <v>6962</v>
      </c>
      <c r="D89" s="10">
        <v>5239</v>
      </c>
      <c r="E89" s="10">
        <v>3589</v>
      </c>
      <c r="F89" s="10">
        <v>3336</v>
      </c>
      <c r="G89" s="10">
        <v>4346</v>
      </c>
      <c r="H89" s="10">
        <v>9045</v>
      </c>
      <c r="I89" s="10">
        <v>34159</v>
      </c>
      <c r="J89" s="10">
        <v>44878</v>
      </c>
      <c r="K89" s="10">
        <v>21082</v>
      </c>
      <c r="L89" s="10">
        <v>8922</v>
      </c>
      <c r="M89" s="10">
        <v>6987</v>
      </c>
      <c r="N89" s="6">
        <v>12855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6074</v>
      </c>
      <c r="C90" s="6">
        <v>4644</v>
      </c>
      <c r="D90" s="6">
        <v>3401</v>
      </c>
      <c r="E90" s="6">
        <v>3164</v>
      </c>
      <c r="F90" s="6">
        <v>2510</v>
      </c>
      <c r="G90" s="6">
        <v>4135</v>
      </c>
      <c r="H90" s="6">
        <v>7682</v>
      </c>
      <c r="I90" s="6">
        <v>34031</v>
      </c>
      <c r="J90" s="6">
        <v>40858</v>
      </c>
      <c r="K90" s="6">
        <v>19730</v>
      </c>
      <c r="L90" s="6">
        <v>7853</v>
      </c>
      <c r="M90" s="6">
        <v>5962</v>
      </c>
      <c r="N90" s="6">
        <v>11712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4898</v>
      </c>
      <c r="C91" s="6">
        <v>6112</v>
      </c>
      <c r="D91" s="6">
        <v>5290</v>
      </c>
      <c r="E91" s="6">
        <v>3632</v>
      </c>
      <c r="F91" s="6">
        <v>6025</v>
      </c>
      <c r="G91" s="6">
        <v>7937</v>
      </c>
      <c r="H91" s="6">
        <v>9571</v>
      </c>
      <c r="I91" s="6">
        <v>21103</v>
      </c>
      <c r="J91" s="6">
        <v>25052</v>
      </c>
      <c r="K91" s="6">
        <v>9132</v>
      </c>
      <c r="L91" s="6">
        <v>5403</v>
      </c>
      <c r="M91" s="6">
        <v>5776</v>
      </c>
      <c r="N91" s="6">
        <v>9160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4440</v>
      </c>
      <c r="C92" s="6">
        <v>4400</v>
      </c>
      <c r="D92" s="6">
        <v>4650</v>
      </c>
      <c r="E92" s="6">
        <v>3131</v>
      </c>
      <c r="F92" s="6">
        <v>3484</v>
      </c>
      <c r="G92" s="6">
        <v>4777</v>
      </c>
      <c r="H92" s="6">
        <v>19300</v>
      </c>
      <c r="I92" s="6">
        <v>28396</v>
      </c>
      <c r="J92" s="6">
        <v>22409</v>
      </c>
      <c r="K92" s="6">
        <v>12320</v>
      </c>
      <c r="L92" s="6">
        <v>6643</v>
      </c>
      <c r="M92" s="6">
        <v>5142</v>
      </c>
      <c r="N92" s="6">
        <v>9928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9776</v>
      </c>
      <c r="C93" s="6">
        <v>10761</v>
      </c>
      <c r="D93" s="6">
        <v>5632</v>
      </c>
      <c r="E93" s="6">
        <v>4049</v>
      </c>
      <c r="F93" s="6">
        <v>3754</v>
      </c>
      <c r="G93" s="6">
        <v>7096</v>
      </c>
      <c r="H93" s="6">
        <v>12374</v>
      </c>
      <c r="I93" s="6">
        <v>37260</v>
      </c>
      <c r="J93" s="6">
        <v>44184</v>
      </c>
      <c r="K93" s="6">
        <v>15516</v>
      </c>
      <c r="L93" s="6">
        <v>6518</v>
      </c>
      <c r="M93" s="6">
        <v>4390</v>
      </c>
      <c r="N93" s="6">
        <v>13473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3734</v>
      </c>
      <c r="C94" s="6">
        <v>4472</v>
      </c>
      <c r="D94" s="6">
        <v>4013</v>
      </c>
      <c r="E94" s="6">
        <v>3287</v>
      </c>
      <c r="F94" s="6">
        <v>2973</v>
      </c>
      <c r="G94" s="6">
        <v>3324</v>
      </c>
      <c r="H94" s="6">
        <v>7528</v>
      </c>
      <c r="I94" s="6">
        <v>49532</v>
      </c>
      <c r="J94" s="6">
        <v>25763</v>
      </c>
      <c r="K94" s="6">
        <v>12920</v>
      </c>
      <c r="L94" s="6">
        <v>6092</v>
      </c>
      <c r="M94" s="6">
        <v>4498</v>
      </c>
      <c r="N94" s="6">
        <v>10743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5514.0111111111109</v>
      </c>
      <c r="C96" s="10">
        <f>AVERAGE(C5:C94)</f>
        <v>4886.3888888888887</v>
      </c>
      <c r="D96" s="10">
        <f>AVERAGE(D5:D94)</f>
        <v>3800.9888888888891</v>
      </c>
      <c r="E96" s="10">
        <f>AVERAGE(E5:E94)</f>
        <v>3233.5444444444443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3199.1821400472068</v>
      </c>
      <c r="G96" s="10">
        <f>AVERAGE(G5:G94)</f>
        <v>3704.1222222222223</v>
      </c>
      <c r="H96" s="10">
        <f t="shared" ref="H96:N96" si="0">AVERAGE(H5:H94)</f>
        <v>8840.322222222223</v>
      </c>
      <c r="I96" s="10">
        <f t="shared" si="0"/>
        <v>28019.200000000001</v>
      </c>
      <c r="J96" s="10">
        <f t="shared" si="0"/>
        <v>37653.611111111109</v>
      </c>
      <c r="K96" s="10">
        <f t="shared" si="0"/>
        <v>20101.633333333335</v>
      </c>
      <c r="L96" s="10">
        <f t="shared" si="0"/>
        <v>9009.4666666666672</v>
      </c>
      <c r="M96" s="10">
        <f t="shared" si="0"/>
        <v>6265.3</v>
      </c>
      <c r="N96" s="10">
        <f t="shared" si="0"/>
        <v>11210.5</v>
      </c>
    </row>
    <row r="97" spans="1:73" x14ac:dyDescent="0.2">
      <c r="A97" t="s">
        <v>115</v>
      </c>
      <c r="B97" s="10">
        <f>MEDIAN(B5:B94)</f>
        <v>5147.5</v>
      </c>
      <c r="C97" s="10">
        <f t="shared" ref="C97:N97" si="1">MEDIAN(C5:C94)</f>
        <v>4454.5</v>
      </c>
      <c r="D97" s="10">
        <f t="shared" si="1"/>
        <v>3514.5</v>
      </c>
      <c r="E97" s="10">
        <f t="shared" si="1"/>
        <v>3103.5</v>
      </c>
      <c r="F97" s="10">
        <f t="shared" si="1"/>
        <v>2987.5</v>
      </c>
      <c r="G97" s="10">
        <f t="shared" si="1"/>
        <v>3370</v>
      </c>
      <c r="H97" s="10">
        <f t="shared" si="1"/>
        <v>8431.5</v>
      </c>
      <c r="I97" s="10">
        <f t="shared" si="1"/>
        <v>26208.5</v>
      </c>
      <c r="J97" s="10">
        <f t="shared" si="1"/>
        <v>36470</v>
      </c>
      <c r="K97" s="10">
        <f t="shared" si="1"/>
        <v>19014</v>
      </c>
      <c r="L97" s="10">
        <f t="shared" si="1"/>
        <v>8790.5</v>
      </c>
      <c r="M97" s="10">
        <f t="shared" si="1"/>
        <v>5945.5</v>
      </c>
      <c r="N97" s="10">
        <f t="shared" si="1"/>
        <v>11179</v>
      </c>
    </row>
    <row r="98" spans="1:73" x14ac:dyDescent="0.2">
      <c r="A98" t="s">
        <v>116</v>
      </c>
      <c r="B98" s="10">
        <f>STDEV(B5:B94)</f>
        <v>1839.6660633371089</v>
      </c>
      <c r="C98" s="10">
        <f t="shared" ref="C98:N98" si="2">STDEV(C5:C94)</f>
        <v>1776.4958292480817</v>
      </c>
      <c r="D98" s="10">
        <f t="shared" si="2"/>
        <v>1260.8561073614478</v>
      </c>
      <c r="E98" s="10">
        <f t="shared" si="2"/>
        <v>891.26442388518797</v>
      </c>
      <c r="F98" s="10">
        <f t="shared" si="2"/>
        <v>886.50805380615157</v>
      </c>
      <c r="G98" s="10">
        <f t="shared" si="2"/>
        <v>1179.55854271011</v>
      </c>
      <c r="H98" s="10">
        <f t="shared" si="2"/>
        <v>3969.4413351230892</v>
      </c>
      <c r="I98" s="10">
        <f t="shared" si="2"/>
        <v>8044.3505044349095</v>
      </c>
      <c r="J98" s="10">
        <f t="shared" si="2"/>
        <v>11552.287955395221</v>
      </c>
      <c r="K98" s="10">
        <f t="shared" si="2"/>
        <v>7359.1552953989067</v>
      </c>
      <c r="L98" s="10">
        <f t="shared" si="2"/>
        <v>2486.1613803188161</v>
      </c>
      <c r="M98" s="10">
        <f t="shared" si="2"/>
        <v>1754.2247588306302</v>
      </c>
      <c r="N98" s="10">
        <f t="shared" si="2"/>
        <v>2331.2373348151309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1947-48</v>
      </c>
      <c r="C6" s="18">
        <f>LARGE('octsep cfs'!$B$5:$B$94,'octsep cfs rank'!$A6)</f>
        <v>12629</v>
      </c>
      <c r="D6" s="5" t="str">
        <f>VLOOKUP(E6,'octsep cfs'!$C$5:$O$94,13,FALSE)</f>
        <v>1999-2000</v>
      </c>
      <c r="E6" s="18">
        <f>LARGE('octsep cfs'!$C$5:$C$94,'octsep cfs rank'!$A6)</f>
        <v>12600</v>
      </c>
      <c r="F6" s="5" t="str">
        <f>VLOOKUP(G6,'octsep cfs'!$D$5:$O$94,12,FALSE)</f>
        <v>1933-34</v>
      </c>
      <c r="G6" s="18">
        <f>LARGE('octsep cfs'!$D$5:$D$94,'octsep cfs rank'!$A6)</f>
        <v>8489</v>
      </c>
      <c r="H6" s="5" t="str">
        <f>VLOOKUP(I6,'octsep cfs'!$E$5:$O$94,11,FALSE)</f>
        <v>1933-34</v>
      </c>
      <c r="I6" s="18">
        <f>LARGE('octsep cfs'!$E$5:$E$94,'octsep cfs rank'!$A6)</f>
        <v>6164</v>
      </c>
      <c r="J6" s="5" t="str">
        <f>VLOOKUP(K6,'octsep cfs'!$F$5:$O$94,10,FALSE)</f>
        <v>1950-51</v>
      </c>
      <c r="K6" s="18">
        <f>LARGE('octsep cfs'!$F$5:$F$94,'octsep cfs rank'!$A6)</f>
        <v>6057</v>
      </c>
      <c r="L6" s="5" t="str">
        <f>VLOOKUP(M6,'octsep cfs'!$G$5:$O$94,9,FALSE)</f>
        <v>2006-07</v>
      </c>
      <c r="M6" s="18">
        <f>LARGE('octsep cfs'!$G$5:$G$94,'octsep cfs rank'!$A6)</f>
        <v>8324</v>
      </c>
      <c r="N6" s="5" t="str">
        <f>VLOOKUP(O6,'octsep cfs'!$H$5:$O$94,8,FALSE)</f>
        <v>1933-34</v>
      </c>
      <c r="O6" s="18">
        <f>LARGE('octsep cfs'!$H$5:$H$94,'octsep cfs rank'!$A6)</f>
        <v>27685</v>
      </c>
      <c r="P6" s="5" t="str">
        <f>VLOOKUP(Q6,'octsep cfs'!$I$5:$O$94,7,FALSE)</f>
        <v>2017-18</v>
      </c>
      <c r="Q6" s="18">
        <f>LARGE('octsep cfs'!$I$5:$I$94,'octsep cfs rank'!$A6)</f>
        <v>49532</v>
      </c>
      <c r="R6" s="5" t="str">
        <f>VLOOKUP(S6,'octsep cfs'!$J$5:$O$94,6,FALSE)</f>
        <v>1973-74</v>
      </c>
      <c r="S6" s="18">
        <f>LARGE('octsep cfs'!$J$5:$J$94,'octsep cfs rank'!$A6)</f>
        <v>68410</v>
      </c>
      <c r="T6" s="5" t="str">
        <f>VLOOKUP(U6,'octsep cfs'!$K$5:$O$94,5,FALSE)</f>
        <v>1953-54</v>
      </c>
      <c r="U6" s="18">
        <f>LARGE('octsep cfs'!$K$5:$K$94,'octsep cfs rank'!$A6)</f>
        <v>41944</v>
      </c>
      <c r="V6" s="5" t="str">
        <f>VLOOKUP(W6,'octsep cfs'!$L$5:$O$94,4,FALSE)</f>
        <v>1975-76</v>
      </c>
      <c r="W6" s="18">
        <f>LARGE('octsep cfs'!$L$5:$L$94,'octsep cfs rank'!$A6)</f>
        <v>18195</v>
      </c>
      <c r="X6" s="5" t="str">
        <f>VLOOKUP(Y6,'octsep cfs'!$M$5:$O$94,3,FALSE)</f>
        <v>1958-59</v>
      </c>
      <c r="Y6" s="18">
        <f>LARGE('octsep cfs'!$M$5:$M$94,'octsep cfs rank'!$A6)</f>
        <v>15000</v>
      </c>
      <c r="Z6" s="5" t="str">
        <f>VLOOKUP(AA6,'octsep cfs'!$N$5:$O$94,2,FALSE)</f>
        <v>1973-74</v>
      </c>
      <c r="AA6" s="18">
        <f>LARGE('octsep cfs'!$N$5:$N$94,'octsep cfs rank'!$A6)</f>
        <v>15749</v>
      </c>
    </row>
    <row r="7" spans="1:27" x14ac:dyDescent="0.2">
      <c r="A7" s="5">
        <v>2</v>
      </c>
      <c r="B7" s="5" t="str">
        <f>VLOOKUP(C7,'octsep cfs'!$B$5:$O$94,14,FALSE)</f>
        <v>2005-06</v>
      </c>
      <c r="C7" s="18">
        <f>LARGE('octsep cfs'!$B$5:$B$94,'octsep cfs rank'!$A7)</f>
        <v>11337</v>
      </c>
      <c r="D7" s="5" t="str">
        <f>VLOOKUP(E7,'octsep cfs'!$C$5:$O$94,13,FALSE)</f>
        <v>2016-17</v>
      </c>
      <c r="E7" s="18">
        <f>LARGE('octsep cfs'!$C$5:$C$94,'octsep cfs rank'!$A7)</f>
        <v>10761</v>
      </c>
      <c r="F7" s="5" t="str">
        <f>VLOOKUP(G7,'octsep cfs'!$D$5:$O$94,12,FALSE)</f>
        <v>1995-96</v>
      </c>
      <c r="G7" s="18">
        <f>LARGE('octsep cfs'!$D$5:$D$94,'octsep cfs rank'!$A7)</f>
        <v>8445</v>
      </c>
      <c r="H7" s="5" t="str">
        <f>VLOOKUP(I7,'octsep cfs'!$E$5:$O$94,11,FALSE)</f>
        <v>1980-81</v>
      </c>
      <c r="I7" s="18">
        <f>LARGE('octsep cfs'!$E$5:$E$94,'octsep cfs rank'!$A7)</f>
        <v>5625</v>
      </c>
      <c r="J7" s="5" t="str">
        <f>VLOOKUP(K7,'octsep cfs'!$F$5:$O$94,10,FALSE)</f>
        <v>2014-15</v>
      </c>
      <c r="K7" s="18">
        <f>LARGE('octsep cfs'!$F$5:$F$94,'octsep cfs rank'!$A7)</f>
        <v>6025</v>
      </c>
      <c r="L7" s="5" t="str">
        <f>VLOOKUP(M7,'octsep cfs'!$G$5:$O$94,9,FALSE)</f>
        <v>2014-15</v>
      </c>
      <c r="M7" s="18">
        <f>LARGE('octsep cfs'!$G$5:$G$94,'octsep cfs rank'!$A7)</f>
        <v>7937</v>
      </c>
      <c r="N7" s="5" t="str">
        <f>VLOOKUP(O7,'octsep cfs'!$H$5:$O$94,8,FALSE)</f>
        <v>1942-43</v>
      </c>
      <c r="O7" s="18">
        <f>LARGE('octsep cfs'!$H$5:$H$94,'octsep cfs rank'!$A7)</f>
        <v>19440</v>
      </c>
      <c r="P7" s="5" t="str">
        <f>VLOOKUP(Q7,'octsep cfs'!$I$5:$O$94,7,FALSE)</f>
        <v>1955-56</v>
      </c>
      <c r="Q7" s="18">
        <f>LARGE('octsep cfs'!$I$5:$I$94,'octsep cfs rank'!$A7)</f>
        <v>44872</v>
      </c>
      <c r="R7" s="5" t="str">
        <f>VLOOKUP(S7,'octsep cfs'!$J$5:$O$94,6,FALSE)</f>
        <v>1966-67</v>
      </c>
      <c r="S7" s="18">
        <f>LARGE('octsep cfs'!$J$5:$J$94,'octsep cfs rank'!$A7)</f>
        <v>64449</v>
      </c>
      <c r="T7" s="5" t="str">
        <f>VLOOKUP(U7,'octsep cfs'!$K$5:$O$94,5,FALSE)</f>
        <v>2011-12</v>
      </c>
      <c r="U7" s="18">
        <f>LARGE('octsep cfs'!$K$5:$K$94,'octsep cfs rank'!$A7)</f>
        <v>37646</v>
      </c>
      <c r="V7" s="5" t="str">
        <f>VLOOKUP(W7,'octsep cfs'!$L$5:$O$94,4,FALSE)</f>
        <v>1953-54</v>
      </c>
      <c r="W7" s="18">
        <f>LARGE('octsep cfs'!$L$5:$L$94,'octsep cfs rank'!$A7)</f>
        <v>14992</v>
      </c>
      <c r="X7" s="5" t="str">
        <f>VLOOKUP(Y7,'octsep cfs'!$M$5:$O$94,3,FALSE)</f>
        <v>2003-04</v>
      </c>
      <c r="Y7" s="18">
        <f>LARGE('octsep cfs'!$M$5:$M$94,'octsep cfs rank'!$A7)</f>
        <v>12604</v>
      </c>
      <c r="Z7" s="5" t="str">
        <f>VLOOKUP(AA7,'octsep cfs'!$N$5:$O$94,2,FALSE)</f>
        <v>1950-51</v>
      </c>
      <c r="AA7" s="18">
        <f>LARGE('octsep cfs'!$N$5:$N$94,'octsep cfs rank'!$A7)</f>
        <v>15451</v>
      </c>
    </row>
    <row r="8" spans="1:27" x14ac:dyDescent="0.2">
      <c r="A8" s="5">
        <v>3</v>
      </c>
      <c r="B8" s="5" t="str">
        <f>VLOOKUP(C8,'octsep cfs'!$B$5:$O$94,14,FALSE)</f>
        <v>1959-60</v>
      </c>
      <c r="C8" s="18">
        <f>LARGE('octsep cfs'!$B$5:$B$94,'octsep cfs rank'!$A8)</f>
        <v>11136</v>
      </c>
      <c r="D8" s="5" t="str">
        <f>VLOOKUP(E8,'octsep cfs'!$C$5:$O$94,13,FALSE)</f>
        <v>1995-96</v>
      </c>
      <c r="E8" s="18">
        <f>LARGE('octsep cfs'!$C$5:$C$94,'octsep cfs rank'!$A8)</f>
        <v>8792</v>
      </c>
      <c r="F8" s="5" t="str">
        <f>VLOOKUP(G8,'octsep cfs'!$D$5:$O$94,12,FALSE)</f>
        <v>1999-2000</v>
      </c>
      <c r="G8" s="18">
        <f>LARGE('octsep cfs'!$D$5:$D$94,'octsep cfs rank'!$A8)</f>
        <v>6743</v>
      </c>
      <c r="H8" s="5" t="str">
        <f>VLOOKUP(I8,'octsep cfs'!$E$5:$O$94,11,FALSE)</f>
        <v>1973-74</v>
      </c>
      <c r="I8" s="18">
        <f>LARGE('octsep cfs'!$E$5:$E$94,'octsep cfs rank'!$A8)</f>
        <v>5455</v>
      </c>
      <c r="J8" s="5" t="str">
        <f>VLOOKUP(K8,'octsep cfs'!$F$5:$O$94,10,FALSE)</f>
        <v>1995-96</v>
      </c>
      <c r="K8" s="18">
        <f>LARGE('octsep cfs'!$F$5:$F$94,'octsep cfs rank'!$A8)</f>
        <v>5729</v>
      </c>
      <c r="L8" s="5" t="str">
        <f>VLOOKUP(M8,'octsep cfs'!$G$5:$O$94,9,FALSE)</f>
        <v>2016-17</v>
      </c>
      <c r="M8" s="18">
        <f>LARGE('octsep cfs'!$G$5:$G$94,'octsep cfs rank'!$A8)</f>
        <v>7096</v>
      </c>
      <c r="N8" s="5" t="str">
        <f>VLOOKUP(O8,'octsep cfs'!$H$5:$O$94,8,FALSE)</f>
        <v>2015-16</v>
      </c>
      <c r="O8" s="18">
        <f>LARGE('octsep cfs'!$H$5:$H$94,'octsep cfs rank'!$A8)</f>
        <v>19300</v>
      </c>
      <c r="P8" s="5" t="str">
        <f>VLOOKUP(Q8,'octsep cfs'!$I$5:$O$94,7,FALSE)</f>
        <v>1947-48</v>
      </c>
      <c r="Q8" s="18">
        <f>LARGE('octsep cfs'!$I$5:$I$94,'octsep cfs rank'!$A8)</f>
        <v>44732</v>
      </c>
      <c r="R8" s="5" t="str">
        <f>VLOOKUP(S8,'octsep cfs'!$J$5:$O$94,6,FALSE)</f>
        <v>1971-72</v>
      </c>
      <c r="S8" s="18">
        <f>LARGE('octsep cfs'!$J$5:$J$94,'octsep cfs rank'!$A8)</f>
        <v>62328</v>
      </c>
      <c r="T8" s="5" t="str">
        <f>VLOOKUP(U8,'octsep cfs'!$K$5:$O$94,5,FALSE)</f>
        <v>1990-91</v>
      </c>
      <c r="U8" s="18">
        <f>LARGE('octsep cfs'!$K$5:$K$94,'octsep cfs rank'!$A8)</f>
        <v>34387</v>
      </c>
      <c r="V8" s="5" t="str">
        <f>VLOOKUP(W8,'octsep cfs'!$L$5:$O$94,4,FALSE)</f>
        <v>1998-99</v>
      </c>
      <c r="W8" s="18">
        <f>LARGE('octsep cfs'!$L$5:$L$94,'octsep cfs rank'!$A8)</f>
        <v>14645</v>
      </c>
      <c r="X8" s="5" t="str">
        <f>VLOOKUP(Y8,'octsep cfs'!$M$5:$O$94,3,FALSE)</f>
        <v>1975-76</v>
      </c>
      <c r="Y8" s="18">
        <f>LARGE('octsep cfs'!$M$5:$M$94,'octsep cfs rank'!$A8)</f>
        <v>9955</v>
      </c>
      <c r="Z8" s="5" t="str">
        <f>VLOOKUP(AA8,'octsep cfs'!$N$5:$O$94,2,FALSE)</f>
        <v>1995-96</v>
      </c>
      <c r="AA8" s="18">
        <f>LARGE('octsep cfs'!$N$5:$N$94,'octsep cfs rank'!$A8)</f>
        <v>15431</v>
      </c>
    </row>
    <row r="9" spans="1:27" x14ac:dyDescent="0.2">
      <c r="A9" s="5">
        <v>4</v>
      </c>
      <c r="B9" s="5" t="str">
        <f>VLOOKUP(C9,'octsep cfs'!$B$5:$O$94,14,FALSE)</f>
        <v>1951-52</v>
      </c>
      <c r="C9" s="18">
        <f>LARGE('octsep cfs'!$B$5:$B$94,'octsep cfs rank'!$A9)</f>
        <v>10793</v>
      </c>
      <c r="D9" s="5" t="str">
        <f>VLOOKUP(E9,'octsep cfs'!$C$5:$O$94,13,FALSE)</f>
        <v>1933-34</v>
      </c>
      <c r="E9" s="18">
        <f>LARGE('octsep cfs'!$C$5:$C$94,'octsep cfs rank'!$A9)</f>
        <v>8528</v>
      </c>
      <c r="F9" s="5" t="str">
        <f>VLOOKUP(G9,'octsep cfs'!$D$5:$O$94,12,FALSE)</f>
        <v>1941-42</v>
      </c>
      <c r="G9" s="18">
        <f>LARGE('octsep cfs'!$D$5:$D$94,'octsep cfs rank'!$A9)</f>
        <v>6718</v>
      </c>
      <c r="H9" s="5" t="str">
        <f>VLOOKUP(I9,'octsep cfs'!$E$5:$O$94,11,FALSE)</f>
        <v>1995-96</v>
      </c>
      <c r="I9" s="18">
        <f>LARGE('octsep cfs'!$E$5:$E$94,'octsep cfs rank'!$A9)</f>
        <v>5283</v>
      </c>
      <c r="J9" s="5" t="str">
        <f>VLOOKUP(K9,'octsep cfs'!$F$5:$O$94,10,FALSE)</f>
        <v>1990-91</v>
      </c>
      <c r="K9" s="18">
        <f>LARGE('octsep cfs'!$F$5:$F$94,'octsep cfs rank'!$A9)</f>
        <v>5404</v>
      </c>
      <c r="L9" s="5" t="str">
        <f>VLOOKUP(M9,'octsep cfs'!$G$5:$O$94,9,FALSE)</f>
        <v>1985-86</v>
      </c>
      <c r="M9" s="18">
        <f>LARGE('octsep cfs'!$G$5:$G$94,'octsep cfs rank'!$A9)</f>
        <v>6561</v>
      </c>
      <c r="N9" s="5" t="str">
        <f>VLOOKUP(O9,'octsep cfs'!$H$5:$O$94,8,FALSE)</f>
        <v>1968-69</v>
      </c>
      <c r="O9" s="18">
        <f>LARGE('octsep cfs'!$H$5:$H$94,'octsep cfs rank'!$A9)</f>
        <v>15168</v>
      </c>
      <c r="P9" s="5" t="str">
        <f>VLOOKUP(Q9,'octsep cfs'!$I$5:$O$94,7,FALSE)</f>
        <v>1950-51</v>
      </c>
      <c r="Q9" s="18">
        <f>LARGE('octsep cfs'!$I$5:$I$94,'octsep cfs rank'!$A9)</f>
        <v>44030</v>
      </c>
      <c r="R9" s="5" t="str">
        <f>VLOOKUP(S9,'octsep cfs'!$J$5:$O$94,6,FALSE)</f>
        <v>1960-61</v>
      </c>
      <c r="S9" s="18">
        <f>LARGE('octsep cfs'!$J$5:$J$94,'octsep cfs rank'!$A9)</f>
        <v>59455</v>
      </c>
      <c r="T9" s="5" t="str">
        <f>VLOOKUP(U9,'octsep cfs'!$K$5:$O$94,5,FALSE)</f>
        <v>1950-51</v>
      </c>
      <c r="U9" s="18">
        <f>LARGE('octsep cfs'!$K$5:$K$94,'octsep cfs rank'!$A9)</f>
        <v>34016</v>
      </c>
      <c r="V9" s="5" t="str">
        <f>VLOOKUP(W9,'octsep cfs'!$L$5:$O$94,4,FALSE)</f>
        <v>1971-72</v>
      </c>
      <c r="W9" s="18">
        <f>LARGE('octsep cfs'!$L$5:$L$94,'octsep cfs rank'!$A9)</f>
        <v>14229</v>
      </c>
      <c r="X9" s="5" t="str">
        <f>VLOOKUP(Y9,'octsep cfs'!$M$5:$O$94,3,FALSE)</f>
        <v>1953-54</v>
      </c>
      <c r="Y9" s="18">
        <f>LARGE('octsep cfs'!$M$5:$M$94,'octsep cfs rank'!$A9)</f>
        <v>9924</v>
      </c>
      <c r="Z9" s="5" t="str">
        <f>VLOOKUP(AA9,'octsep cfs'!$N$5:$O$94,2,FALSE)</f>
        <v>1953-54</v>
      </c>
      <c r="AA9" s="18">
        <f>LARGE('octsep cfs'!$N$5:$N$94,'octsep cfs rank'!$A9)</f>
        <v>15226</v>
      </c>
    </row>
    <row r="10" spans="1:27" x14ac:dyDescent="0.2">
      <c r="A10" s="5">
        <v>5</v>
      </c>
      <c r="B10" s="5" t="str">
        <f>VLOOKUP(C10,'octsep cfs'!$B$5:$O$94,14,FALSE)</f>
        <v>2016-17</v>
      </c>
      <c r="C10" s="18">
        <f>LARGE('octsep cfs'!$B$5:$B$94,'octsep cfs rank'!$A10)</f>
        <v>9776</v>
      </c>
      <c r="D10" s="5" t="str">
        <f>VLOOKUP(E10,'octsep cfs'!$C$5:$O$94,13,FALSE)</f>
        <v>1989-90</v>
      </c>
      <c r="E10" s="18">
        <f>LARGE('octsep cfs'!$C$5:$C$94,'octsep cfs rank'!$A10)</f>
        <v>8465</v>
      </c>
      <c r="F10" s="5" t="str">
        <f>VLOOKUP(G10,'octsep cfs'!$D$5:$O$94,12,FALSE)</f>
        <v>1975-76</v>
      </c>
      <c r="G10" s="18">
        <f>LARGE('octsep cfs'!$D$5:$D$94,'octsep cfs rank'!$A10)</f>
        <v>6594</v>
      </c>
      <c r="H10" s="5" t="str">
        <f>VLOOKUP(I10,'octsep cfs'!$E$5:$O$94,11,FALSE)</f>
        <v>2004-05</v>
      </c>
      <c r="I10" s="18">
        <f>LARGE('octsep cfs'!$E$5:$E$94,'octsep cfs rank'!$A10)</f>
        <v>5234</v>
      </c>
      <c r="J10" s="5" t="str">
        <f>VLOOKUP(K10,'octsep cfs'!$F$5:$O$94,10,FALSE)</f>
        <v>1933-34</v>
      </c>
      <c r="K10" s="18">
        <f>LARGE('octsep cfs'!$F$5:$F$94,'octsep cfs rank'!$A10)</f>
        <v>4782</v>
      </c>
      <c r="L10" s="5" t="str">
        <f>VLOOKUP(M10,'octsep cfs'!$G$5:$O$94,9,FALSE)</f>
        <v>1971-72</v>
      </c>
      <c r="M10" s="18">
        <f>LARGE('octsep cfs'!$G$5:$G$94,'octsep cfs rank'!$A10)</f>
        <v>6406</v>
      </c>
      <c r="N10" s="5" t="str">
        <f>VLOOKUP(O10,'octsep cfs'!$H$5:$O$94,8,FALSE)</f>
        <v>1995-96</v>
      </c>
      <c r="O10" s="18">
        <f>LARGE('octsep cfs'!$H$5:$H$94,'octsep cfs rank'!$A10)</f>
        <v>15058</v>
      </c>
      <c r="P10" s="5" t="str">
        <f>VLOOKUP(Q10,'octsep cfs'!$I$5:$O$94,7,FALSE)</f>
        <v>1933-34</v>
      </c>
      <c r="Q10" s="18">
        <f>LARGE('octsep cfs'!$I$5:$I$94,'octsep cfs rank'!$A10)</f>
        <v>43484</v>
      </c>
      <c r="R10" s="5" t="str">
        <f>VLOOKUP(S10,'octsep cfs'!$J$5:$O$94,6,FALSE)</f>
        <v>2011-12</v>
      </c>
      <c r="S10" s="18">
        <f>LARGE('octsep cfs'!$J$5:$J$94,'octsep cfs rank'!$A10)</f>
        <v>58250</v>
      </c>
      <c r="T10" s="5" t="str">
        <f>VLOOKUP(U10,'octsep cfs'!$K$5:$O$94,5,FALSE)</f>
        <v>2010-11</v>
      </c>
      <c r="U10" s="18">
        <f>LARGE('octsep cfs'!$K$5:$K$94,'octsep cfs rank'!$A10)</f>
        <v>31911</v>
      </c>
      <c r="V10" s="5" t="str">
        <f>VLOOKUP(W10,'octsep cfs'!$L$5:$O$94,4,FALSE)</f>
        <v>1980-81</v>
      </c>
      <c r="W10" s="18">
        <f>LARGE('octsep cfs'!$L$5:$L$94,'octsep cfs rank'!$A10)</f>
        <v>13689</v>
      </c>
      <c r="X10" s="5" t="str">
        <f>VLOOKUP(Y10,'octsep cfs'!$M$5:$O$94,3,FALSE)</f>
        <v>1950-51</v>
      </c>
      <c r="Y10" s="18">
        <f>LARGE('octsep cfs'!$M$5:$M$94,'octsep cfs rank'!$A10)</f>
        <v>9795</v>
      </c>
      <c r="Z10" s="5" t="str">
        <f>VLOOKUP(AA10,'octsep cfs'!$N$5:$O$94,2,FALSE)</f>
        <v>1947-48</v>
      </c>
      <c r="AA10" s="18">
        <f>LARGE('octsep cfs'!$N$5:$N$94,'octsep cfs rank'!$A10)</f>
        <v>15059</v>
      </c>
    </row>
    <row r="11" spans="1:27" x14ac:dyDescent="0.2">
      <c r="A11" s="5">
        <v>6</v>
      </c>
      <c r="B11" s="5" t="str">
        <f>VLOOKUP(C11,'octsep cfs'!$B$5:$O$94,14,FALSE)</f>
        <v>1933-34</v>
      </c>
      <c r="C11" s="18">
        <f>LARGE('octsep cfs'!$B$5:$B$94,'octsep cfs rank'!$A11)</f>
        <v>8716</v>
      </c>
      <c r="D11" s="5" t="str">
        <f>VLOOKUP(E11,'octsep cfs'!$C$5:$O$94,13,FALSE)</f>
        <v>1959-60</v>
      </c>
      <c r="E11" s="18">
        <f>LARGE('octsep cfs'!$C$5:$C$94,'octsep cfs rank'!$A11)</f>
        <v>8008</v>
      </c>
      <c r="F11" s="5" t="str">
        <f>VLOOKUP(G11,'octsep cfs'!$D$5:$O$94,12,FALSE)</f>
        <v>1950-51</v>
      </c>
      <c r="G11" s="18">
        <f>LARGE('octsep cfs'!$D$5:$D$94,'octsep cfs rank'!$A11)</f>
        <v>6125</v>
      </c>
      <c r="H11" s="5" t="str">
        <f>VLOOKUP(I11,'octsep cfs'!$E$5:$O$94,11,FALSE)</f>
        <v>1999-2000</v>
      </c>
      <c r="I11" s="18">
        <f>LARGE('octsep cfs'!$E$5:$E$94,'octsep cfs rank'!$A11)</f>
        <v>4993</v>
      </c>
      <c r="J11" s="5" t="str">
        <f>VLOOKUP(K11,'octsep cfs'!$F$5:$O$94,10,FALSE)</f>
        <v>1980-81</v>
      </c>
      <c r="K11" s="18">
        <f>LARGE('octsep cfs'!$F$5:$F$94,'octsep cfs rank'!$A11)</f>
        <v>4749</v>
      </c>
      <c r="L11" s="5" t="str">
        <f>VLOOKUP(M11,'octsep cfs'!$G$5:$O$94,9,FALSE)</f>
        <v>1933-34</v>
      </c>
      <c r="M11" s="18">
        <f>LARGE('octsep cfs'!$G$5:$G$94,'octsep cfs rank'!$A11)</f>
        <v>6124</v>
      </c>
      <c r="N11" s="5" t="str">
        <f>VLOOKUP(O11,'octsep cfs'!$H$5:$O$94,8,FALSE)</f>
        <v>1951-52</v>
      </c>
      <c r="O11" s="18">
        <f>LARGE('octsep cfs'!$H$5:$H$94,'octsep cfs rank'!$A11)</f>
        <v>14729</v>
      </c>
      <c r="P11" s="5" t="str">
        <f>VLOOKUP(Q11,'octsep cfs'!$I$5:$O$94,7,FALSE)</f>
        <v>1956-57</v>
      </c>
      <c r="Q11" s="18">
        <f>LARGE('octsep cfs'!$I$5:$I$94,'octsep cfs rank'!$A11)</f>
        <v>41294</v>
      </c>
      <c r="R11" s="5" t="str">
        <f>VLOOKUP(S11,'octsep cfs'!$J$5:$O$94,6,FALSE)</f>
        <v>1958-59</v>
      </c>
      <c r="S11" s="18">
        <f>LARGE('octsep cfs'!$J$5:$J$94,'octsep cfs rank'!$A11)</f>
        <v>55485</v>
      </c>
      <c r="T11" s="5" t="str">
        <f>VLOOKUP(U11,'octsep cfs'!$K$5:$O$94,5,FALSE)</f>
        <v>1973-74</v>
      </c>
      <c r="U11" s="18">
        <f>LARGE('octsep cfs'!$K$5:$K$94,'octsep cfs rank'!$A11)</f>
        <v>31848</v>
      </c>
      <c r="V11" s="5" t="str">
        <f>VLOOKUP(W11,'octsep cfs'!$L$5:$O$94,4,FALSE)</f>
        <v>1990-91</v>
      </c>
      <c r="W11" s="18">
        <f>LARGE('octsep cfs'!$L$5:$L$94,'octsep cfs rank'!$A11)</f>
        <v>13117</v>
      </c>
      <c r="X11" s="5" t="str">
        <f>VLOOKUP(Y11,'octsep cfs'!$M$5:$O$94,3,FALSE)</f>
        <v>1996-97</v>
      </c>
      <c r="Y11" s="18">
        <f>LARGE('octsep cfs'!$M$5:$M$94,'octsep cfs rank'!$A11)</f>
        <v>8457</v>
      </c>
      <c r="Z11" s="5" t="str">
        <f>VLOOKUP(AA11,'octsep cfs'!$N$5:$O$94,2,FALSE)</f>
        <v>1990-91</v>
      </c>
      <c r="AA11" s="18">
        <f>LARGE('octsep cfs'!$N$5:$N$94,'octsep cfs rank'!$A11)</f>
        <v>15057</v>
      </c>
    </row>
    <row r="12" spans="1:27" x14ac:dyDescent="0.2">
      <c r="A12" s="5">
        <v>7</v>
      </c>
      <c r="B12" s="5" t="str">
        <f>VLOOKUP(C12,'octsep cfs'!$B$5:$O$94,14,FALSE)</f>
        <v>1972-73</v>
      </c>
      <c r="C12" s="18">
        <f>LARGE('octsep cfs'!$B$5:$B$94,'octsep cfs rank'!$A12)</f>
        <v>8009</v>
      </c>
      <c r="D12" s="5" t="str">
        <f>VLOOKUP(E12,'octsep cfs'!$C$5:$O$94,13,FALSE)</f>
        <v>1947-48</v>
      </c>
      <c r="E12" s="18">
        <f>LARGE('octsep cfs'!$C$5:$C$94,'octsep cfs rank'!$A12)</f>
        <v>7842</v>
      </c>
      <c r="F12" s="5" t="str">
        <f>VLOOKUP(G12,'octsep cfs'!$D$5:$O$94,12,FALSE)</f>
        <v>1959-60</v>
      </c>
      <c r="G12" s="18">
        <f>LARGE('octsep cfs'!$D$5:$D$94,'octsep cfs rank'!$A12)</f>
        <v>5850</v>
      </c>
      <c r="H12" s="5" t="str">
        <f>VLOOKUP(I12,'octsep cfs'!$E$5:$O$94,11,FALSE)</f>
        <v>1983-84</v>
      </c>
      <c r="I12" s="18">
        <f>LARGE('octsep cfs'!$E$5:$E$94,'octsep cfs rank'!$A12)</f>
        <v>4790</v>
      </c>
      <c r="J12" s="5" t="str">
        <f>VLOOKUP(K12,'octsep cfs'!$F$5:$O$94,10,FALSE)</f>
        <v>2004-05</v>
      </c>
      <c r="K12" s="18">
        <f>LARGE('octsep cfs'!$F$5:$F$94,'octsep cfs rank'!$A12)</f>
        <v>4590</v>
      </c>
      <c r="L12" s="5" t="str">
        <f>VLOOKUP(M12,'octsep cfs'!$G$5:$O$94,9,FALSE)</f>
        <v>1996-97</v>
      </c>
      <c r="M12" s="18">
        <f>LARGE('octsep cfs'!$G$5:$G$94,'octsep cfs rank'!$A12)</f>
        <v>5718</v>
      </c>
      <c r="N12" s="5" t="str">
        <f>VLOOKUP(O12,'octsep cfs'!$H$5:$O$94,8,FALSE)</f>
        <v>1989-90</v>
      </c>
      <c r="O12" s="18">
        <f>LARGE('octsep cfs'!$H$5:$H$94,'octsep cfs rank'!$A12)</f>
        <v>14199</v>
      </c>
      <c r="P12" s="5" t="str">
        <f>VLOOKUP(Q12,'octsep cfs'!$I$5:$O$94,7,FALSE)</f>
        <v>1946-47</v>
      </c>
      <c r="Q12" s="18">
        <f>LARGE('octsep cfs'!$I$5:$I$94,'octsep cfs rank'!$A12)</f>
        <v>40122</v>
      </c>
      <c r="R12" s="5" t="str">
        <f>VLOOKUP(S12,'octsep cfs'!$J$5:$O$94,6,FALSE)</f>
        <v>1947-48</v>
      </c>
      <c r="S12" s="18">
        <f>LARGE('octsep cfs'!$J$5:$J$94,'octsep cfs rank'!$A12)</f>
        <v>54960</v>
      </c>
      <c r="T12" s="5" t="str">
        <f>VLOOKUP(U12,'octsep cfs'!$K$5:$O$94,5,FALSE)</f>
        <v>1995-96</v>
      </c>
      <c r="U12" s="18">
        <f>LARGE('octsep cfs'!$K$5:$K$94,'octsep cfs rank'!$A12)</f>
        <v>31561</v>
      </c>
      <c r="V12" s="5" t="str">
        <f>VLOOKUP(W12,'octsep cfs'!$L$5:$O$94,4,FALSE)</f>
        <v>1973-74</v>
      </c>
      <c r="W12" s="18">
        <f>LARGE('octsep cfs'!$L$5:$L$94,'octsep cfs rank'!$A12)</f>
        <v>12756</v>
      </c>
      <c r="X12" s="5" t="str">
        <f>VLOOKUP(Y12,'octsep cfs'!$M$5:$O$94,3,FALSE)</f>
        <v>1977-78</v>
      </c>
      <c r="Y12" s="18">
        <f>LARGE('octsep cfs'!$M$5:$M$94,'octsep cfs rank'!$A12)</f>
        <v>8224</v>
      </c>
      <c r="Z12" s="5" t="str">
        <f>VLOOKUP(AA12,'octsep cfs'!$N$5:$O$94,2,FALSE)</f>
        <v>2011-12</v>
      </c>
      <c r="AA12" s="18">
        <f>LARGE('octsep cfs'!$N$5:$N$94,'octsep cfs rank'!$A12)</f>
        <v>14922</v>
      </c>
    </row>
    <row r="13" spans="1:27" x14ac:dyDescent="0.2">
      <c r="A13" s="5">
        <v>8</v>
      </c>
      <c r="B13" s="5" t="str">
        <f>VLOOKUP(C13,'octsep cfs'!$B$5:$O$94,14,FALSE)</f>
        <v>1941-42</v>
      </c>
      <c r="C13" s="18">
        <f>LARGE('octsep cfs'!$B$5:$B$94,'octsep cfs rank'!$A13)</f>
        <v>7851</v>
      </c>
      <c r="D13" s="5" t="str">
        <f>VLOOKUP(E13,'octsep cfs'!$C$5:$O$94,13,FALSE)</f>
        <v>1990-91</v>
      </c>
      <c r="E13" s="18">
        <f>LARGE('octsep cfs'!$C$5:$C$94,'octsep cfs rank'!$A13)</f>
        <v>7757</v>
      </c>
      <c r="F13" s="5" t="str">
        <f>VLOOKUP(G13,'octsep cfs'!$D$5:$O$94,12,FALSE)</f>
        <v>1989-90</v>
      </c>
      <c r="G13" s="18">
        <f>LARGE('octsep cfs'!$D$5:$D$94,'octsep cfs rank'!$A13)</f>
        <v>5637</v>
      </c>
      <c r="H13" s="5" t="str">
        <f>VLOOKUP(I13,'octsep cfs'!$E$5:$O$94,11,FALSE)</f>
        <v>2005-06</v>
      </c>
      <c r="I13" s="18">
        <f>LARGE('octsep cfs'!$E$5:$E$94,'octsep cfs rank'!$A13)</f>
        <v>4749</v>
      </c>
      <c r="J13" s="5" t="str">
        <f>VLOOKUP(K13,'octsep cfs'!$F$5:$O$94,10,FALSE)</f>
        <v>1970-71</v>
      </c>
      <c r="K13" s="18">
        <f>LARGE('octsep cfs'!$F$5:$F$94,'octsep cfs rank'!$A13)</f>
        <v>4538</v>
      </c>
      <c r="L13" s="5" t="str">
        <f>VLOOKUP(M13,'octsep cfs'!$G$5:$O$94,9,FALSE)</f>
        <v>1995-96</v>
      </c>
      <c r="M13" s="18">
        <f>LARGE('octsep cfs'!$G$5:$G$94,'octsep cfs rank'!$A13)</f>
        <v>5486</v>
      </c>
      <c r="N13" s="5" t="str">
        <f>VLOOKUP(O13,'octsep cfs'!$H$5:$O$94,8,FALSE)</f>
        <v>1955-56</v>
      </c>
      <c r="O13" s="18">
        <f>LARGE('octsep cfs'!$H$5:$H$94,'octsep cfs rank'!$A13)</f>
        <v>13490</v>
      </c>
      <c r="P13" s="5" t="str">
        <f>VLOOKUP(Q13,'octsep cfs'!$I$5:$O$94,7,FALSE)</f>
        <v>1968-69</v>
      </c>
      <c r="Q13" s="18">
        <f>LARGE('octsep cfs'!$I$5:$I$94,'octsep cfs rank'!$A13)</f>
        <v>39379</v>
      </c>
      <c r="R13" s="5" t="str">
        <f>VLOOKUP(S13,'octsep cfs'!$J$5:$O$94,6,FALSE)</f>
        <v>1995-96</v>
      </c>
      <c r="S13" s="18">
        <f>LARGE('octsep cfs'!$J$5:$J$94,'octsep cfs rank'!$A13)</f>
        <v>53896</v>
      </c>
      <c r="T13" s="5" t="str">
        <f>VLOOKUP(U13,'octsep cfs'!$K$5:$O$94,5,FALSE)</f>
        <v>1980-81</v>
      </c>
      <c r="U13" s="18">
        <f>LARGE('octsep cfs'!$K$5:$K$94,'octsep cfs rank'!$A13)</f>
        <v>31009</v>
      </c>
      <c r="V13" s="5" t="str">
        <f>VLOOKUP(W13,'octsep cfs'!$L$5:$O$94,4,FALSE)</f>
        <v>1950-51</v>
      </c>
      <c r="W13" s="18">
        <f>LARGE('octsep cfs'!$L$5:$L$94,'octsep cfs rank'!$A13)</f>
        <v>12287</v>
      </c>
      <c r="X13" s="5" t="str">
        <f>VLOOKUP(Y13,'octsep cfs'!$M$5:$O$94,3,FALSE)</f>
        <v>1988-89</v>
      </c>
      <c r="Y13" s="18">
        <f>LARGE('octsep cfs'!$M$5:$M$94,'octsep cfs rank'!$A13)</f>
        <v>8196</v>
      </c>
      <c r="Z13" s="5" t="str">
        <f>VLOOKUP(AA13,'octsep cfs'!$N$5:$O$94,2,FALSE)</f>
        <v>1955-56</v>
      </c>
      <c r="AA13" s="18">
        <f>LARGE('octsep cfs'!$N$5:$N$94,'octsep cfs rank'!$A13)</f>
        <v>14896</v>
      </c>
    </row>
    <row r="14" spans="1:27" x14ac:dyDescent="0.2">
      <c r="A14" s="5">
        <v>9</v>
      </c>
      <c r="B14" s="5" t="str">
        <f>VLOOKUP(C14,'octsep cfs'!$B$5:$O$94,14,FALSE)</f>
        <v>1964-65</v>
      </c>
      <c r="C14" s="18">
        <f>LARGE('octsep cfs'!$B$5:$B$94,'octsep cfs rank'!$A14)</f>
        <v>7847</v>
      </c>
      <c r="D14" s="5" t="str">
        <f>VLOOKUP(E14,'octsep cfs'!$C$5:$O$94,13,FALSE)</f>
        <v>2005-06</v>
      </c>
      <c r="E14" s="18">
        <f>LARGE('octsep cfs'!$C$5:$C$94,'octsep cfs rank'!$A14)</f>
        <v>7242</v>
      </c>
      <c r="F14" s="5" t="str">
        <f>VLOOKUP(G14,'octsep cfs'!$D$5:$O$94,12,FALSE)</f>
        <v>1990-91</v>
      </c>
      <c r="G14" s="18">
        <f>LARGE('octsep cfs'!$D$5:$D$94,'octsep cfs rank'!$A14)</f>
        <v>5633</v>
      </c>
      <c r="H14" s="5" t="str">
        <f>VLOOKUP(I14,'octsep cfs'!$E$5:$O$94,11,FALSE)</f>
        <v>1982-83</v>
      </c>
      <c r="I14" s="18">
        <f>LARGE('octsep cfs'!$E$5:$E$94,'octsep cfs rank'!$A14)</f>
        <v>4731</v>
      </c>
      <c r="J14" s="5" t="str">
        <f>VLOOKUP(K14,'octsep cfs'!$F$5:$O$94,10,FALSE)</f>
        <v>1973-74</v>
      </c>
      <c r="K14" s="18">
        <f>LARGE('octsep cfs'!$F$5:$F$94,'octsep cfs rank'!$A14)</f>
        <v>4489</v>
      </c>
      <c r="L14" s="5" t="str">
        <f>VLOOKUP(M14,'octsep cfs'!$G$5:$O$94,9,FALSE)</f>
        <v>1959-60</v>
      </c>
      <c r="M14" s="18">
        <f>LARGE('octsep cfs'!$G$5:$G$94,'octsep cfs rank'!$A14)</f>
        <v>5317</v>
      </c>
      <c r="N14" s="5" t="str">
        <f>VLOOKUP(O14,'octsep cfs'!$H$5:$O$94,8,FALSE)</f>
        <v>2011-12</v>
      </c>
      <c r="O14" s="18">
        <f>LARGE('octsep cfs'!$H$5:$H$94,'octsep cfs rank'!$A14)</f>
        <v>13286</v>
      </c>
      <c r="P14" s="5" t="str">
        <f>VLOOKUP(Q14,'octsep cfs'!$I$5:$O$94,7,FALSE)</f>
        <v>1970-71</v>
      </c>
      <c r="Q14" s="18">
        <f>LARGE('octsep cfs'!$I$5:$I$94,'octsep cfs rank'!$A14)</f>
        <v>39280</v>
      </c>
      <c r="R14" s="5" t="str">
        <f>VLOOKUP(S14,'octsep cfs'!$J$5:$O$94,6,FALSE)</f>
        <v>2001-02</v>
      </c>
      <c r="S14" s="18">
        <f>LARGE('octsep cfs'!$J$5:$J$94,'octsep cfs rank'!$A14)</f>
        <v>53603</v>
      </c>
      <c r="T14" s="5" t="str">
        <f>VLOOKUP(U14,'octsep cfs'!$K$5:$O$94,5,FALSE)</f>
        <v>1949-50</v>
      </c>
      <c r="U14" s="18">
        <f>LARGE('octsep cfs'!$K$5:$K$94,'octsep cfs rank'!$A14)</f>
        <v>29922</v>
      </c>
      <c r="V14" s="5" t="str">
        <f>VLOOKUP(W14,'octsep cfs'!$L$5:$O$94,4,FALSE)</f>
        <v>1995-96</v>
      </c>
      <c r="W14" s="18">
        <f>LARGE('octsep cfs'!$L$5:$L$94,'octsep cfs rank'!$A14)</f>
        <v>11835</v>
      </c>
      <c r="X14" s="5" t="str">
        <f>VLOOKUP(Y14,'octsep cfs'!$M$5:$O$94,3,FALSE)</f>
        <v>1971-72</v>
      </c>
      <c r="Y14" s="18">
        <f>LARGE('octsep cfs'!$M$5:$M$94,'octsep cfs rank'!$A14)</f>
        <v>7888</v>
      </c>
      <c r="Z14" s="5" t="str">
        <f>VLOOKUP(AA14,'octsep cfs'!$N$5:$O$94,2,FALSE)</f>
        <v>1971-72</v>
      </c>
      <c r="AA14" s="18">
        <f>LARGE('octsep cfs'!$N$5:$N$94,'octsep cfs rank'!$A14)</f>
        <v>14855</v>
      </c>
    </row>
    <row r="15" spans="1:27" x14ac:dyDescent="0.2">
      <c r="A15" s="5">
        <v>10</v>
      </c>
      <c r="B15" s="5" t="str">
        <f>VLOOKUP(C15,'octsep cfs'!$B$5:$O$94,14,FALSE)</f>
        <v>1997-98</v>
      </c>
      <c r="C15" s="18">
        <f>LARGE('octsep cfs'!$B$5:$B$94,'octsep cfs rank'!$A15)</f>
        <v>7802</v>
      </c>
      <c r="D15" s="5" t="str">
        <f>VLOOKUP(E15,'octsep cfs'!$C$5:$O$94,13,FALSE)</f>
        <v>2006-07</v>
      </c>
      <c r="E15" s="18">
        <f>LARGE('octsep cfs'!$C$5:$C$94,'octsep cfs rank'!$A15)</f>
        <v>7117</v>
      </c>
      <c r="F15" s="5" t="str">
        <f>VLOOKUP(G15,'octsep cfs'!$D$5:$O$94,12,FALSE)</f>
        <v>2016-17</v>
      </c>
      <c r="G15" s="18">
        <f>LARGE('octsep cfs'!$D$5:$D$94,'octsep cfs rank'!$A15)</f>
        <v>5632</v>
      </c>
      <c r="H15" s="5" t="str">
        <f>VLOOKUP(I15,'octsep cfs'!$E$5:$O$94,11,FALSE)</f>
        <v>1990-91</v>
      </c>
      <c r="I15" s="18">
        <f>LARGE('octsep cfs'!$E$5:$E$94,'octsep cfs rank'!$A15)</f>
        <v>4589</v>
      </c>
      <c r="J15" s="5" t="str">
        <f>VLOOKUP(K15,'octsep cfs'!$F$5:$O$94,10,FALSE)</f>
        <v>1981-82</v>
      </c>
      <c r="K15" s="18">
        <f>LARGE('octsep cfs'!$F$5:$F$94,'octsep cfs rank'!$A15)</f>
        <v>4423</v>
      </c>
      <c r="L15" s="5" t="str">
        <f>VLOOKUP(M15,'octsep cfs'!$G$5:$O$94,9,FALSE)</f>
        <v>2015-16</v>
      </c>
      <c r="M15" s="18">
        <f>LARGE('octsep cfs'!$G$5:$G$94,'octsep cfs rank'!$A15)</f>
        <v>4777</v>
      </c>
      <c r="N15" s="5" t="str">
        <f>VLOOKUP(O15,'octsep cfs'!$H$5:$O$94,8,FALSE)</f>
        <v>1959-60</v>
      </c>
      <c r="O15" s="18">
        <f>LARGE('octsep cfs'!$H$5:$H$94,'octsep cfs rank'!$A15)</f>
        <v>12966</v>
      </c>
      <c r="P15" s="5" t="str">
        <f>VLOOKUP(Q15,'octsep cfs'!$I$5:$O$94,7,FALSE)</f>
        <v>2005-06</v>
      </c>
      <c r="Q15" s="18">
        <f>LARGE('octsep cfs'!$I$5:$I$94,'octsep cfs rank'!$A15)</f>
        <v>38634</v>
      </c>
      <c r="R15" s="5" t="str">
        <f>VLOOKUP(S15,'octsep cfs'!$J$5:$O$94,6,FALSE)</f>
        <v>1932-33</v>
      </c>
      <c r="S15" s="18">
        <f>LARGE('octsep cfs'!$J$5:$J$94,'octsep cfs rank'!$A15)</f>
        <v>52446</v>
      </c>
      <c r="T15" s="5" t="str">
        <f>VLOOKUP(U15,'octsep cfs'!$K$5:$O$94,5,FALSE)</f>
        <v>1966-67</v>
      </c>
      <c r="U15" s="18">
        <f>LARGE('octsep cfs'!$K$5:$K$94,'octsep cfs rank'!$A15)</f>
        <v>29728</v>
      </c>
      <c r="V15" s="5" t="str">
        <f>VLOOKUP(W15,'octsep cfs'!$L$5:$O$94,4,FALSE)</f>
        <v>1970-71</v>
      </c>
      <c r="W15" s="18">
        <f>LARGE('octsep cfs'!$L$5:$L$94,'octsep cfs rank'!$A15)</f>
        <v>11749</v>
      </c>
      <c r="X15" s="5" t="str">
        <f>VLOOKUP(Y15,'octsep cfs'!$M$5:$O$94,3,FALSE)</f>
        <v>1932-33</v>
      </c>
      <c r="Y15" s="18">
        <f>LARGE('octsep cfs'!$M$5:$M$94,'octsep cfs rank'!$A15)</f>
        <v>7870</v>
      </c>
      <c r="Z15" s="5" t="str">
        <f>VLOOKUP(AA15,'octsep cfs'!$N$5:$O$94,2,FALSE)</f>
        <v>1958-59</v>
      </c>
      <c r="AA15" s="18">
        <f>LARGE('octsep cfs'!$N$5:$N$94,'octsep cfs rank'!$A15)</f>
        <v>14334</v>
      </c>
    </row>
    <row r="16" spans="1:27" x14ac:dyDescent="0.2">
      <c r="A16" s="5">
        <v>11</v>
      </c>
      <c r="B16" s="5" t="str">
        <f>VLOOKUP(C16,'octsep cfs'!$B$5:$O$94,14,FALSE)</f>
        <v>1961-62</v>
      </c>
      <c r="C16" s="18">
        <f>LARGE('octsep cfs'!$B$5:$B$94,'octsep cfs rank'!$A16)</f>
        <v>7197</v>
      </c>
      <c r="D16" s="5" t="str">
        <f>VLOOKUP(E16,'octsep cfs'!$C$5:$O$94,13,FALSE)</f>
        <v>2012-13</v>
      </c>
      <c r="E16" s="18">
        <f>LARGE('octsep cfs'!$C$5:$C$94,'octsep cfs rank'!$A16)</f>
        <v>6962</v>
      </c>
      <c r="F16" s="5" t="str">
        <f>VLOOKUP(G16,'octsep cfs'!$D$5:$O$94,12,FALSE)</f>
        <v>1980-81</v>
      </c>
      <c r="G16" s="18">
        <f>LARGE('octsep cfs'!$D$5:$D$94,'octsep cfs rank'!$A16)</f>
        <v>5615</v>
      </c>
      <c r="H16" s="5" t="str">
        <f>VLOOKUP(I16,'octsep cfs'!$E$5:$O$94,11,FALSE)</f>
        <v>1989-90</v>
      </c>
      <c r="I16" s="18">
        <f>LARGE('octsep cfs'!$E$5:$E$94,'octsep cfs rank'!$A16)</f>
        <v>4358</v>
      </c>
      <c r="J16" s="5" t="str">
        <f>VLOOKUP(K16,'octsep cfs'!$F$5:$O$94,10,FALSE)</f>
        <v>1982-83</v>
      </c>
      <c r="K16" s="18">
        <f>LARGE('octsep cfs'!$F$5:$F$94,'octsep cfs rank'!$A16)</f>
        <v>4293</v>
      </c>
      <c r="L16" s="5" t="str">
        <f>VLOOKUP(M16,'octsep cfs'!$G$5:$O$94,9,FALSE)</f>
        <v>1982-83</v>
      </c>
      <c r="M16" s="18">
        <f>LARGE('octsep cfs'!$G$5:$G$94,'octsep cfs rank'!$A16)</f>
        <v>4687</v>
      </c>
      <c r="N16" s="5" t="str">
        <f>VLOOKUP(O16,'octsep cfs'!$H$5:$O$94,8,FALSE)</f>
        <v>1993-94</v>
      </c>
      <c r="O16" s="18">
        <f>LARGE('octsep cfs'!$H$5:$H$94,'octsep cfs rank'!$A16)</f>
        <v>12390</v>
      </c>
      <c r="P16" s="5" t="str">
        <f>VLOOKUP(Q16,'octsep cfs'!$I$5:$O$94,7,FALSE)</f>
        <v>1979-80</v>
      </c>
      <c r="Q16" s="18">
        <f>LARGE('octsep cfs'!$I$5:$I$94,'octsep cfs rank'!$A16)</f>
        <v>38213</v>
      </c>
      <c r="R16" s="5" t="str">
        <f>VLOOKUP(S16,'octsep cfs'!$J$5:$O$94,6,FALSE)</f>
        <v>2010-11</v>
      </c>
      <c r="S16" s="18">
        <f>LARGE('octsep cfs'!$J$5:$J$94,'octsep cfs rank'!$A16)</f>
        <v>52290</v>
      </c>
      <c r="T16" s="5" t="str">
        <f>VLOOKUP(U16,'octsep cfs'!$K$5:$O$94,5,FALSE)</f>
        <v>1942-43</v>
      </c>
      <c r="U16" s="18">
        <f>LARGE('octsep cfs'!$K$5:$K$94,'octsep cfs rank'!$A16)</f>
        <v>29661</v>
      </c>
      <c r="V16" s="5" t="str">
        <f>VLOOKUP(W16,'octsep cfs'!$L$5:$O$94,4,FALSE)</f>
        <v>1994-95</v>
      </c>
      <c r="W16" s="18">
        <f>LARGE('octsep cfs'!$L$5:$L$94,'octsep cfs rank'!$A16)</f>
        <v>11744</v>
      </c>
      <c r="X16" s="5" t="str">
        <f>VLOOKUP(Y16,'octsep cfs'!$M$5:$O$94,3,FALSE)</f>
        <v>1940-41</v>
      </c>
      <c r="Y16" s="18">
        <f>LARGE('octsep cfs'!$M$5:$M$94,'octsep cfs rank'!$A16)</f>
        <v>7869</v>
      </c>
      <c r="Z16" s="5" t="str">
        <f>VLOOKUP(AA16,'octsep cfs'!$N$5:$O$94,2,FALSE)</f>
        <v>1933-34</v>
      </c>
      <c r="AA16" s="18">
        <f>LARGE('octsep cfs'!$N$5:$N$94,'octsep cfs rank'!$A16)</f>
        <v>14280</v>
      </c>
    </row>
    <row r="17" spans="1:27" x14ac:dyDescent="0.2">
      <c r="A17" s="5">
        <v>12</v>
      </c>
      <c r="B17" s="5" t="str">
        <f>VLOOKUP(C17,'octsep cfs'!$B$5:$O$94,14,FALSE)</f>
        <v>1950-51</v>
      </c>
      <c r="C17" s="18">
        <f>LARGE('octsep cfs'!$B$5:$B$94,'octsep cfs rank'!$A17)</f>
        <v>7143</v>
      </c>
      <c r="D17" s="5" t="str">
        <f>VLOOKUP(E17,'octsep cfs'!$C$5:$O$94,13,FALSE)</f>
        <v>1950-51</v>
      </c>
      <c r="E17" s="18">
        <f>LARGE('octsep cfs'!$C$5:$C$94,'octsep cfs rank'!$A17)</f>
        <v>6588</v>
      </c>
      <c r="F17" s="5" t="str">
        <f>VLOOKUP(G17,'octsep cfs'!$D$5:$O$94,12,FALSE)</f>
        <v>2004-05</v>
      </c>
      <c r="G17" s="18">
        <f>LARGE('octsep cfs'!$D$5:$D$94,'octsep cfs rank'!$A17)</f>
        <v>5379</v>
      </c>
      <c r="H17" s="5" t="str">
        <f>VLOOKUP(I17,'octsep cfs'!$E$5:$O$94,11,FALSE)</f>
        <v>1996-97</v>
      </c>
      <c r="I17" s="18">
        <f>LARGE('octsep cfs'!$E$5:$E$94,'octsep cfs rank'!$A17)</f>
        <v>4309</v>
      </c>
      <c r="J17" s="5" t="str">
        <f>VLOOKUP(K17,'octsep cfs'!$F$5:$O$94,10,FALSE)</f>
        <v>1962-63</v>
      </c>
      <c r="K17" s="18">
        <f>LARGE('octsep cfs'!$F$5:$F$94,'octsep cfs rank'!$A17)</f>
        <v>4258</v>
      </c>
      <c r="L17" s="5" t="str">
        <f>VLOOKUP(M17,'octsep cfs'!$G$5:$O$94,9,FALSE)</f>
        <v>1986-87</v>
      </c>
      <c r="M17" s="18">
        <f>LARGE('octsep cfs'!$G$5:$G$94,'octsep cfs rank'!$A17)</f>
        <v>4561</v>
      </c>
      <c r="N17" s="5" t="str">
        <f>VLOOKUP(O17,'octsep cfs'!$H$5:$O$94,8,FALSE)</f>
        <v>2016-17</v>
      </c>
      <c r="O17" s="18">
        <f>LARGE('octsep cfs'!$H$5:$H$94,'octsep cfs rank'!$A17)</f>
        <v>12374</v>
      </c>
      <c r="P17" s="5" t="str">
        <f>VLOOKUP(Q17,'octsep cfs'!$I$5:$O$94,7,FALSE)</f>
        <v>1945-46</v>
      </c>
      <c r="Q17" s="18">
        <f>LARGE('octsep cfs'!$I$5:$I$94,'octsep cfs rank'!$A17)</f>
        <v>38182</v>
      </c>
      <c r="R17" s="5" t="str">
        <f>VLOOKUP(S17,'octsep cfs'!$J$5:$O$94,6,FALSE)</f>
        <v>1963-64</v>
      </c>
      <c r="S17" s="18">
        <f>LARGE('octsep cfs'!$J$5:$J$94,'octsep cfs rank'!$A17)</f>
        <v>51407</v>
      </c>
      <c r="T17" s="5" t="str">
        <f>VLOOKUP(U17,'octsep cfs'!$K$5:$O$94,5,FALSE)</f>
        <v>1971-72</v>
      </c>
      <c r="U17" s="18">
        <f>LARGE('octsep cfs'!$K$5:$K$94,'octsep cfs rank'!$A17)</f>
        <v>29151</v>
      </c>
      <c r="V17" s="5" t="str">
        <f>VLOOKUP(W17,'octsep cfs'!$L$5:$O$94,4,FALSE)</f>
        <v>1947-48</v>
      </c>
      <c r="W17" s="18">
        <f>LARGE('octsep cfs'!$L$5:$L$94,'octsep cfs rank'!$A17)</f>
        <v>11731</v>
      </c>
      <c r="X17" s="5" t="str">
        <f>VLOOKUP(Y17,'octsep cfs'!$M$5:$O$94,3,FALSE)</f>
        <v>1981-82</v>
      </c>
      <c r="Y17" s="18">
        <f>LARGE('octsep cfs'!$M$5:$M$94,'octsep cfs rank'!$A17)</f>
        <v>7822</v>
      </c>
      <c r="Z17" s="5" t="str">
        <f>VLOOKUP(AA17,'octsep cfs'!$N$5:$O$94,2,FALSE)</f>
        <v>1968-69</v>
      </c>
      <c r="AA17" s="18">
        <f>LARGE('octsep cfs'!$N$5:$N$94,'octsep cfs rank'!$A17)</f>
        <v>13982</v>
      </c>
    </row>
    <row r="18" spans="1:27" x14ac:dyDescent="0.2">
      <c r="A18" s="5">
        <v>13</v>
      </c>
      <c r="B18" s="5" t="str">
        <f>VLOOKUP(C18,'octsep cfs'!$B$5:$O$94,14,FALSE)</f>
        <v>1955-56</v>
      </c>
      <c r="C18" s="18">
        <f>LARGE('octsep cfs'!$B$5:$B$94,'octsep cfs rank'!$A18)</f>
        <v>7006</v>
      </c>
      <c r="D18" s="5" t="str">
        <f>VLOOKUP(E18,'octsep cfs'!$C$5:$O$94,13,FALSE)</f>
        <v>1955-56</v>
      </c>
      <c r="E18" s="18">
        <f>LARGE('octsep cfs'!$C$5:$C$94,'octsep cfs rank'!$A18)</f>
        <v>6557</v>
      </c>
      <c r="F18" s="5" t="str">
        <f>VLOOKUP(G18,'octsep cfs'!$D$5:$O$94,12,FALSE)</f>
        <v>2014-15</v>
      </c>
      <c r="G18" s="18">
        <f>LARGE('octsep cfs'!$D$5:$D$94,'octsep cfs rank'!$A18)</f>
        <v>5290</v>
      </c>
      <c r="H18" s="5" t="str">
        <f>VLOOKUP(I18,'octsep cfs'!$E$5:$O$94,11,FALSE)</f>
        <v>1950-51</v>
      </c>
      <c r="I18" s="18">
        <f>LARGE('octsep cfs'!$E$5:$E$94,'octsep cfs rank'!$A18)</f>
        <v>4304</v>
      </c>
      <c r="J18" s="5" t="str">
        <f>VLOOKUP(K18,'octsep cfs'!$F$5:$O$94,10,FALSE)</f>
        <v>1999-2000</v>
      </c>
      <c r="K18" s="18">
        <f>LARGE('octsep cfs'!$F$5:$F$94,'octsep cfs rank'!$A18)</f>
        <v>4046</v>
      </c>
      <c r="L18" s="5" t="str">
        <f>VLOOKUP(M18,'octsep cfs'!$G$5:$O$94,9,FALSE)</f>
        <v>1980-81</v>
      </c>
      <c r="M18" s="18">
        <f>LARGE('octsep cfs'!$G$5:$G$94,'octsep cfs rank'!$A18)</f>
        <v>4486</v>
      </c>
      <c r="N18" s="5" t="str">
        <f>VLOOKUP(O18,'octsep cfs'!$H$5:$O$94,8,FALSE)</f>
        <v>1946-47</v>
      </c>
      <c r="O18" s="18">
        <f>LARGE('octsep cfs'!$H$5:$H$94,'octsep cfs rank'!$A18)</f>
        <v>11949</v>
      </c>
      <c r="P18" s="5" t="str">
        <f>VLOOKUP(Q18,'octsep cfs'!$I$5:$O$94,7,FALSE)</f>
        <v>1953-54</v>
      </c>
      <c r="Q18" s="18">
        <f>LARGE('octsep cfs'!$I$5:$I$94,'octsep cfs rank'!$A18)</f>
        <v>38138</v>
      </c>
      <c r="R18" s="5" t="str">
        <f>VLOOKUP(S18,'octsep cfs'!$J$5:$O$94,6,FALSE)</f>
        <v>1955-56</v>
      </c>
      <c r="S18" s="18">
        <f>LARGE('octsep cfs'!$J$5:$J$94,'octsep cfs rank'!$A18)</f>
        <v>51308</v>
      </c>
      <c r="T18" s="5" t="str">
        <f>VLOOKUP(U18,'octsep cfs'!$K$5:$O$94,5,FALSE)</f>
        <v>1954-55</v>
      </c>
      <c r="U18" s="18">
        <f>LARGE('octsep cfs'!$K$5:$K$94,'octsep cfs rank'!$A18)</f>
        <v>28894</v>
      </c>
      <c r="V18" s="5" t="str">
        <f>VLOOKUP(W18,'octsep cfs'!$L$5:$O$94,4,FALSE)</f>
        <v>1958-59</v>
      </c>
      <c r="W18" s="18">
        <f>LARGE('octsep cfs'!$L$5:$L$94,'octsep cfs rank'!$A18)</f>
        <v>11592</v>
      </c>
      <c r="X18" s="5" t="str">
        <f>VLOOKUP(Y18,'octsep cfs'!$M$5:$O$94,3,FALSE)</f>
        <v>1984-85</v>
      </c>
      <c r="Y18" s="18">
        <f>LARGE('octsep cfs'!$M$5:$M$94,'octsep cfs rank'!$A18)</f>
        <v>7757</v>
      </c>
      <c r="Z18" s="5" t="str">
        <f>VLOOKUP(AA18,'octsep cfs'!$N$5:$O$94,2,FALSE)</f>
        <v>1996-97</v>
      </c>
      <c r="AA18" s="18">
        <f>LARGE('octsep cfs'!$N$5:$N$94,'octsep cfs rank'!$A18)</f>
        <v>13827</v>
      </c>
    </row>
    <row r="19" spans="1:27" x14ac:dyDescent="0.2">
      <c r="A19" s="5">
        <v>14</v>
      </c>
      <c r="B19" s="5" t="str">
        <f>VLOOKUP(C19,'octsep cfs'!$B$5:$O$94,14,FALSE)</f>
        <v>2004-05</v>
      </c>
      <c r="C19" s="18">
        <f>LARGE('octsep cfs'!$B$5:$B$94,'octsep cfs rank'!$A19)</f>
        <v>6874</v>
      </c>
      <c r="D19" s="5" t="str">
        <f>VLOOKUP(E19,'octsep cfs'!$C$5:$O$94,13,FALSE)</f>
        <v>1951-52</v>
      </c>
      <c r="E19" s="18">
        <f>LARGE('octsep cfs'!$C$5:$C$94,'octsep cfs rank'!$A19)</f>
        <v>6367</v>
      </c>
      <c r="F19" s="5" t="str">
        <f>VLOOKUP(G19,'octsep cfs'!$D$5:$O$94,12,FALSE)</f>
        <v>2012-13</v>
      </c>
      <c r="G19" s="18">
        <f>LARGE('octsep cfs'!$D$5:$D$94,'octsep cfs rank'!$A19)</f>
        <v>5239</v>
      </c>
      <c r="H19" s="5" t="str">
        <f>VLOOKUP(I19,'octsep cfs'!$E$5:$O$94,11,FALSE)</f>
        <v>1951-52</v>
      </c>
      <c r="I19" s="18">
        <f>LARGE('octsep cfs'!$E$5:$E$94,'octsep cfs rank'!$A19)</f>
        <v>4211</v>
      </c>
      <c r="J19" s="5" t="str">
        <f>VLOOKUP(K19,'octsep cfs'!$F$5:$O$94,10,FALSE)</f>
        <v>1961-62</v>
      </c>
      <c r="K19" s="18">
        <f>LARGE('octsep cfs'!$F$5:$F$94,'octsep cfs rank'!$A19)</f>
        <v>3956</v>
      </c>
      <c r="L19" s="5" t="str">
        <f>VLOOKUP(M19,'octsep cfs'!$G$5:$O$94,9,FALSE)</f>
        <v>1946-47</v>
      </c>
      <c r="M19" s="18">
        <f>LARGE('octsep cfs'!$G$5:$G$94,'octsep cfs rank'!$A19)</f>
        <v>4465</v>
      </c>
      <c r="N19" s="5" t="str">
        <f>VLOOKUP(O19,'octsep cfs'!$H$5:$O$94,8,FALSE)</f>
        <v>1950-51</v>
      </c>
      <c r="O19" s="18">
        <f>LARGE('octsep cfs'!$H$5:$H$94,'octsep cfs rank'!$A19)</f>
        <v>11934</v>
      </c>
      <c r="P19" s="5" t="str">
        <f>VLOOKUP(Q19,'octsep cfs'!$I$5:$O$94,7,FALSE)</f>
        <v>1960-61</v>
      </c>
      <c r="Q19" s="18">
        <f>LARGE('octsep cfs'!$I$5:$I$94,'octsep cfs rank'!$A19)</f>
        <v>37490</v>
      </c>
      <c r="R19" s="5" t="str">
        <f>VLOOKUP(S19,'octsep cfs'!$J$5:$O$94,6,FALSE)</f>
        <v>1996-97</v>
      </c>
      <c r="S19" s="18">
        <f>LARGE('octsep cfs'!$J$5:$J$94,'octsep cfs rank'!$A19)</f>
        <v>50406</v>
      </c>
      <c r="T19" s="5" t="str">
        <f>VLOOKUP(U19,'octsep cfs'!$K$5:$O$94,5,FALSE)</f>
        <v>1958-59</v>
      </c>
      <c r="U19" s="18">
        <f>LARGE('octsep cfs'!$K$5:$K$94,'octsep cfs rank'!$A19)</f>
        <v>28742</v>
      </c>
      <c r="V19" s="5" t="str">
        <f>VLOOKUP(W19,'octsep cfs'!$L$5:$O$94,4,FALSE)</f>
        <v>1941-42</v>
      </c>
      <c r="W19" s="18">
        <f>LARGE('octsep cfs'!$L$5:$L$94,'octsep cfs rank'!$A19)</f>
        <v>11496</v>
      </c>
      <c r="X19" s="5" t="str">
        <f>VLOOKUP(Y19,'octsep cfs'!$M$5:$O$94,3,FALSE)</f>
        <v>1974-75</v>
      </c>
      <c r="Y19" s="18">
        <f>LARGE('octsep cfs'!$M$5:$M$94,'octsep cfs rank'!$A19)</f>
        <v>7721</v>
      </c>
      <c r="Z19" s="5" t="str">
        <f>VLOOKUP(AA19,'octsep cfs'!$N$5:$O$94,2,FALSE)</f>
        <v>1989-90</v>
      </c>
      <c r="AA19" s="18">
        <f>LARGE('octsep cfs'!$N$5:$N$94,'octsep cfs rank'!$A19)</f>
        <v>13616</v>
      </c>
    </row>
    <row r="20" spans="1:27" x14ac:dyDescent="0.2">
      <c r="A20" s="5">
        <v>15</v>
      </c>
      <c r="B20" s="5" t="str">
        <f>VLOOKUP(C20,'octsep cfs'!$B$5:$O$94,14,FALSE)</f>
        <v>1986-87</v>
      </c>
      <c r="C20" s="18">
        <f>LARGE('octsep cfs'!$B$5:$B$94,'octsep cfs rank'!$A20)</f>
        <v>6796</v>
      </c>
      <c r="D20" s="5" t="str">
        <f>VLOOKUP(E20,'octsep cfs'!$C$5:$O$94,13,FALSE)</f>
        <v>1975-76</v>
      </c>
      <c r="E20" s="18">
        <f>LARGE('octsep cfs'!$C$5:$C$94,'octsep cfs rank'!$A20)</f>
        <v>6337</v>
      </c>
      <c r="F20" s="5" t="str">
        <f>VLOOKUP(G20,'octsep cfs'!$D$5:$O$94,12,FALSE)</f>
        <v>2015-16</v>
      </c>
      <c r="G20" s="18">
        <f>LARGE('octsep cfs'!$D$5:$D$94,'octsep cfs rank'!$A20)</f>
        <v>4650</v>
      </c>
      <c r="H20" s="5" t="str">
        <f>VLOOKUP(I20,'octsep cfs'!$E$5:$O$94,11,FALSE)</f>
        <v>2016-17</v>
      </c>
      <c r="I20" s="18">
        <f>LARGE('octsep cfs'!$E$5:$E$94,'octsep cfs rank'!$A20)</f>
        <v>4049</v>
      </c>
      <c r="J20" s="5" t="str">
        <f>VLOOKUP(K20,'octsep cfs'!$F$5:$O$94,10,FALSE)</f>
        <v>1989-90</v>
      </c>
      <c r="K20" s="18">
        <f>LARGE('octsep cfs'!$F$5:$F$94,'octsep cfs rank'!$A20)</f>
        <v>3922</v>
      </c>
      <c r="L20" s="5" t="str">
        <f>VLOOKUP(M20,'octsep cfs'!$G$5:$O$94,9,FALSE)</f>
        <v>1973-74</v>
      </c>
      <c r="M20" s="18">
        <f>LARGE('octsep cfs'!$G$5:$G$94,'octsep cfs rank'!$A20)</f>
        <v>4403</v>
      </c>
      <c r="N20" s="5" t="str">
        <f>VLOOKUP(O20,'octsep cfs'!$H$5:$O$94,8,FALSE)</f>
        <v>1979-80</v>
      </c>
      <c r="O20" s="18">
        <f>LARGE('octsep cfs'!$H$5:$H$94,'octsep cfs rank'!$A20)</f>
        <v>11746</v>
      </c>
      <c r="P20" s="5" t="str">
        <f>VLOOKUP(Q20,'octsep cfs'!$I$5:$O$94,7,FALSE)</f>
        <v>1996-97</v>
      </c>
      <c r="Q20" s="18">
        <f>LARGE('octsep cfs'!$I$5:$I$94,'octsep cfs rank'!$A20)</f>
        <v>37439</v>
      </c>
      <c r="R20" s="5" t="str">
        <f>VLOOKUP(S20,'octsep cfs'!$J$5:$O$94,6,FALSE)</f>
        <v>1949-50</v>
      </c>
      <c r="S20" s="18">
        <f>LARGE('octsep cfs'!$J$5:$J$94,'octsep cfs rank'!$A20)</f>
        <v>50303</v>
      </c>
      <c r="T20" s="5" t="str">
        <f>VLOOKUP(U20,'octsep cfs'!$K$5:$O$94,5,FALSE)</f>
        <v>1998-99</v>
      </c>
      <c r="U20" s="18">
        <f>LARGE('octsep cfs'!$K$5:$K$94,'octsep cfs rank'!$A20)</f>
        <v>28388</v>
      </c>
      <c r="V20" s="5" t="str">
        <f>VLOOKUP(W20,'octsep cfs'!$L$5:$O$94,4,FALSE)</f>
        <v>2011-12</v>
      </c>
      <c r="W20" s="18">
        <f>LARGE('octsep cfs'!$L$5:$L$94,'octsep cfs rank'!$A20)</f>
        <v>11206</v>
      </c>
      <c r="X20" s="5" t="str">
        <f>VLOOKUP(Y20,'octsep cfs'!$M$5:$O$94,3,FALSE)</f>
        <v>1964-65</v>
      </c>
      <c r="Y20" s="18">
        <f>LARGE('octsep cfs'!$M$5:$M$94,'octsep cfs rank'!$A20)</f>
        <v>7623</v>
      </c>
      <c r="Z20" s="5" t="str">
        <f>VLOOKUP(AA20,'octsep cfs'!$N$5:$O$94,2,FALSE)</f>
        <v>1966-67</v>
      </c>
      <c r="AA20" s="18">
        <f>LARGE('octsep cfs'!$N$5:$N$94,'octsep cfs rank'!$A20)</f>
        <v>13590</v>
      </c>
    </row>
    <row r="21" spans="1:27" x14ac:dyDescent="0.2">
      <c r="A21" s="5">
        <v>16</v>
      </c>
      <c r="B21" s="5" t="str">
        <f>VLOOKUP(C21,'octsep cfs'!$B$5:$O$94,14,FALSE)</f>
        <v>1985-86</v>
      </c>
      <c r="C21" s="18">
        <f>LARGE('octsep cfs'!$B$5:$B$94,'octsep cfs rank'!$A21)</f>
        <v>6794</v>
      </c>
      <c r="D21" s="5" t="str">
        <f>VLOOKUP(E21,'octsep cfs'!$C$5:$O$94,13,FALSE)</f>
        <v>1972-73</v>
      </c>
      <c r="E21" s="18">
        <f>LARGE('octsep cfs'!$C$5:$C$94,'octsep cfs rank'!$A21)</f>
        <v>6199</v>
      </c>
      <c r="F21" s="5" t="str">
        <f>VLOOKUP(G21,'octsep cfs'!$D$5:$O$94,12,FALSE)</f>
        <v>2005-06</v>
      </c>
      <c r="G21" s="18">
        <f>LARGE('octsep cfs'!$D$5:$D$94,'octsep cfs rank'!$A21)</f>
        <v>4632</v>
      </c>
      <c r="H21" s="5" t="str">
        <f>VLOOKUP(I21,'octsep cfs'!$E$5:$O$94,11,FALSE)</f>
        <v>1998-99</v>
      </c>
      <c r="I21" s="18">
        <f>LARGE('octsep cfs'!$E$5:$E$94,'octsep cfs rank'!$A21)</f>
        <v>3856</v>
      </c>
      <c r="J21" s="5" t="str">
        <f>VLOOKUP(K21,'octsep cfs'!$F$5:$O$94,10,FALSE)</f>
        <v>1959-60</v>
      </c>
      <c r="K21" s="18">
        <f>LARGE('octsep cfs'!$F$5:$F$94,'octsep cfs rank'!$A21)</f>
        <v>3902</v>
      </c>
      <c r="L21" s="5" t="str">
        <f>VLOOKUP(M21,'octsep cfs'!$G$5:$O$94,9,FALSE)</f>
        <v>1990-91</v>
      </c>
      <c r="M21" s="18">
        <f>LARGE('octsep cfs'!$G$5:$G$94,'octsep cfs rank'!$A21)</f>
        <v>4400</v>
      </c>
      <c r="N21" s="5" t="str">
        <f>VLOOKUP(O21,'octsep cfs'!$H$5:$O$94,8,FALSE)</f>
        <v>1973-74</v>
      </c>
      <c r="O21" s="18">
        <f>LARGE('octsep cfs'!$H$5:$H$94,'octsep cfs rank'!$A21)</f>
        <v>11676</v>
      </c>
      <c r="P21" s="5" t="str">
        <f>VLOOKUP(Q21,'octsep cfs'!$I$5:$O$94,7,FALSE)</f>
        <v>2016-17</v>
      </c>
      <c r="Q21" s="18">
        <f>LARGE('octsep cfs'!$I$5:$I$94,'octsep cfs rank'!$A21)</f>
        <v>37260</v>
      </c>
      <c r="R21" s="5" t="str">
        <f>VLOOKUP(S21,'octsep cfs'!$J$5:$O$94,6,FALSE)</f>
        <v>1953-54</v>
      </c>
      <c r="S21" s="18">
        <f>LARGE('octsep cfs'!$J$5:$J$94,'octsep cfs rank'!$A21)</f>
        <v>49176</v>
      </c>
      <c r="T21" s="5" t="str">
        <f>VLOOKUP(U21,'octsep cfs'!$K$5:$O$94,5,FALSE)</f>
        <v>1941-42</v>
      </c>
      <c r="U21" s="18">
        <f>LARGE('octsep cfs'!$K$5:$K$94,'octsep cfs rank'!$A21)</f>
        <v>28342</v>
      </c>
      <c r="V21" s="5" t="str">
        <f>VLOOKUP(W21,'octsep cfs'!$L$5:$O$94,4,FALSE)</f>
        <v>1964-65</v>
      </c>
      <c r="W21" s="18">
        <f>LARGE('octsep cfs'!$L$5:$L$94,'octsep cfs rank'!$A21)</f>
        <v>11026</v>
      </c>
      <c r="X21" s="5" t="str">
        <f>VLOOKUP(Y21,'octsep cfs'!$M$5:$O$94,3,FALSE)</f>
        <v>1945-46</v>
      </c>
      <c r="Y21" s="18">
        <f>LARGE('octsep cfs'!$M$5:$M$94,'octsep cfs rank'!$A21)</f>
        <v>7602</v>
      </c>
      <c r="Z21" s="5" t="str">
        <f>VLOOKUP(AA21,'octsep cfs'!$N$5:$O$94,2,FALSE)</f>
        <v>1975-76</v>
      </c>
      <c r="AA21" s="18">
        <f>LARGE('octsep cfs'!$N$5:$N$94,'octsep cfs rank'!$A21)</f>
        <v>13582</v>
      </c>
    </row>
    <row r="22" spans="1:27" x14ac:dyDescent="0.2">
      <c r="A22" s="5">
        <v>17</v>
      </c>
      <c r="B22" s="5" t="str">
        <f>VLOOKUP(C22,'octsep cfs'!$B$5:$O$94,14,FALSE)</f>
        <v>1965-66</v>
      </c>
      <c r="C22" s="18">
        <f>LARGE('octsep cfs'!$B$5:$B$94,'octsep cfs rank'!$A22)</f>
        <v>6793</v>
      </c>
      <c r="D22" s="5" t="str">
        <f>VLOOKUP(E22,'octsep cfs'!$C$5:$O$94,13,FALSE)</f>
        <v>1983-84</v>
      </c>
      <c r="E22" s="18">
        <f>LARGE('octsep cfs'!$C$5:$C$94,'octsep cfs rank'!$A22)</f>
        <v>6143</v>
      </c>
      <c r="F22" s="5" t="str">
        <f>VLOOKUP(G22,'octsep cfs'!$D$5:$O$94,12,FALSE)</f>
        <v>1947-48</v>
      </c>
      <c r="G22" s="18">
        <f>LARGE('octsep cfs'!$D$5:$D$94,'octsep cfs rank'!$A22)</f>
        <v>4548</v>
      </c>
      <c r="H22" s="5" t="str">
        <f>VLOOKUP(I22,'octsep cfs'!$E$5:$O$94,11,FALSE)</f>
        <v>1959-60</v>
      </c>
      <c r="I22" s="18">
        <f>LARGE('octsep cfs'!$E$5:$E$94,'octsep cfs rank'!$A22)</f>
        <v>3849</v>
      </c>
      <c r="J22" s="5" t="str">
        <f>VLOOKUP(K22,'octsep cfs'!$F$5:$O$94,10,FALSE)</f>
        <v>1934-35</v>
      </c>
      <c r="K22" s="18">
        <f>LARGE('octsep cfs'!$F$5:$F$94,'octsep cfs rank'!$A22)</f>
        <v>3831</v>
      </c>
      <c r="L22" s="5" t="str">
        <f>VLOOKUP(M22,'octsep cfs'!$G$5:$O$94,9,FALSE)</f>
        <v>1994-95</v>
      </c>
      <c r="M22" s="18">
        <f>LARGE('octsep cfs'!$G$5:$G$94,'octsep cfs rank'!$A22)</f>
        <v>4387</v>
      </c>
      <c r="N22" s="5" t="str">
        <f>VLOOKUP(O22,'octsep cfs'!$H$5:$O$94,8,FALSE)</f>
        <v>1990-91</v>
      </c>
      <c r="O22" s="18">
        <f>LARGE('octsep cfs'!$H$5:$H$94,'octsep cfs rank'!$A22)</f>
        <v>11649</v>
      </c>
      <c r="P22" s="5" t="str">
        <f>VLOOKUP(Q22,'octsep cfs'!$I$5:$O$94,7,FALSE)</f>
        <v>1957-58</v>
      </c>
      <c r="Q22" s="18">
        <f>LARGE('octsep cfs'!$I$5:$I$94,'octsep cfs rank'!$A22)</f>
        <v>37157</v>
      </c>
      <c r="R22" s="5" t="str">
        <f>VLOOKUP(S22,'octsep cfs'!$J$5:$O$94,6,FALSE)</f>
        <v>1989-90</v>
      </c>
      <c r="S22" s="18">
        <f>LARGE('octsep cfs'!$J$5:$J$94,'octsep cfs rank'!$A22)</f>
        <v>48622</v>
      </c>
      <c r="T22" s="5" t="str">
        <f>VLOOKUP(U22,'octsep cfs'!$K$5:$O$94,5,FALSE)</f>
        <v>1975-76</v>
      </c>
      <c r="U22" s="18">
        <f>LARGE('octsep cfs'!$K$5:$K$94,'octsep cfs rank'!$A22)</f>
        <v>27252</v>
      </c>
      <c r="V22" s="5" t="str">
        <f>VLOOKUP(W22,'octsep cfs'!$L$5:$O$94,4,FALSE)</f>
        <v>2010-11</v>
      </c>
      <c r="W22" s="18">
        <f>LARGE('octsep cfs'!$L$5:$L$94,'octsep cfs rank'!$A22)</f>
        <v>11010</v>
      </c>
      <c r="X22" s="5" t="str">
        <f>VLOOKUP(Y22,'octsep cfs'!$M$5:$O$94,3,FALSE)</f>
        <v>2009-10</v>
      </c>
      <c r="Y22" s="18">
        <f>LARGE('octsep cfs'!$M$5:$M$94,'octsep cfs rank'!$A22)</f>
        <v>7482</v>
      </c>
      <c r="Z22" s="5" t="str">
        <f>VLOOKUP(AA22,'octsep cfs'!$N$5:$O$94,2,FALSE)</f>
        <v>2016-17</v>
      </c>
      <c r="AA22" s="18">
        <f>LARGE('octsep cfs'!$N$5:$N$94,'octsep cfs rank'!$A22)</f>
        <v>13473</v>
      </c>
    </row>
    <row r="23" spans="1:27" x14ac:dyDescent="0.2">
      <c r="A23" s="5">
        <v>18</v>
      </c>
      <c r="B23" s="5" t="str">
        <f>VLOOKUP(C23,'octsep cfs'!$B$5:$O$94,14,FALSE)</f>
        <v>1995-96</v>
      </c>
      <c r="C23" s="18">
        <f>LARGE('octsep cfs'!$B$5:$B$94,'octsep cfs rank'!$A23)</f>
        <v>6732</v>
      </c>
      <c r="D23" s="5" t="str">
        <f>VLOOKUP(E23,'octsep cfs'!$C$5:$O$94,13,FALSE)</f>
        <v>2014-15</v>
      </c>
      <c r="E23" s="18">
        <f>LARGE('octsep cfs'!$C$5:$C$94,'octsep cfs rank'!$A23)</f>
        <v>6112</v>
      </c>
      <c r="F23" s="5" t="str">
        <f>VLOOKUP(G23,'octsep cfs'!$D$5:$O$94,12,FALSE)</f>
        <v>1955-56</v>
      </c>
      <c r="G23" s="18">
        <f>LARGE('octsep cfs'!$D$5:$D$94,'octsep cfs rank'!$A23)</f>
        <v>4443</v>
      </c>
      <c r="H23" s="5" t="str">
        <f>VLOOKUP(I23,'octsep cfs'!$E$5:$O$94,11,FALSE)</f>
        <v>1975-76</v>
      </c>
      <c r="I23" s="18">
        <f>LARGE('octsep cfs'!$E$5:$E$94,'octsep cfs rank'!$A23)</f>
        <v>3775</v>
      </c>
      <c r="J23" s="5" t="str">
        <f>VLOOKUP(K23,'octsep cfs'!$F$5:$O$94,10,FALSE)</f>
        <v>1997-98</v>
      </c>
      <c r="K23" s="18">
        <f>LARGE('octsep cfs'!$F$5:$F$94,'octsep cfs rank'!$A23)</f>
        <v>3796</v>
      </c>
      <c r="L23" s="5" t="str">
        <f>VLOOKUP(M23,'octsep cfs'!$G$5:$O$94,9,FALSE)</f>
        <v>2004-05</v>
      </c>
      <c r="M23" s="18">
        <f>LARGE('octsep cfs'!$G$5:$G$94,'octsep cfs rank'!$A23)</f>
        <v>4362</v>
      </c>
      <c r="N23" s="5" t="str">
        <f>VLOOKUP(O23,'octsep cfs'!$H$5:$O$94,8,FALSE)</f>
        <v>2006-07</v>
      </c>
      <c r="O23" s="18">
        <f>LARGE('octsep cfs'!$H$5:$H$94,'octsep cfs rank'!$A23)</f>
        <v>11584</v>
      </c>
      <c r="P23" s="5" t="str">
        <f>VLOOKUP(Q23,'octsep cfs'!$I$5:$O$94,7,FALSE)</f>
        <v>1975-76</v>
      </c>
      <c r="Q23" s="18">
        <f>LARGE('octsep cfs'!$I$5:$I$94,'octsep cfs rank'!$A23)</f>
        <v>36955</v>
      </c>
      <c r="R23" s="5" t="str">
        <f>VLOOKUP(S23,'octsep cfs'!$J$5:$O$94,6,FALSE)</f>
        <v>1954-55</v>
      </c>
      <c r="S23" s="18">
        <f>LARGE('octsep cfs'!$J$5:$J$94,'octsep cfs rank'!$A23)</f>
        <v>48128</v>
      </c>
      <c r="T23" s="5" t="str">
        <f>VLOOKUP(U23,'octsep cfs'!$K$5:$O$94,5,FALSE)</f>
        <v>1989-90</v>
      </c>
      <c r="U23" s="18">
        <f>LARGE('octsep cfs'!$K$5:$K$94,'octsep cfs rank'!$A23)</f>
        <v>27186</v>
      </c>
      <c r="V23" s="5" t="str">
        <f>VLOOKUP(W23,'octsep cfs'!$L$5:$O$94,4,FALSE)</f>
        <v>1992-93</v>
      </c>
      <c r="W23" s="18">
        <f>LARGE('octsep cfs'!$L$5:$L$94,'octsep cfs rank'!$A23)</f>
        <v>10850</v>
      </c>
      <c r="X23" s="5" t="str">
        <f>VLOOKUP(Y23,'octsep cfs'!$M$5:$O$94,3,FALSE)</f>
        <v>1967-68</v>
      </c>
      <c r="Y23" s="18">
        <f>LARGE('octsep cfs'!$M$5:$M$94,'octsep cfs rank'!$A23)</f>
        <v>7411</v>
      </c>
      <c r="Z23" s="5" t="str">
        <f>VLOOKUP(AA23,'octsep cfs'!$N$5:$O$94,2,FALSE)</f>
        <v>1980-81</v>
      </c>
      <c r="AA23" s="18">
        <f>LARGE('octsep cfs'!$N$5:$N$94,'octsep cfs rank'!$A23)</f>
        <v>13452</v>
      </c>
    </row>
    <row r="24" spans="1:27" x14ac:dyDescent="0.2">
      <c r="A24" s="5">
        <v>19</v>
      </c>
      <c r="B24" s="5" t="str">
        <f>VLOOKUP(C24,'octsep cfs'!$B$5:$O$94,14,FALSE)</f>
        <v>1968-69</v>
      </c>
      <c r="C24" s="18">
        <f>LARGE('octsep cfs'!$B$5:$B$94,'octsep cfs rank'!$A24)</f>
        <v>6642</v>
      </c>
      <c r="D24" s="5" t="str">
        <f>VLOOKUP(E24,'octsep cfs'!$C$5:$O$94,13,FALSE)</f>
        <v>1986-87</v>
      </c>
      <c r="E24" s="18">
        <f>LARGE('octsep cfs'!$C$5:$C$94,'octsep cfs rank'!$A24)</f>
        <v>6059</v>
      </c>
      <c r="F24" s="5" t="str">
        <f>VLOOKUP(G24,'octsep cfs'!$D$5:$O$94,12,FALSE)</f>
        <v>1982-83</v>
      </c>
      <c r="G24" s="18">
        <f>LARGE('octsep cfs'!$D$5:$D$94,'octsep cfs rank'!$A24)</f>
        <v>4358</v>
      </c>
      <c r="H24" s="5" t="str">
        <f>VLOOKUP(I24,'octsep cfs'!$E$5:$O$94,11,FALSE)</f>
        <v>1955-56</v>
      </c>
      <c r="I24" s="18">
        <f>LARGE('octsep cfs'!$E$5:$E$94,'octsep cfs rank'!$A24)</f>
        <v>3765</v>
      </c>
      <c r="J24" s="5" t="str">
        <f>VLOOKUP(K24,'octsep cfs'!$F$5:$O$94,10,FALSE)</f>
        <v>1960-61</v>
      </c>
      <c r="K24" s="18">
        <f>LARGE('octsep cfs'!$F$5:$F$94,'octsep cfs rank'!$A24)</f>
        <v>3779</v>
      </c>
      <c r="L24" s="5" t="str">
        <f>VLOOKUP(M24,'octsep cfs'!$G$5:$O$94,9,FALSE)</f>
        <v>2012-13</v>
      </c>
      <c r="M24" s="18">
        <f>LARGE('octsep cfs'!$G$5:$G$94,'octsep cfs rank'!$A24)</f>
        <v>4346</v>
      </c>
      <c r="N24" s="5" t="str">
        <f>VLOOKUP(O24,'octsep cfs'!$H$5:$O$94,8,FALSE)</f>
        <v>1961-62</v>
      </c>
      <c r="O24" s="18">
        <f>LARGE('octsep cfs'!$H$5:$H$94,'octsep cfs rank'!$A24)</f>
        <v>11499</v>
      </c>
      <c r="P24" s="5" t="str">
        <f>VLOOKUP(Q24,'octsep cfs'!$I$5:$O$94,7,FALSE)</f>
        <v>1997-98</v>
      </c>
      <c r="Q24" s="18">
        <f>LARGE('octsep cfs'!$I$5:$I$94,'octsep cfs rank'!$A24)</f>
        <v>35286</v>
      </c>
      <c r="R24" s="5" t="str">
        <f>VLOOKUP(S24,'octsep cfs'!$J$5:$O$94,6,FALSE)</f>
        <v>1970-71</v>
      </c>
      <c r="S24" s="18">
        <f>LARGE('octsep cfs'!$J$5:$J$94,'octsep cfs rank'!$A24)</f>
        <v>47533</v>
      </c>
      <c r="T24" s="5" t="str">
        <f>VLOOKUP(U24,'octsep cfs'!$K$5:$O$94,5,FALSE)</f>
        <v>1932-33</v>
      </c>
      <c r="U24" s="18">
        <f>LARGE('octsep cfs'!$K$5:$K$94,'octsep cfs rank'!$A24)</f>
        <v>26944</v>
      </c>
      <c r="V24" s="5" t="str">
        <f>VLOOKUP(W24,'octsep cfs'!$L$5:$O$94,4,FALSE)</f>
        <v>1949-50</v>
      </c>
      <c r="W24" s="18">
        <f>LARGE('octsep cfs'!$L$5:$L$94,'octsep cfs rank'!$A24)</f>
        <v>10827</v>
      </c>
      <c r="X24" s="5" t="str">
        <f>VLOOKUP(Y24,'octsep cfs'!$M$5:$O$94,3,FALSE)</f>
        <v>1992-93</v>
      </c>
      <c r="Y24" s="18">
        <f>LARGE('octsep cfs'!$M$5:$M$94,'octsep cfs rank'!$A24)</f>
        <v>7188</v>
      </c>
      <c r="Z24" s="5" t="str">
        <f>VLOOKUP(AA24,'octsep cfs'!$N$5:$O$94,2,FALSE)</f>
        <v>1970-71</v>
      </c>
      <c r="AA24" s="18">
        <f>LARGE('octsep cfs'!$N$5:$N$94,'octsep cfs rank'!$A24)</f>
        <v>13320</v>
      </c>
    </row>
    <row r="25" spans="1:27" x14ac:dyDescent="0.2">
      <c r="A25" s="5">
        <v>20</v>
      </c>
      <c r="B25" s="5" t="str">
        <f>VLOOKUP(C25,'octsep cfs'!$B$5:$O$94,14,FALSE)</f>
        <v>1982-83</v>
      </c>
      <c r="C25" s="18">
        <f>LARGE('octsep cfs'!$B$5:$B$94,'octsep cfs rank'!$A25)</f>
        <v>6493</v>
      </c>
      <c r="D25" s="5" t="str">
        <f>VLOOKUP(E25,'octsep cfs'!$C$5:$O$94,13,FALSE)</f>
        <v>1985-86</v>
      </c>
      <c r="E25" s="18">
        <f>LARGE('octsep cfs'!$C$5:$C$94,'octsep cfs rank'!$A25)</f>
        <v>5793</v>
      </c>
      <c r="F25" s="5" t="str">
        <f>VLOOKUP(G25,'octsep cfs'!$D$5:$O$94,12,FALSE)</f>
        <v>1951-52</v>
      </c>
      <c r="G25" s="18">
        <f>LARGE('octsep cfs'!$D$5:$D$94,'octsep cfs rank'!$A25)</f>
        <v>4350</v>
      </c>
      <c r="H25" s="5" t="str">
        <f>VLOOKUP(I25,'octsep cfs'!$E$5:$O$94,11,FALSE)</f>
        <v>1997-98</v>
      </c>
      <c r="I25" s="18">
        <f>LARGE('octsep cfs'!$E$5:$E$94,'octsep cfs rank'!$A25)</f>
        <v>3709</v>
      </c>
      <c r="J25" s="5" t="str">
        <f>VLOOKUP(K25,'octsep cfs'!$F$5:$O$94,10,FALSE)</f>
        <v>2016-17</v>
      </c>
      <c r="K25" s="18">
        <f>LARGE('octsep cfs'!$F$5:$F$94,'octsep cfs rank'!$A25)</f>
        <v>3754</v>
      </c>
      <c r="L25" s="5" t="str">
        <f>VLOOKUP(M25,'octsep cfs'!$G$5:$O$94,9,FALSE)</f>
        <v>1989-90</v>
      </c>
      <c r="M25" s="18">
        <f>LARGE('octsep cfs'!$G$5:$G$94,'octsep cfs rank'!$A25)</f>
        <v>4337</v>
      </c>
      <c r="N25" s="5" t="str">
        <f>VLOOKUP(O25,'octsep cfs'!$H$5:$O$94,8,FALSE)</f>
        <v>1937-38</v>
      </c>
      <c r="O25" s="18">
        <f>LARGE('octsep cfs'!$H$5:$H$94,'octsep cfs rank'!$A25)</f>
        <v>11185</v>
      </c>
      <c r="P25" s="5" t="str">
        <f>VLOOKUP(Q25,'octsep cfs'!$I$5:$O$94,7,FALSE)</f>
        <v>1990-91</v>
      </c>
      <c r="Q25" s="18">
        <f>LARGE('octsep cfs'!$I$5:$I$94,'octsep cfs rank'!$A25)</f>
        <v>35227</v>
      </c>
      <c r="R25" s="5" t="str">
        <f>VLOOKUP(S25,'octsep cfs'!$J$5:$O$94,6,FALSE)</f>
        <v>1968-69</v>
      </c>
      <c r="S25" s="18">
        <f>LARGE('octsep cfs'!$J$5:$J$94,'octsep cfs rank'!$A25)</f>
        <v>47478</v>
      </c>
      <c r="T25" s="5" t="str">
        <f>VLOOKUP(U25,'octsep cfs'!$K$5:$O$94,5,FALSE)</f>
        <v>1952-53</v>
      </c>
      <c r="U25" s="18">
        <f>LARGE('octsep cfs'!$K$5:$K$94,'octsep cfs rank'!$A25)</f>
        <v>26000</v>
      </c>
      <c r="V25" s="5" t="str">
        <f>VLOOKUP(W25,'octsep cfs'!$L$5:$O$94,4,FALSE)</f>
        <v>1989-90</v>
      </c>
      <c r="W25" s="18">
        <f>LARGE('octsep cfs'!$L$5:$L$94,'octsep cfs rank'!$A25)</f>
        <v>10752</v>
      </c>
      <c r="X25" s="5" t="str">
        <f>VLOOKUP(Y25,'octsep cfs'!$M$5:$O$94,3,FALSE)</f>
        <v>1998-99</v>
      </c>
      <c r="Y25" s="18">
        <f>LARGE('octsep cfs'!$M$5:$M$94,'octsep cfs rank'!$A25)</f>
        <v>7102</v>
      </c>
      <c r="Z25" s="5" t="str">
        <f>VLOOKUP(AA25,'octsep cfs'!$N$5:$O$94,2,FALSE)</f>
        <v>2010-11</v>
      </c>
      <c r="AA25" s="18">
        <f>LARGE('octsep cfs'!$N$5:$N$94,'octsep cfs rank'!$A25)</f>
        <v>13255</v>
      </c>
    </row>
    <row r="26" spans="1:27" x14ac:dyDescent="0.2">
      <c r="A26" s="5">
        <v>21</v>
      </c>
      <c r="B26" s="5" t="str">
        <f>VLOOKUP(C26,'octsep cfs'!$B$5:$O$94,14,FALSE)</f>
        <v>2003-04</v>
      </c>
      <c r="C26" s="18">
        <f>LARGE('octsep cfs'!$B$5:$B$94,'octsep cfs rank'!$A26)</f>
        <v>6351</v>
      </c>
      <c r="D26" s="5" t="str">
        <f>VLOOKUP(E26,'octsep cfs'!$C$5:$O$94,13,FALSE)</f>
        <v>1954-55</v>
      </c>
      <c r="E26" s="18">
        <f>LARGE('octsep cfs'!$C$5:$C$94,'octsep cfs rank'!$A26)</f>
        <v>5704</v>
      </c>
      <c r="F26" s="5" t="str">
        <f>VLOOKUP(G26,'octsep cfs'!$D$5:$O$94,12,FALSE)</f>
        <v>1954-55</v>
      </c>
      <c r="G26" s="18">
        <f>LARGE('octsep cfs'!$D$5:$D$94,'octsep cfs rank'!$A26)</f>
        <v>4196</v>
      </c>
      <c r="H26" s="5" t="str">
        <f>VLOOKUP(I26,'octsep cfs'!$E$5:$O$94,11,FALSE)</f>
        <v>2014-15</v>
      </c>
      <c r="I26" s="18">
        <f>LARGE('octsep cfs'!$E$5:$E$94,'octsep cfs rank'!$A26)</f>
        <v>3632</v>
      </c>
      <c r="J26" s="5" t="str">
        <f>VLOOKUP(K26,'octsep cfs'!$F$5:$O$94,10,FALSE)</f>
        <v>1975-76</v>
      </c>
      <c r="K26" s="18">
        <f>LARGE('octsep cfs'!$F$5:$F$94,'octsep cfs rank'!$A26)</f>
        <v>3739</v>
      </c>
      <c r="L26" s="5" t="str">
        <f>VLOOKUP(M26,'octsep cfs'!$G$5:$O$94,9,FALSE)</f>
        <v>1998-99</v>
      </c>
      <c r="M26" s="18">
        <f>LARGE('octsep cfs'!$G$5:$G$94,'octsep cfs rank'!$A26)</f>
        <v>4322</v>
      </c>
      <c r="N26" s="5" t="str">
        <f>VLOOKUP(O26,'octsep cfs'!$H$5:$O$94,8,FALSE)</f>
        <v>1945-46</v>
      </c>
      <c r="O26" s="18">
        <f>LARGE('octsep cfs'!$H$5:$H$94,'octsep cfs rank'!$A26)</f>
        <v>11062</v>
      </c>
      <c r="P26" s="5" t="str">
        <f>VLOOKUP(Q26,'octsep cfs'!$I$5:$O$94,7,FALSE)</f>
        <v>1971-72</v>
      </c>
      <c r="Q26" s="18">
        <f>LARGE('octsep cfs'!$I$5:$I$94,'octsep cfs rank'!$A26)</f>
        <v>34392</v>
      </c>
      <c r="R26" s="5" t="str">
        <f>VLOOKUP(S26,'octsep cfs'!$J$5:$O$94,6,FALSE)</f>
        <v>1994-95</v>
      </c>
      <c r="S26" s="18">
        <f>LARGE('octsep cfs'!$J$5:$J$94,'octsep cfs rank'!$A26)</f>
        <v>46092</v>
      </c>
      <c r="T26" s="5" t="str">
        <f>VLOOKUP(U26,'octsep cfs'!$K$5:$O$94,5,FALSE)</f>
        <v>1962-63</v>
      </c>
      <c r="U26" s="18">
        <f>LARGE('octsep cfs'!$K$5:$K$94,'octsep cfs rank'!$A26)</f>
        <v>25665</v>
      </c>
      <c r="V26" s="5" t="str">
        <f>VLOOKUP(W26,'octsep cfs'!$L$5:$O$94,4,FALSE)</f>
        <v>1966-67</v>
      </c>
      <c r="W26" s="18">
        <f>LARGE('octsep cfs'!$L$5:$L$94,'octsep cfs rank'!$A26)</f>
        <v>10721</v>
      </c>
      <c r="X26" s="5" t="str">
        <f>VLOOKUP(Y26,'octsep cfs'!$M$5:$O$94,3,FALSE)</f>
        <v>1963-64</v>
      </c>
      <c r="Y26" s="18">
        <f>LARGE('octsep cfs'!$M$5:$M$94,'octsep cfs rank'!$A26)</f>
        <v>6992</v>
      </c>
      <c r="Z26" s="5" t="str">
        <f>VLOOKUP(AA26,'octsep cfs'!$N$5:$O$94,2,FALSE)</f>
        <v>1960-61</v>
      </c>
      <c r="AA26" s="18">
        <f>LARGE('octsep cfs'!$N$5:$N$94,'octsep cfs rank'!$A26)</f>
        <v>13219</v>
      </c>
    </row>
    <row r="27" spans="1:27" x14ac:dyDescent="0.2">
      <c r="A27" s="5">
        <v>22</v>
      </c>
      <c r="B27" s="5" t="str">
        <f>VLOOKUP(C27,'octsep cfs'!$B$5:$O$94,14,FALSE)</f>
        <v>1954-55</v>
      </c>
      <c r="C27" s="18">
        <f>LARGE('octsep cfs'!$B$5:$B$94,'octsep cfs rank'!$A27)</f>
        <v>6348</v>
      </c>
      <c r="D27" s="5" t="str">
        <f>VLOOKUP(E27,'octsep cfs'!$C$5:$O$94,13,FALSE)</f>
        <v>1941-42</v>
      </c>
      <c r="E27" s="18">
        <f>LARGE('octsep cfs'!$C$5:$C$94,'octsep cfs rank'!$A27)</f>
        <v>5573</v>
      </c>
      <c r="F27" s="5" t="str">
        <f>VLOOKUP(G27,'octsep cfs'!$D$5:$O$94,12,FALSE)</f>
        <v>2006-07</v>
      </c>
      <c r="G27" s="18">
        <f>LARGE('octsep cfs'!$D$5:$D$94,'octsep cfs rank'!$A27)</f>
        <v>4098</v>
      </c>
      <c r="H27" s="5" t="str">
        <f>VLOOKUP(I27,'octsep cfs'!$E$5:$O$94,11,FALSE)</f>
        <v>2012-13</v>
      </c>
      <c r="I27" s="18">
        <f>LARGE('octsep cfs'!$E$5:$E$94,'octsep cfs rank'!$A27)</f>
        <v>3589</v>
      </c>
      <c r="J27" s="5" t="str">
        <f>VLOOKUP(K27,'octsep cfs'!$F$5:$O$94,10,FALSE)</f>
        <v>1951-52</v>
      </c>
      <c r="K27" s="18">
        <f>LARGE('octsep cfs'!$F$5:$F$94,'octsep cfs rank'!$A27)</f>
        <v>3721</v>
      </c>
      <c r="L27" s="5" t="str">
        <f>VLOOKUP(M27,'octsep cfs'!$G$5:$O$94,9,FALSE)</f>
        <v>2013-14</v>
      </c>
      <c r="M27" s="18">
        <f>LARGE('octsep cfs'!$G$5:$G$94,'octsep cfs rank'!$A27)</f>
        <v>4135</v>
      </c>
      <c r="N27" s="5" t="str">
        <f>VLOOKUP(O27,'octsep cfs'!$H$5:$O$94,8,FALSE)</f>
        <v>1999-2000</v>
      </c>
      <c r="O27" s="18">
        <f>LARGE('octsep cfs'!$H$5:$H$94,'octsep cfs rank'!$A27)</f>
        <v>10928</v>
      </c>
      <c r="P27" s="5" t="str">
        <f>VLOOKUP(Q27,'octsep cfs'!$I$5:$O$94,7,FALSE)</f>
        <v>1980-81</v>
      </c>
      <c r="Q27" s="18">
        <f>LARGE('octsep cfs'!$I$5:$I$94,'octsep cfs rank'!$A27)</f>
        <v>34234</v>
      </c>
      <c r="R27" s="5" t="str">
        <f>VLOOKUP(S27,'octsep cfs'!$J$5:$O$94,6,FALSE)</f>
        <v>1931-32</v>
      </c>
      <c r="S27" s="18">
        <f>LARGE('octsep cfs'!$J$5:$J$94,'octsep cfs rank'!$A27)</f>
        <v>45620</v>
      </c>
      <c r="T27" s="5" t="str">
        <f>VLOOKUP(U27,'octsep cfs'!$K$5:$O$94,5,FALSE)</f>
        <v>1968-69</v>
      </c>
      <c r="U27" s="18">
        <f>LARGE('octsep cfs'!$K$5:$K$94,'octsep cfs rank'!$A27)</f>
        <v>25273</v>
      </c>
      <c r="V27" s="5" t="str">
        <f>VLOOKUP(W27,'octsep cfs'!$L$5:$O$94,4,FALSE)</f>
        <v>1932-33</v>
      </c>
      <c r="W27" s="18">
        <f>LARGE('octsep cfs'!$L$5:$L$94,'octsep cfs rank'!$A27)</f>
        <v>10706</v>
      </c>
      <c r="X27" s="5" t="str">
        <f>VLOOKUP(Y27,'octsep cfs'!$M$5:$O$94,3,FALSE)</f>
        <v>2012-13</v>
      </c>
      <c r="Y27" s="18">
        <f>LARGE('octsep cfs'!$M$5:$M$94,'octsep cfs rank'!$A27)</f>
        <v>6987</v>
      </c>
      <c r="Z27" s="5" t="str">
        <f>VLOOKUP(AA27,'octsep cfs'!$N$5:$O$94,2,FALSE)</f>
        <v>2012-13</v>
      </c>
      <c r="AA27" s="18">
        <f>LARGE('octsep cfs'!$N$5:$N$94,'octsep cfs rank'!$A27)</f>
        <v>12855</v>
      </c>
    </row>
    <row r="28" spans="1:27" x14ac:dyDescent="0.2">
      <c r="A28" s="5">
        <v>23</v>
      </c>
      <c r="B28" s="5" t="str">
        <f>VLOOKUP(C28,'octsep cfs'!$B$5:$O$94,14,FALSE)</f>
        <v>2013-14</v>
      </c>
      <c r="C28" s="18">
        <f>LARGE('octsep cfs'!$B$5:$B$94,'octsep cfs rank'!$A28)</f>
        <v>6074</v>
      </c>
      <c r="D28" s="5" t="str">
        <f>VLOOKUP(E28,'octsep cfs'!$C$5:$O$94,13,FALSE)</f>
        <v>1968-69</v>
      </c>
      <c r="E28" s="18">
        <f>LARGE('octsep cfs'!$C$5:$C$94,'octsep cfs rank'!$A28)</f>
        <v>5528</v>
      </c>
      <c r="F28" s="5" t="str">
        <f>VLOOKUP(G28,'octsep cfs'!$D$5:$O$94,12,FALSE)</f>
        <v>1993-94</v>
      </c>
      <c r="G28" s="18">
        <f>LARGE('octsep cfs'!$D$5:$D$94,'octsep cfs rank'!$A28)</f>
        <v>4090</v>
      </c>
      <c r="H28" s="5" t="str">
        <f>VLOOKUP(I28,'octsep cfs'!$E$5:$O$94,11,FALSE)</f>
        <v>1981-82</v>
      </c>
      <c r="I28" s="18">
        <f>LARGE('octsep cfs'!$E$5:$E$94,'octsep cfs rank'!$A28)</f>
        <v>3587</v>
      </c>
      <c r="J28" s="5" t="str">
        <f>VLOOKUP(K28,'octsep cfs'!$F$5:$O$94,10,FALSE)</f>
        <v>1996-97</v>
      </c>
      <c r="K28" s="18">
        <f>LARGE('octsep cfs'!$F$5:$F$94,'octsep cfs rank'!$A28)</f>
        <v>3587</v>
      </c>
      <c r="L28" s="5" t="str">
        <f>VLOOKUP(M28,'octsep cfs'!$G$5:$O$94,9,FALSE)</f>
        <v>1950-51</v>
      </c>
      <c r="M28" s="18">
        <f>LARGE('octsep cfs'!$G$5:$G$94,'octsep cfs rank'!$A28)</f>
        <v>4121</v>
      </c>
      <c r="N28" s="5" t="str">
        <f>VLOOKUP(O28,'octsep cfs'!$H$5:$O$94,8,FALSE)</f>
        <v>1935-36</v>
      </c>
      <c r="O28" s="18">
        <f>LARGE('octsep cfs'!$H$5:$H$94,'octsep cfs rank'!$A28)</f>
        <v>10867</v>
      </c>
      <c r="P28" s="5" t="str">
        <f>VLOOKUP(Q28,'octsep cfs'!$I$5:$O$94,7,FALSE)</f>
        <v>2012-13</v>
      </c>
      <c r="Q28" s="18">
        <f>LARGE('octsep cfs'!$I$5:$I$94,'octsep cfs rank'!$A28)</f>
        <v>34159</v>
      </c>
      <c r="R28" s="5" t="str">
        <f>VLOOKUP(S28,'octsep cfs'!$J$5:$O$94,6,FALSE)</f>
        <v>1964-65</v>
      </c>
      <c r="S28" s="18">
        <f>LARGE('octsep cfs'!$J$5:$J$94,'octsep cfs rank'!$A28)</f>
        <v>45545</v>
      </c>
      <c r="T28" s="5" t="str">
        <f>VLOOKUP(U28,'octsep cfs'!$K$5:$O$94,5,FALSE)</f>
        <v>1970-71</v>
      </c>
      <c r="U28" s="18">
        <f>LARGE('octsep cfs'!$K$5:$K$94,'octsep cfs rank'!$A28)</f>
        <v>25259</v>
      </c>
      <c r="V28" s="5" t="str">
        <f>VLOOKUP(W28,'octsep cfs'!$L$5:$O$94,4,FALSE)</f>
        <v>1974-75</v>
      </c>
      <c r="W28" s="18">
        <f>LARGE('octsep cfs'!$L$5:$L$94,'octsep cfs rank'!$A28)</f>
        <v>10559</v>
      </c>
      <c r="X28" s="5" t="str">
        <f>VLOOKUP(Y28,'octsep cfs'!$M$5:$O$94,3,FALSE)</f>
        <v>1973-74</v>
      </c>
      <c r="Y28" s="18">
        <f>LARGE('octsep cfs'!$M$5:$M$94,'octsep cfs rank'!$A28)</f>
        <v>6940</v>
      </c>
      <c r="Z28" s="5" t="str">
        <f>VLOOKUP(AA28,'octsep cfs'!$N$5:$O$94,2,FALSE)</f>
        <v>1941-42</v>
      </c>
      <c r="AA28" s="18">
        <f>LARGE('octsep cfs'!$N$5:$N$94,'octsep cfs rank'!$A28)</f>
        <v>12757</v>
      </c>
    </row>
    <row r="29" spans="1:27" x14ac:dyDescent="0.2">
      <c r="A29" s="5">
        <v>24</v>
      </c>
      <c r="B29" s="5" t="str">
        <f>VLOOKUP(C29,'octsep cfs'!$B$5:$O$94,14,FALSE)</f>
        <v>2010-11</v>
      </c>
      <c r="C29" s="18">
        <f>LARGE('octsep cfs'!$B$5:$B$94,'octsep cfs rank'!$A29)</f>
        <v>5935</v>
      </c>
      <c r="D29" s="5" t="str">
        <f>VLOOKUP(E29,'octsep cfs'!$C$5:$O$94,13,FALSE)</f>
        <v>1965-66</v>
      </c>
      <c r="E29" s="18">
        <f>LARGE('octsep cfs'!$C$5:$C$94,'octsep cfs rank'!$A29)</f>
        <v>5502</v>
      </c>
      <c r="F29" s="5" t="str">
        <f>VLOOKUP(G29,'octsep cfs'!$D$5:$O$94,12,FALSE)</f>
        <v>1962-63</v>
      </c>
      <c r="G29" s="18">
        <f>LARGE('octsep cfs'!$D$5:$D$94,'octsep cfs rank'!$A29)</f>
        <v>4052</v>
      </c>
      <c r="H29" s="5" t="str">
        <f>VLOOKUP(I29,'octsep cfs'!$E$5:$O$94,11,FALSE)</f>
        <v>2010-11</v>
      </c>
      <c r="I29" s="18">
        <f>LARGE('octsep cfs'!$E$5:$E$94,'octsep cfs rank'!$A29)</f>
        <v>3543</v>
      </c>
      <c r="J29" s="5" t="str">
        <f>VLOOKUP(K29,'octsep cfs'!$F$5:$O$94,10,FALSE)</f>
        <v>1994-95</v>
      </c>
      <c r="K29" s="18">
        <f>LARGE('octsep cfs'!$F$5:$F$94,'octsep cfs rank'!$A29)</f>
        <v>3580</v>
      </c>
      <c r="L29" s="5" t="str">
        <f>VLOOKUP(M29,'octsep cfs'!$G$5:$O$94,9,FALSE)</f>
        <v>1991-92</v>
      </c>
      <c r="M29" s="18">
        <f>LARGE('octsep cfs'!$G$5:$G$94,'octsep cfs rank'!$A29)</f>
        <v>4106</v>
      </c>
      <c r="N29" s="5" t="str">
        <f>VLOOKUP(O29,'octsep cfs'!$H$5:$O$94,8,FALSE)</f>
        <v>1986-87</v>
      </c>
      <c r="O29" s="18">
        <f>LARGE('octsep cfs'!$H$5:$H$94,'octsep cfs rank'!$A29)</f>
        <v>10831</v>
      </c>
      <c r="P29" s="5" t="str">
        <f>VLOOKUP(Q29,'octsep cfs'!$I$5:$O$94,7,FALSE)</f>
        <v>2013-14</v>
      </c>
      <c r="Q29" s="18">
        <f>LARGE('octsep cfs'!$I$5:$I$94,'octsep cfs rank'!$A29)</f>
        <v>34031</v>
      </c>
      <c r="R29" s="5" t="str">
        <f>VLOOKUP(S29,'octsep cfs'!$J$5:$O$94,6,FALSE)</f>
        <v>1990-91</v>
      </c>
      <c r="S29" s="18">
        <f>LARGE('octsep cfs'!$J$5:$J$94,'octsep cfs rank'!$A29)</f>
        <v>45470</v>
      </c>
      <c r="T29" s="5" t="str">
        <f>VLOOKUP(U29,'octsep cfs'!$K$5:$O$94,5,FALSE)</f>
        <v>2001-02</v>
      </c>
      <c r="U29" s="18">
        <f>LARGE('octsep cfs'!$K$5:$K$94,'octsep cfs rank'!$A29)</f>
        <v>24824</v>
      </c>
      <c r="V29" s="5" t="str">
        <f>VLOOKUP(W29,'octsep cfs'!$L$5:$O$94,4,FALSE)</f>
        <v>1954-55</v>
      </c>
      <c r="W29" s="18">
        <f>LARGE('octsep cfs'!$L$5:$L$94,'octsep cfs rank'!$A29)</f>
        <v>10479</v>
      </c>
      <c r="X29" s="5" t="str">
        <f>VLOOKUP(Y29,'octsep cfs'!$M$5:$O$94,3,FALSE)</f>
        <v>1980-81</v>
      </c>
      <c r="Y29" s="18">
        <f>LARGE('octsep cfs'!$M$5:$M$94,'octsep cfs rank'!$A29)</f>
        <v>6925</v>
      </c>
      <c r="Z29" s="5" t="str">
        <f>VLOOKUP(AA29,'octsep cfs'!$N$5:$O$94,2,FALSE)</f>
        <v>1932-33</v>
      </c>
      <c r="AA29" s="18">
        <f>LARGE('octsep cfs'!$N$5:$N$94,'octsep cfs rank'!$A29)</f>
        <v>12648</v>
      </c>
    </row>
    <row r="30" spans="1:27" x14ac:dyDescent="0.2">
      <c r="A30" s="5">
        <v>25</v>
      </c>
      <c r="B30" s="5" t="str">
        <f>VLOOKUP(C30,'octsep cfs'!$B$5:$O$94,14,FALSE)</f>
        <v>1928-29</v>
      </c>
      <c r="C30" s="18">
        <f>LARGE('octsep cfs'!$B$5:$B$94,'octsep cfs rank'!$A30)</f>
        <v>5931</v>
      </c>
      <c r="D30" s="5" t="str">
        <f>VLOOKUP(E30,'octsep cfs'!$C$5:$O$94,13,FALSE)</f>
        <v>2004-05</v>
      </c>
      <c r="E30" s="18">
        <f>LARGE('octsep cfs'!$C$5:$C$94,'octsep cfs rank'!$A30)</f>
        <v>5472</v>
      </c>
      <c r="F30" s="5" t="str">
        <f>VLOOKUP(G30,'octsep cfs'!$D$5:$O$94,12,FALSE)</f>
        <v>2010-11</v>
      </c>
      <c r="G30" s="18">
        <f>LARGE('octsep cfs'!$D$5:$D$94,'octsep cfs rank'!$A30)</f>
        <v>4030</v>
      </c>
      <c r="H30" s="5" t="str">
        <f>VLOOKUP(I30,'octsep cfs'!$E$5:$O$94,11,FALSE)</f>
        <v>1952-53</v>
      </c>
      <c r="I30" s="18">
        <f>LARGE('octsep cfs'!$E$5:$E$94,'octsep cfs rank'!$A30)</f>
        <v>3519</v>
      </c>
      <c r="J30" s="5" t="str">
        <f>VLOOKUP(K30,'octsep cfs'!$F$5:$O$94,10,FALSE)</f>
        <v>1952-53</v>
      </c>
      <c r="K30" s="18">
        <f>LARGE('octsep cfs'!$F$5:$F$94,'octsep cfs rank'!$A30)</f>
        <v>3539</v>
      </c>
      <c r="L30" s="5" t="str">
        <f>VLOOKUP(M30,'octsep cfs'!$G$5:$O$94,9,FALSE)</f>
        <v>1981-82</v>
      </c>
      <c r="M30" s="18">
        <f>LARGE('octsep cfs'!$G$5:$G$94,'octsep cfs rank'!$A30)</f>
        <v>4059</v>
      </c>
      <c r="N30" s="5" t="str">
        <f>VLOOKUP(O30,'octsep cfs'!$H$5:$O$94,8,FALSE)</f>
        <v>1996-97</v>
      </c>
      <c r="O30" s="18">
        <f>LARGE('octsep cfs'!$H$5:$H$94,'octsep cfs rank'!$A30)</f>
        <v>10622</v>
      </c>
      <c r="P30" s="5" t="str">
        <f>VLOOKUP(Q30,'octsep cfs'!$I$5:$O$94,7,FALSE)</f>
        <v>1937-38</v>
      </c>
      <c r="Q30" s="18">
        <f>LARGE('octsep cfs'!$I$5:$I$94,'octsep cfs rank'!$A30)</f>
        <v>33562</v>
      </c>
      <c r="R30" s="5" t="str">
        <f>VLOOKUP(S30,'octsep cfs'!$J$5:$O$94,6,FALSE)</f>
        <v>2012-13</v>
      </c>
      <c r="S30" s="18">
        <f>LARGE('octsep cfs'!$J$5:$J$94,'octsep cfs rank'!$A30)</f>
        <v>44878</v>
      </c>
      <c r="T30" s="5" t="str">
        <f>VLOOKUP(U30,'octsep cfs'!$K$5:$O$94,5,FALSE)</f>
        <v>1955-56</v>
      </c>
      <c r="U30" s="18">
        <f>LARGE('octsep cfs'!$K$5:$K$94,'octsep cfs rank'!$A30)</f>
        <v>24703</v>
      </c>
      <c r="V30" s="5" t="str">
        <f>VLOOKUP(W30,'octsep cfs'!$L$5:$O$94,4,FALSE)</f>
        <v>1981-82</v>
      </c>
      <c r="W30" s="18">
        <f>LARGE('octsep cfs'!$L$5:$L$94,'octsep cfs rank'!$A30)</f>
        <v>10267</v>
      </c>
      <c r="X30" s="5" t="str">
        <f>VLOOKUP(Y30,'octsep cfs'!$M$5:$O$94,3,FALSE)</f>
        <v>1941-42</v>
      </c>
      <c r="Y30" s="18">
        <f>LARGE('octsep cfs'!$M$5:$M$94,'octsep cfs rank'!$A30)</f>
        <v>6922</v>
      </c>
      <c r="Z30" s="5" t="str">
        <f>VLOOKUP(AA30,'octsep cfs'!$N$5:$O$94,2,FALSE)</f>
        <v>1965-66</v>
      </c>
      <c r="AA30" s="18">
        <f>LARGE('octsep cfs'!$N$5:$N$94,'octsep cfs rank'!$A30)</f>
        <v>12632</v>
      </c>
    </row>
    <row r="31" spans="1:27" x14ac:dyDescent="0.2">
      <c r="A31" s="5">
        <v>26</v>
      </c>
      <c r="B31" s="5" t="str">
        <f>VLOOKUP(C31,'octsep cfs'!$B$5:$O$94,14,FALSE)</f>
        <v>1975-76</v>
      </c>
      <c r="C31" s="18">
        <f>LARGE('octsep cfs'!$B$5:$B$94,'octsep cfs rank'!$A31)</f>
        <v>5802</v>
      </c>
      <c r="D31" s="5" t="str">
        <f>VLOOKUP(E31,'octsep cfs'!$C$5:$O$94,13,FALSE)</f>
        <v>1937-38</v>
      </c>
      <c r="E31" s="18">
        <f>LARGE('octsep cfs'!$C$5:$C$94,'octsep cfs rank'!$A31)</f>
        <v>5437</v>
      </c>
      <c r="F31" s="5" t="str">
        <f>VLOOKUP(G31,'octsep cfs'!$D$5:$O$94,12,FALSE)</f>
        <v>2017-18</v>
      </c>
      <c r="G31" s="18">
        <f>LARGE('octsep cfs'!$D$5:$D$94,'octsep cfs rank'!$A31)</f>
        <v>4013</v>
      </c>
      <c r="H31" s="5" t="str">
        <f>VLOOKUP(I31,'octsep cfs'!$E$5:$O$94,11,FALSE)</f>
        <v>1941-42</v>
      </c>
      <c r="I31" s="18">
        <f>LARGE('octsep cfs'!$E$5:$E$94,'octsep cfs rank'!$A31)</f>
        <v>3507</v>
      </c>
      <c r="J31" s="5" t="str">
        <f>VLOOKUP(K31,'octsep cfs'!$F$5:$O$94,10,FALSE)</f>
        <v>1983-84</v>
      </c>
      <c r="K31" s="18">
        <f>LARGE('octsep cfs'!$F$5:$F$94,'octsep cfs rank'!$A31)</f>
        <v>3527</v>
      </c>
      <c r="L31" s="5" t="str">
        <f>VLOOKUP(M31,'octsep cfs'!$G$5:$O$94,9,FALSE)</f>
        <v>1977-78</v>
      </c>
      <c r="M31" s="18">
        <f>LARGE('octsep cfs'!$G$5:$G$94,'octsep cfs rank'!$A31)</f>
        <v>3963</v>
      </c>
      <c r="N31" s="5" t="str">
        <f>VLOOKUP(O31,'octsep cfs'!$H$5:$O$94,8,FALSE)</f>
        <v>2003-04</v>
      </c>
      <c r="O31" s="18">
        <f>LARGE('octsep cfs'!$H$5:$H$94,'octsep cfs rank'!$A31)</f>
        <v>10564</v>
      </c>
      <c r="P31" s="5" t="str">
        <f>VLOOKUP(Q31,'octsep cfs'!$I$5:$O$94,7,FALSE)</f>
        <v>2006-07</v>
      </c>
      <c r="Q31" s="18">
        <f>LARGE('octsep cfs'!$I$5:$I$94,'octsep cfs rank'!$A31)</f>
        <v>33022</v>
      </c>
      <c r="R31" s="5" t="str">
        <f>VLOOKUP(S31,'octsep cfs'!$J$5:$O$94,6,FALSE)</f>
        <v>1952-53</v>
      </c>
      <c r="S31" s="18">
        <f>LARGE('octsep cfs'!$J$5:$J$94,'octsep cfs rank'!$A31)</f>
        <v>44493</v>
      </c>
      <c r="T31" s="5" t="str">
        <f>VLOOKUP(U31,'octsep cfs'!$K$5:$O$94,5,FALSE)</f>
        <v>1934-35</v>
      </c>
      <c r="U31" s="18">
        <f>LARGE('octsep cfs'!$K$5:$K$94,'octsep cfs rank'!$A31)</f>
        <v>24421</v>
      </c>
      <c r="V31" s="5" t="str">
        <f>VLOOKUP(W31,'octsep cfs'!$L$5:$O$94,4,FALSE)</f>
        <v>1942-43</v>
      </c>
      <c r="W31" s="18">
        <f>LARGE('octsep cfs'!$L$5:$L$94,'octsep cfs rank'!$A31)</f>
        <v>10216</v>
      </c>
      <c r="X31" s="5" t="str">
        <f>VLOOKUP(Y31,'octsep cfs'!$M$5:$O$94,3,FALSE)</f>
        <v>1946-47</v>
      </c>
      <c r="Y31" s="18">
        <f>LARGE('octsep cfs'!$M$5:$M$94,'octsep cfs rank'!$A31)</f>
        <v>6897</v>
      </c>
      <c r="Z31" s="5" t="str">
        <f>VLOOKUP(AA31,'octsep cfs'!$N$5:$O$94,2,FALSE)</f>
        <v>1959-60</v>
      </c>
      <c r="AA31" s="18">
        <f>LARGE('octsep cfs'!$N$5:$N$94,'octsep cfs rank'!$A31)</f>
        <v>12580</v>
      </c>
    </row>
    <row r="32" spans="1:27" x14ac:dyDescent="0.2">
      <c r="A32" s="5">
        <v>27</v>
      </c>
      <c r="B32" s="5" t="str">
        <f>VLOOKUP(C32,'octsep cfs'!$B$5:$O$94,14,FALSE)</f>
        <v>1996-97</v>
      </c>
      <c r="C32" s="18">
        <f>LARGE('octsep cfs'!$B$5:$B$94,'octsep cfs rank'!$A32)</f>
        <v>5782</v>
      </c>
      <c r="D32" s="5" t="str">
        <f>VLOOKUP(E32,'octsep cfs'!$C$5:$O$94,13,FALSE)</f>
        <v>1973-74</v>
      </c>
      <c r="E32" s="18">
        <f>LARGE('octsep cfs'!$C$5:$C$94,'octsep cfs rank'!$A32)</f>
        <v>5395</v>
      </c>
      <c r="F32" s="5" t="str">
        <f>VLOOKUP(G32,'octsep cfs'!$D$5:$O$94,12,FALSE)</f>
        <v>1997-98</v>
      </c>
      <c r="G32" s="18">
        <f>LARGE('octsep cfs'!$D$5:$D$94,'octsep cfs rank'!$A32)</f>
        <v>4002</v>
      </c>
      <c r="H32" s="5" t="str">
        <f>VLOOKUP(I32,'octsep cfs'!$E$5:$O$94,11,FALSE)</f>
        <v>1985-86</v>
      </c>
      <c r="I32" s="18">
        <f>LARGE('octsep cfs'!$E$5:$E$94,'octsep cfs rank'!$A32)</f>
        <v>3480</v>
      </c>
      <c r="J32" s="5" t="str">
        <f>VLOOKUP(K32,'octsep cfs'!$F$5:$O$94,10,FALSE)</f>
        <v>2015-16</v>
      </c>
      <c r="K32" s="18">
        <f>LARGE('octsep cfs'!$F$5:$F$94,'octsep cfs rank'!$A32)</f>
        <v>3484</v>
      </c>
      <c r="L32" s="5" t="str">
        <f>VLOOKUP(M32,'octsep cfs'!$G$5:$O$94,9,FALSE)</f>
        <v>1999-2000</v>
      </c>
      <c r="M32" s="18">
        <f>LARGE('octsep cfs'!$G$5:$G$94,'octsep cfs rank'!$A32)</f>
        <v>3893</v>
      </c>
      <c r="N32" s="5" t="str">
        <f>VLOOKUP(O32,'octsep cfs'!$H$5:$O$94,8,FALSE)</f>
        <v>1929-30</v>
      </c>
      <c r="O32" s="18">
        <f>LARGE('octsep cfs'!$H$5:$H$94,'octsep cfs rank'!$A32)</f>
        <v>10496</v>
      </c>
      <c r="P32" s="5" t="str">
        <f>VLOOKUP(Q32,'octsep cfs'!$I$5:$O$94,7,FALSE)</f>
        <v>1986-87</v>
      </c>
      <c r="Q32" s="18">
        <f>LARGE('octsep cfs'!$I$5:$I$94,'octsep cfs rank'!$A32)</f>
        <v>32974</v>
      </c>
      <c r="R32" s="5" t="str">
        <f>VLOOKUP(S32,'octsep cfs'!$J$5:$O$94,6,FALSE)</f>
        <v>1981-82</v>
      </c>
      <c r="S32" s="18">
        <f>LARGE('octsep cfs'!$J$5:$J$94,'octsep cfs rank'!$A32)</f>
        <v>44402</v>
      </c>
      <c r="T32" s="5" t="str">
        <f>VLOOKUP(U32,'octsep cfs'!$K$5:$O$94,5,FALSE)</f>
        <v>1965-66</v>
      </c>
      <c r="U32" s="18">
        <f>LARGE('octsep cfs'!$K$5:$K$94,'octsep cfs rank'!$A32)</f>
        <v>24204</v>
      </c>
      <c r="V32" s="5" t="str">
        <f>VLOOKUP(W32,'octsep cfs'!$L$5:$O$94,4,FALSE)</f>
        <v>1962-63</v>
      </c>
      <c r="W32" s="18">
        <f>LARGE('octsep cfs'!$L$5:$L$94,'octsep cfs rank'!$A32)</f>
        <v>10144</v>
      </c>
      <c r="X32" s="5" t="str">
        <f>VLOOKUP(Y32,'octsep cfs'!$M$5:$O$94,3,FALSE)</f>
        <v>1976-77</v>
      </c>
      <c r="Y32" s="18">
        <f>LARGE('octsep cfs'!$M$5:$M$94,'octsep cfs rank'!$A32)</f>
        <v>6850</v>
      </c>
      <c r="Z32" s="5" t="str">
        <f>VLOOKUP(AA32,'octsep cfs'!$N$5:$O$94,2,FALSE)</f>
        <v>1949-50</v>
      </c>
      <c r="AA32" s="18">
        <f>LARGE('octsep cfs'!$N$5:$N$94,'octsep cfs rank'!$A32)</f>
        <v>12532</v>
      </c>
    </row>
    <row r="33" spans="1:27" x14ac:dyDescent="0.2">
      <c r="A33" s="5">
        <v>28</v>
      </c>
      <c r="B33" s="5" t="str">
        <f>VLOOKUP(C33,'octsep cfs'!$B$5:$O$94,14,FALSE)</f>
        <v>1978-79</v>
      </c>
      <c r="C33" s="18">
        <f>LARGE('octsep cfs'!$B$5:$B$94,'octsep cfs rank'!$A33)</f>
        <v>5752</v>
      </c>
      <c r="D33" s="5" t="str">
        <f>VLOOKUP(E33,'octsep cfs'!$C$5:$O$94,13,FALSE)</f>
        <v>1964-65</v>
      </c>
      <c r="E33" s="18">
        <f>LARGE('octsep cfs'!$C$5:$C$94,'octsep cfs rank'!$A33)</f>
        <v>5383</v>
      </c>
      <c r="F33" s="5" t="str">
        <f>VLOOKUP(G33,'octsep cfs'!$D$5:$O$94,12,FALSE)</f>
        <v>1973-74</v>
      </c>
      <c r="G33" s="18">
        <f>LARGE('octsep cfs'!$D$5:$D$94,'octsep cfs rank'!$A33)</f>
        <v>3953</v>
      </c>
      <c r="H33" s="5" t="str">
        <f>VLOOKUP(I33,'octsep cfs'!$E$5:$O$94,11,FALSE)</f>
        <v>1965-66</v>
      </c>
      <c r="I33" s="18">
        <f>LARGE('octsep cfs'!$E$5:$E$94,'octsep cfs rank'!$A33)</f>
        <v>3469</v>
      </c>
      <c r="J33" s="5" t="str">
        <f>VLOOKUP(K33,'octsep cfs'!$F$5:$O$94,10,FALSE)</f>
        <v>1985-86</v>
      </c>
      <c r="K33" s="18">
        <f>LARGE('octsep cfs'!$F$5:$F$94,'octsep cfs rank'!$A33)</f>
        <v>3483</v>
      </c>
      <c r="L33" s="5" t="str">
        <f>VLOOKUP(M33,'octsep cfs'!$G$5:$O$94,9,FALSE)</f>
        <v>1993-94</v>
      </c>
      <c r="M33" s="18">
        <f>LARGE('octsep cfs'!$G$5:$G$94,'octsep cfs rank'!$A33)</f>
        <v>3891</v>
      </c>
      <c r="N33" s="5" t="str">
        <f>VLOOKUP(O33,'octsep cfs'!$H$5:$O$94,8,FALSE)</f>
        <v>2005-06</v>
      </c>
      <c r="O33" s="18">
        <f>LARGE('octsep cfs'!$H$5:$H$94,'octsep cfs rank'!$A33)</f>
        <v>10328</v>
      </c>
      <c r="P33" s="5" t="str">
        <f>VLOOKUP(Q33,'octsep cfs'!$I$5:$O$94,7,FALSE)</f>
        <v>1948-49</v>
      </c>
      <c r="Q33" s="18">
        <f>LARGE('octsep cfs'!$I$5:$I$94,'octsep cfs rank'!$A33)</f>
        <v>32312</v>
      </c>
      <c r="R33" s="5" t="str">
        <f>VLOOKUP(S33,'octsep cfs'!$J$5:$O$94,6,FALSE)</f>
        <v>2016-17</v>
      </c>
      <c r="S33" s="18">
        <f>LARGE('octsep cfs'!$J$5:$J$94,'octsep cfs rank'!$A33)</f>
        <v>44184</v>
      </c>
      <c r="T33" s="5" t="str">
        <f>VLOOKUP(U33,'octsep cfs'!$K$5:$O$94,5,FALSE)</f>
        <v>1963-64</v>
      </c>
      <c r="U33" s="18">
        <f>LARGE('octsep cfs'!$K$5:$K$94,'octsep cfs rank'!$A33)</f>
        <v>24166</v>
      </c>
      <c r="V33" s="5" t="str">
        <f>VLOOKUP(W33,'octsep cfs'!$L$5:$O$94,4,FALSE)</f>
        <v>1934-35</v>
      </c>
      <c r="W33" s="18">
        <f>LARGE('octsep cfs'!$L$5:$L$94,'octsep cfs rank'!$A33)</f>
        <v>10142</v>
      </c>
      <c r="X33" s="5" t="str">
        <f>VLOOKUP(Y33,'octsep cfs'!$M$5:$O$94,3,FALSE)</f>
        <v>1990-91</v>
      </c>
      <c r="Y33" s="18">
        <f>LARGE('octsep cfs'!$M$5:$M$94,'octsep cfs rank'!$A33)</f>
        <v>6841</v>
      </c>
      <c r="Z33" s="5" t="str">
        <f>VLOOKUP(AA33,'octsep cfs'!$N$5:$O$94,2,FALSE)</f>
        <v>1964-65</v>
      </c>
      <c r="AA33" s="18">
        <f>LARGE('octsep cfs'!$N$5:$N$94,'octsep cfs rank'!$A33)</f>
        <v>12496</v>
      </c>
    </row>
    <row r="34" spans="1:27" x14ac:dyDescent="0.2">
      <c r="A34" s="5">
        <v>29</v>
      </c>
      <c r="B34" s="5" t="str">
        <f>VLOOKUP(C34,'octsep cfs'!$B$5:$O$94,14,FALSE)</f>
        <v>1988-89</v>
      </c>
      <c r="C34" s="18">
        <f>LARGE('octsep cfs'!$B$5:$B$94,'octsep cfs rank'!$A34)</f>
        <v>5700</v>
      </c>
      <c r="D34" s="5" t="str">
        <f>VLOOKUP(E34,'octsep cfs'!$C$5:$O$94,13,FALSE)</f>
        <v>1934-35</v>
      </c>
      <c r="E34" s="18">
        <f>LARGE('octsep cfs'!$C$5:$C$94,'octsep cfs rank'!$A34)</f>
        <v>5227</v>
      </c>
      <c r="F34" s="5" t="str">
        <f>VLOOKUP(G34,'octsep cfs'!$D$5:$O$94,12,FALSE)</f>
        <v>1986-87</v>
      </c>
      <c r="G34" s="18">
        <f>LARGE('octsep cfs'!$D$5:$D$94,'octsep cfs rank'!$A34)</f>
        <v>3944</v>
      </c>
      <c r="H34" s="5" t="str">
        <f>VLOOKUP(I34,'octsep cfs'!$E$5:$O$94,11,FALSE)</f>
        <v>1958-59</v>
      </c>
      <c r="I34" s="18">
        <f>LARGE('octsep cfs'!$E$5:$E$94,'octsep cfs rank'!$A34)</f>
        <v>3468</v>
      </c>
      <c r="J34" s="5" t="str">
        <f>VLOOKUP(K34,'octsep cfs'!$F$5:$O$94,10,FALSE)</f>
        <v>1966-67</v>
      </c>
      <c r="K34" s="18">
        <f>LARGE('octsep cfs'!$F$5:$F$94,'octsep cfs rank'!$A34)</f>
        <v>3410</v>
      </c>
      <c r="L34" s="5" t="str">
        <f>VLOOKUP(M34,'octsep cfs'!$G$5:$O$94,9,FALSE)</f>
        <v>1955-56</v>
      </c>
      <c r="M34" s="18">
        <f>LARGE('octsep cfs'!$G$5:$G$94,'octsep cfs rank'!$A34)</f>
        <v>3870</v>
      </c>
      <c r="N34" s="5" t="str">
        <f>VLOOKUP(O34,'octsep cfs'!$H$5:$O$94,8,FALSE)</f>
        <v>1948-49</v>
      </c>
      <c r="O34" s="18">
        <f>LARGE('octsep cfs'!$H$5:$H$94,'octsep cfs rank'!$A34)</f>
        <v>10159</v>
      </c>
      <c r="P34" s="5" t="str">
        <f>VLOOKUP(Q34,'octsep cfs'!$I$5:$O$94,7,FALSE)</f>
        <v>1965-66</v>
      </c>
      <c r="Q34" s="18">
        <f>LARGE('octsep cfs'!$I$5:$I$94,'octsep cfs rank'!$A34)</f>
        <v>31657</v>
      </c>
      <c r="R34" s="5" t="str">
        <f>VLOOKUP(S34,'octsep cfs'!$J$5:$O$94,6,FALSE)</f>
        <v>1937-38</v>
      </c>
      <c r="S34" s="18">
        <f>LARGE('octsep cfs'!$J$5:$J$94,'octsep cfs rank'!$A34)</f>
        <v>43913</v>
      </c>
      <c r="T34" s="5" t="str">
        <f>VLOOKUP(U34,'octsep cfs'!$K$5:$O$94,5,FALSE)</f>
        <v>1974-75</v>
      </c>
      <c r="U34" s="18">
        <f>LARGE('octsep cfs'!$K$5:$K$94,'octsep cfs rank'!$A34)</f>
        <v>23917</v>
      </c>
      <c r="V34" s="5" t="str">
        <f>VLOOKUP(W34,'octsep cfs'!$L$5:$O$94,4,FALSE)</f>
        <v>1952-53</v>
      </c>
      <c r="W34" s="18">
        <f>LARGE('octsep cfs'!$L$5:$L$94,'octsep cfs rank'!$A34)</f>
        <v>10116</v>
      </c>
      <c r="X34" s="5" t="str">
        <f>VLOOKUP(Y34,'octsep cfs'!$M$5:$O$94,3,FALSE)</f>
        <v>2004-05</v>
      </c>
      <c r="Y34" s="18">
        <f>LARGE('octsep cfs'!$M$5:$M$94,'octsep cfs rank'!$A34)</f>
        <v>6790</v>
      </c>
      <c r="Z34" s="5" t="str">
        <f>VLOOKUP(AA34,'octsep cfs'!$N$5:$O$94,2,FALSE)</f>
        <v>2005-06</v>
      </c>
      <c r="AA34" s="18">
        <f>LARGE('octsep cfs'!$N$5:$N$94,'octsep cfs rank'!$A34)</f>
        <v>12464</v>
      </c>
    </row>
    <row r="35" spans="1:27" x14ac:dyDescent="0.2">
      <c r="A35" s="5">
        <v>30</v>
      </c>
      <c r="B35" s="5" t="str">
        <f>VLOOKUP(C35,'octsep cfs'!$B$5:$O$94,14,FALSE)</f>
        <v>1990-91</v>
      </c>
      <c r="C35" s="18">
        <f>LARGE('octsep cfs'!$B$5:$B$94,'octsep cfs rank'!$A35)</f>
        <v>5646</v>
      </c>
      <c r="D35" s="5" t="str">
        <f>VLOOKUP(E35,'octsep cfs'!$C$5:$O$94,13,FALSE)</f>
        <v>1982-83</v>
      </c>
      <c r="E35" s="18">
        <f>LARGE('octsep cfs'!$C$5:$C$94,'octsep cfs rank'!$A35)</f>
        <v>5141</v>
      </c>
      <c r="F35" s="5" t="str">
        <f>VLOOKUP(G35,'octsep cfs'!$D$5:$O$94,12,FALSE)</f>
        <v>1996-97</v>
      </c>
      <c r="G35" s="18">
        <f>LARGE('octsep cfs'!$D$5:$D$94,'octsep cfs rank'!$A35)</f>
        <v>3878</v>
      </c>
      <c r="H35" s="5" t="str">
        <f>VLOOKUP(I35,'octsep cfs'!$E$5:$O$94,11,FALSE)</f>
        <v>1977-78</v>
      </c>
      <c r="I35" s="18">
        <f>LARGE('octsep cfs'!$E$5:$E$94,'octsep cfs rank'!$A35)</f>
        <v>3420</v>
      </c>
      <c r="J35" s="5" t="str">
        <f>VLOOKUP(K35,'octsep cfs'!$F$5:$O$94,10,FALSE)</f>
        <v>1998-99</v>
      </c>
      <c r="K35" s="18">
        <f>LARGE('octsep cfs'!$F$5:$F$94,'octsep cfs rank'!$A35)</f>
        <v>3377</v>
      </c>
      <c r="L35" s="5" t="str">
        <f>VLOOKUP(M35,'octsep cfs'!$G$5:$O$94,9,FALSE)</f>
        <v>1931-32</v>
      </c>
      <c r="M35" s="18">
        <f>LARGE('octsep cfs'!$G$5:$G$94,'octsep cfs rank'!$A35)</f>
        <v>3869</v>
      </c>
      <c r="N35" s="5" t="str">
        <f>VLOOKUP(O35,'octsep cfs'!$H$5:$O$94,8,FALSE)</f>
        <v>1965-66</v>
      </c>
      <c r="O35" s="18">
        <f>LARGE('octsep cfs'!$H$5:$H$94,'octsep cfs rank'!$A35)</f>
        <v>10060</v>
      </c>
      <c r="P35" s="5" t="str">
        <f>VLOOKUP(Q35,'octsep cfs'!$I$5:$O$94,7,FALSE)</f>
        <v>2011-12</v>
      </c>
      <c r="Q35" s="18">
        <f>LARGE('octsep cfs'!$I$5:$I$94,'octsep cfs rank'!$A35)</f>
        <v>31229</v>
      </c>
      <c r="R35" s="5" t="str">
        <f>VLOOKUP(S35,'octsep cfs'!$J$5:$O$94,6,FALSE)</f>
        <v>1965-66</v>
      </c>
      <c r="S35" s="18">
        <f>LARGE('octsep cfs'!$J$5:$J$94,'octsep cfs rank'!$A35)</f>
        <v>43173</v>
      </c>
      <c r="T35" s="5" t="str">
        <f>VLOOKUP(U35,'octsep cfs'!$K$5:$O$94,5,FALSE)</f>
        <v>1977-78</v>
      </c>
      <c r="U35" s="18">
        <f>LARGE('octsep cfs'!$K$5:$K$94,'octsep cfs rank'!$A35)</f>
        <v>23362</v>
      </c>
      <c r="V35" s="5" t="str">
        <f>VLOOKUP(W35,'octsep cfs'!$L$5:$O$94,4,FALSE)</f>
        <v>1988-89</v>
      </c>
      <c r="W35" s="18">
        <f>LARGE('octsep cfs'!$L$5:$L$94,'octsep cfs rank'!$A35)</f>
        <v>10065</v>
      </c>
      <c r="X35" s="5" t="str">
        <f>VLOOKUP(Y35,'octsep cfs'!$M$5:$O$94,3,FALSE)</f>
        <v>1960-61</v>
      </c>
      <c r="Y35" s="18">
        <f>LARGE('octsep cfs'!$M$5:$M$94,'octsep cfs rank'!$A35)</f>
        <v>6553</v>
      </c>
      <c r="Z35" s="5" t="str">
        <f>VLOOKUP(AA35,'octsep cfs'!$N$5:$O$94,2,FALSE)</f>
        <v>1945-46</v>
      </c>
      <c r="AA35" s="18">
        <f>LARGE('octsep cfs'!$N$5:$N$94,'octsep cfs rank'!$A35)</f>
        <v>12412</v>
      </c>
    </row>
    <row r="36" spans="1:27" x14ac:dyDescent="0.2">
      <c r="A36" s="5">
        <v>31</v>
      </c>
      <c r="B36" s="5" t="str">
        <f>VLOOKUP(C36,'octsep cfs'!$B$5:$O$94,14,FALSE)</f>
        <v>1969-70</v>
      </c>
      <c r="C36" s="18">
        <f>LARGE('octsep cfs'!$B$5:$B$94,'octsep cfs rank'!$A36)</f>
        <v>5640</v>
      </c>
      <c r="D36" s="5" t="str">
        <f>VLOOKUP(E36,'octsep cfs'!$C$5:$O$94,13,FALSE)</f>
        <v>1997-98</v>
      </c>
      <c r="E36" s="18">
        <f>LARGE('octsep cfs'!$C$5:$C$94,'octsep cfs rank'!$A36)</f>
        <v>5138</v>
      </c>
      <c r="F36" s="5" t="str">
        <f>VLOOKUP(G36,'octsep cfs'!$D$5:$O$94,12,FALSE)</f>
        <v>1965-66</v>
      </c>
      <c r="G36" s="18">
        <f>LARGE('octsep cfs'!$D$5:$D$94,'octsep cfs rank'!$A36)</f>
        <v>3854</v>
      </c>
      <c r="H36" s="5" t="str">
        <f>VLOOKUP(I36,'octsep cfs'!$E$5:$O$94,11,FALSE)</f>
        <v>1977-78</v>
      </c>
      <c r="I36" s="18">
        <f>LARGE('octsep cfs'!$E$5:$E$94,'octsep cfs rank'!$A36)</f>
        <v>3420</v>
      </c>
      <c r="J36" s="5" t="str">
        <f>VLOOKUP(K36,'octsep cfs'!$F$5:$O$94,10,FALSE)</f>
        <v>1964-65</v>
      </c>
      <c r="K36" s="18">
        <f>LARGE('octsep cfs'!$F$5:$F$94,'octsep cfs rank'!$A36)</f>
        <v>3368</v>
      </c>
      <c r="L36" s="5" t="str">
        <f>VLOOKUP(M36,'octsep cfs'!$G$5:$O$94,9,FALSE)</f>
        <v>1967-68</v>
      </c>
      <c r="M36" s="18">
        <f>LARGE('octsep cfs'!$G$5:$G$94,'octsep cfs rank'!$A36)</f>
        <v>3827</v>
      </c>
      <c r="N36" s="5" t="str">
        <f>VLOOKUP(O36,'octsep cfs'!$H$5:$O$94,8,FALSE)</f>
        <v>1985-86</v>
      </c>
      <c r="O36" s="18">
        <f>LARGE('octsep cfs'!$H$5:$H$94,'octsep cfs rank'!$A36)</f>
        <v>9977</v>
      </c>
      <c r="P36" s="5" t="str">
        <f>VLOOKUP(Q36,'octsep cfs'!$I$5:$O$94,7,FALSE)</f>
        <v>1931-32</v>
      </c>
      <c r="Q36" s="18">
        <f>LARGE('octsep cfs'!$I$5:$I$94,'octsep cfs rank'!$A36)</f>
        <v>30870</v>
      </c>
      <c r="R36" s="5" t="str">
        <f>VLOOKUP(S36,'octsep cfs'!$J$5:$O$94,6,FALSE)</f>
        <v>1967-68</v>
      </c>
      <c r="S36" s="18">
        <f>LARGE('octsep cfs'!$J$5:$J$94,'octsep cfs rank'!$A36)</f>
        <v>42359</v>
      </c>
      <c r="T36" s="5" t="str">
        <f>VLOOKUP(U36,'octsep cfs'!$K$5:$O$94,5,FALSE)</f>
        <v>1967-68</v>
      </c>
      <c r="U36" s="18">
        <f>LARGE('octsep cfs'!$K$5:$K$94,'octsep cfs rank'!$A36)</f>
        <v>23124</v>
      </c>
      <c r="V36" s="5" t="str">
        <f>VLOOKUP(W36,'octsep cfs'!$L$5:$O$94,4,FALSE)</f>
        <v>1982-83</v>
      </c>
      <c r="W36" s="18">
        <f>LARGE('octsep cfs'!$L$5:$L$94,'octsep cfs rank'!$A36)</f>
        <v>9929</v>
      </c>
      <c r="X36" s="5" t="str">
        <f>VLOOKUP(Y36,'octsep cfs'!$M$5:$O$94,3,FALSE)</f>
        <v>1962-63</v>
      </c>
      <c r="Y36" s="18">
        <f>LARGE('octsep cfs'!$M$5:$M$94,'octsep cfs rank'!$A36)</f>
        <v>6508</v>
      </c>
      <c r="Z36" s="5" t="str">
        <f>VLOOKUP(AA36,'octsep cfs'!$N$5:$O$94,2,FALSE)</f>
        <v>2006-07</v>
      </c>
      <c r="AA36" s="18">
        <f>LARGE('octsep cfs'!$N$5:$N$94,'octsep cfs rank'!$A36)</f>
        <v>12339</v>
      </c>
    </row>
    <row r="37" spans="1:27" x14ac:dyDescent="0.2">
      <c r="A37" s="5">
        <v>32</v>
      </c>
      <c r="B37" s="5" t="str">
        <f>VLOOKUP(C37,'octsep cfs'!$B$5:$O$94,14,FALSE)</f>
        <v>1981-82</v>
      </c>
      <c r="C37" s="18">
        <f>LARGE('octsep cfs'!$B$5:$B$94,'octsep cfs rank'!$A37)</f>
        <v>5564</v>
      </c>
      <c r="D37" s="5" t="str">
        <f>VLOOKUP(E37,'octsep cfs'!$C$5:$O$94,13,FALSE)</f>
        <v>2010-11</v>
      </c>
      <c r="E37" s="18">
        <f>LARGE('octsep cfs'!$C$5:$C$94,'octsep cfs rank'!$A37)</f>
        <v>5085</v>
      </c>
      <c r="F37" s="5" t="str">
        <f>VLOOKUP(G37,'octsep cfs'!$D$5:$O$94,12,FALSE)</f>
        <v>1981-82</v>
      </c>
      <c r="G37" s="18">
        <f>LARGE('octsep cfs'!$D$5:$D$94,'octsep cfs rank'!$A37)</f>
        <v>3820</v>
      </c>
      <c r="H37" s="5" t="str">
        <f>VLOOKUP(I37,'octsep cfs'!$E$5:$O$94,11,FALSE)</f>
        <v>2006-07</v>
      </c>
      <c r="I37" s="18">
        <f>LARGE('octsep cfs'!$E$5:$E$94,'octsep cfs rank'!$A37)</f>
        <v>3385</v>
      </c>
      <c r="J37" s="5" t="str">
        <f>VLOOKUP(K37,'octsep cfs'!$F$5:$O$94,10,FALSE)</f>
        <v>1965-66</v>
      </c>
      <c r="K37" s="18">
        <f>LARGE('octsep cfs'!$F$5:$F$94,'octsep cfs rank'!$A37)</f>
        <v>3353</v>
      </c>
      <c r="L37" s="5" t="str">
        <f>VLOOKUP(M37,'octsep cfs'!$G$5:$O$94,9,FALSE)</f>
        <v>1949-50</v>
      </c>
      <c r="M37" s="18">
        <f>LARGE('octsep cfs'!$G$5:$G$94,'octsep cfs rank'!$A37)</f>
        <v>3823</v>
      </c>
      <c r="N37" s="5" t="str">
        <f>VLOOKUP(O37,'octsep cfs'!$H$5:$O$94,8,FALSE)</f>
        <v>1964-65</v>
      </c>
      <c r="O37" s="18">
        <f>LARGE('octsep cfs'!$H$5:$H$94,'octsep cfs rank'!$A37)</f>
        <v>9758</v>
      </c>
      <c r="P37" s="5" t="str">
        <f>VLOOKUP(Q37,'octsep cfs'!$I$5:$O$94,7,FALSE)</f>
        <v>1951-52</v>
      </c>
      <c r="Q37" s="18">
        <f>LARGE('octsep cfs'!$I$5:$I$94,'octsep cfs rank'!$A37)</f>
        <v>30734</v>
      </c>
      <c r="R37" s="5" t="str">
        <f>VLOOKUP(S37,'octsep cfs'!$J$5:$O$94,6,FALSE)</f>
        <v>2006-07</v>
      </c>
      <c r="S37" s="18">
        <f>LARGE('octsep cfs'!$J$5:$J$94,'octsep cfs rank'!$A37)</f>
        <v>42220</v>
      </c>
      <c r="T37" s="5" t="str">
        <f>VLOOKUP(U37,'octsep cfs'!$K$5:$O$94,5,FALSE)</f>
        <v>1964-65</v>
      </c>
      <c r="U37" s="18">
        <f>LARGE('octsep cfs'!$K$5:$K$94,'octsep cfs rank'!$A37)</f>
        <v>23084</v>
      </c>
      <c r="V37" s="5" t="str">
        <f>VLOOKUP(W37,'octsep cfs'!$L$5:$O$94,4,FALSE)</f>
        <v>1955-56</v>
      </c>
      <c r="W37" s="18">
        <f>LARGE('octsep cfs'!$L$5:$L$94,'octsep cfs rank'!$A37)</f>
        <v>9887</v>
      </c>
      <c r="X37" s="5" t="str">
        <f>VLOOKUP(Y37,'octsep cfs'!$M$5:$O$94,3,FALSE)</f>
        <v>1994-95</v>
      </c>
      <c r="Y37" s="18">
        <f>LARGE('octsep cfs'!$M$5:$M$94,'octsep cfs rank'!$A37)</f>
        <v>6438</v>
      </c>
      <c r="Z37" s="5" t="str">
        <f>VLOOKUP(AA37,'octsep cfs'!$N$5:$O$94,2,FALSE)</f>
        <v>1998-99</v>
      </c>
      <c r="AA37" s="18">
        <f>LARGE('octsep cfs'!$N$5:$N$94,'octsep cfs rank'!$A37)</f>
        <v>12302</v>
      </c>
    </row>
    <row r="38" spans="1:27" x14ac:dyDescent="0.2">
      <c r="A38" s="5">
        <v>33</v>
      </c>
      <c r="B38" s="5" t="str">
        <f>VLOOKUP(C38,'octsep cfs'!$B$5:$O$94,14,FALSE)</f>
        <v>1976-77</v>
      </c>
      <c r="C38" s="18">
        <f>LARGE('octsep cfs'!$B$5:$B$94,'octsep cfs rank'!$A38)</f>
        <v>5552</v>
      </c>
      <c r="D38" s="5" t="str">
        <f>VLOOKUP(E38,'octsep cfs'!$C$5:$O$94,13,FALSE)</f>
        <v>1988-89</v>
      </c>
      <c r="E38" s="18">
        <f>LARGE('octsep cfs'!$C$5:$C$94,'octsep cfs rank'!$A38)</f>
        <v>4993</v>
      </c>
      <c r="F38" s="5" t="str">
        <f>VLOOKUP(G38,'octsep cfs'!$D$5:$O$94,12,FALSE)</f>
        <v>1985-86</v>
      </c>
      <c r="G38" s="18">
        <f>LARGE('octsep cfs'!$D$5:$D$94,'octsep cfs rank'!$A38)</f>
        <v>3811</v>
      </c>
      <c r="H38" s="5" t="str">
        <f>VLOOKUP(I38,'octsep cfs'!$E$5:$O$94,11,FALSE)</f>
        <v>1993-94</v>
      </c>
      <c r="I38" s="18">
        <f>LARGE('octsep cfs'!$E$5:$E$94,'octsep cfs rank'!$A38)</f>
        <v>3300</v>
      </c>
      <c r="J38" s="5" t="str">
        <f>VLOOKUP(K38,'octsep cfs'!$F$5:$O$94,10,FALSE)</f>
        <v>2001-02</v>
      </c>
      <c r="K38" s="18">
        <f>LARGE('octsep cfs'!$F$5:$F$94,'octsep cfs rank'!$A38)</f>
        <v>3341</v>
      </c>
      <c r="L38" s="5" t="str">
        <f>VLOOKUP(M38,'octsep cfs'!$G$5:$O$94,9,FALSE)</f>
        <v>2005-06</v>
      </c>
      <c r="M38" s="18">
        <f>LARGE('octsep cfs'!$G$5:$G$94,'octsep cfs rank'!$A38)</f>
        <v>3786</v>
      </c>
      <c r="N38" s="5" t="str">
        <f>VLOOKUP(O38,'octsep cfs'!$H$5:$O$94,8,FALSE)</f>
        <v>1975-76</v>
      </c>
      <c r="O38" s="18">
        <f>LARGE('octsep cfs'!$H$5:$H$94,'octsep cfs rank'!$A38)</f>
        <v>9708</v>
      </c>
      <c r="P38" s="5" t="str">
        <f>VLOOKUP(Q38,'octsep cfs'!$I$5:$O$94,7,FALSE)</f>
        <v>1941-42</v>
      </c>
      <c r="Q38" s="18">
        <f>LARGE('octsep cfs'!$I$5:$I$94,'octsep cfs rank'!$A38)</f>
        <v>29560</v>
      </c>
      <c r="R38" s="5" t="str">
        <f>VLOOKUP(S38,'octsep cfs'!$J$5:$O$94,6,FALSE)</f>
        <v>2013-14</v>
      </c>
      <c r="S38" s="18">
        <f>LARGE('octsep cfs'!$J$5:$J$94,'octsep cfs rank'!$A38)</f>
        <v>40858</v>
      </c>
      <c r="T38" s="5" t="str">
        <f>VLOOKUP(U38,'octsep cfs'!$K$5:$O$94,5,FALSE)</f>
        <v>1959-60</v>
      </c>
      <c r="U38" s="18">
        <f>LARGE('octsep cfs'!$K$5:$K$94,'octsep cfs rank'!$A38)</f>
        <v>22903</v>
      </c>
      <c r="V38" s="5" t="str">
        <f>VLOOKUP(W38,'octsep cfs'!$L$5:$O$94,4,FALSE)</f>
        <v>1955-56</v>
      </c>
      <c r="W38" s="18">
        <f>LARGE('octsep cfs'!$L$5:$L$94,'octsep cfs rank'!$A38)</f>
        <v>9887</v>
      </c>
      <c r="X38" s="5" t="str">
        <f>VLOOKUP(Y38,'octsep cfs'!$M$5:$O$94,3,FALSE)</f>
        <v>1994-95</v>
      </c>
      <c r="Y38" s="18">
        <f>LARGE('octsep cfs'!$M$5:$M$94,'octsep cfs rank'!$A38)</f>
        <v>6438</v>
      </c>
      <c r="Z38" s="5" t="str">
        <f>VLOOKUP(AA38,'octsep cfs'!$N$5:$O$94,2,FALSE)</f>
        <v>1946-47</v>
      </c>
      <c r="AA38" s="18">
        <f>LARGE('octsep cfs'!$N$5:$N$94,'octsep cfs rank'!$A38)</f>
        <v>12086</v>
      </c>
    </row>
    <row r="39" spans="1:27" x14ac:dyDescent="0.2">
      <c r="A39" s="5">
        <v>34</v>
      </c>
      <c r="B39" s="5" t="str">
        <f>VLOOKUP(C39,'octsep cfs'!$B$5:$O$94,14,FALSE)</f>
        <v>1989-90</v>
      </c>
      <c r="C39" s="18">
        <f>LARGE('octsep cfs'!$B$5:$B$94,'octsep cfs rank'!$A39)</f>
        <v>5547</v>
      </c>
      <c r="D39" s="5" t="str">
        <f>VLOOKUP(E39,'octsep cfs'!$C$5:$O$94,13,FALSE)</f>
        <v>1962-63</v>
      </c>
      <c r="E39" s="18">
        <f>LARGE('octsep cfs'!$C$5:$C$94,'octsep cfs rank'!$A39)</f>
        <v>4920</v>
      </c>
      <c r="F39" s="5" t="str">
        <f>VLOOKUP(G39,'octsep cfs'!$D$5:$O$94,12,FALSE)</f>
        <v>1939-40</v>
      </c>
      <c r="G39" s="18">
        <f>LARGE('octsep cfs'!$D$5:$D$94,'octsep cfs rank'!$A39)</f>
        <v>3788</v>
      </c>
      <c r="H39" s="5" t="str">
        <f>VLOOKUP(I39,'octsep cfs'!$E$5:$O$94,11,FALSE)</f>
        <v>2017-18</v>
      </c>
      <c r="I39" s="18">
        <f>LARGE('octsep cfs'!$E$5:$E$94,'octsep cfs rank'!$A39)</f>
        <v>3287</v>
      </c>
      <c r="J39" s="5" t="str">
        <f>VLOOKUP(K39,'octsep cfs'!$F$5:$O$94,10,FALSE)</f>
        <v>1946-47</v>
      </c>
      <c r="K39" s="18">
        <f>LARGE('octsep cfs'!$F$5:$F$94,'octsep cfs rank'!$A39)</f>
        <v>3339</v>
      </c>
      <c r="L39" s="5" t="str">
        <f>VLOOKUP(M39,'octsep cfs'!$G$5:$O$94,9,FALSE)</f>
        <v>1997-98</v>
      </c>
      <c r="M39" s="18">
        <f>LARGE('octsep cfs'!$G$5:$G$94,'octsep cfs rank'!$A39)</f>
        <v>3770</v>
      </c>
      <c r="N39" s="5" t="str">
        <f>VLOOKUP(O39,'octsep cfs'!$H$5:$O$94,8,FALSE)</f>
        <v>1938-39</v>
      </c>
      <c r="O39" s="18">
        <f>LARGE('octsep cfs'!$H$5:$H$94,'octsep cfs rank'!$A39)</f>
        <v>9619</v>
      </c>
      <c r="P39" s="5" t="str">
        <f>VLOOKUP(Q39,'octsep cfs'!$I$5:$O$94,7,FALSE)</f>
        <v>1935-36</v>
      </c>
      <c r="Q39" s="18">
        <f>LARGE('octsep cfs'!$I$5:$I$94,'octsep cfs rank'!$A39)</f>
        <v>29142</v>
      </c>
      <c r="R39" s="5" t="str">
        <f>VLOOKUP(S39,'octsep cfs'!$J$5:$O$94,6,FALSE)</f>
        <v>1945-46</v>
      </c>
      <c r="S39" s="18">
        <f>LARGE('octsep cfs'!$J$5:$J$94,'octsep cfs rank'!$A39)</f>
        <v>40845</v>
      </c>
      <c r="T39" s="5" t="str">
        <f>VLOOKUP(U39,'octsep cfs'!$K$5:$O$94,5,FALSE)</f>
        <v>1982-83</v>
      </c>
      <c r="U39" s="18">
        <f>LARGE('octsep cfs'!$K$5:$K$94,'octsep cfs rank'!$A39)</f>
        <v>22624</v>
      </c>
      <c r="V39" s="5" t="str">
        <f>VLOOKUP(W39,'octsep cfs'!$L$5:$O$94,4,FALSE)</f>
        <v>1963-64</v>
      </c>
      <c r="W39" s="18">
        <f>LARGE('octsep cfs'!$L$5:$L$94,'octsep cfs rank'!$A39)</f>
        <v>9827</v>
      </c>
      <c r="X39" s="5" t="str">
        <f>VLOOKUP(Y39,'octsep cfs'!$M$5:$O$94,3,FALSE)</f>
        <v>1970-71</v>
      </c>
      <c r="Y39" s="18">
        <f>LARGE('octsep cfs'!$M$5:$M$94,'octsep cfs rank'!$A39)</f>
        <v>6412</v>
      </c>
      <c r="Z39" s="5" t="str">
        <f>VLOOKUP(AA39,'octsep cfs'!$N$5:$O$94,2,FALSE)</f>
        <v>1951-52</v>
      </c>
      <c r="AA39" s="18">
        <f>LARGE('octsep cfs'!$N$5:$N$94,'octsep cfs rank'!$A39)</f>
        <v>11952</v>
      </c>
    </row>
    <row r="40" spans="1:27" x14ac:dyDescent="0.2">
      <c r="A40" s="5">
        <v>35</v>
      </c>
      <c r="B40" s="5" t="str">
        <f>VLOOKUP(C40,'octsep cfs'!$B$5:$O$94,14,FALSE)</f>
        <v>1999-2000</v>
      </c>
      <c r="C40" s="18">
        <f>LARGE('octsep cfs'!$B$5:$B$94,'octsep cfs rank'!$A40)</f>
        <v>5543</v>
      </c>
      <c r="D40" s="5" t="str">
        <f>VLOOKUP(E40,'octsep cfs'!$C$5:$O$94,13,FALSE)</f>
        <v>1939-40</v>
      </c>
      <c r="E40" s="18">
        <f>LARGE('octsep cfs'!$C$5:$C$94,'octsep cfs rank'!$A40)</f>
        <v>4886</v>
      </c>
      <c r="F40" s="5" t="str">
        <f>VLOOKUP(G40,'octsep cfs'!$D$5:$O$94,12,FALSE)</f>
        <v>1979-80</v>
      </c>
      <c r="G40" s="18">
        <f>LARGE('octsep cfs'!$D$5:$D$94,'octsep cfs rank'!$A40)</f>
        <v>3773</v>
      </c>
      <c r="H40" s="5" t="str">
        <f>VLOOKUP(I40,'octsep cfs'!$E$5:$O$94,11,FALSE)</f>
        <v>1947-48</v>
      </c>
      <c r="I40" s="18">
        <f>LARGE('octsep cfs'!$E$5:$E$94,'octsep cfs rank'!$A40)</f>
        <v>3256</v>
      </c>
      <c r="J40" s="5" t="str">
        <f>VLOOKUP(K40,'octsep cfs'!$F$5:$O$94,10,FALSE)</f>
        <v>2012-13</v>
      </c>
      <c r="K40" s="18">
        <f>LARGE('octsep cfs'!$F$5:$F$94,'octsep cfs rank'!$A40)</f>
        <v>3336</v>
      </c>
      <c r="L40" s="5" t="str">
        <f>VLOOKUP(M40,'octsep cfs'!$G$5:$O$94,9,FALSE)</f>
        <v>1960-61</v>
      </c>
      <c r="M40" s="18">
        <f>LARGE('octsep cfs'!$G$5:$G$94,'octsep cfs rank'!$A40)</f>
        <v>3683</v>
      </c>
      <c r="N40" s="5" t="str">
        <f>VLOOKUP(O40,'octsep cfs'!$H$5:$O$94,8,FALSE)</f>
        <v>1958-59</v>
      </c>
      <c r="O40" s="18">
        <f>LARGE('octsep cfs'!$H$5:$H$94,'octsep cfs rank'!$A40)</f>
        <v>9578</v>
      </c>
      <c r="P40" s="5" t="str">
        <f>VLOOKUP(Q40,'octsep cfs'!$I$5:$O$94,7,FALSE)</f>
        <v>1958-59</v>
      </c>
      <c r="Q40" s="18">
        <f>LARGE('octsep cfs'!$I$5:$I$94,'octsep cfs rank'!$A40)</f>
        <v>29079</v>
      </c>
      <c r="R40" s="5" t="str">
        <f>VLOOKUP(S40,'octsep cfs'!$J$5:$O$94,6,FALSE)</f>
        <v>1998-99</v>
      </c>
      <c r="S40" s="18">
        <f>LARGE('octsep cfs'!$J$5:$J$94,'octsep cfs rank'!$A40)</f>
        <v>40680</v>
      </c>
      <c r="T40" s="5" t="str">
        <f>VLOOKUP(U40,'octsep cfs'!$K$5:$O$94,5,FALSE)</f>
        <v>1992-93</v>
      </c>
      <c r="U40" s="18">
        <f>LARGE('octsep cfs'!$K$5:$K$94,'octsep cfs rank'!$A40)</f>
        <v>21783</v>
      </c>
      <c r="V40" s="5" t="str">
        <f>VLOOKUP(W40,'octsep cfs'!$L$5:$O$94,4,FALSE)</f>
        <v>2003-04</v>
      </c>
      <c r="W40" s="18">
        <f>LARGE('octsep cfs'!$L$5:$L$94,'octsep cfs rank'!$A40)</f>
        <v>9714</v>
      </c>
      <c r="X40" s="5" t="str">
        <f>VLOOKUP(Y40,'octsep cfs'!$M$5:$O$94,3,FALSE)</f>
        <v>1947-48</v>
      </c>
      <c r="Y40" s="18">
        <f>LARGE('octsep cfs'!$M$5:$M$94,'octsep cfs rank'!$A40)</f>
        <v>6318</v>
      </c>
      <c r="Z40" s="5" t="str">
        <f>VLOOKUP(AA40,'octsep cfs'!$N$5:$O$94,2,FALSE)</f>
        <v>1942-43</v>
      </c>
      <c r="AA40" s="18">
        <f>LARGE('octsep cfs'!$N$5:$N$94,'octsep cfs rank'!$A40)</f>
        <v>11846</v>
      </c>
    </row>
    <row r="41" spans="1:27" x14ac:dyDescent="0.2">
      <c r="A41" s="5">
        <v>36</v>
      </c>
      <c r="B41" s="5" t="str">
        <f>VLOOKUP(C41,'octsep cfs'!$B$5:$O$94,14,FALSE)</f>
        <v>1946-47</v>
      </c>
      <c r="C41" s="18">
        <f>LARGE('octsep cfs'!$B$5:$B$94,'octsep cfs rank'!$A41)</f>
        <v>5532</v>
      </c>
      <c r="D41" s="5" t="str">
        <f>VLOOKUP(E41,'octsep cfs'!$C$5:$O$94,13,FALSE)</f>
        <v>1980-81</v>
      </c>
      <c r="E41" s="18">
        <f>LARGE('octsep cfs'!$C$5:$C$94,'octsep cfs rank'!$A41)</f>
        <v>4858</v>
      </c>
      <c r="F41" s="5" t="str">
        <f>VLOOKUP(G41,'octsep cfs'!$D$5:$O$94,12,FALSE)</f>
        <v>1966-67</v>
      </c>
      <c r="G41" s="18">
        <f>LARGE('octsep cfs'!$D$5:$D$94,'octsep cfs rank'!$A41)</f>
        <v>3704</v>
      </c>
      <c r="H41" s="5" t="str">
        <f>VLOOKUP(I41,'octsep cfs'!$E$5:$O$94,11,FALSE)</f>
        <v>1964-65</v>
      </c>
      <c r="I41" s="18">
        <f>LARGE('octsep cfs'!$E$5:$E$94,'octsep cfs rank'!$A41)</f>
        <v>3203</v>
      </c>
      <c r="J41" s="5" t="str">
        <f>VLOOKUP(K41,'octsep cfs'!$F$5:$O$94,10,FALSE)</f>
        <v>1967-68</v>
      </c>
      <c r="K41" s="18">
        <f>LARGE('octsep cfs'!$F$5:$F$94,'octsep cfs rank'!$A41)</f>
        <v>3289</v>
      </c>
      <c r="L41" s="5" t="str">
        <f>VLOOKUP(M41,'octsep cfs'!$G$5:$O$94,9,FALSE)</f>
        <v>1975-76</v>
      </c>
      <c r="M41" s="18">
        <f>LARGE('octsep cfs'!$G$5:$G$94,'octsep cfs rank'!$A41)</f>
        <v>3616</v>
      </c>
      <c r="N41" s="5" t="str">
        <f>VLOOKUP(O41,'octsep cfs'!$H$5:$O$94,8,FALSE)</f>
        <v>2014-15</v>
      </c>
      <c r="O41" s="18">
        <f>LARGE('octsep cfs'!$H$5:$H$94,'octsep cfs rank'!$A41)</f>
        <v>9571</v>
      </c>
      <c r="P41" s="5" t="str">
        <f>VLOOKUP(Q41,'octsep cfs'!$I$5:$O$94,7,FALSE)</f>
        <v>1973-74</v>
      </c>
      <c r="Q41" s="18">
        <f>LARGE('octsep cfs'!$I$5:$I$94,'octsep cfs rank'!$A41)</f>
        <v>28726</v>
      </c>
      <c r="R41" s="5" t="str">
        <f>VLOOKUP(S41,'octsep cfs'!$J$5:$O$94,6,FALSE)</f>
        <v>1974-75</v>
      </c>
      <c r="S41" s="18">
        <f>LARGE('octsep cfs'!$J$5:$J$94,'octsep cfs rank'!$A41)</f>
        <v>40302</v>
      </c>
      <c r="T41" s="5" t="str">
        <f>VLOOKUP(U41,'octsep cfs'!$K$5:$O$94,5,FALSE)</f>
        <v>1945-46</v>
      </c>
      <c r="U41" s="18">
        <f>LARGE('octsep cfs'!$K$5:$K$94,'octsep cfs rank'!$A41)</f>
        <v>21629</v>
      </c>
      <c r="V41" s="5" t="str">
        <f>VLOOKUP(W41,'octsep cfs'!$L$5:$O$94,4,FALSE)</f>
        <v>1965-66</v>
      </c>
      <c r="W41" s="18">
        <f>LARGE('octsep cfs'!$L$5:$L$94,'octsep cfs rank'!$A41)</f>
        <v>9663</v>
      </c>
      <c r="X41" s="5" t="str">
        <f>VLOOKUP(Y41,'octsep cfs'!$M$5:$O$94,3,FALSE)</f>
        <v>1985-86</v>
      </c>
      <c r="Y41" s="18">
        <f>LARGE('octsep cfs'!$M$5:$M$94,'octsep cfs rank'!$A41)</f>
        <v>6294</v>
      </c>
      <c r="Z41" s="5" t="str">
        <f>VLOOKUP(AA41,'octsep cfs'!$N$5:$O$94,2,FALSE)</f>
        <v>1963-64</v>
      </c>
      <c r="AA41" s="18">
        <f>LARGE('octsep cfs'!$N$5:$N$94,'octsep cfs rank'!$A41)</f>
        <v>11821</v>
      </c>
    </row>
    <row r="42" spans="1:27" x14ac:dyDescent="0.2">
      <c r="A42" s="5">
        <v>37</v>
      </c>
      <c r="B42" s="5" t="str">
        <f>VLOOKUP(C42,'octsep cfs'!$B$5:$O$94,14,FALSE)</f>
        <v>1980-81</v>
      </c>
      <c r="C42" s="18">
        <f>LARGE('octsep cfs'!$B$5:$B$94,'octsep cfs rank'!$A42)</f>
        <v>5451</v>
      </c>
      <c r="D42" s="5" t="str">
        <f>VLOOKUP(E42,'octsep cfs'!$C$5:$O$94,13,FALSE)</f>
        <v>1961-62</v>
      </c>
      <c r="E42" s="18">
        <f>LARGE('octsep cfs'!$C$5:$C$94,'octsep cfs rank'!$A42)</f>
        <v>4707</v>
      </c>
      <c r="F42" s="5" t="str">
        <f>VLOOKUP(G42,'octsep cfs'!$D$5:$O$94,12,FALSE)</f>
        <v>1966-67</v>
      </c>
      <c r="G42" s="18">
        <f>LARGE('octsep cfs'!$D$5:$D$94,'octsep cfs rank'!$A42)</f>
        <v>3704</v>
      </c>
      <c r="H42" s="5" t="str">
        <f>VLOOKUP(I42,'octsep cfs'!$E$5:$O$94,11,FALSE)</f>
        <v>1968-69</v>
      </c>
      <c r="I42" s="18">
        <f>LARGE('octsep cfs'!$E$5:$E$94,'octsep cfs rank'!$A42)</f>
        <v>3200</v>
      </c>
      <c r="J42" s="5" t="str">
        <f>VLOOKUP(K42,'octsep cfs'!$F$5:$O$94,10,FALSE)</f>
        <v>1953-54</v>
      </c>
      <c r="K42" s="18">
        <f>LARGE('octsep cfs'!$F$5:$F$94,'octsep cfs rank'!$A42)</f>
        <v>3276</v>
      </c>
      <c r="L42" s="5" t="str">
        <f>VLOOKUP(M42,'octsep cfs'!$G$5:$O$94,9,FALSE)</f>
        <v>2011-12</v>
      </c>
      <c r="M42" s="18">
        <f>LARGE('octsep cfs'!$G$5:$G$94,'octsep cfs rank'!$A42)</f>
        <v>3565</v>
      </c>
      <c r="N42" s="5" t="str">
        <f>VLOOKUP(O42,'octsep cfs'!$H$5:$O$94,8,FALSE)</f>
        <v>1941-42</v>
      </c>
      <c r="O42" s="18">
        <f>LARGE('octsep cfs'!$H$5:$H$94,'octsep cfs rank'!$A42)</f>
        <v>9513</v>
      </c>
      <c r="P42" s="5" t="str">
        <f>VLOOKUP(Q42,'octsep cfs'!$I$5:$O$94,7,FALSE)</f>
        <v>2007-08</v>
      </c>
      <c r="Q42" s="18">
        <f>LARGE('octsep cfs'!$I$5:$I$94,'octsep cfs rank'!$A42)</f>
        <v>28474</v>
      </c>
      <c r="R42" s="5" t="str">
        <f>VLOOKUP(S42,'octsep cfs'!$J$5:$O$94,6,FALSE)</f>
        <v>1959-60</v>
      </c>
      <c r="S42" s="18">
        <f>LARGE('octsep cfs'!$J$5:$J$94,'octsep cfs rank'!$A42)</f>
        <v>39798</v>
      </c>
      <c r="T42" s="5" t="str">
        <f>VLOOKUP(U42,'octsep cfs'!$K$5:$O$94,5,FALSE)</f>
        <v>1981-82</v>
      </c>
      <c r="U42" s="18">
        <f>LARGE('octsep cfs'!$K$5:$K$94,'octsep cfs rank'!$A42)</f>
        <v>21410</v>
      </c>
      <c r="V42" s="5" t="str">
        <f>VLOOKUP(W42,'octsep cfs'!$L$5:$O$94,4,FALSE)</f>
        <v>1996-97</v>
      </c>
      <c r="W42" s="18">
        <f>LARGE('octsep cfs'!$L$5:$L$94,'octsep cfs rank'!$A42)</f>
        <v>9657</v>
      </c>
      <c r="X42" s="5" t="str">
        <f>VLOOKUP(Y42,'octsep cfs'!$M$5:$O$94,3,FALSE)</f>
        <v>1959-60</v>
      </c>
      <c r="Y42" s="18">
        <f>LARGE('octsep cfs'!$M$5:$M$94,'octsep cfs rank'!$A42)</f>
        <v>6292</v>
      </c>
      <c r="Z42" s="5" t="str">
        <f>VLOOKUP(AA42,'octsep cfs'!$N$5:$O$94,2,FALSE)</f>
        <v>1981-82</v>
      </c>
      <c r="AA42" s="18">
        <f>LARGE('octsep cfs'!$N$5:$N$94,'octsep cfs rank'!$A42)</f>
        <v>11777</v>
      </c>
    </row>
    <row r="43" spans="1:27" x14ac:dyDescent="0.2">
      <c r="A43" s="5">
        <v>38</v>
      </c>
      <c r="B43" s="5" t="str">
        <f>VLOOKUP(C43,'octsep cfs'!$B$5:$O$94,14,FALSE)</f>
        <v>1993-94</v>
      </c>
      <c r="C43" s="18">
        <f>LARGE('octsep cfs'!$B$5:$B$94,'octsep cfs rank'!$A43)</f>
        <v>5414</v>
      </c>
      <c r="D43" s="5" t="str">
        <f>VLOOKUP(E43,'octsep cfs'!$C$5:$O$94,13,FALSE)</f>
        <v>1991-92</v>
      </c>
      <c r="E43" s="18">
        <f>LARGE('octsep cfs'!$C$5:$C$94,'octsep cfs rank'!$A43)</f>
        <v>4652</v>
      </c>
      <c r="F43" s="5" t="str">
        <f>VLOOKUP(G43,'octsep cfs'!$D$5:$O$94,12,FALSE)</f>
        <v>2007-08</v>
      </c>
      <c r="G43" s="18">
        <f>LARGE('octsep cfs'!$D$5:$D$94,'octsep cfs rank'!$A43)</f>
        <v>3653</v>
      </c>
      <c r="H43" s="5" t="str">
        <f>VLOOKUP(I43,'octsep cfs'!$E$5:$O$94,11,FALSE)</f>
        <v>1934-35</v>
      </c>
      <c r="I43" s="18">
        <f>LARGE('octsep cfs'!$E$5:$E$94,'octsep cfs rank'!$A43)</f>
        <v>3168</v>
      </c>
      <c r="J43" s="5" t="str">
        <f>VLOOKUP(K43,'octsep cfs'!$F$5:$O$94,10,FALSE)</f>
        <v>2005-06</v>
      </c>
      <c r="K43" s="18">
        <f>LARGE('octsep cfs'!$F$5:$F$94,'octsep cfs rank'!$A43)</f>
        <v>3242</v>
      </c>
      <c r="L43" s="5" t="str">
        <f>VLOOKUP(M43,'octsep cfs'!$G$5:$O$94,9,FALSE)</f>
        <v>2010-11</v>
      </c>
      <c r="M43" s="18">
        <f>LARGE('octsep cfs'!$G$5:$G$94,'octsep cfs rank'!$A43)</f>
        <v>3554</v>
      </c>
      <c r="N43" s="5" t="str">
        <f>VLOOKUP(O43,'octsep cfs'!$H$5:$O$94,8,FALSE)</f>
        <v>1947-48</v>
      </c>
      <c r="O43" s="18">
        <f>LARGE('octsep cfs'!$H$5:$H$94,'octsep cfs rank'!$A43)</f>
        <v>9424</v>
      </c>
      <c r="P43" s="5" t="str">
        <f>VLOOKUP(Q43,'octsep cfs'!$I$5:$O$94,7,FALSE)</f>
        <v>2015-16</v>
      </c>
      <c r="Q43" s="18">
        <f>LARGE('octsep cfs'!$I$5:$I$94,'octsep cfs rank'!$A43)</f>
        <v>28396</v>
      </c>
      <c r="R43" s="5" t="str">
        <f>VLOOKUP(S43,'octsep cfs'!$J$5:$O$94,6,FALSE)</f>
        <v>1962-63</v>
      </c>
      <c r="S43" s="18">
        <f>LARGE('octsep cfs'!$J$5:$J$94,'octsep cfs rank'!$A43)</f>
        <v>39496</v>
      </c>
      <c r="T43" s="5" t="str">
        <f>VLOOKUP(U43,'octsep cfs'!$K$5:$O$94,5,FALSE)</f>
        <v>1996-97</v>
      </c>
      <c r="U43" s="18">
        <f>LARGE('octsep cfs'!$K$5:$K$94,'octsep cfs rank'!$A43)</f>
        <v>21304</v>
      </c>
      <c r="V43" s="5" t="str">
        <f>VLOOKUP(W43,'octsep cfs'!$L$5:$O$94,4,FALSE)</f>
        <v>1959-60</v>
      </c>
      <c r="W43" s="18">
        <f>LARGE('octsep cfs'!$L$5:$L$94,'octsep cfs rank'!$A43)</f>
        <v>9558</v>
      </c>
      <c r="X43" s="5" t="str">
        <f>VLOOKUP(Y43,'octsep cfs'!$M$5:$O$94,3,FALSE)</f>
        <v>1949-50</v>
      </c>
      <c r="Y43" s="18">
        <f>LARGE('octsep cfs'!$M$5:$M$94,'octsep cfs rank'!$A43)</f>
        <v>6105</v>
      </c>
      <c r="Z43" s="5" t="str">
        <f>VLOOKUP(AA43,'octsep cfs'!$N$5:$O$94,2,FALSE)</f>
        <v>2001-02</v>
      </c>
      <c r="AA43" s="18">
        <f>LARGE('octsep cfs'!$N$5:$N$94,'octsep cfs rank'!$A43)</f>
        <v>11770</v>
      </c>
    </row>
    <row r="44" spans="1:27" x14ac:dyDescent="0.2">
      <c r="A44" s="5">
        <v>39</v>
      </c>
      <c r="B44" s="5" t="str">
        <f>VLOOKUP(C44,'octsep cfs'!$B$5:$O$94,14,FALSE)</f>
        <v>1939-40</v>
      </c>
      <c r="C44" s="18">
        <f>LARGE('octsep cfs'!$B$5:$B$94,'octsep cfs rank'!$A44)</f>
        <v>5340</v>
      </c>
      <c r="D44" s="5" t="str">
        <f>VLOOKUP(E44,'octsep cfs'!$C$5:$O$94,13,FALSE)</f>
        <v>2013-14</v>
      </c>
      <c r="E44" s="18">
        <f>LARGE('octsep cfs'!$C$5:$C$94,'octsep cfs rank'!$A44)</f>
        <v>4644</v>
      </c>
      <c r="F44" s="5" t="str">
        <f>VLOOKUP(G44,'octsep cfs'!$D$5:$O$94,12,FALSE)</f>
        <v>1958-59</v>
      </c>
      <c r="G44" s="18">
        <f>LARGE('octsep cfs'!$D$5:$D$94,'octsep cfs rank'!$A44)</f>
        <v>3644</v>
      </c>
      <c r="H44" s="5" t="str">
        <f>VLOOKUP(I44,'octsep cfs'!$E$5:$O$94,11,FALSE)</f>
        <v>1986-87</v>
      </c>
      <c r="I44" s="18">
        <f>LARGE('octsep cfs'!$E$5:$E$94,'octsep cfs rank'!$A44)</f>
        <v>3166</v>
      </c>
      <c r="J44" s="5" t="str">
        <f>VLOOKUP(K44,'octsep cfs'!$F$5:$O$94,10,FALSE)</f>
        <v>2010-11</v>
      </c>
      <c r="K44" s="18">
        <f>LARGE('octsep cfs'!$F$5:$F$94,'octsep cfs rank'!$A44)</f>
        <v>3076</v>
      </c>
      <c r="L44" s="5" t="str">
        <f>VLOOKUP(M44,'octsep cfs'!$G$5:$O$94,9,FALSE)</f>
        <v>1964-65</v>
      </c>
      <c r="M44" s="18">
        <f>LARGE('octsep cfs'!$G$5:$G$94,'octsep cfs rank'!$A44)</f>
        <v>3483</v>
      </c>
      <c r="N44" s="5" t="str">
        <f>VLOOKUP(O44,'octsep cfs'!$H$5:$O$94,8,FALSE)</f>
        <v>1998-99</v>
      </c>
      <c r="O44" s="18">
        <f>LARGE('octsep cfs'!$H$5:$H$94,'octsep cfs rank'!$A44)</f>
        <v>9322</v>
      </c>
      <c r="P44" s="5" t="str">
        <f>VLOOKUP(Q44,'octsep cfs'!$I$5:$O$94,7,FALSE)</f>
        <v>1992-93</v>
      </c>
      <c r="Q44" s="18">
        <f>LARGE('octsep cfs'!$I$5:$I$94,'octsep cfs rank'!$A44)</f>
        <v>28230</v>
      </c>
      <c r="R44" s="5" t="str">
        <f>VLOOKUP(S44,'octsep cfs'!$J$5:$O$94,6,FALSE)</f>
        <v>2005-06</v>
      </c>
      <c r="S44" s="18">
        <f>LARGE('octsep cfs'!$J$5:$J$94,'octsep cfs rank'!$A44)</f>
        <v>39001</v>
      </c>
      <c r="T44" s="5" t="str">
        <f>VLOOKUP(U44,'octsep cfs'!$K$5:$O$94,5,FALSE)</f>
        <v>2012-13</v>
      </c>
      <c r="U44" s="18">
        <f>LARGE('octsep cfs'!$K$5:$K$94,'octsep cfs rank'!$A44)</f>
        <v>21082</v>
      </c>
      <c r="V44" s="5" t="str">
        <f>VLOOKUP(W44,'octsep cfs'!$L$5:$O$94,4,FALSE)</f>
        <v>1960-61</v>
      </c>
      <c r="W44" s="18">
        <f>LARGE('octsep cfs'!$L$5:$L$94,'octsep cfs rank'!$A44)</f>
        <v>9393</v>
      </c>
      <c r="X44" s="5" t="str">
        <f>VLOOKUP(Y44,'octsep cfs'!$M$5:$O$94,3,FALSE)</f>
        <v>1972-73</v>
      </c>
      <c r="Y44" s="18">
        <f>LARGE('octsep cfs'!$M$5:$M$94,'octsep cfs rank'!$A44)</f>
        <v>6104</v>
      </c>
      <c r="Z44" s="5" t="str">
        <f>VLOOKUP(AA44,'octsep cfs'!$N$5:$O$94,2,FALSE)</f>
        <v>1937-38</v>
      </c>
      <c r="AA44" s="18">
        <f>LARGE('octsep cfs'!$N$5:$N$94,'octsep cfs rank'!$A44)</f>
        <v>11717</v>
      </c>
    </row>
    <row r="45" spans="1:27" x14ac:dyDescent="0.2">
      <c r="A45" s="5">
        <v>40</v>
      </c>
      <c r="B45" s="5" t="str">
        <f>VLOOKUP(C45,'octsep cfs'!$B$5:$O$94,14,FALSE)</f>
        <v>2012-13</v>
      </c>
      <c r="C45" s="18">
        <f>LARGE('octsep cfs'!$B$5:$B$94,'octsep cfs rank'!$A45)</f>
        <v>5330</v>
      </c>
      <c r="D45" s="5" t="str">
        <f>VLOOKUP(E45,'octsep cfs'!$C$5:$O$94,13,FALSE)</f>
        <v>1992-93</v>
      </c>
      <c r="E45" s="18">
        <f>LARGE('octsep cfs'!$C$5:$C$94,'octsep cfs rank'!$A45)</f>
        <v>4541</v>
      </c>
      <c r="F45" s="5" t="str">
        <f>VLOOKUP(G45,'octsep cfs'!$D$5:$O$94,12,FALSE)</f>
        <v>1949-50</v>
      </c>
      <c r="G45" s="18">
        <f>LARGE('octsep cfs'!$D$5:$D$94,'octsep cfs rank'!$A45)</f>
        <v>3632</v>
      </c>
      <c r="H45" s="5" t="str">
        <f>VLOOKUP(I45,'octsep cfs'!$E$5:$O$94,11,FALSE)</f>
        <v>2013-14</v>
      </c>
      <c r="I45" s="18">
        <f>LARGE('octsep cfs'!$E$5:$E$94,'octsep cfs rank'!$A45)</f>
        <v>3164</v>
      </c>
      <c r="J45" s="5" t="str">
        <f>VLOOKUP(K45,'octsep cfs'!$F$5:$O$94,10,FALSE)</f>
        <v>1986-87</v>
      </c>
      <c r="K45" s="18">
        <f>LARGE('octsep cfs'!$F$5:$F$94,'octsep cfs rank'!$A45)</f>
        <v>3057</v>
      </c>
      <c r="L45" s="5" t="str">
        <f>VLOOKUP(M45,'octsep cfs'!$G$5:$O$94,9,FALSE)</f>
        <v>1964-65</v>
      </c>
      <c r="M45" s="18">
        <f>LARGE('octsep cfs'!$G$5:$G$94,'octsep cfs rank'!$A45)</f>
        <v>3483</v>
      </c>
      <c r="N45" s="5" t="str">
        <f>VLOOKUP(O45,'octsep cfs'!$H$5:$O$94,8,FALSE)</f>
        <v>1988-89</v>
      </c>
      <c r="O45" s="18">
        <f>LARGE('octsep cfs'!$H$5:$H$94,'octsep cfs rank'!$A45)</f>
        <v>9229</v>
      </c>
      <c r="P45" s="5" t="str">
        <f>VLOOKUP(Q45,'octsep cfs'!$I$5:$O$94,7,FALSE)</f>
        <v>1984-85</v>
      </c>
      <c r="Q45" s="18">
        <f>LARGE('octsep cfs'!$I$5:$I$94,'octsep cfs rank'!$A45)</f>
        <v>27454</v>
      </c>
      <c r="R45" s="5" t="str">
        <f>VLOOKUP(S45,'octsep cfs'!$J$5:$O$94,6,FALSE)</f>
        <v>1934-35</v>
      </c>
      <c r="S45" s="18">
        <f>LARGE('octsep cfs'!$J$5:$J$94,'octsep cfs rank'!$A45)</f>
        <v>38998</v>
      </c>
      <c r="T45" s="5" t="str">
        <f>VLOOKUP(U45,'octsep cfs'!$K$5:$O$94,5,FALSE)</f>
        <v>1994-95</v>
      </c>
      <c r="U45" s="18">
        <f>LARGE('octsep cfs'!$K$5:$K$94,'octsep cfs rank'!$A45)</f>
        <v>19883</v>
      </c>
      <c r="V45" s="5" t="str">
        <f>VLOOKUP(W45,'octsep cfs'!$L$5:$O$94,4,FALSE)</f>
        <v>1961-62</v>
      </c>
      <c r="W45" s="18">
        <f>LARGE('octsep cfs'!$L$5:$L$94,'octsep cfs rank'!$A45)</f>
        <v>9238</v>
      </c>
      <c r="X45" s="5" t="str">
        <f>VLOOKUP(Y45,'octsep cfs'!$M$5:$O$94,3,FALSE)</f>
        <v>1979-80</v>
      </c>
      <c r="Y45" s="18">
        <f>LARGE('octsep cfs'!$M$5:$M$94,'octsep cfs rank'!$A45)</f>
        <v>6032</v>
      </c>
      <c r="Z45" s="5" t="str">
        <f>VLOOKUP(AA45,'octsep cfs'!$N$5:$O$94,2,FALSE)</f>
        <v>2013-14</v>
      </c>
      <c r="AA45" s="18">
        <f>LARGE('octsep cfs'!$N$5:$N$94,'octsep cfs rank'!$A45)</f>
        <v>11712</v>
      </c>
    </row>
    <row r="46" spans="1:27" x14ac:dyDescent="0.2">
      <c r="A46" s="5">
        <v>41</v>
      </c>
      <c r="B46" s="5" t="str">
        <f>VLOOKUP(C46,'octsep cfs'!$B$5:$O$94,14,FALSE)</f>
        <v>1956-57</v>
      </c>
      <c r="C46" s="18">
        <f>LARGE('octsep cfs'!$B$5:$B$94,'octsep cfs rank'!$A46)</f>
        <v>5316</v>
      </c>
      <c r="D46" s="5" t="str">
        <f>VLOOKUP(E46,'octsep cfs'!$C$5:$O$94,13,FALSE)</f>
        <v>2003-04</v>
      </c>
      <c r="E46" s="18">
        <f>LARGE('octsep cfs'!$C$5:$C$94,'octsep cfs rank'!$A46)</f>
        <v>4521</v>
      </c>
      <c r="F46" s="5" t="str">
        <f>VLOOKUP(G46,'octsep cfs'!$D$5:$O$94,12,FALSE)</f>
        <v>1991-92</v>
      </c>
      <c r="G46" s="18">
        <f>LARGE('octsep cfs'!$D$5:$D$94,'octsep cfs rank'!$A46)</f>
        <v>3610</v>
      </c>
      <c r="H46" s="5" t="str">
        <f>VLOOKUP(I46,'octsep cfs'!$E$5:$O$94,11,FALSE)</f>
        <v>1966-67</v>
      </c>
      <c r="I46" s="18">
        <f>LARGE('octsep cfs'!$E$5:$E$94,'octsep cfs rank'!$A46)</f>
        <v>3155</v>
      </c>
      <c r="J46" s="5" t="str">
        <f>VLOOKUP(K46,'octsep cfs'!$F$5:$O$94,10,FALSE)</f>
        <v>1974-75</v>
      </c>
      <c r="K46" s="18">
        <f>LARGE('octsep cfs'!$F$5:$F$94,'octsep cfs rank'!$A46)</f>
        <v>3054</v>
      </c>
      <c r="L46" s="5" t="str">
        <f>VLOOKUP(M46,'octsep cfs'!$G$5:$O$94,9,FALSE)</f>
        <v>1965-66</v>
      </c>
      <c r="M46" s="18">
        <f>LARGE('octsep cfs'!$G$5:$G$94,'octsep cfs rank'!$A46)</f>
        <v>3479</v>
      </c>
      <c r="N46" s="5" t="str">
        <f>VLOOKUP(O46,'octsep cfs'!$H$5:$O$94,8,FALSE)</f>
        <v>2012-13</v>
      </c>
      <c r="O46" s="18">
        <f>LARGE('octsep cfs'!$H$5:$H$94,'octsep cfs rank'!$A46)</f>
        <v>9045</v>
      </c>
      <c r="P46" s="5" t="str">
        <f>VLOOKUP(Q46,'octsep cfs'!$I$5:$O$94,7,FALSE)</f>
        <v>2010-11</v>
      </c>
      <c r="Q46" s="18">
        <f>LARGE('octsep cfs'!$I$5:$I$94,'octsep cfs rank'!$A46)</f>
        <v>27296</v>
      </c>
      <c r="R46" s="5" t="str">
        <f>VLOOKUP(S46,'octsep cfs'!$J$5:$O$94,6,FALSE)</f>
        <v>1977-78</v>
      </c>
      <c r="S46" s="18">
        <f>LARGE('octsep cfs'!$J$5:$J$94,'octsep cfs rank'!$A46)</f>
        <v>38835</v>
      </c>
      <c r="T46" s="5" t="str">
        <f>VLOOKUP(U46,'octsep cfs'!$K$5:$O$94,5,FALSE)</f>
        <v>2013-14</v>
      </c>
      <c r="U46" s="18">
        <f>LARGE('octsep cfs'!$K$5:$K$94,'octsep cfs rank'!$A46)</f>
        <v>19730</v>
      </c>
      <c r="V46" s="5" t="str">
        <f>VLOOKUP(W46,'octsep cfs'!$L$5:$O$94,4,FALSE)</f>
        <v>1945-46</v>
      </c>
      <c r="W46" s="18">
        <f>LARGE('octsep cfs'!$L$5:$L$94,'octsep cfs rank'!$A46)</f>
        <v>9151</v>
      </c>
      <c r="X46" s="5" t="str">
        <f>VLOOKUP(Y46,'octsep cfs'!$M$5:$O$94,3,FALSE)</f>
        <v>1966-67</v>
      </c>
      <c r="Y46" s="18">
        <f>LARGE('octsep cfs'!$M$5:$M$94,'octsep cfs rank'!$A46)</f>
        <v>5982</v>
      </c>
      <c r="Z46" s="5" t="str">
        <f>VLOOKUP(AA46,'octsep cfs'!$N$5:$O$94,2,FALSE)</f>
        <v>1954-55</v>
      </c>
      <c r="AA46" s="18">
        <f>LARGE('octsep cfs'!$N$5:$N$94,'octsep cfs rank'!$A46)</f>
        <v>11706</v>
      </c>
    </row>
    <row r="47" spans="1:27" x14ac:dyDescent="0.2">
      <c r="A47" s="5">
        <v>42</v>
      </c>
      <c r="B47" s="5" t="str">
        <f>VLOOKUP(C47,'octsep cfs'!$B$5:$O$94,14,FALSE)</f>
        <v>1942-43</v>
      </c>
      <c r="C47" s="18">
        <f>LARGE('octsep cfs'!$B$5:$B$94,'octsep cfs rank'!$A47)</f>
        <v>5302</v>
      </c>
      <c r="D47" s="5" t="str">
        <f>VLOOKUP(E47,'octsep cfs'!$C$5:$O$94,13,FALSE)</f>
        <v>1981-82</v>
      </c>
      <c r="E47" s="18">
        <f>LARGE('octsep cfs'!$C$5:$C$94,'octsep cfs rank'!$A47)</f>
        <v>4520</v>
      </c>
      <c r="F47" s="5" t="str">
        <f>VLOOKUP(G47,'octsep cfs'!$D$5:$O$94,12,FALSE)</f>
        <v>1974-75</v>
      </c>
      <c r="G47" s="18">
        <f>LARGE('octsep cfs'!$D$5:$D$94,'octsep cfs rank'!$A47)</f>
        <v>3600</v>
      </c>
      <c r="H47" s="5" t="str">
        <f>VLOOKUP(I47,'octsep cfs'!$E$5:$O$94,11,FALSE)</f>
        <v>1984-85</v>
      </c>
      <c r="I47" s="18">
        <f>LARGE('octsep cfs'!$E$5:$E$94,'octsep cfs rank'!$A47)</f>
        <v>3153</v>
      </c>
      <c r="J47" s="5" t="str">
        <f>VLOOKUP(K47,'octsep cfs'!$F$5:$O$94,10,FALSE)</f>
        <v>1971-72</v>
      </c>
      <c r="K47" s="18">
        <f>LARGE('octsep cfs'!$F$5:$F$94,'octsep cfs rank'!$A47)</f>
        <v>3049</v>
      </c>
      <c r="L47" s="5" t="str">
        <f>VLOOKUP(M47,'octsep cfs'!$G$5:$O$94,9,FALSE)</f>
        <v>1948-49</v>
      </c>
      <c r="M47" s="18">
        <f>LARGE('octsep cfs'!$G$5:$G$94,'octsep cfs rank'!$A47)</f>
        <v>3457</v>
      </c>
      <c r="N47" s="5" t="str">
        <f>VLOOKUP(O47,'octsep cfs'!$H$5:$O$94,8,FALSE)</f>
        <v>1987-88</v>
      </c>
      <c r="O47" s="18">
        <f>LARGE('octsep cfs'!$H$5:$H$94,'octsep cfs rank'!$A47)</f>
        <v>9004</v>
      </c>
      <c r="P47" s="5" t="str">
        <f>VLOOKUP(Q47,'octsep cfs'!$I$5:$O$94,7,FALSE)</f>
        <v>1939-40</v>
      </c>
      <c r="Q47" s="18">
        <f>LARGE('octsep cfs'!$I$5:$I$94,'octsep cfs rank'!$A47)</f>
        <v>27137</v>
      </c>
      <c r="R47" s="5" t="str">
        <f>VLOOKUP(S47,'octsep cfs'!$J$5:$O$94,6,FALSE)</f>
        <v>1985-86</v>
      </c>
      <c r="S47" s="18">
        <f>LARGE('octsep cfs'!$J$5:$J$94,'octsep cfs rank'!$A47)</f>
        <v>38460</v>
      </c>
      <c r="T47" s="5" t="str">
        <f>VLOOKUP(U47,'octsep cfs'!$K$5:$O$94,5,FALSE)</f>
        <v>1983-84</v>
      </c>
      <c r="U47" s="18">
        <f>LARGE('octsep cfs'!$K$5:$K$94,'octsep cfs rank'!$A47)</f>
        <v>19724</v>
      </c>
      <c r="V47" s="5" t="str">
        <f>VLOOKUP(W47,'octsep cfs'!$L$5:$O$94,4,FALSE)</f>
        <v>1968-69</v>
      </c>
      <c r="W47" s="18">
        <f>LARGE('octsep cfs'!$L$5:$L$94,'octsep cfs rank'!$A47)</f>
        <v>9088</v>
      </c>
      <c r="X47" s="5" t="str">
        <f>VLOOKUP(Y47,'octsep cfs'!$M$5:$O$94,3,FALSE)</f>
        <v>2007-08</v>
      </c>
      <c r="Y47" s="18">
        <f>LARGE('octsep cfs'!$M$5:$M$94,'octsep cfs rank'!$A47)</f>
        <v>5964</v>
      </c>
      <c r="Z47" s="5" t="str">
        <f>VLOOKUP(AA47,'octsep cfs'!$N$5:$O$94,2,FALSE)</f>
        <v>1962-63</v>
      </c>
      <c r="AA47" s="18">
        <f>LARGE('octsep cfs'!$N$5:$N$94,'octsep cfs rank'!$A47)</f>
        <v>11463</v>
      </c>
    </row>
    <row r="48" spans="1:27" x14ac:dyDescent="0.2">
      <c r="A48" s="5">
        <v>43</v>
      </c>
      <c r="B48" s="5" t="str">
        <f>VLOOKUP(C48,'octsep cfs'!$B$5:$O$94,14,FALSE)</f>
        <v>2011-12</v>
      </c>
      <c r="C48" s="18">
        <f>LARGE('octsep cfs'!$B$5:$B$94,'octsep cfs rank'!$A48)</f>
        <v>5172</v>
      </c>
      <c r="D48" s="5" t="str">
        <f>VLOOKUP(E48,'octsep cfs'!$C$5:$O$94,13,FALSE)</f>
        <v>1932-33</v>
      </c>
      <c r="E48" s="18">
        <f>LARGE('octsep cfs'!$C$5:$C$94,'octsep cfs rank'!$A48)</f>
        <v>4513</v>
      </c>
      <c r="F48" s="5" t="str">
        <f>VLOOKUP(G48,'octsep cfs'!$D$5:$O$94,12,FALSE)</f>
        <v>1972-73</v>
      </c>
      <c r="G48" s="18">
        <f>LARGE('octsep cfs'!$D$5:$D$94,'octsep cfs rank'!$A48)</f>
        <v>3592</v>
      </c>
      <c r="H48" s="5" t="str">
        <f>VLOOKUP(I48,'octsep cfs'!$E$5:$O$94,11,FALSE)</f>
        <v>1937-38</v>
      </c>
      <c r="I48" s="18">
        <f>LARGE('octsep cfs'!$E$5:$E$94,'octsep cfs rank'!$A48)</f>
        <v>3145</v>
      </c>
      <c r="J48" s="5" t="str">
        <f>VLOOKUP(K48,'octsep cfs'!$F$5:$O$94,10,FALSE)</f>
        <v>1942-43</v>
      </c>
      <c r="K48" s="18">
        <f>LARGE('octsep cfs'!$F$5:$F$94,'octsep cfs rank'!$A48)</f>
        <v>3041</v>
      </c>
      <c r="L48" s="5" t="str">
        <f>VLOOKUP(M48,'octsep cfs'!$G$5:$O$94,9,FALSE)</f>
        <v>1962-63</v>
      </c>
      <c r="M48" s="18">
        <f>LARGE('octsep cfs'!$G$5:$G$94,'octsep cfs rank'!$A48)</f>
        <v>3398</v>
      </c>
      <c r="N48" s="5" t="str">
        <f>VLOOKUP(O48,'octsep cfs'!$H$5:$O$94,8,FALSE)</f>
        <v>1982-83</v>
      </c>
      <c r="O48" s="18">
        <f>LARGE('octsep cfs'!$H$5:$H$94,'octsep cfs rank'!$A48)</f>
        <v>8662</v>
      </c>
      <c r="P48" s="5" t="str">
        <f>VLOOKUP(Q48,'octsep cfs'!$I$5:$O$94,7,FALSE)</f>
        <v>1993-94</v>
      </c>
      <c r="Q48" s="18">
        <f>LARGE('octsep cfs'!$I$5:$I$94,'octsep cfs rank'!$A48)</f>
        <v>26550</v>
      </c>
      <c r="R48" s="5" t="str">
        <f>VLOOKUP(S48,'octsep cfs'!$J$5:$O$94,6,FALSE)</f>
        <v>1950-51</v>
      </c>
      <c r="S48" s="18">
        <f>LARGE('octsep cfs'!$J$5:$J$94,'octsep cfs rank'!$A48)</f>
        <v>38252</v>
      </c>
      <c r="T48" s="5" t="str">
        <f>VLOOKUP(U48,'octsep cfs'!$K$5:$O$94,5,FALSE)</f>
        <v>2006-07</v>
      </c>
      <c r="U48" s="18">
        <f>LARGE('octsep cfs'!$K$5:$K$94,'octsep cfs rank'!$A48)</f>
        <v>19136</v>
      </c>
      <c r="V48" s="5" t="str">
        <f>VLOOKUP(W48,'octsep cfs'!$L$5:$O$94,4,FALSE)</f>
        <v>1951-52</v>
      </c>
      <c r="W48" s="18">
        <f>LARGE('octsep cfs'!$L$5:$L$94,'octsep cfs rank'!$A48)</f>
        <v>9014</v>
      </c>
      <c r="X48" s="5" t="str">
        <f>VLOOKUP(Y48,'octsep cfs'!$M$5:$O$94,3,FALSE)</f>
        <v>2013-14</v>
      </c>
      <c r="Y48" s="18">
        <f>LARGE('octsep cfs'!$M$5:$M$94,'octsep cfs rank'!$A48)</f>
        <v>5962</v>
      </c>
      <c r="Z48" s="5" t="str">
        <f>VLOOKUP(AA48,'octsep cfs'!$N$5:$O$94,2,FALSE)</f>
        <v>1985-86</v>
      </c>
      <c r="AA48" s="18">
        <f>LARGE('octsep cfs'!$N$5:$N$94,'octsep cfs rank'!$A48)</f>
        <v>11430</v>
      </c>
    </row>
    <row r="49" spans="1:27" x14ac:dyDescent="0.2">
      <c r="A49" s="5">
        <v>44</v>
      </c>
      <c r="B49" s="5" t="str">
        <f>VLOOKUP(C49,'octsep cfs'!$B$5:$O$94,14,FALSE)</f>
        <v>1940-41</v>
      </c>
      <c r="C49" s="18">
        <f>LARGE('octsep cfs'!$B$5:$B$94,'octsep cfs rank'!$A49)</f>
        <v>5163</v>
      </c>
      <c r="D49" s="5" t="str">
        <f>VLOOKUP(E49,'octsep cfs'!$C$5:$O$94,13,FALSE)</f>
        <v>1963-64</v>
      </c>
      <c r="E49" s="18">
        <f>LARGE('octsep cfs'!$C$5:$C$94,'octsep cfs rank'!$A49)</f>
        <v>4479</v>
      </c>
      <c r="F49" s="5" t="str">
        <f>VLOOKUP(G49,'octsep cfs'!$D$5:$O$94,12,FALSE)</f>
        <v>1968-69</v>
      </c>
      <c r="G49" s="18">
        <f>LARGE('octsep cfs'!$D$5:$D$94,'octsep cfs rank'!$A49)</f>
        <v>3577</v>
      </c>
      <c r="H49" s="5" t="str">
        <f>VLOOKUP(I49,'octsep cfs'!$E$5:$O$94,11,FALSE)</f>
        <v>2015-16</v>
      </c>
      <c r="I49" s="18">
        <f>LARGE('octsep cfs'!$E$5:$E$94,'octsep cfs rank'!$A49)</f>
        <v>3131</v>
      </c>
      <c r="J49" s="5" t="str">
        <f>VLOOKUP(K49,'octsep cfs'!$F$5:$O$94,10,FALSE)</f>
        <v>1972-73</v>
      </c>
      <c r="K49" s="18">
        <f>LARGE('octsep cfs'!$F$5:$F$94,'octsep cfs rank'!$A49)</f>
        <v>3011</v>
      </c>
      <c r="L49" s="5" t="str">
        <f>VLOOKUP(M49,'octsep cfs'!$G$5:$O$94,9,FALSE)</f>
        <v>1983-84</v>
      </c>
      <c r="M49" s="18">
        <f>LARGE('octsep cfs'!$G$5:$G$94,'octsep cfs rank'!$A49)</f>
        <v>3384</v>
      </c>
      <c r="N49" s="5" t="str">
        <f>VLOOKUP(O49,'octsep cfs'!$H$5:$O$94,8,FALSE)</f>
        <v>1931-32</v>
      </c>
      <c r="O49" s="18">
        <f>LARGE('octsep cfs'!$H$5:$H$94,'octsep cfs rank'!$A49)</f>
        <v>8511</v>
      </c>
      <c r="P49" s="5" t="str">
        <f>VLOOKUP(Q49,'octsep cfs'!$I$5:$O$94,7,FALSE)</f>
        <v>1985-86</v>
      </c>
      <c r="Q49" s="18">
        <f>LARGE('octsep cfs'!$I$5:$I$94,'octsep cfs rank'!$A49)</f>
        <v>26426</v>
      </c>
      <c r="R49" s="5" t="str">
        <f>VLOOKUP(S49,'octsep cfs'!$J$5:$O$94,6,FALSE)</f>
        <v>1941-42</v>
      </c>
      <c r="S49" s="18">
        <f>LARGE('octsep cfs'!$J$5:$J$94,'octsep cfs rank'!$A49)</f>
        <v>37215</v>
      </c>
      <c r="T49" s="5" t="str">
        <f>VLOOKUP(U49,'octsep cfs'!$K$5:$O$94,5,FALSE)</f>
        <v>1951-52</v>
      </c>
      <c r="U49" s="18">
        <f>LARGE('octsep cfs'!$K$5:$K$94,'octsep cfs rank'!$A49)</f>
        <v>19134</v>
      </c>
      <c r="V49" s="5" t="str">
        <f>VLOOKUP(W49,'octsep cfs'!$L$5:$O$94,4,FALSE)</f>
        <v>1977-78</v>
      </c>
      <c r="W49" s="18">
        <f>LARGE('octsep cfs'!$L$5:$L$94,'octsep cfs rank'!$A49)</f>
        <v>8987</v>
      </c>
      <c r="X49" s="5" t="str">
        <f>VLOOKUP(Y49,'octsep cfs'!$M$5:$O$94,3,FALSE)</f>
        <v>1954-55</v>
      </c>
      <c r="Y49" s="18">
        <f>LARGE('octsep cfs'!$M$5:$M$94,'octsep cfs rank'!$A49)</f>
        <v>5960</v>
      </c>
      <c r="Z49" s="5" t="str">
        <f>VLOOKUP(AA49,'octsep cfs'!$N$5:$O$94,2,FALSE)</f>
        <v>1952-53</v>
      </c>
      <c r="AA49" s="18">
        <f>LARGE('octsep cfs'!$N$5:$N$94,'octsep cfs rank'!$A49)</f>
        <v>11253</v>
      </c>
    </row>
    <row r="50" spans="1:27" x14ac:dyDescent="0.2">
      <c r="A50" s="5">
        <v>45</v>
      </c>
      <c r="B50" s="5" t="str">
        <f>VLOOKUP(C50,'octsep cfs'!$B$5:$O$94,14,FALSE)</f>
        <v>1962-63</v>
      </c>
      <c r="C50" s="18">
        <f>LARGE('octsep cfs'!$B$5:$B$94,'octsep cfs rank'!$A50)</f>
        <v>5152</v>
      </c>
      <c r="D50" s="5" t="str">
        <f>VLOOKUP(E50,'octsep cfs'!$C$5:$O$94,13,FALSE)</f>
        <v>2017-18</v>
      </c>
      <c r="E50" s="18">
        <f>LARGE('octsep cfs'!$C$5:$C$94,'octsep cfs rank'!$A50)</f>
        <v>4472</v>
      </c>
      <c r="F50" s="5" t="str">
        <f>VLOOKUP(G50,'octsep cfs'!$D$5:$O$94,12,FALSE)</f>
        <v>1964-65</v>
      </c>
      <c r="G50" s="18">
        <f>LARGE('octsep cfs'!$D$5:$D$94,'octsep cfs rank'!$A50)</f>
        <v>3516</v>
      </c>
      <c r="H50" s="5" t="str">
        <f>VLOOKUP(I50,'octsep cfs'!$E$5:$O$94,11,FALSE)</f>
        <v>1954-55</v>
      </c>
      <c r="I50" s="18">
        <f>LARGE('octsep cfs'!$E$5:$E$94,'octsep cfs rank'!$A50)</f>
        <v>3112</v>
      </c>
      <c r="J50" s="5" t="str">
        <f>VLOOKUP(K50,'octsep cfs'!$F$5:$O$94,10,FALSE)</f>
        <v>1991-92</v>
      </c>
      <c r="K50" s="18">
        <f>LARGE('octsep cfs'!$F$5:$F$94,'octsep cfs rank'!$A50)</f>
        <v>2990</v>
      </c>
      <c r="L50" s="5" t="str">
        <f>VLOOKUP(M50,'octsep cfs'!$G$5:$O$94,9,FALSE)</f>
        <v>1953-54</v>
      </c>
      <c r="M50" s="18">
        <f>LARGE('octsep cfs'!$G$5:$G$94,'octsep cfs rank'!$A50)</f>
        <v>3374</v>
      </c>
      <c r="N50" s="5" t="str">
        <f>VLOOKUP(O50,'octsep cfs'!$H$5:$O$94,8,FALSE)</f>
        <v>1991-92</v>
      </c>
      <c r="O50" s="18">
        <f>LARGE('octsep cfs'!$H$5:$H$94,'octsep cfs rank'!$A50)</f>
        <v>8507</v>
      </c>
      <c r="P50" s="5" t="str">
        <f>VLOOKUP(Q50,'octsep cfs'!$I$5:$O$94,7,FALSE)</f>
        <v>1938-39</v>
      </c>
      <c r="Q50" s="18">
        <f>LARGE('octsep cfs'!$I$5:$I$94,'octsep cfs rank'!$A50)</f>
        <v>26407</v>
      </c>
      <c r="R50" s="5" t="str">
        <f>VLOOKUP(S50,'octsep cfs'!$J$5:$O$94,6,FALSE)</f>
        <v>1961-62</v>
      </c>
      <c r="S50" s="18">
        <f>LARGE('octsep cfs'!$J$5:$J$94,'octsep cfs rank'!$A50)</f>
        <v>36645</v>
      </c>
      <c r="T50" s="5" t="str">
        <f>VLOOKUP(U50,'octsep cfs'!$K$5:$O$94,5,FALSE)</f>
        <v>1947-48</v>
      </c>
      <c r="U50" s="18">
        <f>LARGE('octsep cfs'!$K$5:$K$94,'octsep cfs rank'!$A50)</f>
        <v>19126</v>
      </c>
      <c r="V50" s="5" t="str">
        <f>VLOOKUP(W50,'octsep cfs'!$L$5:$O$94,4,FALSE)</f>
        <v>2012-13</v>
      </c>
      <c r="W50" s="18">
        <f>LARGE('octsep cfs'!$L$5:$L$94,'octsep cfs rank'!$A50)</f>
        <v>8922</v>
      </c>
      <c r="X50" s="5" t="str">
        <f>VLOOKUP(Y50,'octsep cfs'!$M$5:$O$94,3,FALSE)</f>
        <v>1982-83</v>
      </c>
      <c r="Y50" s="18">
        <f>LARGE('octsep cfs'!$M$5:$M$94,'octsep cfs rank'!$A50)</f>
        <v>5951</v>
      </c>
      <c r="Z50" s="5" t="str">
        <f>VLOOKUP(AA50,'octsep cfs'!$N$5:$O$94,2,FALSE)</f>
        <v>1977-78</v>
      </c>
      <c r="AA50" s="18">
        <f>LARGE('octsep cfs'!$N$5:$N$94,'octsep cfs rank'!$A50)</f>
        <v>11183</v>
      </c>
    </row>
    <row r="51" spans="1:27" x14ac:dyDescent="0.2">
      <c r="A51" s="5">
        <v>46</v>
      </c>
      <c r="B51" s="5" t="str">
        <f>VLOOKUP(C51,'octsep cfs'!$B$5:$O$94,14,FALSE)</f>
        <v>1958-59</v>
      </c>
      <c r="C51" s="18">
        <f>LARGE('octsep cfs'!$B$5:$B$94,'octsep cfs rank'!$A51)</f>
        <v>5143</v>
      </c>
      <c r="D51" s="5" t="str">
        <f>VLOOKUP(E51,'octsep cfs'!$C$5:$O$94,13,FALSE)</f>
        <v>1949-50</v>
      </c>
      <c r="E51" s="18">
        <f>LARGE('octsep cfs'!$C$5:$C$94,'octsep cfs rank'!$A51)</f>
        <v>4437</v>
      </c>
      <c r="F51" s="5" t="str">
        <f>VLOOKUP(G51,'octsep cfs'!$D$5:$O$94,12,FALSE)</f>
        <v>2011-12</v>
      </c>
      <c r="G51" s="18">
        <f>LARGE('octsep cfs'!$D$5:$D$94,'octsep cfs rank'!$A51)</f>
        <v>3513</v>
      </c>
      <c r="H51" s="5" t="str">
        <f>VLOOKUP(I51,'octsep cfs'!$E$5:$O$94,11,FALSE)</f>
        <v>1967-68</v>
      </c>
      <c r="I51" s="18">
        <f>LARGE('octsep cfs'!$E$5:$E$94,'octsep cfs rank'!$A51)</f>
        <v>3095</v>
      </c>
      <c r="J51" s="5" t="str">
        <f>VLOOKUP(K51,'octsep cfs'!$F$5:$O$94,10,FALSE)</f>
        <v>2006-07</v>
      </c>
      <c r="K51" s="18">
        <f>LARGE('octsep cfs'!$F$5:$F$94,'octsep cfs rank'!$A51)</f>
        <v>2985</v>
      </c>
      <c r="L51" s="5" t="str">
        <f>VLOOKUP(M51,'octsep cfs'!$G$5:$O$94,9,FALSE)</f>
        <v>1972-73</v>
      </c>
      <c r="M51" s="18">
        <f>LARGE('octsep cfs'!$G$5:$G$94,'octsep cfs rank'!$A51)</f>
        <v>3366</v>
      </c>
      <c r="N51" s="5" t="str">
        <f>VLOOKUP(O51,'octsep cfs'!$H$5:$O$94,8,FALSE)</f>
        <v>1940-41</v>
      </c>
      <c r="O51" s="18">
        <f>LARGE('octsep cfs'!$H$5:$H$94,'octsep cfs rank'!$A51)</f>
        <v>8356</v>
      </c>
      <c r="P51" s="5" t="str">
        <f>VLOOKUP(Q51,'octsep cfs'!$I$5:$O$94,7,FALSE)</f>
        <v>1995-96</v>
      </c>
      <c r="Q51" s="18">
        <f>LARGE('octsep cfs'!$I$5:$I$94,'octsep cfs rank'!$A51)</f>
        <v>26010</v>
      </c>
      <c r="R51" s="5" t="str">
        <f>VLOOKUP(S51,'octsep cfs'!$J$5:$O$94,6,FALSE)</f>
        <v>1928-29</v>
      </c>
      <c r="S51" s="18">
        <f>LARGE('octsep cfs'!$J$5:$J$94,'octsep cfs rank'!$A51)</f>
        <v>36295</v>
      </c>
      <c r="T51" s="5" t="str">
        <f>VLOOKUP(U51,'octsep cfs'!$K$5:$O$94,5,FALSE)</f>
        <v>1999-2000</v>
      </c>
      <c r="U51" s="18">
        <f>LARGE('octsep cfs'!$K$5:$K$94,'octsep cfs rank'!$A51)</f>
        <v>18902</v>
      </c>
      <c r="V51" s="5" t="str">
        <f>VLOOKUP(W51,'octsep cfs'!$L$5:$O$94,4,FALSE)</f>
        <v>1983-84</v>
      </c>
      <c r="W51" s="18">
        <f>LARGE('octsep cfs'!$L$5:$L$94,'octsep cfs rank'!$A51)</f>
        <v>8659</v>
      </c>
      <c r="X51" s="5" t="str">
        <f>VLOOKUP(Y51,'octsep cfs'!$M$5:$O$94,3,FALSE)</f>
        <v>1965-66</v>
      </c>
      <c r="Y51" s="18">
        <f>LARGE('octsep cfs'!$M$5:$M$94,'octsep cfs rank'!$A51)</f>
        <v>5940</v>
      </c>
      <c r="Z51" s="5" t="str">
        <f>VLOOKUP(AA51,'octsep cfs'!$N$5:$O$94,2,FALSE)</f>
        <v>1999-2000</v>
      </c>
      <c r="AA51" s="18">
        <f>LARGE('octsep cfs'!$N$5:$N$94,'octsep cfs rank'!$A51)</f>
        <v>11175</v>
      </c>
    </row>
    <row r="52" spans="1:27" x14ac:dyDescent="0.2">
      <c r="A52" s="5">
        <v>47</v>
      </c>
      <c r="B52" s="5" t="str">
        <f>VLOOKUP(C52,'octsep cfs'!$B$5:$O$94,14,FALSE)</f>
        <v>1992-93</v>
      </c>
      <c r="C52" s="18">
        <f>LARGE('octsep cfs'!$B$5:$B$94,'octsep cfs rank'!$A52)</f>
        <v>5109</v>
      </c>
      <c r="D52" s="5" t="str">
        <f>VLOOKUP(E52,'octsep cfs'!$C$5:$O$94,13,FALSE)</f>
        <v>2015-16</v>
      </c>
      <c r="E52" s="18">
        <f>LARGE('octsep cfs'!$C$5:$C$94,'octsep cfs rank'!$A52)</f>
        <v>4400</v>
      </c>
      <c r="F52" s="5" t="str">
        <f>VLOOKUP(G52,'octsep cfs'!$D$5:$O$94,12,FALSE)</f>
        <v>1983-84</v>
      </c>
      <c r="G52" s="18">
        <f>LARGE('octsep cfs'!$D$5:$D$94,'octsep cfs rank'!$A52)</f>
        <v>3510</v>
      </c>
      <c r="H52" s="5" t="str">
        <f>VLOOKUP(I52,'octsep cfs'!$E$5:$O$94,11,FALSE)</f>
        <v>1988-89</v>
      </c>
      <c r="I52" s="18">
        <f>LARGE('octsep cfs'!$E$5:$E$94,'octsep cfs rank'!$A52)</f>
        <v>3056</v>
      </c>
      <c r="J52" s="5" t="str">
        <f>VLOOKUP(K52,'octsep cfs'!$F$5:$O$94,10,FALSE)</f>
        <v>2017-18</v>
      </c>
      <c r="K52" s="18">
        <f>LARGE('octsep cfs'!$F$5:$F$94,'octsep cfs rank'!$A52)</f>
        <v>2973</v>
      </c>
      <c r="L52" s="5" t="str">
        <f>VLOOKUP(M52,'octsep cfs'!$G$5:$O$94,9,FALSE)</f>
        <v>1940-41</v>
      </c>
      <c r="M52" s="18">
        <f>LARGE('octsep cfs'!$G$5:$G$94,'octsep cfs rank'!$A52)</f>
        <v>3356</v>
      </c>
      <c r="N52" s="5" t="str">
        <f>VLOOKUP(O52,'octsep cfs'!$H$5:$O$94,8,FALSE)</f>
        <v>2002-03</v>
      </c>
      <c r="O52" s="18">
        <f>LARGE('octsep cfs'!$H$5:$H$94,'octsep cfs rank'!$A52)</f>
        <v>8287</v>
      </c>
      <c r="P52" s="5" t="str">
        <f>VLOOKUP(Q52,'octsep cfs'!$I$5:$O$94,7,FALSE)</f>
        <v>1964-65</v>
      </c>
      <c r="Q52" s="18">
        <f>LARGE('octsep cfs'!$I$5:$I$94,'octsep cfs rank'!$A52)</f>
        <v>25831</v>
      </c>
      <c r="R52" s="5" t="str">
        <f>VLOOKUP(S52,'octsep cfs'!$J$5:$O$94,6,FALSE)</f>
        <v>1983-84</v>
      </c>
      <c r="S52" s="18">
        <f>LARGE('octsep cfs'!$J$5:$J$94,'octsep cfs rank'!$A52)</f>
        <v>36218</v>
      </c>
      <c r="T52" s="5" t="str">
        <f>VLOOKUP(U52,'octsep cfs'!$K$5:$O$94,5,FALSE)</f>
        <v>1946-47</v>
      </c>
      <c r="U52" s="18">
        <f>LARGE('octsep cfs'!$K$5:$K$94,'octsep cfs rank'!$A52)</f>
        <v>18557</v>
      </c>
      <c r="V52" s="5" t="str">
        <f>VLOOKUP(W52,'octsep cfs'!$L$5:$O$94,4,FALSE)</f>
        <v>1931-32</v>
      </c>
      <c r="W52" s="18">
        <f>LARGE('octsep cfs'!$L$5:$L$94,'octsep cfs rank'!$A52)</f>
        <v>8507</v>
      </c>
      <c r="X52" s="5" t="str">
        <f>VLOOKUP(Y52,'octsep cfs'!$M$5:$O$94,3,FALSE)</f>
        <v>1983-84</v>
      </c>
      <c r="Y52" s="18">
        <f>LARGE('octsep cfs'!$M$5:$M$94,'octsep cfs rank'!$A52)</f>
        <v>5918</v>
      </c>
      <c r="Z52" s="5" t="str">
        <f>VLOOKUP(AA52,'octsep cfs'!$N$5:$O$94,2,FALSE)</f>
        <v>1982-83</v>
      </c>
      <c r="AA52" s="18">
        <f>LARGE('octsep cfs'!$N$5:$N$94,'octsep cfs rank'!$A52)</f>
        <v>11168</v>
      </c>
    </row>
    <row r="53" spans="1:27" x14ac:dyDescent="0.2">
      <c r="A53" s="5">
        <v>48</v>
      </c>
      <c r="B53" s="5" t="str">
        <f>VLOOKUP(C53,'octsep cfs'!$B$5:$O$94,14,FALSE)</f>
        <v>1963-64</v>
      </c>
      <c r="C53" s="18">
        <f>LARGE('octsep cfs'!$B$5:$B$94,'octsep cfs rank'!$A53)</f>
        <v>4975</v>
      </c>
      <c r="D53" s="5" t="str">
        <f>VLOOKUP(E53,'octsep cfs'!$C$5:$O$94,13,FALSE)</f>
        <v>1996-97</v>
      </c>
      <c r="E53" s="18">
        <f>LARGE('octsep cfs'!$C$5:$C$94,'octsep cfs rank'!$A53)</f>
        <v>4370</v>
      </c>
      <c r="F53" s="5" t="str">
        <f>VLOOKUP(G53,'octsep cfs'!$D$5:$O$94,12,FALSE)</f>
        <v>1946-47</v>
      </c>
      <c r="G53" s="18">
        <f>LARGE('octsep cfs'!$D$5:$D$94,'octsep cfs rank'!$A53)</f>
        <v>3494</v>
      </c>
      <c r="H53" s="5" t="str">
        <f>VLOOKUP(I53,'octsep cfs'!$E$5:$O$94,11,FALSE)</f>
        <v>1972-73</v>
      </c>
      <c r="I53" s="18">
        <f>LARGE('octsep cfs'!$E$5:$E$94,'octsep cfs rank'!$A53)</f>
        <v>3043</v>
      </c>
      <c r="J53" s="5" t="str">
        <f>VLOOKUP(K53,'octsep cfs'!$F$5:$O$94,10,FALSE)</f>
        <v>1978-79</v>
      </c>
      <c r="K53" s="18">
        <f>LARGE('octsep cfs'!$F$5:$F$94,'octsep cfs rank'!$A53)</f>
        <v>2960</v>
      </c>
      <c r="L53" s="5" t="str">
        <f>VLOOKUP(M53,'octsep cfs'!$G$5:$O$94,9,FALSE)</f>
        <v>2003-04</v>
      </c>
      <c r="M53" s="18">
        <f>LARGE('octsep cfs'!$G$5:$G$94,'octsep cfs rank'!$A53)</f>
        <v>3346</v>
      </c>
      <c r="N53" s="5" t="str">
        <f>VLOOKUP(O53,'octsep cfs'!$H$5:$O$94,8,FALSE)</f>
        <v>1977-78</v>
      </c>
      <c r="O53" s="18">
        <f>LARGE('octsep cfs'!$H$5:$H$94,'octsep cfs rank'!$A53)</f>
        <v>8262</v>
      </c>
      <c r="P53" s="5" t="str">
        <f>VLOOKUP(Q53,'octsep cfs'!$I$5:$O$94,7,FALSE)</f>
        <v>1982-83</v>
      </c>
      <c r="Q53" s="18">
        <f>LARGE('octsep cfs'!$I$5:$I$94,'octsep cfs rank'!$A53)</f>
        <v>25750</v>
      </c>
      <c r="R53" s="5" t="str">
        <f>VLOOKUP(S53,'octsep cfs'!$J$5:$O$94,6,FALSE)</f>
        <v>1980-81</v>
      </c>
      <c r="S53" s="18">
        <f>LARGE('octsep cfs'!$J$5:$J$94,'octsep cfs rank'!$A53)</f>
        <v>35918</v>
      </c>
      <c r="T53" s="5" t="str">
        <f>VLOOKUP(U53,'octsep cfs'!$K$5:$O$94,5,FALSE)</f>
        <v>1929-30</v>
      </c>
      <c r="U53" s="18">
        <f>LARGE('octsep cfs'!$K$5:$K$94,'octsep cfs rank'!$A53)</f>
        <v>18175</v>
      </c>
      <c r="V53" s="5" t="str">
        <f>VLOOKUP(W53,'octsep cfs'!$L$5:$O$94,4,FALSE)</f>
        <v>1946-47</v>
      </c>
      <c r="W53" s="18">
        <f>LARGE('octsep cfs'!$L$5:$L$94,'octsep cfs rank'!$A53)</f>
        <v>8451</v>
      </c>
      <c r="X53" s="5" t="str">
        <f>VLOOKUP(Y53,'octsep cfs'!$M$5:$O$94,3,FALSE)</f>
        <v>1968-69</v>
      </c>
      <c r="Y53" s="18">
        <f>LARGE('octsep cfs'!$M$5:$M$94,'octsep cfs rank'!$A53)</f>
        <v>5915</v>
      </c>
      <c r="Z53" s="5" t="str">
        <f>VLOOKUP(AA53,'octsep cfs'!$N$5:$O$94,2,FALSE)</f>
        <v>1931-32</v>
      </c>
      <c r="AA53" s="18">
        <f>LARGE('octsep cfs'!$N$5:$N$94,'octsep cfs rank'!$A53)</f>
        <v>11109</v>
      </c>
    </row>
    <row r="54" spans="1:27" x14ac:dyDescent="0.2">
      <c r="A54" s="5">
        <v>49</v>
      </c>
      <c r="B54" s="5" t="str">
        <f>VLOOKUP(C54,'octsep cfs'!$B$5:$O$94,14,FALSE)</f>
        <v>1948-49</v>
      </c>
      <c r="C54" s="18">
        <f>LARGE('octsep cfs'!$B$5:$B$94,'octsep cfs rank'!$A54)</f>
        <v>4915</v>
      </c>
      <c r="D54" s="5" t="str">
        <f>VLOOKUP(E54,'octsep cfs'!$C$5:$O$94,13,FALSE)</f>
        <v>1978-79</v>
      </c>
      <c r="E54" s="18">
        <f>LARGE('octsep cfs'!$C$5:$C$94,'octsep cfs rank'!$A54)</f>
        <v>4337</v>
      </c>
      <c r="F54" s="5" t="str">
        <f>VLOOKUP(G54,'octsep cfs'!$D$5:$O$94,12,FALSE)</f>
        <v>2013-14</v>
      </c>
      <c r="G54" s="18">
        <f>LARGE('octsep cfs'!$D$5:$D$94,'octsep cfs rank'!$A54)</f>
        <v>3401</v>
      </c>
      <c r="H54" s="5" t="str">
        <f>VLOOKUP(I54,'octsep cfs'!$E$5:$O$94,11,FALSE)</f>
        <v>1974-75</v>
      </c>
      <c r="I54" s="18">
        <f>LARGE('octsep cfs'!$E$5:$E$94,'octsep cfs rank'!$A54)</f>
        <v>3031</v>
      </c>
      <c r="J54" s="5" t="str">
        <f>VLOOKUP(K54,'octsep cfs'!$F$5:$O$94,10,FALSE)</f>
        <v>1941-42</v>
      </c>
      <c r="K54" s="18">
        <f>LARGE('octsep cfs'!$F$5:$F$94,'octsep cfs rank'!$A54)</f>
        <v>2919</v>
      </c>
      <c r="L54" s="5" t="str">
        <f>VLOOKUP(M54,'octsep cfs'!$G$5:$O$94,9,FALSE)</f>
        <v>2002-03</v>
      </c>
      <c r="M54" s="18">
        <f>LARGE('octsep cfs'!$G$5:$G$94,'octsep cfs rank'!$A54)</f>
        <v>3339</v>
      </c>
      <c r="N54" s="5" t="str">
        <f>VLOOKUP(O54,'octsep cfs'!$H$5:$O$94,8,FALSE)</f>
        <v>1997-98</v>
      </c>
      <c r="O54" s="18">
        <f>LARGE('octsep cfs'!$H$5:$H$94,'octsep cfs rank'!$A54)</f>
        <v>8221</v>
      </c>
      <c r="P54" s="5" t="str">
        <f>VLOOKUP(Q54,'octsep cfs'!$I$5:$O$94,7,FALSE)</f>
        <v>1981-82</v>
      </c>
      <c r="Q54" s="18">
        <f>LARGE('octsep cfs'!$I$5:$I$94,'octsep cfs rank'!$A54)</f>
        <v>25680</v>
      </c>
      <c r="R54" s="5" t="str">
        <f>VLOOKUP(S54,'octsep cfs'!$J$5:$O$94,6,FALSE)</f>
        <v>2002-03</v>
      </c>
      <c r="S54" s="18">
        <f>LARGE('octsep cfs'!$J$5:$J$94,'octsep cfs rank'!$A54)</f>
        <v>35798</v>
      </c>
      <c r="T54" s="5" t="str">
        <f>VLOOKUP(U54,'octsep cfs'!$K$5:$O$94,5,FALSE)</f>
        <v>2004-05</v>
      </c>
      <c r="U54" s="18">
        <f>LARGE('octsep cfs'!$K$5:$K$94,'octsep cfs rank'!$A54)</f>
        <v>18118</v>
      </c>
      <c r="V54" s="5" t="str">
        <f>VLOOKUP(W54,'octsep cfs'!$L$5:$O$94,4,FALSE)</f>
        <v>1985-86</v>
      </c>
      <c r="W54" s="18">
        <f>LARGE('octsep cfs'!$L$5:$L$94,'octsep cfs rank'!$A54)</f>
        <v>8429</v>
      </c>
      <c r="X54" s="5" t="str">
        <f>VLOOKUP(Y54,'octsep cfs'!$M$5:$O$94,3,FALSE)</f>
        <v>1952-53</v>
      </c>
      <c r="Y54" s="18">
        <f>LARGE('octsep cfs'!$M$5:$M$94,'octsep cfs rank'!$A54)</f>
        <v>5831</v>
      </c>
      <c r="Z54" s="5" t="str">
        <f>VLOOKUP(AA54,'octsep cfs'!$N$5:$O$94,2,FALSE)</f>
        <v>1967-68</v>
      </c>
      <c r="AA54" s="18">
        <f>LARGE('octsep cfs'!$N$5:$N$94,'octsep cfs rank'!$A54)</f>
        <v>11072</v>
      </c>
    </row>
    <row r="55" spans="1:27" x14ac:dyDescent="0.2">
      <c r="A55" s="5">
        <v>50</v>
      </c>
      <c r="B55" s="5" t="str">
        <f>VLOOKUP(C55,'octsep cfs'!$B$5:$O$94,14,FALSE)</f>
        <v>2014-15</v>
      </c>
      <c r="C55" s="18">
        <f>LARGE('octsep cfs'!$B$5:$B$94,'octsep cfs rank'!$A55)</f>
        <v>4898</v>
      </c>
      <c r="D55" s="5" t="str">
        <f>VLOOKUP(E55,'octsep cfs'!$C$5:$O$94,13,FALSE)</f>
        <v>1953-54</v>
      </c>
      <c r="E55" s="18">
        <f>LARGE('octsep cfs'!$C$5:$C$94,'octsep cfs rank'!$A55)</f>
        <v>4231</v>
      </c>
      <c r="F55" s="5" t="str">
        <f>VLOOKUP(G55,'octsep cfs'!$D$5:$O$94,12,FALSE)</f>
        <v>1932-33</v>
      </c>
      <c r="G55" s="18">
        <f>LARGE('octsep cfs'!$D$5:$D$94,'octsep cfs rank'!$A55)</f>
        <v>3379</v>
      </c>
      <c r="H55" s="5" t="str">
        <f>VLOOKUP(I55,'octsep cfs'!$E$5:$O$94,11,FALSE)</f>
        <v>1932-33</v>
      </c>
      <c r="I55" s="18">
        <f>LARGE('octsep cfs'!$E$5:$E$94,'octsep cfs rank'!$A55)</f>
        <v>2980</v>
      </c>
      <c r="J55" s="5" t="str">
        <f>VLOOKUP(K55,'octsep cfs'!$F$5:$O$94,10,FALSE)</f>
        <v>1976-77</v>
      </c>
      <c r="K55" s="18">
        <f>LARGE('octsep cfs'!$F$5:$F$94,'octsep cfs rank'!$A55)</f>
        <v>2918</v>
      </c>
      <c r="L55" s="5" t="str">
        <f>VLOOKUP(M55,'octsep cfs'!$G$5:$O$94,9,FALSE)</f>
        <v>1939-40</v>
      </c>
      <c r="M55" s="18">
        <f>LARGE('octsep cfs'!$G$5:$G$94,'octsep cfs rank'!$A55)</f>
        <v>3334</v>
      </c>
      <c r="N55" s="5" t="str">
        <f>VLOOKUP(O55,'octsep cfs'!$H$5:$O$94,8,FALSE)</f>
        <v>1939-40</v>
      </c>
      <c r="O55" s="18">
        <f>LARGE('octsep cfs'!$H$5:$H$94,'octsep cfs rank'!$A55)</f>
        <v>8148</v>
      </c>
      <c r="P55" s="5" t="str">
        <f>VLOOKUP(Q55,'octsep cfs'!$I$5:$O$94,7,FALSE)</f>
        <v>1932-33</v>
      </c>
      <c r="Q55" s="18">
        <f>LARGE('octsep cfs'!$I$5:$I$94,'octsep cfs rank'!$A55)</f>
        <v>25489</v>
      </c>
      <c r="R55" s="5" t="str">
        <f>VLOOKUP(S55,'octsep cfs'!$J$5:$O$94,6,FALSE)</f>
        <v>1946-47</v>
      </c>
      <c r="S55" s="18">
        <f>LARGE('octsep cfs'!$J$5:$J$94,'octsep cfs rank'!$A55)</f>
        <v>35392</v>
      </c>
      <c r="T55" s="5" t="str">
        <f>VLOOKUP(U55,'octsep cfs'!$K$5:$O$94,5,FALSE)</f>
        <v>1937-38</v>
      </c>
      <c r="U55" s="18">
        <f>LARGE('octsep cfs'!$K$5:$K$94,'octsep cfs rank'!$A55)</f>
        <v>18041</v>
      </c>
      <c r="V55" s="5" t="str">
        <f>VLOOKUP(W55,'octsep cfs'!$L$5:$O$94,4,FALSE)</f>
        <v>1999-2000</v>
      </c>
      <c r="W55" s="18">
        <f>LARGE('octsep cfs'!$L$5:$L$94,'octsep cfs rank'!$A55)</f>
        <v>8329</v>
      </c>
      <c r="X55" s="5" t="str">
        <f>VLOOKUP(Y55,'octsep cfs'!$M$5:$O$94,3,FALSE)</f>
        <v>1951-52</v>
      </c>
      <c r="Y55" s="18">
        <f>LARGE('octsep cfs'!$M$5:$M$94,'octsep cfs rank'!$A55)</f>
        <v>5793</v>
      </c>
      <c r="Z55" s="5" t="str">
        <f>VLOOKUP(AA55,'octsep cfs'!$N$5:$O$94,2,FALSE)</f>
        <v>1934-35</v>
      </c>
      <c r="AA55" s="18">
        <f>LARGE('octsep cfs'!$N$5:$N$94,'octsep cfs rank'!$A55)</f>
        <v>11021</v>
      </c>
    </row>
    <row r="56" spans="1:27" x14ac:dyDescent="0.2">
      <c r="A56" s="5">
        <v>51</v>
      </c>
      <c r="B56" s="5" t="str">
        <f>VLOOKUP(C56,'octsep cfs'!$B$5:$O$94,14,FALSE)</f>
        <v>1967-68</v>
      </c>
      <c r="C56" s="18">
        <f>LARGE('octsep cfs'!$B$5:$B$94,'octsep cfs rank'!$A56)</f>
        <v>4863</v>
      </c>
      <c r="D56" s="5" t="str">
        <f>VLOOKUP(E56,'octsep cfs'!$C$5:$O$94,13,FALSE)</f>
        <v>1958-59</v>
      </c>
      <c r="E56" s="18">
        <f>LARGE('octsep cfs'!$C$5:$C$94,'octsep cfs rank'!$A56)</f>
        <v>4218</v>
      </c>
      <c r="F56" s="5" t="str">
        <f>VLOOKUP(G56,'octsep cfs'!$D$5:$O$94,12,FALSE)</f>
        <v>1961-62</v>
      </c>
      <c r="G56" s="18">
        <f>LARGE('octsep cfs'!$D$5:$D$94,'octsep cfs rank'!$A56)</f>
        <v>3329</v>
      </c>
      <c r="H56" s="5" t="str">
        <f>VLOOKUP(I56,'octsep cfs'!$E$5:$O$94,11,FALSE)</f>
        <v>1961-62</v>
      </c>
      <c r="I56" s="18">
        <f>LARGE('octsep cfs'!$E$5:$E$94,'octsep cfs rank'!$A56)</f>
        <v>2924</v>
      </c>
      <c r="J56" s="5" t="str">
        <f>VLOOKUP(K56,'octsep cfs'!$F$5:$O$94,10,FALSE)</f>
        <v>1955-56</v>
      </c>
      <c r="K56" s="18">
        <f>LARGE('octsep cfs'!$F$5:$F$94,'octsep cfs rank'!$A56)</f>
        <v>2893</v>
      </c>
      <c r="L56" s="5" t="str">
        <f>VLOOKUP(M56,'octsep cfs'!$G$5:$O$94,9,FALSE)</f>
        <v>1951-52</v>
      </c>
      <c r="M56" s="18">
        <f>LARGE('octsep cfs'!$G$5:$G$94,'octsep cfs rank'!$A56)</f>
        <v>3330</v>
      </c>
      <c r="N56" s="5" t="str">
        <f>VLOOKUP(O56,'octsep cfs'!$H$5:$O$94,8,FALSE)</f>
        <v>1980-81</v>
      </c>
      <c r="O56" s="18">
        <f>LARGE('octsep cfs'!$H$5:$H$94,'octsep cfs rank'!$A56)</f>
        <v>8093</v>
      </c>
      <c r="P56" s="5" t="str">
        <f>VLOOKUP(Q56,'octsep cfs'!$I$5:$O$94,7,FALSE)</f>
        <v>1966-67</v>
      </c>
      <c r="Q56" s="18">
        <f>LARGE('octsep cfs'!$I$5:$I$94,'octsep cfs rank'!$A56)</f>
        <v>25482</v>
      </c>
      <c r="R56" s="5" t="str">
        <f>VLOOKUP(S56,'octsep cfs'!$J$5:$O$94,6,FALSE)</f>
        <v>2004-05</v>
      </c>
      <c r="S56" s="18">
        <f>LARGE('octsep cfs'!$J$5:$J$94,'octsep cfs rank'!$A56)</f>
        <v>34895</v>
      </c>
      <c r="T56" s="5" t="str">
        <f>VLOOKUP(U56,'octsep cfs'!$K$5:$O$94,5,FALSE)</f>
        <v>1961-62</v>
      </c>
      <c r="U56" s="18">
        <f>LARGE('octsep cfs'!$K$5:$K$94,'octsep cfs rank'!$A56)</f>
        <v>17873</v>
      </c>
      <c r="V56" s="5" t="str">
        <f>VLOOKUP(W56,'octsep cfs'!$L$5:$O$94,4,FALSE)</f>
        <v>2008-09</v>
      </c>
      <c r="W56" s="18">
        <f>LARGE('octsep cfs'!$L$5:$L$94,'octsep cfs rank'!$A56)</f>
        <v>8274</v>
      </c>
      <c r="X56" s="5" t="str">
        <f>VLOOKUP(Y56,'octsep cfs'!$M$5:$O$94,3,FALSE)</f>
        <v>2011-12</v>
      </c>
      <c r="Y56" s="18">
        <f>LARGE('octsep cfs'!$M$5:$M$94,'octsep cfs rank'!$A56)</f>
        <v>5777</v>
      </c>
      <c r="Z56" s="5" t="str">
        <f>VLOOKUP(AA56,'octsep cfs'!$N$5:$O$94,2,FALSE)</f>
        <v>2004-05</v>
      </c>
      <c r="AA56" s="18">
        <f>LARGE('octsep cfs'!$N$5:$N$94,'octsep cfs rank'!$A56)</f>
        <v>10970</v>
      </c>
    </row>
    <row r="57" spans="1:27" x14ac:dyDescent="0.2">
      <c r="A57" s="5">
        <v>52</v>
      </c>
      <c r="B57" s="5" t="str">
        <f>VLOOKUP(C57,'octsep cfs'!$B$5:$O$94,14,FALSE)</f>
        <v>1973-74</v>
      </c>
      <c r="C57" s="18">
        <f>LARGE('octsep cfs'!$B$5:$B$94,'octsep cfs rank'!$A57)</f>
        <v>4802</v>
      </c>
      <c r="D57" s="5" t="str">
        <f>VLOOKUP(E57,'octsep cfs'!$C$5:$O$94,13,FALSE)</f>
        <v>1969-70</v>
      </c>
      <c r="E57" s="18">
        <f>LARGE('octsep cfs'!$C$5:$C$94,'octsep cfs rank'!$A57)</f>
        <v>4204</v>
      </c>
      <c r="F57" s="5" t="str">
        <f>VLOOKUP(G57,'octsep cfs'!$D$5:$O$94,12,FALSE)</f>
        <v>1942-43</v>
      </c>
      <c r="G57" s="18">
        <f>LARGE('octsep cfs'!$D$5:$D$94,'octsep cfs rank'!$A57)</f>
        <v>3325</v>
      </c>
      <c r="H57" s="5" t="str">
        <f>VLOOKUP(I57,'octsep cfs'!$E$5:$O$94,11,FALSE)</f>
        <v>1991-92</v>
      </c>
      <c r="I57" s="18">
        <f>LARGE('octsep cfs'!$E$5:$E$94,'octsep cfs rank'!$A57)</f>
        <v>2915</v>
      </c>
      <c r="J57" s="5" t="str">
        <f>VLOOKUP(K57,'octsep cfs'!$F$5:$O$94,10,FALSE)</f>
        <v>1947-48</v>
      </c>
      <c r="K57" s="18">
        <f>LARGE('octsep cfs'!$F$5:$F$94,'octsep cfs rank'!$A57)</f>
        <v>2889</v>
      </c>
      <c r="L57" s="5" t="str">
        <f>VLOOKUP(M57,'octsep cfs'!$G$5:$O$94,9,FALSE)</f>
        <v>1956-57</v>
      </c>
      <c r="M57" s="18">
        <f>LARGE('octsep cfs'!$G$5:$G$94,'octsep cfs rank'!$A57)</f>
        <v>3327</v>
      </c>
      <c r="N57" s="5" t="str">
        <f>VLOOKUP(O57,'octsep cfs'!$H$5:$O$94,8,FALSE)</f>
        <v>1970-71</v>
      </c>
      <c r="O57" s="18">
        <f>LARGE('octsep cfs'!$H$5:$H$94,'octsep cfs rank'!$A57)</f>
        <v>8027</v>
      </c>
      <c r="P57" s="5" t="str">
        <f>VLOOKUP(Q57,'octsep cfs'!$I$5:$O$94,7,FALSE)</f>
        <v>1988-89</v>
      </c>
      <c r="Q57" s="18">
        <f>LARGE('octsep cfs'!$I$5:$I$94,'octsep cfs rank'!$A57)</f>
        <v>25056</v>
      </c>
      <c r="R57" s="5" t="str">
        <f>VLOOKUP(S57,'octsep cfs'!$J$5:$O$94,6,FALSE)</f>
        <v>2007-08</v>
      </c>
      <c r="S57" s="18">
        <f>LARGE('octsep cfs'!$J$5:$J$94,'octsep cfs rank'!$A57)</f>
        <v>33801</v>
      </c>
      <c r="T57" s="5" t="str">
        <f>VLOOKUP(U57,'octsep cfs'!$K$5:$O$94,5,FALSE)</f>
        <v>1944-45</v>
      </c>
      <c r="U57" s="18">
        <f>LARGE('octsep cfs'!$K$5:$K$94,'octsep cfs rank'!$A57)</f>
        <v>17601</v>
      </c>
      <c r="V57" s="5" t="str">
        <f>VLOOKUP(W57,'octsep cfs'!$L$5:$O$94,4,FALSE)</f>
        <v>2004-05</v>
      </c>
      <c r="W57" s="18">
        <f>LARGE('octsep cfs'!$L$5:$L$94,'octsep cfs rank'!$A57)</f>
        <v>8250</v>
      </c>
      <c r="X57" s="5" t="str">
        <f>VLOOKUP(Y57,'octsep cfs'!$M$5:$O$94,3,FALSE)</f>
        <v>2014-15</v>
      </c>
      <c r="Y57" s="18">
        <f>LARGE('octsep cfs'!$M$5:$M$94,'octsep cfs rank'!$A57)</f>
        <v>5776</v>
      </c>
      <c r="Z57" s="5" t="str">
        <f>VLOOKUP(AA57,'octsep cfs'!$N$5:$O$94,2,FALSE)</f>
        <v>1994-95</v>
      </c>
      <c r="AA57" s="18">
        <f>LARGE('octsep cfs'!$N$5:$N$94,'octsep cfs rank'!$A57)</f>
        <v>10894</v>
      </c>
    </row>
    <row r="58" spans="1:27" x14ac:dyDescent="0.2">
      <c r="A58" s="5">
        <v>53</v>
      </c>
      <c r="B58" s="5" t="str">
        <f>VLOOKUP(C58,'octsep cfs'!$B$5:$O$94,14,FALSE)</f>
        <v>1953-54</v>
      </c>
      <c r="C58" s="18">
        <f>LARGE('octsep cfs'!$B$5:$B$94,'octsep cfs rank'!$A58)</f>
        <v>4768</v>
      </c>
      <c r="D58" s="5" t="str">
        <f>VLOOKUP(E58,'octsep cfs'!$C$5:$O$94,13,FALSE)</f>
        <v>1967-68</v>
      </c>
      <c r="E58" s="18">
        <f>LARGE('octsep cfs'!$C$5:$C$94,'octsep cfs rank'!$A58)</f>
        <v>4194</v>
      </c>
      <c r="F58" s="5" t="str">
        <f>VLOOKUP(G58,'octsep cfs'!$D$5:$O$94,12,FALSE)</f>
        <v>1988-89</v>
      </c>
      <c r="G58" s="18">
        <f>LARGE('octsep cfs'!$D$5:$D$94,'octsep cfs rank'!$A58)</f>
        <v>3323</v>
      </c>
      <c r="H58" s="5" t="str">
        <f>VLOOKUP(I58,'octsep cfs'!$E$5:$O$94,11,FALSE)</f>
        <v>1938-39</v>
      </c>
      <c r="I58" s="18">
        <f>LARGE('octsep cfs'!$E$5:$E$94,'octsep cfs rank'!$A58)</f>
        <v>2883</v>
      </c>
      <c r="J58" s="5" t="str">
        <f>VLOOKUP(K58,'octsep cfs'!$F$5:$O$94,10,FALSE)</f>
        <v>1949-50</v>
      </c>
      <c r="K58" s="18">
        <f>LARGE('octsep cfs'!$F$5:$F$94,'octsep cfs rank'!$A58)</f>
        <v>2872</v>
      </c>
      <c r="L58" s="5" t="str">
        <f>VLOOKUP(M58,'octsep cfs'!$G$5:$O$94,9,FALSE)</f>
        <v>2017-18</v>
      </c>
      <c r="M58" s="18">
        <f>LARGE('octsep cfs'!$G$5:$G$94,'octsep cfs rank'!$A58)</f>
        <v>3324</v>
      </c>
      <c r="N58" s="5" t="str">
        <f>VLOOKUP(O58,'octsep cfs'!$H$5:$O$94,8,FALSE)</f>
        <v>2001-02</v>
      </c>
      <c r="O58" s="18">
        <f>LARGE('octsep cfs'!$H$5:$H$94,'octsep cfs rank'!$A58)</f>
        <v>7896</v>
      </c>
      <c r="P58" s="5" t="str">
        <f>VLOOKUP(Q58,'octsep cfs'!$I$5:$O$94,7,FALSE)</f>
        <v>1977-78</v>
      </c>
      <c r="Q58" s="18">
        <f>LARGE('octsep cfs'!$I$5:$I$94,'octsep cfs rank'!$A58)</f>
        <v>24881</v>
      </c>
      <c r="R58" s="5" t="str">
        <f>VLOOKUP(S58,'octsep cfs'!$J$5:$O$94,6,FALSE)</f>
        <v>1929-30</v>
      </c>
      <c r="S58" s="18">
        <f>LARGE('octsep cfs'!$J$5:$J$94,'octsep cfs rank'!$A58)</f>
        <v>33736</v>
      </c>
      <c r="T58" s="5" t="str">
        <f>VLOOKUP(U58,'octsep cfs'!$K$5:$O$94,5,FALSE)</f>
        <v>2007-08</v>
      </c>
      <c r="U58" s="18">
        <f>LARGE('octsep cfs'!$K$5:$K$94,'octsep cfs rank'!$A58)</f>
        <v>17510</v>
      </c>
      <c r="V58" s="5" t="str">
        <f>VLOOKUP(W58,'octsep cfs'!$L$5:$O$94,4,FALSE)</f>
        <v>1929-30</v>
      </c>
      <c r="W58" s="18">
        <f>LARGE('octsep cfs'!$L$5:$L$94,'octsep cfs rank'!$A58)</f>
        <v>8204</v>
      </c>
      <c r="X58" s="5" t="str">
        <f>VLOOKUP(Y58,'octsep cfs'!$M$5:$O$94,3,FALSE)</f>
        <v>1955-56</v>
      </c>
      <c r="Y58" s="18">
        <f>LARGE('octsep cfs'!$M$5:$M$94,'octsep cfs rank'!$A58)</f>
        <v>5750</v>
      </c>
      <c r="Z58" s="5" t="str">
        <f>VLOOKUP(AA58,'octsep cfs'!$N$5:$O$94,2,FALSE)</f>
        <v>1997-98</v>
      </c>
      <c r="AA58" s="18">
        <f>LARGE('octsep cfs'!$N$5:$N$94,'octsep cfs rank'!$A58)</f>
        <v>10819</v>
      </c>
    </row>
    <row r="59" spans="1:27" x14ac:dyDescent="0.2">
      <c r="A59" s="5">
        <v>54</v>
      </c>
      <c r="B59" s="5" t="str">
        <f>VLOOKUP(C59,'octsep cfs'!$B$5:$O$94,14,FALSE)</f>
        <v>1991-92</v>
      </c>
      <c r="C59" s="18">
        <f>LARGE('octsep cfs'!$B$5:$B$94,'octsep cfs rank'!$A59)</f>
        <v>4760</v>
      </c>
      <c r="D59" s="5" t="str">
        <f>VLOOKUP(E59,'octsep cfs'!$C$5:$O$94,13,FALSE)</f>
        <v>1942-43</v>
      </c>
      <c r="E59" s="18">
        <f>LARGE('octsep cfs'!$C$5:$C$94,'octsep cfs rank'!$A59)</f>
        <v>4175</v>
      </c>
      <c r="F59" s="5" t="str">
        <f>VLOOKUP(G59,'octsep cfs'!$D$5:$O$94,12,FALSE)</f>
        <v>1984-85</v>
      </c>
      <c r="G59" s="18">
        <f>LARGE('octsep cfs'!$D$5:$D$94,'octsep cfs rank'!$A59)</f>
        <v>3299</v>
      </c>
      <c r="H59" s="5" t="str">
        <f>VLOOKUP(I59,'octsep cfs'!$E$5:$O$94,11,FALSE)</f>
        <v>1970-71</v>
      </c>
      <c r="I59" s="18">
        <f>LARGE('octsep cfs'!$E$5:$E$94,'octsep cfs rank'!$A59)</f>
        <v>2831</v>
      </c>
      <c r="J59" s="5" t="str">
        <f>VLOOKUP(K59,'octsep cfs'!$F$5:$O$94,10,FALSE)</f>
        <v>1969-70</v>
      </c>
      <c r="K59" s="18">
        <f>LARGE('octsep cfs'!$F$5:$F$94,'octsep cfs rank'!$A59)</f>
        <v>2773</v>
      </c>
      <c r="L59" s="5" t="str">
        <f>VLOOKUP(M59,'octsep cfs'!$G$5:$O$94,9,FALSE)</f>
        <v>1968-69</v>
      </c>
      <c r="M59" s="18">
        <f>LARGE('octsep cfs'!$G$5:$G$94,'octsep cfs rank'!$A59)</f>
        <v>3315</v>
      </c>
      <c r="N59" s="5" t="str">
        <f>VLOOKUP(O59,'octsep cfs'!$H$5:$O$94,8,FALSE)</f>
        <v>2004-05</v>
      </c>
      <c r="O59" s="18">
        <f>LARGE('octsep cfs'!$H$5:$H$94,'octsep cfs rank'!$A59)</f>
        <v>7720</v>
      </c>
      <c r="P59" s="5" t="str">
        <f>VLOOKUP(Q59,'octsep cfs'!$I$5:$O$94,7,FALSE)</f>
        <v>1962-63</v>
      </c>
      <c r="Q59" s="18">
        <f>LARGE('octsep cfs'!$I$5:$I$94,'octsep cfs rank'!$A59)</f>
        <v>24737</v>
      </c>
      <c r="R59" s="5" t="str">
        <f>VLOOKUP(S59,'octsep cfs'!$J$5:$O$94,6,FALSE)</f>
        <v>1942-43</v>
      </c>
      <c r="S59" s="18">
        <f>LARGE('octsep cfs'!$J$5:$J$94,'octsep cfs rank'!$A59)</f>
        <v>33049</v>
      </c>
      <c r="T59" s="5" t="str">
        <f>VLOOKUP(U59,'octsep cfs'!$K$5:$O$94,5,FALSE)</f>
        <v>1938-39</v>
      </c>
      <c r="U59" s="18">
        <f>LARGE('octsep cfs'!$K$5:$K$94,'octsep cfs rank'!$A59)</f>
        <v>17480</v>
      </c>
      <c r="V59" s="5" t="str">
        <f>VLOOKUP(W59,'octsep cfs'!$L$5:$O$94,4,FALSE)</f>
        <v>1997-98</v>
      </c>
      <c r="W59" s="18">
        <f>LARGE('octsep cfs'!$L$5:$L$94,'octsep cfs rank'!$A59)</f>
        <v>7999</v>
      </c>
      <c r="X59" s="5" t="str">
        <f>VLOOKUP(Y59,'octsep cfs'!$M$5:$O$94,3,FALSE)</f>
        <v>2010-11</v>
      </c>
      <c r="Y59" s="18">
        <f>LARGE('octsep cfs'!$M$5:$M$94,'octsep cfs rank'!$A59)</f>
        <v>5687</v>
      </c>
      <c r="Z59" s="5" t="str">
        <f>VLOOKUP(AA59,'octsep cfs'!$N$5:$O$94,2,FALSE)</f>
        <v>1961-62</v>
      </c>
      <c r="AA59" s="18">
        <f>LARGE('octsep cfs'!$N$5:$N$94,'octsep cfs rank'!$A59)</f>
        <v>10792</v>
      </c>
    </row>
    <row r="60" spans="1:27" x14ac:dyDescent="0.2">
      <c r="A60" s="5">
        <v>55</v>
      </c>
      <c r="B60" s="5" t="str">
        <f>VLOOKUP(C60,'octsep cfs'!$B$5:$O$94,14,FALSE)</f>
        <v>2008-09</v>
      </c>
      <c r="C60" s="18">
        <f>LARGE('octsep cfs'!$B$5:$B$94,'octsep cfs rank'!$A60)</f>
        <v>4718</v>
      </c>
      <c r="D60" s="5" t="str">
        <f>VLOOKUP(E60,'octsep cfs'!$C$5:$O$94,13,FALSE)</f>
        <v>1974-75</v>
      </c>
      <c r="E60" s="18">
        <f>LARGE('octsep cfs'!$C$5:$C$94,'octsep cfs rank'!$A60)</f>
        <v>4165</v>
      </c>
      <c r="F60" s="5" t="str">
        <f>VLOOKUP(G60,'octsep cfs'!$D$5:$O$94,12,FALSE)</f>
        <v>2003-04</v>
      </c>
      <c r="G60" s="18">
        <f>LARGE('octsep cfs'!$D$5:$D$94,'octsep cfs rank'!$A60)</f>
        <v>3275</v>
      </c>
      <c r="H60" s="5" t="str">
        <f>VLOOKUP(I60,'octsep cfs'!$E$5:$O$94,11,FALSE)</f>
        <v>1960-61</v>
      </c>
      <c r="I60" s="18">
        <f>LARGE('octsep cfs'!$E$5:$E$94,'octsep cfs rank'!$A60)</f>
        <v>2795</v>
      </c>
      <c r="J60" s="5" t="str">
        <f>VLOOKUP(K60,'octsep cfs'!$F$5:$O$94,10,FALSE)</f>
        <v>1977-78</v>
      </c>
      <c r="K60" s="18">
        <f>LARGE('octsep cfs'!$F$5:$F$94,'octsep cfs rank'!$A60)</f>
        <v>2771</v>
      </c>
      <c r="L60" s="5" t="str">
        <f>VLOOKUP(M60,'octsep cfs'!$G$5:$O$94,9,FALSE)</f>
        <v>1934-35</v>
      </c>
      <c r="M60" s="18">
        <f>LARGE('octsep cfs'!$G$5:$G$94,'octsep cfs rank'!$A60)</f>
        <v>3303</v>
      </c>
      <c r="N60" s="5" t="str">
        <f>VLOOKUP(O60,'octsep cfs'!$H$5:$O$94,8,FALSE)</f>
        <v>2013-14</v>
      </c>
      <c r="O60" s="18">
        <f>LARGE('octsep cfs'!$H$5:$H$94,'octsep cfs rank'!$A60)</f>
        <v>7682</v>
      </c>
      <c r="P60" s="5" t="str">
        <f>VLOOKUP(Q60,'octsep cfs'!$I$5:$O$94,7,FALSE)</f>
        <v>1989-90</v>
      </c>
      <c r="Q60" s="18">
        <f>LARGE('octsep cfs'!$I$5:$I$94,'octsep cfs rank'!$A60)</f>
        <v>24512</v>
      </c>
      <c r="R60" s="5" t="str">
        <f>VLOOKUP(S60,'octsep cfs'!$J$5:$O$94,6,FALSE)</f>
        <v>1969-70</v>
      </c>
      <c r="S60" s="18">
        <f>LARGE('octsep cfs'!$J$5:$J$94,'octsep cfs rank'!$A60)</f>
        <v>32981</v>
      </c>
      <c r="T60" s="5" t="str">
        <f>VLOOKUP(U60,'octsep cfs'!$K$5:$O$94,5,FALSE)</f>
        <v>1985-86</v>
      </c>
      <c r="U60" s="18">
        <f>LARGE('octsep cfs'!$K$5:$K$94,'octsep cfs rank'!$A60)</f>
        <v>17360</v>
      </c>
      <c r="V60" s="5" t="str">
        <f>VLOOKUP(W60,'octsep cfs'!$L$5:$O$94,4,FALSE)</f>
        <v>2007-08</v>
      </c>
      <c r="W60" s="18">
        <f>LARGE('octsep cfs'!$L$5:$L$94,'octsep cfs rank'!$A60)</f>
        <v>7949</v>
      </c>
      <c r="X60" s="5" t="str">
        <f>VLOOKUP(Y60,'octsep cfs'!$M$5:$O$94,3,FALSE)</f>
        <v>1999-2000</v>
      </c>
      <c r="Y60" s="18">
        <f>LARGE('octsep cfs'!$M$5:$M$94,'octsep cfs rank'!$A60)</f>
        <v>5658</v>
      </c>
      <c r="Z60" s="5" t="str">
        <f>VLOOKUP(AA60,'octsep cfs'!$N$5:$O$94,2,FALSE)</f>
        <v>1974-75</v>
      </c>
      <c r="AA60" s="18">
        <f>LARGE('octsep cfs'!$N$5:$N$94,'octsep cfs rank'!$A60)</f>
        <v>10752</v>
      </c>
    </row>
    <row r="61" spans="1:27" x14ac:dyDescent="0.2">
      <c r="A61" s="5">
        <v>56</v>
      </c>
      <c r="B61" s="5" t="str">
        <f>VLOOKUP(C61,'octsep cfs'!$B$5:$O$94,14,FALSE)</f>
        <v>1971-72</v>
      </c>
      <c r="C61" s="18">
        <f>LARGE('octsep cfs'!$B$5:$B$94,'octsep cfs rank'!$A61)</f>
        <v>4710</v>
      </c>
      <c r="D61" s="5" t="str">
        <f>VLOOKUP(E61,'octsep cfs'!$C$5:$O$94,13,FALSE)</f>
        <v>1960-61</v>
      </c>
      <c r="E61" s="18">
        <f>LARGE('octsep cfs'!$C$5:$C$94,'octsep cfs rank'!$A61)</f>
        <v>4156</v>
      </c>
      <c r="F61" s="5" t="str">
        <f>VLOOKUP(G61,'octsep cfs'!$D$5:$O$94,12,FALSE)</f>
        <v>1953-54</v>
      </c>
      <c r="G61" s="18">
        <f>LARGE('octsep cfs'!$D$5:$D$94,'octsep cfs rank'!$A61)</f>
        <v>3245</v>
      </c>
      <c r="H61" s="5" t="str">
        <f>VLOOKUP(I61,'octsep cfs'!$E$5:$O$94,11,FALSE)</f>
        <v>2008-09</v>
      </c>
      <c r="I61" s="18">
        <f>LARGE('octsep cfs'!$E$5:$E$94,'octsep cfs rank'!$A61)</f>
        <v>2791</v>
      </c>
      <c r="J61" s="5" t="str">
        <f>VLOOKUP(K61,'octsep cfs'!$F$5:$O$94,10,FALSE)</f>
        <v>1931-32</v>
      </c>
      <c r="K61" s="18">
        <f>LARGE('octsep cfs'!$F$5:$F$94,'octsep cfs rank'!$A61)</f>
        <v>2767</v>
      </c>
      <c r="L61" s="5" t="str">
        <f>VLOOKUP(M61,'octsep cfs'!$G$5:$O$94,9,FALSE)</f>
        <v>1945-46</v>
      </c>
      <c r="M61" s="18">
        <f>LARGE('octsep cfs'!$G$5:$G$94,'octsep cfs rank'!$A61)</f>
        <v>3256</v>
      </c>
      <c r="N61" s="5" t="str">
        <f>VLOOKUP(O61,'octsep cfs'!$H$5:$O$94,8,FALSE)</f>
        <v>1932-33</v>
      </c>
      <c r="O61" s="18">
        <f>LARGE('octsep cfs'!$H$5:$H$94,'octsep cfs rank'!$A61)</f>
        <v>7619</v>
      </c>
      <c r="P61" s="5" t="str">
        <f>VLOOKUP(Q61,'octsep cfs'!$I$5:$O$94,7,FALSE)</f>
        <v>1963-64</v>
      </c>
      <c r="Q61" s="18">
        <f>LARGE('octsep cfs'!$I$5:$I$94,'octsep cfs rank'!$A61)</f>
        <v>24279</v>
      </c>
      <c r="R61" s="5" t="str">
        <f>VLOOKUP(S61,'octsep cfs'!$J$5:$O$94,6,FALSE)</f>
        <v>1988-89</v>
      </c>
      <c r="S61" s="18">
        <f>LARGE('octsep cfs'!$J$5:$J$94,'octsep cfs rank'!$A61)</f>
        <v>32961</v>
      </c>
      <c r="T61" s="5" t="str">
        <f>VLOOKUP(U61,'octsep cfs'!$K$5:$O$94,5,FALSE)</f>
        <v>1931-32</v>
      </c>
      <c r="U61" s="18">
        <f>LARGE('octsep cfs'!$K$5:$K$94,'octsep cfs rank'!$A61)</f>
        <v>17347</v>
      </c>
      <c r="V61" s="5" t="str">
        <f>VLOOKUP(W61,'octsep cfs'!$L$5:$O$94,4,FALSE)</f>
        <v>2013-14</v>
      </c>
      <c r="W61" s="18">
        <f>LARGE('octsep cfs'!$L$5:$L$94,'octsep cfs rank'!$A61)</f>
        <v>7853</v>
      </c>
      <c r="X61" s="5" t="str">
        <f>VLOOKUP(Y61,'octsep cfs'!$M$5:$O$94,3,FALSE)</f>
        <v>1961-62</v>
      </c>
      <c r="Y61" s="18">
        <f>LARGE('octsep cfs'!$M$5:$M$94,'octsep cfs rank'!$A61)</f>
        <v>5646</v>
      </c>
      <c r="Z61" s="5" t="str">
        <f>VLOOKUP(AA61,'octsep cfs'!$N$5:$O$94,2,FALSE)</f>
        <v>2017-18</v>
      </c>
      <c r="AA61" s="18">
        <f>LARGE('octsep cfs'!$N$5:$N$94,'octsep cfs rank'!$A61)</f>
        <v>10743</v>
      </c>
    </row>
    <row r="62" spans="1:27" x14ac:dyDescent="0.2">
      <c r="A62" s="5">
        <v>57</v>
      </c>
      <c r="B62" s="5" t="str">
        <f>VLOOKUP(C62,'octsep cfs'!$B$5:$O$94,14,FALSE)</f>
        <v>2007-08</v>
      </c>
      <c r="C62" s="18">
        <f>LARGE('octsep cfs'!$B$5:$B$94,'octsep cfs rank'!$A62)</f>
        <v>4677</v>
      </c>
      <c r="D62" s="5" t="str">
        <f>VLOOKUP(E62,'octsep cfs'!$C$5:$O$94,13,FALSE)</f>
        <v>1945-46</v>
      </c>
      <c r="E62" s="18">
        <f>LARGE('octsep cfs'!$C$5:$C$94,'octsep cfs rank'!$A62)</f>
        <v>4151</v>
      </c>
      <c r="F62" s="5" t="str">
        <f>VLOOKUP(G62,'octsep cfs'!$D$5:$O$94,12,FALSE)</f>
        <v>1956-57</v>
      </c>
      <c r="G62" s="18">
        <f>LARGE('octsep cfs'!$D$5:$D$94,'octsep cfs rank'!$A62)</f>
        <v>3230</v>
      </c>
      <c r="H62" s="5" t="str">
        <f>VLOOKUP(I62,'octsep cfs'!$E$5:$O$94,11,FALSE)</f>
        <v>1978-79</v>
      </c>
      <c r="I62" s="18">
        <f>LARGE('octsep cfs'!$E$5:$E$94,'octsep cfs rank'!$A62)</f>
        <v>2773</v>
      </c>
      <c r="J62" s="5" t="str">
        <f>VLOOKUP(K62,'octsep cfs'!$F$5:$O$94,10,FALSE)</f>
        <v>1954-55</v>
      </c>
      <c r="K62" s="18">
        <f>LARGE('octsep cfs'!$F$5:$F$94,'octsep cfs rank'!$A62)</f>
        <v>2750</v>
      </c>
      <c r="L62" s="5" t="str">
        <f>VLOOKUP(M62,'octsep cfs'!$G$5:$O$94,9,FALSE)</f>
        <v>1938-39</v>
      </c>
      <c r="M62" s="18">
        <f>LARGE('octsep cfs'!$G$5:$G$94,'octsep cfs rank'!$A62)</f>
        <v>3247</v>
      </c>
      <c r="N62" s="5" t="str">
        <f>VLOOKUP(O62,'octsep cfs'!$H$5:$O$94,8,FALSE)</f>
        <v>2017-18</v>
      </c>
      <c r="O62" s="18">
        <f>LARGE('octsep cfs'!$H$5:$H$94,'octsep cfs rank'!$A62)</f>
        <v>7528</v>
      </c>
      <c r="P62" s="5" t="str">
        <f>VLOOKUP(Q62,'octsep cfs'!$I$5:$O$94,7,FALSE)</f>
        <v>1934-35</v>
      </c>
      <c r="Q62" s="18">
        <f>LARGE('octsep cfs'!$I$5:$I$94,'octsep cfs rank'!$A62)</f>
        <v>24232</v>
      </c>
      <c r="R62" s="5" t="str">
        <f>VLOOKUP(S62,'octsep cfs'!$J$5:$O$94,6,FALSE)</f>
        <v>1944-45</v>
      </c>
      <c r="S62" s="18">
        <f>LARGE('octsep cfs'!$J$5:$J$94,'octsep cfs rank'!$A62)</f>
        <v>32221</v>
      </c>
      <c r="T62" s="5" t="str">
        <f>VLOOKUP(U62,'octsep cfs'!$K$5:$O$94,5,FALSE)</f>
        <v>1960-61</v>
      </c>
      <c r="U62" s="18">
        <f>LARGE('octsep cfs'!$K$5:$K$94,'octsep cfs rank'!$A62)</f>
        <v>16751</v>
      </c>
      <c r="V62" s="5" t="str">
        <f>VLOOKUP(W62,'octsep cfs'!$L$5:$O$94,4,FALSE)</f>
        <v>2001-02</v>
      </c>
      <c r="W62" s="18">
        <f>LARGE('octsep cfs'!$L$5:$L$94,'octsep cfs rank'!$A62)</f>
        <v>7804</v>
      </c>
      <c r="X62" s="5" t="str">
        <f>VLOOKUP(Y62,'octsep cfs'!$M$5:$O$94,3,FALSE)</f>
        <v>1989-90</v>
      </c>
      <c r="Y62" s="18">
        <f>LARGE('octsep cfs'!$M$5:$M$94,'octsep cfs rank'!$A62)</f>
        <v>5637</v>
      </c>
      <c r="Z62" s="5" t="str">
        <f>VLOOKUP(AA62,'octsep cfs'!$N$5:$O$94,2,FALSE)</f>
        <v>1956-57</v>
      </c>
      <c r="AA62" s="18">
        <f>LARGE('octsep cfs'!$N$5:$N$94,'octsep cfs rank'!$A62)</f>
        <v>10448</v>
      </c>
    </row>
    <row r="63" spans="1:27" x14ac:dyDescent="0.2">
      <c r="A63" s="5">
        <v>58</v>
      </c>
      <c r="B63" s="5" t="str">
        <f>VLOOKUP(C63,'octsep cfs'!$B$5:$O$94,14,FALSE)</f>
        <v>1943-44</v>
      </c>
      <c r="C63" s="18">
        <f>LARGE('octsep cfs'!$B$5:$B$94,'octsep cfs rank'!$A63)</f>
        <v>4674</v>
      </c>
      <c r="D63" s="5" t="str">
        <f>VLOOKUP(E63,'octsep cfs'!$C$5:$O$94,13,FALSE)</f>
        <v>2008-09</v>
      </c>
      <c r="E63" s="18">
        <f>LARGE('octsep cfs'!$C$5:$C$94,'octsep cfs rank'!$A63)</f>
        <v>4112</v>
      </c>
      <c r="F63" s="5" t="str">
        <f>VLOOKUP(G63,'octsep cfs'!$D$5:$O$94,12,FALSE)</f>
        <v>2008-09</v>
      </c>
      <c r="G63" s="18">
        <f>LARGE('octsep cfs'!$D$5:$D$94,'octsep cfs rank'!$A63)</f>
        <v>3211</v>
      </c>
      <c r="H63" s="5" t="str">
        <f>VLOOKUP(I63,'octsep cfs'!$E$5:$O$94,11,FALSE)</f>
        <v>1963-64</v>
      </c>
      <c r="I63" s="18">
        <f>LARGE('octsep cfs'!$E$5:$E$94,'octsep cfs rank'!$A63)</f>
        <v>2757</v>
      </c>
      <c r="J63" s="5" t="str">
        <f>VLOOKUP(K63,'octsep cfs'!$F$5:$O$94,10,FALSE)</f>
        <v>1929-30</v>
      </c>
      <c r="K63" s="18">
        <f>LARGE('octsep cfs'!$F$5:$F$94,'octsep cfs rank'!$A63)</f>
        <v>2725</v>
      </c>
      <c r="L63" s="5" t="str">
        <f>VLOOKUP(M63,'octsep cfs'!$G$5:$O$94,9,FALSE)</f>
        <v>1992-93</v>
      </c>
      <c r="M63" s="18">
        <f>LARGE('octsep cfs'!$G$5:$G$94,'octsep cfs rank'!$A63)</f>
        <v>3232</v>
      </c>
      <c r="N63" s="5" t="str">
        <f>VLOOKUP(O63,'octsep cfs'!$H$5:$O$94,8,FALSE)</f>
        <v>1949-50</v>
      </c>
      <c r="O63" s="18">
        <f>LARGE('octsep cfs'!$H$5:$H$94,'octsep cfs rank'!$A63)</f>
        <v>7332</v>
      </c>
      <c r="P63" s="5" t="str">
        <f>VLOOKUP(Q63,'octsep cfs'!$I$5:$O$94,7,FALSE)</f>
        <v>1949-50</v>
      </c>
      <c r="Q63" s="18">
        <f>LARGE('octsep cfs'!$I$5:$I$94,'octsep cfs rank'!$A63)</f>
        <v>23925</v>
      </c>
      <c r="R63" s="5" t="str">
        <f>VLOOKUP(S63,'octsep cfs'!$J$5:$O$94,6,FALSE)</f>
        <v>1972-73</v>
      </c>
      <c r="S63" s="18">
        <f>LARGE('octsep cfs'!$J$5:$J$94,'octsep cfs rank'!$A63)</f>
        <v>31907</v>
      </c>
      <c r="T63" s="5" t="str">
        <f>VLOOKUP(U63,'octsep cfs'!$K$5:$O$94,5,FALSE)</f>
        <v>1972-73</v>
      </c>
      <c r="U63" s="18">
        <f>LARGE('octsep cfs'!$K$5:$K$94,'octsep cfs rank'!$A63)</f>
        <v>16246</v>
      </c>
      <c r="V63" s="5" t="str">
        <f>VLOOKUP(W63,'octsep cfs'!$L$5:$O$94,4,FALSE)</f>
        <v>1976-77</v>
      </c>
      <c r="W63" s="18">
        <f>LARGE('octsep cfs'!$L$5:$L$94,'octsep cfs rank'!$A63)</f>
        <v>7643</v>
      </c>
      <c r="X63" s="5" t="str">
        <f>VLOOKUP(Y63,'octsep cfs'!$M$5:$O$94,3,FALSE)</f>
        <v>1931-32</v>
      </c>
      <c r="Y63" s="18">
        <f>LARGE('octsep cfs'!$M$5:$M$94,'octsep cfs rank'!$A63)</f>
        <v>5620</v>
      </c>
      <c r="Z63" s="5" t="str">
        <f>VLOOKUP(AA63,'octsep cfs'!$N$5:$O$94,2,FALSE)</f>
        <v>1979-80</v>
      </c>
      <c r="AA63" s="18">
        <f>LARGE('octsep cfs'!$N$5:$N$94,'octsep cfs rank'!$A63)</f>
        <v>10272</v>
      </c>
    </row>
    <row r="64" spans="1:27" x14ac:dyDescent="0.2">
      <c r="A64" s="5">
        <v>59</v>
      </c>
      <c r="B64" s="5" t="str">
        <f>VLOOKUP(C64,'octsep cfs'!$B$5:$O$94,14,FALSE)</f>
        <v>1960-61</v>
      </c>
      <c r="C64" s="18">
        <f>LARGE('octsep cfs'!$B$5:$B$94,'octsep cfs rank'!$A64)</f>
        <v>4660</v>
      </c>
      <c r="D64" s="5" t="str">
        <f>VLOOKUP(E64,'octsep cfs'!$C$5:$O$94,13,FALSE)</f>
        <v>1966-67</v>
      </c>
      <c r="E64" s="18">
        <f>LARGE('octsep cfs'!$C$5:$C$94,'octsep cfs rank'!$A64)</f>
        <v>4057</v>
      </c>
      <c r="F64" s="5" t="str">
        <f>VLOOKUP(G64,'octsep cfs'!$D$5:$O$94,12,FALSE)</f>
        <v>1978-79</v>
      </c>
      <c r="G64" s="18">
        <f>LARGE('octsep cfs'!$D$5:$D$94,'octsep cfs rank'!$A64)</f>
        <v>3198</v>
      </c>
      <c r="H64" s="5" t="str">
        <f>VLOOKUP(I64,'octsep cfs'!$E$5:$O$94,11,FALSE)</f>
        <v>1976-77</v>
      </c>
      <c r="I64" s="18">
        <f>LARGE('octsep cfs'!$E$5:$E$94,'octsep cfs rank'!$A64)</f>
        <v>2737</v>
      </c>
      <c r="J64" s="5" t="str">
        <f>VLOOKUP(K64,'octsep cfs'!$F$5:$O$94,10,FALSE)</f>
        <v>1968-69</v>
      </c>
      <c r="K64" s="18">
        <f>LARGE('octsep cfs'!$F$5:$F$94,'octsep cfs rank'!$A64)</f>
        <v>2719</v>
      </c>
      <c r="L64" s="5" t="str">
        <f>VLOOKUP(M64,'octsep cfs'!$G$5:$O$94,9,FALSE)</f>
        <v>1942-43</v>
      </c>
      <c r="M64" s="18">
        <f>LARGE('octsep cfs'!$G$5:$G$94,'octsep cfs rank'!$A64)</f>
        <v>3222</v>
      </c>
      <c r="N64" s="5" t="str">
        <f>VLOOKUP(O64,'octsep cfs'!$H$5:$O$94,8,FALSE)</f>
        <v>1984-85</v>
      </c>
      <c r="O64" s="18">
        <f>LARGE('octsep cfs'!$H$5:$H$94,'octsep cfs rank'!$A64)</f>
        <v>7185</v>
      </c>
      <c r="P64" s="5" t="str">
        <f>VLOOKUP(Q64,'octsep cfs'!$I$5:$O$94,7,FALSE)</f>
        <v>1998-99</v>
      </c>
      <c r="Q64" s="18">
        <f>LARGE('octsep cfs'!$I$5:$I$94,'octsep cfs rank'!$A64)</f>
        <v>23844</v>
      </c>
      <c r="R64" s="5" t="str">
        <f>VLOOKUP(S64,'octsep cfs'!$J$5:$O$94,6,FALSE)</f>
        <v>1956-57</v>
      </c>
      <c r="S64" s="18">
        <f>LARGE('octsep cfs'!$J$5:$J$94,'octsep cfs rank'!$A64)</f>
        <v>31662</v>
      </c>
      <c r="T64" s="5" t="str">
        <f>VLOOKUP(U64,'octsep cfs'!$K$5:$O$94,5,FALSE)</f>
        <v>2016-17</v>
      </c>
      <c r="U64" s="18">
        <f>LARGE('octsep cfs'!$K$5:$K$94,'octsep cfs rank'!$A64)</f>
        <v>15516</v>
      </c>
      <c r="V64" s="5" t="str">
        <f>VLOOKUP(W64,'octsep cfs'!$L$5:$O$94,4,FALSE)</f>
        <v>1979-80</v>
      </c>
      <c r="W64" s="18">
        <f>LARGE('octsep cfs'!$L$5:$L$94,'octsep cfs rank'!$A64)</f>
        <v>7592</v>
      </c>
      <c r="X64" s="5" t="str">
        <f>VLOOKUP(Y64,'octsep cfs'!$M$5:$O$94,3,FALSE)</f>
        <v>1944-45</v>
      </c>
      <c r="Y64" s="18">
        <f>LARGE('octsep cfs'!$M$5:$M$94,'octsep cfs rank'!$A64)</f>
        <v>5557</v>
      </c>
      <c r="Z64" s="5" t="str">
        <f>VLOOKUP(AA64,'octsep cfs'!$N$5:$O$94,2,FALSE)</f>
        <v>1988-89</v>
      </c>
      <c r="AA64" s="18">
        <f>LARGE('octsep cfs'!$N$5:$N$94,'octsep cfs rank'!$A64)</f>
        <v>10250</v>
      </c>
    </row>
    <row r="65" spans="1:27" x14ac:dyDescent="0.2">
      <c r="A65" s="5">
        <v>60</v>
      </c>
      <c r="B65" s="5" t="str">
        <f>VLOOKUP(C65,'octsep cfs'!$B$5:$O$94,14,FALSE)</f>
        <v>1966-67</v>
      </c>
      <c r="C65" s="18">
        <f>LARGE('octsep cfs'!$B$5:$B$94,'octsep cfs rank'!$A65)</f>
        <v>4564</v>
      </c>
      <c r="D65" s="5" t="str">
        <f>VLOOKUP(E65,'octsep cfs'!$C$5:$O$94,13,FALSE)</f>
        <v>2011-12</v>
      </c>
      <c r="E65" s="18">
        <f>LARGE('octsep cfs'!$C$5:$C$94,'octsep cfs rank'!$A65)</f>
        <v>4020</v>
      </c>
      <c r="F65" s="5" t="str">
        <f>VLOOKUP(G65,'octsep cfs'!$D$5:$O$94,12,FALSE)</f>
        <v>1977-78</v>
      </c>
      <c r="G65" s="18">
        <f>LARGE('octsep cfs'!$D$5:$D$94,'octsep cfs rank'!$A65)</f>
        <v>3185</v>
      </c>
      <c r="H65" s="5" t="str">
        <f>VLOOKUP(I65,'octsep cfs'!$E$5:$O$94,11,FALSE)</f>
        <v>2011-12</v>
      </c>
      <c r="I65" s="18">
        <f>LARGE('octsep cfs'!$E$5:$E$94,'octsep cfs rank'!$A65)</f>
        <v>2727</v>
      </c>
      <c r="J65" s="5" t="str">
        <f>VLOOKUP(K65,'octsep cfs'!$F$5:$O$94,10,FALSE)</f>
        <v>1948-49</v>
      </c>
      <c r="K65" s="18">
        <f>LARGE('octsep cfs'!$F$5:$F$94,'octsep cfs rank'!$A65)</f>
        <v>2700</v>
      </c>
      <c r="L65" s="5" t="str">
        <f>VLOOKUP(M65,'octsep cfs'!$G$5:$O$94,9,FALSE)</f>
        <v>1958-59</v>
      </c>
      <c r="M65" s="18">
        <f>LARGE('octsep cfs'!$G$5:$G$94,'octsep cfs rank'!$A65)</f>
        <v>3168</v>
      </c>
      <c r="N65" s="5" t="str">
        <f>VLOOKUP(O65,'octsep cfs'!$H$5:$O$94,8,FALSE)</f>
        <v>1960-61</v>
      </c>
      <c r="O65" s="18">
        <f>LARGE('octsep cfs'!$H$5:$H$94,'octsep cfs rank'!$A65)</f>
        <v>6920</v>
      </c>
      <c r="P65" s="5" t="str">
        <f>VLOOKUP(Q65,'octsep cfs'!$I$5:$O$94,7,FALSE)</f>
        <v>1967-68</v>
      </c>
      <c r="Q65" s="18">
        <f>LARGE('octsep cfs'!$I$5:$I$94,'octsep cfs rank'!$A65)</f>
        <v>23816</v>
      </c>
      <c r="R65" s="5" t="str">
        <f>VLOOKUP(S65,'octsep cfs'!$J$5:$O$94,6,FALSE)</f>
        <v>1951-52</v>
      </c>
      <c r="S65" s="18">
        <f>LARGE('octsep cfs'!$J$5:$J$94,'octsep cfs rank'!$A65)</f>
        <v>31048</v>
      </c>
      <c r="T65" s="5" t="str">
        <f>VLOOKUP(U65,'octsep cfs'!$K$5:$O$94,5,FALSE)</f>
        <v>2009-10</v>
      </c>
      <c r="U65" s="18">
        <f>LARGE('octsep cfs'!$K$5:$K$94,'octsep cfs rank'!$A65)</f>
        <v>15435</v>
      </c>
      <c r="V65" s="5" t="str">
        <f>VLOOKUP(W65,'octsep cfs'!$L$5:$O$94,4,FALSE)</f>
        <v>1928-29</v>
      </c>
      <c r="W65" s="18">
        <f>LARGE('octsep cfs'!$L$5:$L$94,'octsep cfs rank'!$A65)</f>
        <v>7396</v>
      </c>
      <c r="X65" s="5" t="str">
        <f>VLOOKUP(Y65,'octsep cfs'!$M$5:$O$94,3,FALSE)</f>
        <v>1957-58</v>
      </c>
      <c r="Y65" s="18">
        <f>LARGE('octsep cfs'!$M$5:$M$94,'octsep cfs rank'!$A65)</f>
        <v>5547</v>
      </c>
      <c r="Z65" s="5" t="str">
        <f>VLOOKUP(AA65,'octsep cfs'!$N$5:$O$94,2,FALSE)</f>
        <v>1957-58</v>
      </c>
      <c r="AA65" s="18">
        <f>LARGE('octsep cfs'!$N$5:$N$94,'octsep cfs rank'!$A65)</f>
        <v>9975</v>
      </c>
    </row>
    <row r="66" spans="1:27" x14ac:dyDescent="0.2">
      <c r="A66" s="5">
        <v>61</v>
      </c>
      <c r="B66" s="5" t="str">
        <f>VLOOKUP(C66,'octsep cfs'!$B$5:$O$94,14,FALSE)</f>
        <v>1984-85</v>
      </c>
      <c r="C66" s="18">
        <f>LARGE('octsep cfs'!$B$5:$B$94,'octsep cfs rank'!$A66)</f>
        <v>4548</v>
      </c>
      <c r="D66" s="5" t="str">
        <f>VLOOKUP(E66,'octsep cfs'!$C$5:$O$94,13,FALSE)</f>
        <v>1956-57</v>
      </c>
      <c r="E66" s="18">
        <f>LARGE('octsep cfs'!$C$5:$C$94,'octsep cfs rank'!$A66)</f>
        <v>4017</v>
      </c>
      <c r="F66" s="5" t="str">
        <f>VLOOKUP(G66,'octsep cfs'!$D$5:$O$94,12,FALSE)</f>
        <v>1934-35</v>
      </c>
      <c r="G66" s="18">
        <f>LARGE('octsep cfs'!$D$5:$D$94,'octsep cfs rank'!$A66)</f>
        <v>3179</v>
      </c>
      <c r="H66" s="5" t="str">
        <f>VLOOKUP(I66,'octsep cfs'!$E$5:$O$94,11,FALSE)</f>
        <v>1945-46</v>
      </c>
      <c r="I66" s="18">
        <f>LARGE('octsep cfs'!$E$5:$E$94,'octsep cfs rank'!$A66)</f>
        <v>2668</v>
      </c>
      <c r="J66" s="5" t="str">
        <f>VLOOKUP(K66,'octsep cfs'!$F$5:$O$94,10,FALSE)</f>
        <v>1957-58</v>
      </c>
      <c r="K66" s="18">
        <f>LARGE('octsep cfs'!$F$5:$F$94,'octsep cfs rank'!$A66)</f>
        <v>2678</v>
      </c>
      <c r="L66" s="5" t="str">
        <f>VLOOKUP(M66,'octsep cfs'!$G$5:$O$94,9,FALSE)</f>
        <v>1937-38</v>
      </c>
      <c r="M66" s="18">
        <f>LARGE('octsep cfs'!$G$5:$G$94,'octsep cfs rank'!$A66)</f>
        <v>3164</v>
      </c>
      <c r="N66" s="5" t="str">
        <f>VLOOKUP(O66,'octsep cfs'!$H$5:$O$94,8,FALSE)</f>
        <v>1971-72</v>
      </c>
      <c r="O66" s="18">
        <f>LARGE('octsep cfs'!$H$5:$H$94,'octsep cfs rank'!$A66)</f>
        <v>6793</v>
      </c>
      <c r="P66" s="5" t="str">
        <f>VLOOKUP(Q66,'octsep cfs'!$I$5:$O$94,7,FALSE)</f>
        <v>2004-05</v>
      </c>
      <c r="Q66" s="18">
        <f>LARGE('octsep cfs'!$I$5:$I$94,'octsep cfs rank'!$A66)</f>
        <v>23695</v>
      </c>
      <c r="R66" s="5" t="str">
        <f>VLOOKUP(S66,'octsep cfs'!$J$5:$O$94,6,FALSE)</f>
        <v>1982-83</v>
      </c>
      <c r="S66" s="18">
        <f>LARGE('octsep cfs'!$J$5:$J$94,'octsep cfs rank'!$A66)</f>
        <v>30926</v>
      </c>
      <c r="T66" s="5" t="str">
        <f>VLOOKUP(U66,'octsep cfs'!$K$5:$O$94,5,FALSE)</f>
        <v>1957-58</v>
      </c>
      <c r="U66" s="18">
        <f>LARGE('octsep cfs'!$K$5:$K$94,'octsep cfs rank'!$A66)</f>
        <v>15288</v>
      </c>
      <c r="V66" s="5" t="str">
        <f>VLOOKUP(W66,'octsep cfs'!$L$5:$O$94,4,FALSE)</f>
        <v>1972-73</v>
      </c>
      <c r="W66" s="18">
        <f>LARGE('octsep cfs'!$L$5:$L$94,'octsep cfs rank'!$A66)</f>
        <v>7380</v>
      </c>
      <c r="X66" s="5" t="str">
        <f>VLOOKUP(Y66,'octsep cfs'!$M$5:$O$94,3,FALSE)</f>
        <v>1939-40</v>
      </c>
      <c r="Y66" s="18">
        <f>LARGE('octsep cfs'!$M$5:$M$94,'octsep cfs rank'!$A66)</f>
        <v>5545</v>
      </c>
      <c r="Z66" s="5" t="str">
        <f>VLOOKUP(AA66,'octsep cfs'!$N$5:$O$94,2,FALSE)</f>
        <v>2015-16</v>
      </c>
      <c r="AA66" s="18">
        <f>LARGE('octsep cfs'!$N$5:$N$94,'octsep cfs rank'!$A66)</f>
        <v>9928</v>
      </c>
    </row>
    <row r="67" spans="1:27" x14ac:dyDescent="0.2">
      <c r="A67" s="11">
        <v>62</v>
      </c>
      <c r="B67" s="5" t="str">
        <f>VLOOKUP(C67,'octsep cfs'!$B$5:$O$94,14,FALSE)</f>
        <v>1970-71</v>
      </c>
      <c r="C67" s="18">
        <f>LARGE('octsep cfs'!$B$5:$B$94,'octsep cfs rank'!$A67)</f>
        <v>4504</v>
      </c>
      <c r="D67" s="5" t="str">
        <f>VLOOKUP(E67,'octsep cfs'!$C$5:$O$94,13,FALSE)</f>
        <v>1971-72</v>
      </c>
      <c r="E67" s="18">
        <f>LARGE('octsep cfs'!$C$5:$C$94,'octsep cfs rank'!$A67)</f>
        <v>3973</v>
      </c>
      <c r="F67" s="5" t="str">
        <f>VLOOKUP(G67,'octsep cfs'!$D$5:$O$94,12,FALSE)</f>
        <v>1937-38</v>
      </c>
      <c r="G67" s="18">
        <f>LARGE('octsep cfs'!$D$5:$D$94,'octsep cfs rank'!$A67)</f>
        <v>3143</v>
      </c>
      <c r="H67" s="5" t="str">
        <f>VLOOKUP(I67,'octsep cfs'!$E$5:$O$94,11,FALSE)</f>
        <v>2009-10</v>
      </c>
      <c r="I67" s="18">
        <f>LARGE('octsep cfs'!$E$5:$E$94,'octsep cfs rank'!$A67)</f>
        <v>2635</v>
      </c>
      <c r="J67" s="5" t="str">
        <f>VLOOKUP(K67,'octsep cfs'!$F$5:$O$94,10,FALSE)</f>
        <v>1979-80</v>
      </c>
      <c r="K67" s="18">
        <f>LARGE('octsep cfs'!$F$5:$F$94,'octsep cfs rank'!$A67)</f>
        <v>2673</v>
      </c>
      <c r="L67" s="5" t="str">
        <f>VLOOKUP(M67,'octsep cfs'!$G$5:$O$94,9,FALSE)</f>
        <v>1974-75</v>
      </c>
      <c r="M67" s="18">
        <f>LARGE('octsep cfs'!$G$5:$G$94,'octsep cfs rank'!$A67)</f>
        <v>3135</v>
      </c>
      <c r="N67" s="5" t="str">
        <f>VLOOKUP(O67,'octsep cfs'!$H$5:$O$94,8,FALSE)</f>
        <v>1983-84</v>
      </c>
      <c r="O67" s="18">
        <f>LARGE('octsep cfs'!$H$5:$H$94,'octsep cfs rank'!$A67)</f>
        <v>6506</v>
      </c>
      <c r="P67" s="5" t="str">
        <f>VLOOKUP(Q67,'octsep cfs'!$I$5:$O$94,7,FALSE)</f>
        <v>1961-62</v>
      </c>
      <c r="Q67" s="18">
        <f>LARGE('octsep cfs'!$I$5:$I$94,'octsep cfs rank'!$A67)</f>
        <v>23525</v>
      </c>
      <c r="R67" s="5" t="str">
        <f>VLOOKUP(S67,'octsep cfs'!$J$5:$O$94,6,FALSE)</f>
        <v>2009-10</v>
      </c>
      <c r="S67" s="18">
        <f>LARGE('octsep cfs'!$J$5:$J$94,'octsep cfs rank'!$A67)</f>
        <v>30778</v>
      </c>
      <c r="T67" s="5" t="str">
        <f>VLOOKUP(U67,'octsep cfs'!$K$5:$O$94,5,FALSE)</f>
        <v>1997-98</v>
      </c>
      <c r="U67" s="18">
        <f>LARGE('octsep cfs'!$K$5:$K$94,'octsep cfs rank'!$A67)</f>
        <v>14976</v>
      </c>
      <c r="V67" s="5" t="str">
        <f>VLOOKUP(W67,'octsep cfs'!$L$5:$O$94,4,FALSE)</f>
        <v>1933-34</v>
      </c>
      <c r="W67" s="18">
        <f>LARGE('octsep cfs'!$L$5:$L$94,'octsep cfs rank'!$A67)</f>
        <v>7293</v>
      </c>
      <c r="X67" s="5" t="str">
        <f>VLOOKUP(Y67,'octsep cfs'!$M$5:$O$94,3,FALSE)</f>
        <v>1942-43</v>
      </c>
      <c r="Y67" s="18">
        <f>LARGE('octsep cfs'!$M$5:$M$94,'octsep cfs rank'!$A67)</f>
        <v>5466</v>
      </c>
      <c r="Z67" s="5" t="str">
        <f>VLOOKUP(AA67,'octsep cfs'!$N$5:$O$94,2,FALSE)</f>
        <v>1992-93</v>
      </c>
      <c r="AA67" s="18">
        <f>LARGE('octsep cfs'!$N$5:$N$94,'octsep cfs rank'!$A67)</f>
        <v>9921</v>
      </c>
    </row>
    <row r="68" spans="1:27" x14ac:dyDescent="0.2">
      <c r="A68" s="11">
        <v>63</v>
      </c>
      <c r="B68" s="5" t="str">
        <f>VLOOKUP(C68,'octsep cfs'!$B$5:$O$94,14,FALSE)</f>
        <v>1945-46</v>
      </c>
      <c r="C68" s="18">
        <f>LARGE('octsep cfs'!$B$5:$B$94,'octsep cfs rank'!$A68)</f>
        <v>4476</v>
      </c>
      <c r="D68" s="5" t="str">
        <f>VLOOKUP(E68,'octsep cfs'!$C$5:$O$94,13,FALSE)</f>
        <v>1993-94</v>
      </c>
      <c r="E68" s="18">
        <f>LARGE('octsep cfs'!$C$5:$C$94,'octsep cfs rank'!$A68)</f>
        <v>3928</v>
      </c>
      <c r="F68" s="5" t="str">
        <f>VLOOKUP(G68,'octsep cfs'!$D$5:$O$94,12,FALSE)</f>
        <v>1976-77</v>
      </c>
      <c r="G68" s="18">
        <f>LARGE('octsep cfs'!$D$5:$D$94,'octsep cfs rank'!$A68)</f>
        <v>3092</v>
      </c>
      <c r="H68" s="5" t="str">
        <f>VLOOKUP(I68,'octsep cfs'!$E$5:$O$94,11,FALSE)</f>
        <v>2003-04</v>
      </c>
      <c r="I68" s="18">
        <f>LARGE('octsep cfs'!$E$5:$E$94,'octsep cfs rank'!$A68)</f>
        <v>2609</v>
      </c>
      <c r="J68" s="5" t="str">
        <f>VLOOKUP(K68,'octsep cfs'!$F$5:$O$94,10,FALSE)</f>
        <v>1958-59</v>
      </c>
      <c r="K68" s="18">
        <f>LARGE('octsep cfs'!$F$5:$F$94,'octsep cfs rank'!$A68)</f>
        <v>2630</v>
      </c>
      <c r="L68" s="5" t="str">
        <f>VLOOKUP(M68,'octsep cfs'!$G$5:$O$94,9,FALSE)</f>
        <v>1957-58</v>
      </c>
      <c r="M68" s="18">
        <f>LARGE('octsep cfs'!$G$5:$G$94,'octsep cfs rank'!$A68)</f>
        <v>3109</v>
      </c>
      <c r="N68" s="5" t="str">
        <f>VLOOKUP(O68,'octsep cfs'!$H$5:$O$94,8,FALSE)</f>
        <v>1962-63</v>
      </c>
      <c r="O68" s="18">
        <f>LARGE('octsep cfs'!$H$5:$H$94,'octsep cfs rank'!$A68)</f>
        <v>6361</v>
      </c>
      <c r="P68" s="5" t="str">
        <f>VLOOKUP(Q68,'octsep cfs'!$I$5:$O$94,7,FALSE)</f>
        <v>1991-92</v>
      </c>
      <c r="Q68" s="18">
        <f>LARGE('octsep cfs'!$I$5:$I$94,'octsep cfs rank'!$A68)</f>
        <v>23474</v>
      </c>
      <c r="R68" s="5" t="str">
        <f>VLOOKUP(S68,'octsep cfs'!$J$5:$O$94,6,FALSE)</f>
        <v>1933-34</v>
      </c>
      <c r="S68" s="18">
        <f>LARGE('octsep cfs'!$J$5:$J$94,'octsep cfs rank'!$A68)</f>
        <v>30504</v>
      </c>
      <c r="T68" s="5" t="str">
        <f>VLOOKUP(U68,'octsep cfs'!$K$5:$O$94,5,FALSE)</f>
        <v>1936-37</v>
      </c>
      <c r="U68" s="18">
        <f>LARGE('octsep cfs'!$K$5:$K$94,'octsep cfs rank'!$A68)</f>
        <v>14829</v>
      </c>
      <c r="V68" s="5" t="str">
        <f>VLOOKUP(W68,'octsep cfs'!$L$5:$O$94,4,FALSE)</f>
        <v>1957-58</v>
      </c>
      <c r="W68" s="18">
        <f>LARGE('octsep cfs'!$L$5:$L$94,'octsep cfs rank'!$A68)</f>
        <v>7263</v>
      </c>
      <c r="X68" s="5" t="str">
        <f>VLOOKUP(Y68,'octsep cfs'!$M$5:$O$94,3,FALSE)</f>
        <v>1934-35</v>
      </c>
      <c r="Y68" s="18">
        <f>LARGE('octsep cfs'!$M$5:$M$94,'octsep cfs rank'!$A68)</f>
        <v>5394</v>
      </c>
      <c r="Z68" s="5" t="str">
        <f>VLOOKUP(AA68,'octsep cfs'!$N$5:$O$94,2,FALSE)</f>
        <v>2007-08</v>
      </c>
      <c r="AA68" s="18">
        <f>LARGE('octsep cfs'!$N$5:$N$94,'octsep cfs rank'!$A68)</f>
        <v>9800</v>
      </c>
    </row>
    <row r="69" spans="1:27" x14ac:dyDescent="0.2">
      <c r="A69" s="11">
        <v>64</v>
      </c>
      <c r="B69" s="5" t="str">
        <f>VLOOKUP(C69,'octsep cfs'!$B$5:$O$94,14,FALSE)</f>
        <v>2015-16</v>
      </c>
      <c r="C69" s="18">
        <f>LARGE('octsep cfs'!$B$5:$B$94,'octsep cfs rank'!$A69)</f>
        <v>4440</v>
      </c>
      <c r="D69" s="5" t="str">
        <f>VLOOKUP(E69,'octsep cfs'!$C$5:$O$94,13,FALSE)</f>
        <v>1976-77</v>
      </c>
      <c r="E69" s="18">
        <f>LARGE('octsep cfs'!$C$5:$C$94,'octsep cfs rank'!$A69)</f>
        <v>3918</v>
      </c>
      <c r="F69" s="5" t="str">
        <f>VLOOKUP(G69,'octsep cfs'!$D$5:$O$94,12,FALSE)</f>
        <v>1963-64</v>
      </c>
      <c r="G69" s="18">
        <f>LARGE('octsep cfs'!$D$5:$D$94,'octsep cfs rank'!$A69)</f>
        <v>3068</v>
      </c>
      <c r="H69" s="5" t="str">
        <f>VLOOKUP(I69,'octsep cfs'!$E$5:$O$94,11,FALSE)</f>
        <v>1949-50</v>
      </c>
      <c r="I69" s="18">
        <f>LARGE('octsep cfs'!$E$5:$E$94,'octsep cfs rank'!$A69)</f>
        <v>2605</v>
      </c>
      <c r="J69" s="5" t="str">
        <f>VLOOKUP(K69,'octsep cfs'!$F$5:$O$94,10,FALSE)</f>
        <v>1987-88</v>
      </c>
      <c r="K69" s="18">
        <f>LARGE('octsep cfs'!$F$5:$F$94,'octsep cfs rank'!$A69)</f>
        <v>2606</v>
      </c>
      <c r="L69" s="5" t="str">
        <f>VLOOKUP(M69,'octsep cfs'!$G$5:$O$94,9,FALSE)</f>
        <v>1947-48</v>
      </c>
      <c r="M69" s="18">
        <f>LARGE('octsep cfs'!$G$5:$G$94,'octsep cfs rank'!$A69)</f>
        <v>3062</v>
      </c>
      <c r="N69" s="5" t="str">
        <f>VLOOKUP(O69,'octsep cfs'!$H$5:$O$94,8,FALSE)</f>
        <v>1953-54</v>
      </c>
      <c r="O69" s="18">
        <f>LARGE('octsep cfs'!$H$5:$H$94,'octsep cfs rank'!$A69)</f>
        <v>6307</v>
      </c>
      <c r="P69" s="5" t="str">
        <f>VLOOKUP(Q69,'octsep cfs'!$I$5:$O$94,7,FALSE)</f>
        <v>2001-02</v>
      </c>
      <c r="Q69" s="18">
        <f>LARGE('octsep cfs'!$I$5:$I$94,'octsep cfs rank'!$A69)</f>
        <v>23428</v>
      </c>
      <c r="R69" s="5" t="str">
        <f>VLOOKUP(S69,'octsep cfs'!$J$5:$O$94,6,FALSE)</f>
        <v>1975-76</v>
      </c>
      <c r="S69" s="18">
        <f>LARGE('octsep cfs'!$J$5:$J$94,'octsep cfs rank'!$A69)</f>
        <v>30487</v>
      </c>
      <c r="T69" s="5" t="str">
        <f>VLOOKUP(U69,'octsep cfs'!$K$5:$O$94,5,FALSE)</f>
        <v>2003-04</v>
      </c>
      <c r="U69" s="18">
        <f>LARGE('octsep cfs'!$K$5:$K$94,'octsep cfs rank'!$A69)</f>
        <v>14812</v>
      </c>
      <c r="V69" s="5" t="str">
        <f>VLOOKUP(W69,'octsep cfs'!$L$5:$O$94,4,FALSE)</f>
        <v>1956-57</v>
      </c>
      <c r="W69" s="18">
        <f>LARGE('octsep cfs'!$L$5:$L$94,'octsep cfs rank'!$A69)</f>
        <v>7173</v>
      </c>
      <c r="X69" s="5" t="str">
        <f>VLOOKUP(Y69,'octsep cfs'!$M$5:$O$94,3,FALSE)</f>
        <v>2001-02</v>
      </c>
      <c r="Y69" s="18">
        <f>LARGE('octsep cfs'!$M$5:$M$94,'octsep cfs rank'!$A69)</f>
        <v>5226</v>
      </c>
      <c r="Z69" s="5" t="str">
        <f>VLOOKUP(AA69,'octsep cfs'!$N$5:$O$94,2,FALSE)</f>
        <v>1972-73</v>
      </c>
      <c r="AA69" s="18">
        <f>LARGE('octsep cfs'!$N$5:$N$94,'octsep cfs rank'!$A69)</f>
        <v>9744</v>
      </c>
    </row>
    <row r="70" spans="1:27" x14ac:dyDescent="0.2">
      <c r="A70" s="11">
        <v>65</v>
      </c>
      <c r="B70" s="5" t="str">
        <f>VLOOKUP(C70,'octsep cfs'!$B$5:$O$94,14,FALSE)</f>
        <v>1932-33</v>
      </c>
      <c r="C70" s="18">
        <f>LARGE('octsep cfs'!$B$5:$B$94,'octsep cfs rank'!$A70)</f>
        <v>4411</v>
      </c>
      <c r="D70" s="5" t="str">
        <f>VLOOKUP(E70,'octsep cfs'!$C$5:$O$94,13,FALSE)</f>
        <v>1984-85</v>
      </c>
      <c r="E70" s="18">
        <f>LARGE('octsep cfs'!$C$5:$C$94,'octsep cfs rank'!$A70)</f>
        <v>3912</v>
      </c>
      <c r="F70" s="5" t="str">
        <f>VLOOKUP(G70,'octsep cfs'!$D$5:$O$94,12,FALSE)</f>
        <v>1945-46</v>
      </c>
      <c r="G70" s="18">
        <f>LARGE('octsep cfs'!$D$5:$D$94,'octsep cfs rank'!$A70)</f>
        <v>3004</v>
      </c>
      <c r="H70" s="5" t="str">
        <f>VLOOKUP(I70,'octsep cfs'!$E$5:$O$94,11,FALSE)</f>
        <v>2007-08</v>
      </c>
      <c r="I70" s="18">
        <f>LARGE('octsep cfs'!$E$5:$E$94,'octsep cfs rank'!$A70)</f>
        <v>2598</v>
      </c>
      <c r="J70" s="5" t="str">
        <f>VLOOKUP(K70,'octsep cfs'!$F$5:$O$94,10,FALSE)</f>
        <v>1956-57</v>
      </c>
      <c r="K70" s="18">
        <f>LARGE('octsep cfs'!$F$5:$F$94,'octsep cfs rank'!$A70)</f>
        <v>2580</v>
      </c>
      <c r="L70" s="5" t="str">
        <f>VLOOKUP(M70,'octsep cfs'!$G$5:$O$94,9,FALSE)</f>
        <v>1970-71</v>
      </c>
      <c r="M70" s="18">
        <f>LARGE('octsep cfs'!$G$5:$G$94,'octsep cfs rank'!$A70)</f>
        <v>2984</v>
      </c>
      <c r="N70" s="5" t="str">
        <f>VLOOKUP(O70,'octsep cfs'!$H$5:$O$94,8,FALSE)</f>
        <v>1934-35</v>
      </c>
      <c r="O70" s="18">
        <f>LARGE('octsep cfs'!$H$5:$H$94,'octsep cfs rank'!$A70)</f>
        <v>6192</v>
      </c>
      <c r="P70" s="5" t="str">
        <f>VLOOKUP(Q70,'octsep cfs'!$I$5:$O$94,7,FALSE)</f>
        <v>1999-2000</v>
      </c>
      <c r="Q70" s="18">
        <f>LARGE('octsep cfs'!$I$5:$I$94,'octsep cfs rank'!$A70)</f>
        <v>22875</v>
      </c>
      <c r="R70" s="5" t="str">
        <f>VLOOKUP(S70,'octsep cfs'!$J$5:$O$94,6,FALSE)</f>
        <v>1997-98</v>
      </c>
      <c r="S70" s="18">
        <f>LARGE('octsep cfs'!$J$5:$J$94,'octsep cfs rank'!$A70)</f>
        <v>29731</v>
      </c>
      <c r="T70" s="5" t="str">
        <f>VLOOKUP(U70,'octsep cfs'!$K$5:$O$94,5,FALSE)</f>
        <v>1988-89</v>
      </c>
      <c r="U70" s="18">
        <f>LARGE('octsep cfs'!$K$5:$K$94,'octsep cfs rank'!$A70)</f>
        <v>14752</v>
      </c>
      <c r="V70" s="5" t="str">
        <f>VLOOKUP(W70,'octsep cfs'!$L$5:$O$94,4,FALSE)</f>
        <v>2006-07</v>
      </c>
      <c r="W70" s="18">
        <f>LARGE('octsep cfs'!$L$5:$L$94,'octsep cfs rank'!$A70)</f>
        <v>7151</v>
      </c>
      <c r="X70" s="5" t="str">
        <f>VLOOKUP(Y70,'octsep cfs'!$M$5:$O$94,3,FALSE)</f>
        <v>1991-92</v>
      </c>
      <c r="Y70" s="18">
        <f>LARGE('octsep cfs'!$M$5:$M$94,'octsep cfs rank'!$A70)</f>
        <v>5196</v>
      </c>
      <c r="Z70" s="5" t="str">
        <f>VLOOKUP(AA70,'octsep cfs'!$N$5:$O$94,2,FALSE)</f>
        <v>1983-84</v>
      </c>
      <c r="AA70" s="18">
        <f>LARGE('octsep cfs'!$N$5:$N$94,'octsep cfs rank'!$A70)</f>
        <v>9642</v>
      </c>
    </row>
    <row r="71" spans="1:27" x14ac:dyDescent="0.2">
      <c r="A71" s="11">
        <v>66</v>
      </c>
      <c r="B71" s="5" t="str">
        <f>VLOOKUP(C71,'octsep cfs'!$B$5:$O$94,14,FALSE)</f>
        <v>1983-84</v>
      </c>
      <c r="C71" s="18">
        <f>LARGE('octsep cfs'!$B$5:$B$94,'octsep cfs rank'!$A71)</f>
        <v>4396</v>
      </c>
      <c r="D71" s="5" t="str">
        <f>VLOOKUP(E71,'octsep cfs'!$C$5:$O$94,13,FALSE)</f>
        <v>1948-49</v>
      </c>
      <c r="E71" s="18">
        <f>LARGE('octsep cfs'!$C$5:$C$94,'octsep cfs rank'!$A71)</f>
        <v>3828</v>
      </c>
      <c r="F71" s="5" t="str">
        <f>VLOOKUP(G71,'octsep cfs'!$D$5:$O$94,12,FALSE)</f>
        <v>1969-70</v>
      </c>
      <c r="G71" s="18">
        <f>LARGE('octsep cfs'!$D$5:$D$94,'octsep cfs rank'!$A71)</f>
        <v>2986</v>
      </c>
      <c r="H71" s="5" t="str">
        <f>VLOOKUP(I71,'octsep cfs'!$E$5:$O$94,11,FALSE)</f>
        <v>1992-93</v>
      </c>
      <c r="I71" s="18">
        <f>LARGE('octsep cfs'!$E$5:$E$94,'octsep cfs rank'!$A71)</f>
        <v>2590</v>
      </c>
      <c r="J71" s="5" t="str">
        <f>VLOOKUP(K71,'octsep cfs'!$F$5:$O$94,10,FALSE)</f>
        <v>2011-12</v>
      </c>
      <c r="K71" s="18">
        <f>LARGE('octsep cfs'!$F$5:$F$94,'octsep cfs rank'!$A71)</f>
        <v>2575</v>
      </c>
      <c r="L71" s="5" t="str">
        <f>VLOOKUP(M71,'octsep cfs'!$G$5:$O$94,9,FALSE)</f>
        <v>1988-89</v>
      </c>
      <c r="M71" s="18">
        <f>LARGE('octsep cfs'!$G$5:$G$94,'octsep cfs rank'!$A71)</f>
        <v>2982</v>
      </c>
      <c r="N71" s="5" t="str">
        <f>VLOOKUP(O71,'octsep cfs'!$H$5:$O$94,8,FALSE)</f>
        <v>1957-58</v>
      </c>
      <c r="O71" s="18">
        <f>LARGE('octsep cfs'!$H$5:$H$94,'octsep cfs rank'!$A71)</f>
        <v>6159</v>
      </c>
      <c r="P71" s="5" t="str">
        <f>VLOOKUP(Q71,'octsep cfs'!$I$5:$O$94,7,FALSE)</f>
        <v>1952-53</v>
      </c>
      <c r="Q71" s="18">
        <f>LARGE('octsep cfs'!$I$5:$I$94,'octsep cfs rank'!$A71)</f>
        <v>22745</v>
      </c>
      <c r="R71" s="5" t="str">
        <f>VLOOKUP(S71,'octsep cfs'!$J$5:$O$94,6,FALSE)</f>
        <v>1999-2000</v>
      </c>
      <c r="S71" s="18">
        <f>LARGE('octsep cfs'!$J$5:$J$94,'octsep cfs rank'!$A71)</f>
        <v>29587</v>
      </c>
      <c r="T71" s="5" t="str">
        <f>VLOOKUP(U71,'octsep cfs'!$K$5:$O$94,5,FALSE)</f>
        <v>2005-06</v>
      </c>
      <c r="U71" s="18">
        <f>LARGE('octsep cfs'!$K$5:$K$94,'octsep cfs rank'!$A71)</f>
        <v>14478</v>
      </c>
      <c r="V71" s="5" t="str">
        <f>VLOOKUP(W71,'octsep cfs'!$L$5:$O$94,4,FALSE)</f>
        <v>2009-10</v>
      </c>
      <c r="W71" s="18">
        <f>LARGE('octsep cfs'!$L$5:$L$94,'octsep cfs rank'!$A71)</f>
        <v>7129</v>
      </c>
      <c r="X71" s="5" t="str">
        <f>VLOOKUP(Y71,'octsep cfs'!$M$5:$O$94,3,FALSE)</f>
        <v>1929-30</v>
      </c>
      <c r="Y71" s="18">
        <f>LARGE('octsep cfs'!$M$5:$M$94,'octsep cfs rank'!$A71)</f>
        <v>5163</v>
      </c>
      <c r="Z71" s="5" t="str">
        <f>VLOOKUP(AA71,'octsep cfs'!$N$5:$O$94,2,FALSE)</f>
        <v>1986-87</v>
      </c>
      <c r="AA71" s="18">
        <f>LARGE('octsep cfs'!$N$5:$N$94,'octsep cfs rank'!$A71)</f>
        <v>9620</v>
      </c>
    </row>
    <row r="72" spans="1:27" x14ac:dyDescent="0.2">
      <c r="A72" s="11">
        <v>67</v>
      </c>
      <c r="B72" s="5" t="str">
        <f>VLOOKUP(C72,'octsep cfs'!$B$5:$O$94,14,FALSE)</f>
        <v>1977-78</v>
      </c>
      <c r="C72" s="18">
        <f>LARGE('octsep cfs'!$B$5:$B$94,'octsep cfs rank'!$A72)</f>
        <v>4384</v>
      </c>
      <c r="D72" s="5" t="str">
        <f>VLOOKUP(E72,'octsep cfs'!$C$5:$O$94,13,FALSE)</f>
        <v>1998-99</v>
      </c>
      <c r="E72" s="18">
        <f>LARGE('octsep cfs'!$C$5:$C$94,'octsep cfs rank'!$A72)</f>
        <v>3819</v>
      </c>
      <c r="F72" s="5" t="str">
        <f>VLOOKUP(G72,'octsep cfs'!$D$5:$O$94,12,FALSE)</f>
        <v>1940-41</v>
      </c>
      <c r="G72" s="18">
        <f>LARGE('octsep cfs'!$D$5:$D$94,'octsep cfs rank'!$A72)</f>
        <v>2958</v>
      </c>
      <c r="H72" s="5" t="str">
        <f>VLOOKUP(I72,'octsep cfs'!$E$5:$O$94,11,FALSE)</f>
        <v>1987-88</v>
      </c>
      <c r="I72" s="18">
        <f>LARGE('octsep cfs'!$E$5:$E$94,'octsep cfs rank'!$A72)</f>
        <v>2589</v>
      </c>
      <c r="J72" s="5" t="str">
        <f>VLOOKUP(K72,'octsep cfs'!$F$5:$O$94,10,FALSE)</f>
        <v>2007-08</v>
      </c>
      <c r="K72" s="18">
        <f>LARGE('octsep cfs'!$F$5:$F$94,'octsep cfs rank'!$A72)</f>
        <v>2560</v>
      </c>
      <c r="L72" s="5" t="str">
        <f>VLOOKUP(M72,'octsep cfs'!$G$5:$O$94,9,FALSE)</f>
        <v>1952-53</v>
      </c>
      <c r="M72" s="18">
        <f>LARGE('octsep cfs'!$G$5:$G$94,'octsep cfs rank'!$A72)</f>
        <v>2966</v>
      </c>
      <c r="N72" s="5" t="str">
        <f>VLOOKUP(O72,'octsep cfs'!$H$5:$O$94,8,FALSE)</f>
        <v>2009-10</v>
      </c>
      <c r="O72" s="18">
        <f>LARGE('octsep cfs'!$H$5:$H$94,'octsep cfs rank'!$A72)</f>
        <v>6133</v>
      </c>
      <c r="P72" s="5" t="str">
        <f>VLOOKUP(Q72,'octsep cfs'!$I$5:$O$94,7,FALSE)</f>
        <v>1972-73</v>
      </c>
      <c r="Q72" s="18">
        <f>LARGE('octsep cfs'!$I$5:$I$94,'octsep cfs rank'!$A72)</f>
        <v>22511</v>
      </c>
      <c r="R72" s="5" t="str">
        <f>VLOOKUP(S72,'octsep cfs'!$J$5:$O$94,6,FALSE)</f>
        <v>1979-80</v>
      </c>
      <c r="S72" s="18">
        <f>LARGE('octsep cfs'!$J$5:$J$94,'octsep cfs rank'!$A72)</f>
        <v>29135</v>
      </c>
      <c r="T72" s="5" t="str">
        <f>VLOOKUP(U72,'octsep cfs'!$K$5:$O$94,5,FALSE)</f>
        <v>1933-34</v>
      </c>
      <c r="U72" s="18">
        <f>LARGE('octsep cfs'!$K$5:$K$94,'octsep cfs rank'!$A72)</f>
        <v>14387</v>
      </c>
      <c r="V72" s="5" t="str">
        <f>VLOOKUP(W72,'octsep cfs'!$L$5:$O$94,4,FALSE)</f>
        <v>1936-37</v>
      </c>
      <c r="W72" s="18">
        <f>LARGE('octsep cfs'!$L$5:$L$94,'octsep cfs rank'!$A72)</f>
        <v>7100</v>
      </c>
      <c r="X72" s="5" t="str">
        <f>VLOOKUP(Y72,'octsep cfs'!$M$5:$O$94,3,FALSE)</f>
        <v>1969-70</v>
      </c>
      <c r="Y72" s="18">
        <f>LARGE('octsep cfs'!$M$5:$M$94,'octsep cfs rank'!$A72)</f>
        <v>5146</v>
      </c>
      <c r="Z72" s="5" t="str">
        <f>VLOOKUP(AA72,'octsep cfs'!$N$5:$O$94,2,FALSE)</f>
        <v>1993-94</v>
      </c>
      <c r="AA72" s="18">
        <f>LARGE('octsep cfs'!$N$5:$N$94,'octsep cfs rank'!$A72)</f>
        <v>9485</v>
      </c>
    </row>
    <row r="73" spans="1:27" x14ac:dyDescent="0.2">
      <c r="A73" s="11">
        <v>68</v>
      </c>
      <c r="B73" s="5" t="str">
        <f>VLOOKUP(C73,'octsep cfs'!$B$5:$O$94,14,FALSE)</f>
        <v>1974-75</v>
      </c>
      <c r="C73" s="18">
        <f>LARGE('octsep cfs'!$B$5:$B$94,'octsep cfs rank'!$A73)</f>
        <v>4373</v>
      </c>
      <c r="D73" s="5" t="str">
        <f>VLOOKUP(E73,'octsep cfs'!$C$5:$O$94,13,FALSE)</f>
        <v>1946-47</v>
      </c>
      <c r="E73" s="18">
        <f>LARGE('octsep cfs'!$C$5:$C$94,'octsep cfs rank'!$A73)</f>
        <v>3715</v>
      </c>
      <c r="F73" s="5" t="str">
        <f>VLOOKUP(G73,'octsep cfs'!$D$5:$O$94,12,FALSE)</f>
        <v>2002-03</v>
      </c>
      <c r="G73" s="18">
        <f>LARGE('octsep cfs'!$D$5:$D$94,'octsep cfs rank'!$A73)</f>
        <v>2944</v>
      </c>
      <c r="H73" s="5" t="str">
        <f>VLOOKUP(I73,'octsep cfs'!$E$5:$O$94,11,FALSE)</f>
        <v>1942-43</v>
      </c>
      <c r="I73" s="18">
        <f>LARGE('octsep cfs'!$E$5:$E$94,'octsep cfs rank'!$A73)</f>
        <v>2581</v>
      </c>
      <c r="J73" s="5" t="str">
        <f>VLOOKUP(K73,'octsep cfs'!$F$5:$O$94,10,FALSE)</f>
        <v>1939-40</v>
      </c>
      <c r="K73" s="18">
        <f>LARGE('octsep cfs'!$F$5:$F$94,'octsep cfs rank'!$A73)</f>
        <v>2555</v>
      </c>
      <c r="L73" s="5" t="str">
        <f>VLOOKUP(M73,'octsep cfs'!$G$5:$O$94,9,FALSE)</f>
        <v>2001-02</v>
      </c>
      <c r="M73" s="18">
        <f>LARGE('octsep cfs'!$G$5:$G$94,'octsep cfs rank'!$A73)</f>
        <v>2918</v>
      </c>
      <c r="N73" s="5" t="str">
        <f>VLOOKUP(O73,'octsep cfs'!$H$5:$O$94,8,FALSE)</f>
        <v>1956-57</v>
      </c>
      <c r="O73" s="18">
        <f>LARGE('octsep cfs'!$H$5:$H$94,'octsep cfs rank'!$A73)</f>
        <v>5840</v>
      </c>
      <c r="P73" s="5" t="str">
        <f>VLOOKUP(Q73,'octsep cfs'!$I$5:$O$94,7,FALSE)</f>
        <v>1987-88</v>
      </c>
      <c r="Q73" s="18">
        <f>LARGE('octsep cfs'!$I$5:$I$94,'octsep cfs rank'!$A73)</f>
        <v>22474</v>
      </c>
      <c r="R73" s="5" t="str">
        <f>VLOOKUP(S73,'octsep cfs'!$J$5:$O$94,6,FALSE)</f>
        <v>2008-09</v>
      </c>
      <c r="S73" s="18">
        <f>LARGE('octsep cfs'!$J$5:$J$94,'octsep cfs rank'!$A73)</f>
        <v>28670</v>
      </c>
      <c r="T73" s="5" t="str">
        <f>VLOOKUP(U73,'octsep cfs'!$K$5:$O$94,5,FALSE)</f>
        <v>2008-09</v>
      </c>
      <c r="U73" s="18">
        <f>LARGE('octsep cfs'!$K$5:$K$94,'octsep cfs rank'!$A73)</f>
        <v>14369</v>
      </c>
      <c r="V73" s="5" t="str">
        <f>VLOOKUP(W73,'octsep cfs'!$L$5:$O$94,4,FALSE)</f>
        <v>1986-87</v>
      </c>
      <c r="W73" s="18">
        <f>LARGE('octsep cfs'!$L$5:$L$94,'octsep cfs rank'!$A73)</f>
        <v>7038</v>
      </c>
      <c r="X73" s="5" t="str">
        <f>VLOOKUP(Y73,'octsep cfs'!$M$5:$O$94,3,FALSE)</f>
        <v>2015-16</v>
      </c>
      <c r="Y73" s="18">
        <f>LARGE('octsep cfs'!$M$5:$M$94,'octsep cfs rank'!$A73)</f>
        <v>5142</v>
      </c>
      <c r="Z73" s="5" t="str">
        <f>VLOOKUP(AA73,'octsep cfs'!$N$5:$O$94,2,FALSE)</f>
        <v>2003-04</v>
      </c>
      <c r="AA73" s="18">
        <f>LARGE('octsep cfs'!$N$5:$N$94,'octsep cfs rank'!$A73)</f>
        <v>9423</v>
      </c>
    </row>
    <row r="74" spans="1:27" x14ac:dyDescent="0.2">
      <c r="A74" s="11">
        <v>69</v>
      </c>
      <c r="B74" s="5" t="str">
        <f>VLOOKUP(C74,'octsep cfs'!$B$5:$O$94,14,FALSE)</f>
        <v>1957-58</v>
      </c>
      <c r="C74" s="18">
        <f>LARGE('octsep cfs'!$B$5:$B$94,'octsep cfs rank'!$A74)</f>
        <v>4343</v>
      </c>
      <c r="D74" s="5" t="str">
        <f>VLOOKUP(E74,'octsep cfs'!$C$5:$O$94,13,FALSE)</f>
        <v>2007-08</v>
      </c>
      <c r="E74" s="18">
        <f>LARGE('octsep cfs'!$C$5:$C$94,'octsep cfs rank'!$A74)</f>
        <v>3675</v>
      </c>
      <c r="F74" s="5" t="str">
        <f>VLOOKUP(G74,'octsep cfs'!$D$5:$O$94,12,FALSE)</f>
        <v>1992-93</v>
      </c>
      <c r="G74" s="18">
        <f>LARGE('octsep cfs'!$D$5:$D$94,'octsep cfs rank'!$A74)</f>
        <v>2931</v>
      </c>
      <c r="H74" s="5" t="str">
        <f>VLOOKUP(I74,'octsep cfs'!$E$5:$O$94,11,FALSE)</f>
        <v>1946-47</v>
      </c>
      <c r="I74" s="18">
        <f>LARGE('octsep cfs'!$E$5:$E$94,'octsep cfs rank'!$A74)</f>
        <v>2577</v>
      </c>
      <c r="J74" s="5" t="str">
        <f>VLOOKUP(K74,'octsep cfs'!$F$5:$O$94,10,FALSE)</f>
        <v>1937-38</v>
      </c>
      <c r="K74" s="18">
        <f>LARGE('octsep cfs'!$F$5:$F$94,'octsep cfs rank'!$A74)</f>
        <v>2551</v>
      </c>
      <c r="L74" s="5" t="str">
        <f>VLOOKUP(M74,'octsep cfs'!$G$5:$O$94,9,FALSE)</f>
        <v>1976-77</v>
      </c>
      <c r="M74" s="18">
        <f>LARGE('octsep cfs'!$G$5:$G$94,'octsep cfs rank'!$A74)</f>
        <v>2892</v>
      </c>
      <c r="N74" s="5" t="str">
        <f>VLOOKUP(O74,'octsep cfs'!$H$5:$O$94,8,FALSE)</f>
        <v>1992-93</v>
      </c>
      <c r="O74" s="18">
        <f>LARGE('octsep cfs'!$H$5:$H$94,'octsep cfs rank'!$A74)</f>
        <v>5800</v>
      </c>
      <c r="P74" s="5" t="str">
        <f>VLOOKUP(Q74,'octsep cfs'!$I$5:$O$94,7,FALSE)</f>
        <v>1942-43</v>
      </c>
      <c r="Q74" s="18">
        <f>LARGE('octsep cfs'!$I$5:$I$94,'octsep cfs rank'!$A74)</f>
        <v>22299</v>
      </c>
      <c r="R74" s="5" t="str">
        <f>VLOOKUP(S74,'octsep cfs'!$J$5:$O$94,6,FALSE)</f>
        <v>1957-58</v>
      </c>
      <c r="S74" s="18">
        <f>LARGE('octsep cfs'!$J$5:$J$94,'octsep cfs rank'!$A74)</f>
        <v>28666</v>
      </c>
      <c r="T74" s="5" t="str">
        <f>VLOOKUP(U74,'octsep cfs'!$K$5:$O$94,5,FALSE)</f>
        <v>1993-94</v>
      </c>
      <c r="U74" s="18">
        <f>LARGE('octsep cfs'!$K$5:$K$94,'octsep cfs rank'!$A74)</f>
        <v>14280</v>
      </c>
      <c r="V74" s="5" t="str">
        <f>VLOOKUP(W74,'octsep cfs'!$L$5:$O$94,4,FALSE)</f>
        <v>1948-49</v>
      </c>
      <c r="W74" s="18">
        <f>LARGE('octsep cfs'!$L$5:$L$94,'octsep cfs rank'!$A74)</f>
        <v>6982</v>
      </c>
      <c r="X74" s="5" t="str">
        <f>VLOOKUP(Y74,'octsep cfs'!$M$5:$O$94,3,FALSE)</f>
        <v>1937-38</v>
      </c>
      <c r="Y74" s="18">
        <f>LARGE('octsep cfs'!$M$5:$M$94,'octsep cfs rank'!$A74)</f>
        <v>5026</v>
      </c>
      <c r="Z74" s="5" t="str">
        <f>VLOOKUP(AA74,'octsep cfs'!$N$5:$O$94,2,FALSE)</f>
        <v>1929-30</v>
      </c>
      <c r="AA74" s="18">
        <f>LARGE('octsep cfs'!$N$5:$N$94,'octsep cfs rank'!$A74)</f>
        <v>9253</v>
      </c>
    </row>
    <row r="75" spans="1:27" x14ac:dyDescent="0.2">
      <c r="A75" s="11">
        <v>70</v>
      </c>
      <c r="B75" s="5" t="str">
        <f>VLOOKUP(C75,'octsep cfs'!$B$5:$O$94,14,FALSE)</f>
        <v>1938-39</v>
      </c>
      <c r="C75" s="18">
        <f>LARGE('octsep cfs'!$B$5:$B$94,'octsep cfs rank'!$A75)</f>
        <v>4340</v>
      </c>
      <c r="D75" s="5" t="str">
        <f>VLOOKUP(E75,'octsep cfs'!$C$5:$O$94,13,FALSE)</f>
        <v>1957-58</v>
      </c>
      <c r="E75" s="18">
        <f>LARGE('octsep cfs'!$C$5:$C$94,'octsep cfs rank'!$A75)</f>
        <v>3650</v>
      </c>
      <c r="F75" s="5" t="str">
        <f>VLOOKUP(G75,'octsep cfs'!$D$5:$O$94,12,FALSE)</f>
        <v>1967-68</v>
      </c>
      <c r="G75" s="18">
        <f>LARGE('octsep cfs'!$D$5:$D$94,'octsep cfs rank'!$A75)</f>
        <v>2927</v>
      </c>
      <c r="H75" s="5" t="str">
        <f>VLOOKUP(I75,'octsep cfs'!$E$5:$O$94,11,FALSE)</f>
        <v>1940-41</v>
      </c>
      <c r="I75" s="18">
        <f>LARGE('octsep cfs'!$E$5:$E$94,'octsep cfs rank'!$A75)</f>
        <v>2537</v>
      </c>
      <c r="J75" s="5" t="str">
        <f>VLOOKUP(K75,'octsep cfs'!$F$5:$O$94,10,FALSE)</f>
        <v>2000-01</v>
      </c>
      <c r="K75" s="18">
        <f>LARGE('octsep cfs'!$F$5:$F$94,'octsep cfs rank'!$A75)</f>
        <v>2530</v>
      </c>
      <c r="L75" s="5" t="str">
        <f>VLOOKUP(M75,'octsep cfs'!$G$5:$O$94,9,FALSE)</f>
        <v>1979-80</v>
      </c>
      <c r="M75" s="18">
        <f>LARGE('octsep cfs'!$G$5:$G$94,'octsep cfs rank'!$A75)</f>
        <v>2890</v>
      </c>
      <c r="N75" s="5" t="str">
        <f>VLOOKUP(O75,'octsep cfs'!$H$5:$O$94,8,FALSE)</f>
        <v>1994-95</v>
      </c>
      <c r="O75" s="18">
        <f>LARGE('octsep cfs'!$H$5:$H$94,'octsep cfs rank'!$A75)</f>
        <v>5729</v>
      </c>
      <c r="P75" s="5" t="str">
        <f>VLOOKUP(Q75,'octsep cfs'!$I$5:$O$94,7,FALSE)</f>
        <v>1978-79</v>
      </c>
      <c r="Q75" s="18">
        <f>LARGE('octsep cfs'!$I$5:$I$94,'octsep cfs rank'!$A75)</f>
        <v>21699</v>
      </c>
      <c r="R75" s="5" t="str">
        <f>VLOOKUP(S75,'octsep cfs'!$J$5:$O$94,6,FALSE)</f>
        <v>1936-37</v>
      </c>
      <c r="S75" s="18">
        <f>LARGE('octsep cfs'!$J$5:$J$94,'octsep cfs rank'!$A75)</f>
        <v>27950</v>
      </c>
      <c r="T75" s="5" t="str">
        <f>VLOOKUP(U75,'octsep cfs'!$K$5:$O$94,5,FALSE)</f>
        <v>1928-29</v>
      </c>
      <c r="U75" s="18">
        <f>LARGE('octsep cfs'!$K$5:$K$94,'octsep cfs rank'!$A75)</f>
        <v>13946</v>
      </c>
      <c r="V75" s="5" t="str">
        <f>VLOOKUP(W75,'octsep cfs'!$L$5:$O$94,4,FALSE)</f>
        <v>1944-45</v>
      </c>
      <c r="W75" s="18">
        <f>LARGE('octsep cfs'!$L$5:$L$94,'octsep cfs rank'!$A75)</f>
        <v>6908</v>
      </c>
      <c r="X75" s="5" t="str">
        <f>VLOOKUP(Y75,'octsep cfs'!$M$5:$O$94,3,FALSE)</f>
        <v>1987-88</v>
      </c>
      <c r="Y75" s="18">
        <f>LARGE('octsep cfs'!$M$5:$M$94,'octsep cfs rank'!$A75)</f>
        <v>4990</v>
      </c>
      <c r="Z75" s="5" t="str">
        <f>VLOOKUP(AA75,'octsep cfs'!$N$5:$O$94,2,FALSE)</f>
        <v>2014-15</v>
      </c>
      <c r="AA75" s="18">
        <f>LARGE('octsep cfs'!$N$5:$N$94,'octsep cfs rank'!$A75)</f>
        <v>9160</v>
      </c>
    </row>
    <row r="76" spans="1:27" x14ac:dyDescent="0.2">
      <c r="A76" s="11">
        <v>71</v>
      </c>
      <c r="B76" s="5" t="str">
        <f>VLOOKUP(C76,'octsep cfs'!$B$5:$O$94,14,FALSE)</f>
        <v>1937-38</v>
      </c>
      <c r="C76" s="18">
        <f>LARGE('octsep cfs'!$B$5:$B$94,'octsep cfs rank'!$A76)</f>
        <v>4320</v>
      </c>
      <c r="D76" s="5" t="str">
        <f>VLOOKUP(E76,'octsep cfs'!$C$5:$O$94,13,FALSE)</f>
        <v>1928-29</v>
      </c>
      <c r="E76" s="18">
        <f>LARGE('octsep cfs'!$C$5:$C$94,'octsep cfs rank'!$A76)</f>
        <v>3605</v>
      </c>
      <c r="F76" s="5" t="str">
        <f>VLOOKUP(G76,'octsep cfs'!$D$5:$O$94,12,FALSE)</f>
        <v>1970-71</v>
      </c>
      <c r="G76" s="18">
        <f>LARGE('octsep cfs'!$D$5:$D$94,'octsep cfs rank'!$A76)</f>
        <v>2875</v>
      </c>
      <c r="H76" s="5" t="str">
        <f>VLOOKUP(I76,'octsep cfs'!$E$5:$O$94,11,FALSE)</f>
        <v>1940-41</v>
      </c>
      <c r="I76" s="18">
        <f>LARGE('octsep cfs'!$E$5:$E$94,'octsep cfs rank'!$A76)</f>
        <v>2537</v>
      </c>
      <c r="J76" s="5" t="str">
        <f>VLOOKUP(K76,'octsep cfs'!$F$5:$O$94,10,FALSE)</f>
        <v>2013-14</v>
      </c>
      <c r="K76" s="18">
        <f>LARGE('octsep cfs'!$F$5:$F$94,'octsep cfs rank'!$A76)</f>
        <v>2510</v>
      </c>
      <c r="L76" s="5" t="str">
        <f>VLOOKUP(M76,'octsep cfs'!$G$5:$O$94,9,FALSE)</f>
        <v>1966-67</v>
      </c>
      <c r="M76" s="18">
        <f>LARGE('octsep cfs'!$G$5:$G$94,'octsep cfs rank'!$A76)</f>
        <v>2862</v>
      </c>
      <c r="N76" s="5" t="str">
        <f>VLOOKUP(O76,'octsep cfs'!$H$5:$O$94,8,FALSE)</f>
        <v>1952-53</v>
      </c>
      <c r="O76" s="18">
        <f>LARGE('octsep cfs'!$H$5:$H$94,'octsep cfs rank'!$A76)</f>
        <v>5582</v>
      </c>
      <c r="P76" s="5" t="str">
        <f>VLOOKUP(Q76,'octsep cfs'!$I$5:$O$94,7,FALSE)</f>
        <v>1959-60</v>
      </c>
      <c r="Q76" s="18">
        <f>LARGE('octsep cfs'!$I$5:$I$94,'octsep cfs rank'!$A76)</f>
        <v>21358</v>
      </c>
      <c r="R76" s="5" t="str">
        <f>VLOOKUP(S76,'octsep cfs'!$J$5:$O$94,6,FALSE)</f>
        <v>1987-88</v>
      </c>
      <c r="S76" s="18">
        <f>LARGE('octsep cfs'!$J$5:$J$94,'octsep cfs rank'!$A76)</f>
        <v>27166</v>
      </c>
      <c r="T76" s="5" t="str">
        <f>VLOOKUP(U76,'octsep cfs'!$K$5:$O$94,5,FALSE)</f>
        <v>1991-92</v>
      </c>
      <c r="U76" s="18">
        <f>LARGE('octsep cfs'!$K$5:$K$94,'octsep cfs rank'!$A76)</f>
        <v>13723</v>
      </c>
      <c r="V76" s="5" t="str">
        <f>VLOOKUP(W76,'octsep cfs'!$L$5:$O$94,4,FALSE)</f>
        <v>1991-92</v>
      </c>
      <c r="W76" s="18">
        <f>LARGE('octsep cfs'!$L$5:$L$94,'octsep cfs rank'!$A76)</f>
        <v>6863</v>
      </c>
      <c r="X76" s="5" t="str">
        <f>VLOOKUP(Y76,'octsep cfs'!$M$5:$O$94,3,FALSE)</f>
        <v>1948-49</v>
      </c>
      <c r="Y76" s="18">
        <f>LARGE('octsep cfs'!$M$5:$M$94,'octsep cfs rank'!$A76)</f>
        <v>4981</v>
      </c>
      <c r="Z76" s="5" t="str">
        <f>VLOOKUP(AA76,'octsep cfs'!$N$5:$O$94,2,FALSE)</f>
        <v>1948-49</v>
      </c>
      <c r="AA76" s="18">
        <f>LARGE('octsep cfs'!$N$5:$N$94,'octsep cfs rank'!$A76)</f>
        <v>9069</v>
      </c>
    </row>
    <row r="77" spans="1:27" x14ac:dyDescent="0.2">
      <c r="A77" s="11">
        <v>72</v>
      </c>
      <c r="B77" s="5" t="str">
        <f>VLOOKUP(C77,'octsep cfs'!$B$5:$O$94,14,FALSE)</f>
        <v>1952-53</v>
      </c>
      <c r="C77" s="18">
        <f>LARGE('octsep cfs'!$B$5:$B$94,'octsep cfs rank'!$A77)</f>
        <v>4281</v>
      </c>
      <c r="D77" s="5" t="str">
        <f>VLOOKUP(E77,'octsep cfs'!$C$5:$O$94,13,FALSE)</f>
        <v>1940-41</v>
      </c>
      <c r="E77" s="18">
        <f>LARGE('octsep cfs'!$C$5:$C$94,'octsep cfs rank'!$A77)</f>
        <v>3604</v>
      </c>
      <c r="F77" s="5" t="str">
        <f>VLOOKUP(G77,'octsep cfs'!$D$5:$O$94,12,FALSE)</f>
        <v>2009-10</v>
      </c>
      <c r="G77" s="18">
        <f>LARGE('octsep cfs'!$D$5:$D$94,'octsep cfs rank'!$A77)</f>
        <v>2862</v>
      </c>
      <c r="H77" s="5" t="str">
        <f>VLOOKUP(I77,'octsep cfs'!$E$5:$O$94,11,FALSE)</f>
        <v>1971-72</v>
      </c>
      <c r="I77" s="18">
        <f>LARGE('octsep cfs'!$E$5:$E$94,'octsep cfs rank'!$A77)</f>
        <v>2503</v>
      </c>
      <c r="J77" s="5" t="str">
        <f>VLOOKUP(K77,'octsep cfs'!$F$5:$O$94,10,FALSE)</f>
        <v>1992-93</v>
      </c>
      <c r="K77" s="18">
        <f>LARGE('octsep cfs'!$F$5:$F$94,'octsep cfs rank'!$A77)</f>
        <v>2499</v>
      </c>
      <c r="L77" s="5" t="str">
        <f>VLOOKUP(M77,'octsep cfs'!$G$5:$O$94,9,FALSE)</f>
        <v>1932-33</v>
      </c>
      <c r="M77" s="18">
        <f>LARGE('octsep cfs'!$G$5:$G$94,'octsep cfs rank'!$A77)</f>
        <v>2812</v>
      </c>
      <c r="N77" s="5" t="str">
        <f>VLOOKUP(O77,'octsep cfs'!$H$5:$O$94,8,FALSE)</f>
        <v>1976-77</v>
      </c>
      <c r="O77" s="18">
        <f>LARGE('octsep cfs'!$H$5:$H$94,'octsep cfs rank'!$A77)</f>
        <v>5560</v>
      </c>
      <c r="P77" s="5" t="str">
        <f>VLOOKUP(Q77,'octsep cfs'!$I$5:$O$94,7,FALSE)</f>
        <v>1994-95</v>
      </c>
      <c r="Q77" s="18">
        <f>LARGE('octsep cfs'!$I$5:$I$94,'octsep cfs rank'!$A77)</f>
        <v>21219</v>
      </c>
      <c r="R77" s="5" t="str">
        <f>VLOOKUP(S77,'octsep cfs'!$J$5:$O$94,6,FALSE)</f>
        <v>1984-85</v>
      </c>
      <c r="S77" s="18">
        <f>LARGE('octsep cfs'!$J$5:$J$94,'octsep cfs rank'!$A77)</f>
        <v>27063</v>
      </c>
      <c r="T77" s="5" t="str">
        <f>VLOOKUP(U77,'octsep cfs'!$K$5:$O$94,5,FALSE)</f>
        <v>1969-70</v>
      </c>
      <c r="U77" s="18">
        <f>LARGE('octsep cfs'!$K$5:$K$94,'octsep cfs rank'!$A77)</f>
        <v>13496</v>
      </c>
      <c r="V77" s="5" t="str">
        <f>VLOOKUP(W77,'octsep cfs'!$L$5:$O$94,4,FALSE)</f>
        <v>1937-38</v>
      </c>
      <c r="W77" s="18">
        <f>LARGE('octsep cfs'!$L$5:$L$94,'octsep cfs rank'!$A77)</f>
        <v>6836</v>
      </c>
      <c r="X77" s="5" t="str">
        <f>VLOOKUP(Y77,'octsep cfs'!$M$5:$O$94,3,FALSE)</f>
        <v>1997-98</v>
      </c>
      <c r="Y77" s="18">
        <f>LARGE('octsep cfs'!$M$5:$M$94,'octsep cfs rank'!$A77)</f>
        <v>4867</v>
      </c>
      <c r="Z77" s="5" t="str">
        <f>VLOOKUP(AA77,'octsep cfs'!$N$5:$O$94,2,FALSE)</f>
        <v>1938-39</v>
      </c>
      <c r="AA77" s="18">
        <f>LARGE('octsep cfs'!$N$5:$N$94,'octsep cfs rank'!$A77)</f>
        <v>8926</v>
      </c>
    </row>
    <row r="78" spans="1:27" x14ac:dyDescent="0.2">
      <c r="A78" s="11">
        <v>73</v>
      </c>
      <c r="B78" s="5" t="str">
        <f>VLOOKUP(C78,'octsep cfs'!$B$5:$O$94,14,FALSE)</f>
        <v>1944-45</v>
      </c>
      <c r="C78" s="18">
        <f>LARGE('octsep cfs'!$B$5:$B$94,'octsep cfs rank'!$A78)</f>
        <v>4261</v>
      </c>
      <c r="D78" s="5" t="str">
        <f>VLOOKUP(E78,'octsep cfs'!$C$5:$O$94,13,FALSE)</f>
        <v>2009-10</v>
      </c>
      <c r="E78" s="18">
        <f>LARGE('octsep cfs'!$C$5:$C$94,'octsep cfs rank'!$A78)</f>
        <v>3600</v>
      </c>
      <c r="F78" s="5" t="str">
        <f>VLOOKUP(G78,'octsep cfs'!$D$5:$O$94,12,FALSE)</f>
        <v>1960-61</v>
      </c>
      <c r="G78" s="18">
        <f>LARGE('octsep cfs'!$D$5:$D$94,'octsep cfs rank'!$A78)</f>
        <v>2857</v>
      </c>
      <c r="H78" s="5" t="str">
        <f>VLOOKUP(I78,'octsep cfs'!$E$5:$O$94,11,FALSE)</f>
        <v>1948-49</v>
      </c>
      <c r="I78" s="18">
        <f>LARGE('octsep cfs'!$E$5:$E$94,'octsep cfs rank'!$A78)</f>
        <v>2499</v>
      </c>
      <c r="J78" s="5" t="str">
        <f>VLOOKUP(K78,'octsep cfs'!$F$5:$O$94,10,FALSE)</f>
        <v>2008-09</v>
      </c>
      <c r="K78" s="18">
        <f>LARGE('octsep cfs'!$F$5:$F$94,'octsep cfs rank'!$A78)</f>
        <v>2476</v>
      </c>
      <c r="L78" s="5" t="str">
        <f>VLOOKUP(M78,'octsep cfs'!$G$5:$O$94,9,FALSE)</f>
        <v>1961-62</v>
      </c>
      <c r="M78" s="18">
        <f>LARGE('octsep cfs'!$G$5:$G$94,'octsep cfs rank'!$A78)</f>
        <v>2803</v>
      </c>
      <c r="N78" s="5" t="str">
        <f>VLOOKUP(O78,'octsep cfs'!$H$5:$O$94,8,FALSE)</f>
        <v>1981-82</v>
      </c>
      <c r="O78" s="18">
        <f>LARGE('octsep cfs'!$H$5:$H$94,'octsep cfs rank'!$A78)</f>
        <v>5551</v>
      </c>
      <c r="P78" s="5" t="str">
        <f>VLOOKUP(Q78,'octsep cfs'!$I$5:$O$94,7,FALSE)</f>
        <v>2014-15</v>
      </c>
      <c r="Q78" s="18">
        <f>LARGE('octsep cfs'!$I$5:$I$94,'octsep cfs rank'!$A78)</f>
        <v>21103</v>
      </c>
      <c r="R78" s="5" t="str">
        <f>VLOOKUP(S78,'octsep cfs'!$J$5:$O$94,6,FALSE)</f>
        <v>1993-94</v>
      </c>
      <c r="S78" s="18">
        <f>LARGE('octsep cfs'!$J$5:$J$94,'octsep cfs rank'!$A78)</f>
        <v>27022</v>
      </c>
      <c r="T78" s="5" t="str">
        <f>VLOOKUP(U78,'octsep cfs'!$K$5:$O$94,5,FALSE)</f>
        <v>2002-03</v>
      </c>
      <c r="U78" s="18">
        <f>LARGE('octsep cfs'!$K$5:$K$94,'octsep cfs rank'!$A78)</f>
        <v>13376</v>
      </c>
      <c r="V78" s="5" t="str">
        <f>VLOOKUP(W78,'octsep cfs'!$L$5:$O$94,4,FALSE)</f>
        <v>2005-06</v>
      </c>
      <c r="W78" s="18">
        <f>LARGE('octsep cfs'!$L$5:$L$94,'octsep cfs rank'!$A78)</f>
        <v>6798</v>
      </c>
      <c r="X78" s="5" t="str">
        <f>VLOOKUP(Y78,'octsep cfs'!$M$5:$O$94,3,FALSE)</f>
        <v>2008-09</v>
      </c>
      <c r="Y78" s="18">
        <f>LARGE('octsep cfs'!$M$5:$M$94,'octsep cfs rank'!$A78)</f>
        <v>4842</v>
      </c>
      <c r="Z78" s="5" t="str">
        <f>VLOOKUP(AA78,'octsep cfs'!$N$5:$O$94,2,FALSE)</f>
        <v>1984-85</v>
      </c>
      <c r="AA78" s="18">
        <f>LARGE('octsep cfs'!$N$5:$N$94,'octsep cfs rank'!$A78)</f>
        <v>8925</v>
      </c>
    </row>
    <row r="79" spans="1:27" x14ac:dyDescent="0.2">
      <c r="A79" s="11">
        <v>74</v>
      </c>
      <c r="B79" s="5" t="str">
        <f>VLOOKUP(C79,'octsep cfs'!$B$5:$O$94,14,FALSE)</f>
        <v>2000-01</v>
      </c>
      <c r="C79" s="18">
        <f>LARGE('octsep cfs'!$B$5:$B$94,'octsep cfs rank'!$A79)</f>
        <v>4257</v>
      </c>
      <c r="D79" s="5" t="str">
        <f>VLOOKUP(E79,'octsep cfs'!$C$5:$O$94,13,FALSE)</f>
        <v>1943-44</v>
      </c>
      <c r="E79" s="18">
        <f>LARGE('octsep cfs'!$C$5:$C$94,'octsep cfs rank'!$A79)</f>
        <v>3599</v>
      </c>
      <c r="F79" s="5" t="str">
        <f>VLOOKUP(G79,'octsep cfs'!$D$5:$O$94,12,FALSE)</f>
        <v>1957-58</v>
      </c>
      <c r="G79" s="18">
        <f>LARGE('octsep cfs'!$D$5:$D$94,'octsep cfs rank'!$A79)</f>
        <v>2816</v>
      </c>
      <c r="H79" s="5" t="str">
        <f>VLOOKUP(I79,'octsep cfs'!$E$5:$O$94,11,FALSE)</f>
        <v>1979-80</v>
      </c>
      <c r="I79" s="18">
        <f>LARGE('octsep cfs'!$E$5:$E$94,'octsep cfs rank'!$A79)</f>
        <v>2497</v>
      </c>
      <c r="J79" s="5" t="str">
        <f>VLOOKUP(K79,'octsep cfs'!$F$5:$O$94,10,FALSE)</f>
        <v>1984-85</v>
      </c>
      <c r="K79" s="18">
        <f>LARGE('octsep cfs'!$F$5:$F$94,'octsep cfs rank'!$A79)</f>
        <v>2470</v>
      </c>
      <c r="L79" s="5" t="str">
        <f>VLOOKUP(M79,'octsep cfs'!$G$5:$O$94,9,FALSE)</f>
        <v>1941-42</v>
      </c>
      <c r="M79" s="18">
        <f>LARGE('octsep cfs'!$G$5:$G$94,'octsep cfs rank'!$A79)</f>
        <v>2785</v>
      </c>
      <c r="N79" s="5" t="str">
        <f>VLOOKUP(O79,'octsep cfs'!$H$5:$O$94,8,FALSE)</f>
        <v>1972-73</v>
      </c>
      <c r="O79" s="18">
        <f>LARGE('octsep cfs'!$H$5:$H$94,'octsep cfs rank'!$A79)</f>
        <v>5251</v>
      </c>
      <c r="P79" s="5" t="str">
        <f>VLOOKUP(Q79,'octsep cfs'!$I$5:$O$94,7,FALSE)</f>
        <v>1974-75</v>
      </c>
      <c r="Q79" s="18">
        <f>LARGE('octsep cfs'!$I$5:$I$94,'octsep cfs rank'!$A79)</f>
        <v>20468</v>
      </c>
      <c r="R79" s="5" t="str">
        <f>VLOOKUP(S79,'octsep cfs'!$J$5:$O$94,6,FALSE)</f>
        <v>2017-18</v>
      </c>
      <c r="S79" s="18">
        <f>LARGE('octsep cfs'!$J$5:$J$94,'octsep cfs rank'!$A79)</f>
        <v>25763</v>
      </c>
      <c r="T79" s="5" t="str">
        <f>VLOOKUP(U79,'octsep cfs'!$K$5:$O$94,5,FALSE)</f>
        <v>1956-57</v>
      </c>
      <c r="U79" s="18">
        <f>LARGE('octsep cfs'!$K$5:$K$94,'octsep cfs rank'!$A79)</f>
        <v>13349</v>
      </c>
      <c r="V79" s="5" t="str">
        <f>VLOOKUP(W79,'octsep cfs'!$L$5:$O$94,4,FALSE)</f>
        <v>1969-70</v>
      </c>
      <c r="W79" s="18">
        <f>LARGE('octsep cfs'!$L$5:$L$94,'octsep cfs rank'!$A79)</f>
        <v>6773</v>
      </c>
      <c r="X79" s="5" t="str">
        <f>VLOOKUP(Y79,'octsep cfs'!$M$5:$O$94,3,FALSE)</f>
        <v>2005-06</v>
      </c>
      <c r="Y79" s="18">
        <f>LARGE('octsep cfs'!$M$5:$M$94,'octsep cfs rank'!$A79)</f>
        <v>4820</v>
      </c>
      <c r="Z79" s="5" t="str">
        <f>VLOOKUP(AA79,'octsep cfs'!$N$5:$O$94,2,FALSE)</f>
        <v>2002-03</v>
      </c>
      <c r="AA79" s="18">
        <f>LARGE('octsep cfs'!$N$5:$N$94,'octsep cfs rank'!$A79)</f>
        <v>8823</v>
      </c>
    </row>
    <row r="80" spans="1:27" x14ac:dyDescent="0.2">
      <c r="A80" s="11">
        <v>75</v>
      </c>
      <c r="B80" s="5" t="str">
        <f>VLOOKUP(C80,'octsep cfs'!$B$5:$O$94,14,FALSE)</f>
        <v>1949-50</v>
      </c>
      <c r="C80" s="18">
        <f>LARGE('octsep cfs'!$B$5:$B$94,'octsep cfs rank'!$A80)</f>
        <v>4247</v>
      </c>
      <c r="D80" s="5" t="str">
        <f>VLOOKUP(E80,'octsep cfs'!$C$5:$O$94,13,FALSE)</f>
        <v>1977-78</v>
      </c>
      <c r="E80" s="18">
        <f>LARGE('octsep cfs'!$C$5:$C$94,'octsep cfs rank'!$A80)</f>
        <v>3562</v>
      </c>
      <c r="F80" s="5" t="str">
        <f>VLOOKUP(G80,'octsep cfs'!$D$5:$O$94,12,FALSE)</f>
        <v>1971-72</v>
      </c>
      <c r="G80" s="18">
        <f>LARGE('octsep cfs'!$D$5:$D$94,'octsep cfs rank'!$A80)</f>
        <v>2766</v>
      </c>
      <c r="H80" s="5" t="str">
        <f>VLOOKUP(I80,'octsep cfs'!$E$5:$O$94,11,FALSE)</f>
        <v>1994-95</v>
      </c>
      <c r="I80" s="18">
        <f>LARGE('octsep cfs'!$E$5:$E$94,'octsep cfs rank'!$A80)</f>
        <v>2484</v>
      </c>
      <c r="J80" s="5" t="str">
        <f>VLOOKUP(K80,'octsep cfs'!$F$5:$O$94,10,FALSE)</f>
        <v>1993-94</v>
      </c>
      <c r="K80" s="18">
        <f>LARGE('octsep cfs'!$F$5:$F$94,'octsep cfs rank'!$A80)</f>
        <v>2462</v>
      </c>
      <c r="L80" s="5" t="str">
        <f>VLOOKUP(M80,'octsep cfs'!$G$5:$O$94,9,FALSE)</f>
        <v>1987-88</v>
      </c>
      <c r="M80" s="18">
        <f>LARGE('octsep cfs'!$G$5:$G$94,'octsep cfs rank'!$A80)</f>
        <v>2733</v>
      </c>
      <c r="N80" s="5" t="str">
        <f>VLOOKUP(O80,'octsep cfs'!$H$5:$O$94,8,FALSE)</f>
        <v>1963-64</v>
      </c>
      <c r="O80" s="18">
        <f>LARGE('octsep cfs'!$H$5:$H$94,'octsep cfs rank'!$A80)</f>
        <v>5173</v>
      </c>
      <c r="P80" s="5" t="str">
        <f>VLOOKUP(Q80,'octsep cfs'!$I$5:$O$94,7,FALSE)</f>
        <v>1936-37</v>
      </c>
      <c r="Q80" s="18">
        <f>LARGE('octsep cfs'!$I$5:$I$94,'octsep cfs rank'!$A80)</f>
        <v>20415</v>
      </c>
      <c r="R80" s="5" t="str">
        <f>VLOOKUP(S80,'octsep cfs'!$J$5:$O$94,6,FALSE)</f>
        <v>1978-79</v>
      </c>
      <c r="S80" s="18">
        <f>LARGE('octsep cfs'!$J$5:$J$94,'octsep cfs rank'!$A80)</f>
        <v>25440</v>
      </c>
      <c r="T80" s="5" t="str">
        <f>VLOOKUP(U80,'octsep cfs'!$K$5:$O$94,5,FALSE)</f>
        <v>2017-18</v>
      </c>
      <c r="U80" s="18">
        <f>LARGE('octsep cfs'!$K$5:$K$94,'octsep cfs rank'!$A80)</f>
        <v>12920</v>
      </c>
      <c r="V80" s="5" t="str">
        <f>VLOOKUP(W80,'octsep cfs'!$L$5:$O$94,4,FALSE)</f>
        <v>1938-39</v>
      </c>
      <c r="W80" s="18">
        <f>LARGE('octsep cfs'!$L$5:$L$94,'octsep cfs rank'!$A80)</f>
        <v>6696</v>
      </c>
      <c r="X80" s="5" t="str">
        <f>VLOOKUP(Y80,'octsep cfs'!$M$5:$O$94,3,FALSE)</f>
        <v>2006-07</v>
      </c>
      <c r="Y80" s="18">
        <f>LARGE('octsep cfs'!$M$5:$M$94,'octsep cfs rank'!$A80)</f>
        <v>4816</v>
      </c>
      <c r="Z80" s="5" t="str">
        <f>VLOOKUP(AA80,'octsep cfs'!$N$5:$O$94,2,FALSE)</f>
        <v>1928-29</v>
      </c>
      <c r="AA80" s="18">
        <f>LARGE('octsep cfs'!$N$5:$N$94,'octsep cfs rank'!$A80)</f>
        <v>8706</v>
      </c>
    </row>
    <row r="81" spans="1:27" x14ac:dyDescent="0.2">
      <c r="A81" s="11">
        <v>76</v>
      </c>
      <c r="B81" s="5" t="str">
        <f>VLOOKUP(C81,'octsep cfs'!$B$5:$O$94,14,FALSE)</f>
        <v>1998-99</v>
      </c>
      <c r="C81" s="18">
        <f>LARGE('octsep cfs'!$B$5:$B$94,'octsep cfs rank'!$A81)</f>
        <v>4082</v>
      </c>
      <c r="D81" s="5" t="str">
        <f>VLOOKUP(E81,'octsep cfs'!$C$5:$O$94,13,FALSE)</f>
        <v>1970-71</v>
      </c>
      <c r="E81" s="18">
        <f>LARGE('octsep cfs'!$C$5:$C$94,'octsep cfs rank'!$A81)</f>
        <v>3387</v>
      </c>
      <c r="F81" s="5" t="str">
        <f>VLOOKUP(G81,'octsep cfs'!$D$5:$O$94,12,FALSE)</f>
        <v>1928-29</v>
      </c>
      <c r="G81" s="18">
        <f>LARGE('octsep cfs'!$D$5:$D$94,'octsep cfs rank'!$A81)</f>
        <v>2730</v>
      </c>
      <c r="H81" s="5" t="str">
        <f>VLOOKUP(I81,'octsep cfs'!$E$5:$O$94,11,FALSE)</f>
        <v>2002-03</v>
      </c>
      <c r="I81" s="18">
        <f>LARGE('octsep cfs'!$E$5:$E$94,'octsep cfs rank'!$A81)</f>
        <v>2477</v>
      </c>
      <c r="J81" s="5" t="str">
        <f>VLOOKUP(K81,'octsep cfs'!$F$5:$O$94,10,FALSE)</f>
        <v>1928-29</v>
      </c>
      <c r="K81" s="18">
        <f>LARGE('octsep cfs'!$F$5:$F$94,'octsep cfs rank'!$A81)</f>
        <v>2455</v>
      </c>
      <c r="L81" s="5" t="str">
        <f>VLOOKUP(M81,'octsep cfs'!$G$5:$O$94,9,FALSE)</f>
        <v>1969-70</v>
      </c>
      <c r="M81" s="18">
        <f>LARGE('octsep cfs'!$G$5:$G$94,'octsep cfs rank'!$A81)</f>
        <v>2732</v>
      </c>
      <c r="N81" s="5" t="str">
        <f>VLOOKUP(O81,'octsep cfs'!$H$5:$O$94,8,FALSE)</f>
        <v>2010-11</v>
      </c>
      <c r="O81" s="18">
        <f>LARGE('octsep cfs'!$H$5:$H$94,'octsep cfs rank'!$A81)</f>
        <v>5153</v>
      </c>
      <c r="P81" s="5" t="str">
        <f>VLOOKUP(Q81,'octsep cfs'!$I$5:$O$94,7,FALSE)</f>
        <v>1969-70</v>
      </c>
      <c r="Q81" s="18">
        <f>LARGE('octsep cfs'!$I$5:$I$94,'octsep cfs rank'!$A81)</f>
        <v>20298</v>
      </c>
      <c r="R81" s="5" t="str">
        <f>VLOOKUP(S81,'octsep cfs'!$J$5:$O$94,6,FALSE)</f>
        <v>2014-15</v>
      </c>
      <c r="S81" s="18">
        <f>LARGE('octsep cfs'!$J$5:$J$94,'octsep cfs rank'!$A81)</f>
        <v>25052</v>
      </c>
      <c r="T81" s="5" t="str">
        <f>VLOOKUP(U81,'octsep cfs'!$K$5:$O$94,5,FALSE)</f>
        <v>2015-16</v>
      </c>
      <c r="U81" s="18">
        <f>LARGE('octsep cfs'!$K$5:$K$94,'octsep cfs rank'!$A81)</f>
        <v>12320</v>
      </c>
      <c r="V81" s="5" t="str">
        <f>VLOOKUP(W81,'octsep cfs'!$L$5:$O$94,4,FALSE)</f>
        <v>2015-16</v>
      </c>
      <c r="W81" s="18">
        <f>LARGE('octsep cfs'!$L$5:$L$94,'octsep cfs rank'!$A81)</f>
        <v>6643</v>
      </c>
      <c r="X81" s="5" t="str">
        <f>VLOOKUP(Y81,'octsep cfs'!$M$5:$O$94,3,FALSE)</f>
        <v>1986-87</v>
      </c>
      <c r="Y81" s="18">
        <f>LARGE('octsep cfs'!$M$5:$M$94,'octsep cfs rank'!$A81)</f>
        <v>4796</v>
      </c>
      <c r="Z81" s="5" t="str">
        <f>VLOOKUP(AA81,'octsep cfs'!$N$5:$O$94,2,FALSE)</f>
        <v>1969-70</v>
      </c>
      <c r="AA81" s="18">
        <f>LARGE('octsep cfs'!$N$5:$N$94,'octsep cfs rank'!$A81)</f>
        <v>8588</v>
      </c>
    </row>
    <row r="82" spans="1:27" x14ac:dyDescent="0.2">
      <c r="A82" s="11">
        <v>77</v>
      </c>
      <c r="B82" s="5" t="str">
        <f>VLOOKUP(C82,'octsep cfs'!$B$5:$O$94,14,FALSE)</f>
        <v>2009-10</v>
      </c>
      <c r="C82" s="18">
        <f>LARGE('octsep cfs'!$B$5:$B$94,'octsep cfs rank'!$A82)</f>
        <v>3933</v>
      </c>
      <c r="D82" s="5" t="str">
        <f>VLOOKUP(E82,'octsep cfs'!$C$5:$O$94,13,FALSE)</f>
        <v>1938-39</v>
      </c>
      <c r="E82" s="18">
        <f>LARGE('octsep cfs'!$C$5:$C$94,'octsep cfs rank'!$A82)</f>
        <v>3346</v>
      </c>
      <c r="F82" s="5" t="str">
        <f>VLOOKUP(G82,'octsep cfs'!$D$5:$O$94,12,FALSE)</f>
        <v>2000-01</v>
      </c>
      <c r="G82" s="18">
        <f>LARGE('octsep cfs'!$D$5:$D$94,'octsep cfs rank'!$A82)</f>
        <v>2714</v>
      </c>
      <c r="H82" s="5" t="str">
        <f>VLOOKUP(I82,'octsep cfs'!$E$5:$O$94,11,FALSE)</f>
        <v>1939-40</v>
      </c>
      <c r="I82" s="18">
        <f>LARGE('octsep cfs'!$E$5:$E$94,'octsep cfs rank'!$A82)</f>
        <v>2472</v>
      </c>
      <c r="J82" s="5" t="str">
        <f>VLOOKUP(K82,'octsep cfs'!$F$5:$O$94,10,FALSE)</f>
        <v>2003-04</v>
      </c>
      <c r="K82" s="18">
        <f>LARGE('octsep cfs'!$F$5:$F$94,'octsep cfs rank'!$A82)</f>
        <v>2446</v>
      </c>
      <c r="L82" s="5" t="str">
        <f>VLOOKUP(M82,'octsep cfs'!$G$5:$O$94,9,FALSE)</f>
        <v>2009-10</v>
      </c>
      <c r="M82" s="18">
        <f>LARGE('octsep cfs'!$G$5:$G$94,'octsep cfs rank'!$A82)</f>
        <v>2693</v>
      </c>
      <c r="N82" s="5" t="str">
        <f>VLOOKUP(O82,'octsep cfs'!$H$5:$O$94,8,FALSE)</f>
        <v>2008-09</v>
      </c>
      <c r="O82" s="18">
        <f>LARGE('octsep cfs'!$H$5:$H$94,'octsep cfs rank'!$A82)</f>
        <v>5059</v>
      </c>
      <c r="P82" s="5" t="str">
        <f>VLOOKUP(Q82,'octsep cfs'!$I$5:$O$94,7,FALSE)</f>
        <v>2002-03</v>
      </c>
      <c r="Q82" s="18">
        <f>LARGE('octsep cfs'!$I$5:$I$94,'octsep cfs rank'!$A82)</f>
        <v>20057</v>
      </c>
      <c r="R82" s="5" t="str">
        <f>VLOOKUP(S82,'octsep cfs'!$J$5:$O$94,6,FALSE)</f>
        <v>2003-04</v>
      </c>
      <c r="S82" s="18">
        <f>LARGE('octsep cfs'!$J$5:$J$94,'octsep cfs rank'!$A82)</f>
        <v>24951</v>
      </c>
      <c r="T82" s="5" t="str">
        <f>VLOOKUP(U82,'octsep cfs'!$K$5:$O$94,5,FALSE)</f>
        <v>1979-80</v>
      </c>
      <c r="U82" s="18">
        <f>LARGE('octsep cfs'!$K$5:$K$94,'octsep cfs rank'!$A82)</f>
        <v>12227</v>
      </c>
      <c r="V82" s="5" t="str">
        <f>VLOOKUP(W82,'octsep cfs'!$L$5:$O$94,4,FALSE)</f>
        <v>2016-17</v>
      </c>
      <c r="W82" s="18">
        <f>LARGE('octsep cfs'!$L$5:$L$94,'octsep cfs rank'!$A82)</f>
        <v>6518</v>
      </c>
      <c r="X82" s="5" t="str">
        <f>VLOOKUP(Y82,'octsep cfs'!$M$5:$O$94,3,FALSE)</f>
        <v>1933-34</v>
      </c>
      <c r="Y82" s="18">
        <f>LARGE('octsep cfs'!$M$5:$M$94,'octsep cfs rank'!$A82)</f>
        <v>4752</v>
      </c>
      <c r="Z82" s="5" t="str">
        <f>VLOOKUP(AA82,'octsep cfs'!$N$5:$O$94,2,FALSE)</f>
        <v>1939-40</v>
      </c>
      <c r="AA82" s="18">
        <f>LARGE('octsep cfs'!$N$5:$N$94,'octsep cfs rank'!$A82)</f>
        <v>8566</v>
      </c>
    </row>
    <row r="83" spans="1:27" x14ac:dyDescent="0.2">
      <c r="A83" s="11">
        <v>78</v>
      </c>
      <c r="B83" s="5" t="str">
        <f>VLOOKUP(C83,'octsep cfs'!$B$5:$O$94,14,FALSE)</f>
        <v>1930-31</v>
      </c>
      <c r="C83" s="18">
        <f>LARGE('octsep cfs'!$B$5:$B$94,'octsep cfs rank'!$A83)</f>
        <v>3867</v>
      </c>
      <c r="D83" s="5" t="str">
        <f>VLOOKUP(E83,'octsep cfs'!$C$5:$O$94,13,FALSE)</f>
        <v>2001-02</v>
      </c>
      <c r="E83" s="18">
        <f>LARGE('octsep cfs'!$C$5:$C$94,'octsep cfs rank'!$A83)</f>
        <v>3272</v>
      </c>
      <c r="F83" s="5" t="str">
        <f>VLOOKUP(G83,'octsep cfs'!$D$5:$O$94,12,FALSE)</f>
        <v>2001-02</v>
      </c>
      <c r="G83" s="18">
        <f>LARGE('octsep cfs'!$D$5:$D$94,'octsep cfs rank'!$A83)</f>
        <v>2689</v>
      </c>
      <c r="H83" s="5" t="str">
        <f>VLOOKUP(I83,'octsep cfs'!$E$5:$O$94,11,FALSE)</f>
        <v>1953-54</v>
      </c>
      <c r="I83" s="18">
        <f>LARGE('octsep cfs'!$E$5:$E$94,'octsep cfs rank'!$A83)</f>
        <v>2463</v>
      </c>
      <c r="J83" s="5" t="str">
        <f>VLOOKUP(K83,'octsep cfs'!$F$5:$O$94,10,FALSE)</f>
        <v>1945-46</v>
      </c>
      <c r="K83" s="18">
        <f>LARGE('octsep cfs'!$F$5:$F$94,'octsep cfs rank'!$A83)</f>
        <v>2408</v>
      </c>
      <c r="L83" s="5" t="str">
        <f>VLOOKUP(M83,'octsep cfs'!$G$5:$O$94,9,FALSE)</f>
        <v>1935-36</v>
      </c>
      <c r="M83" s="18">
        <f>LARGE('octsep cfs'!$G$5:$G$94,'octsep cfs rank'!$A83)</f>
        <v>2668</v>
      </c>
      <c r="N83" s="5" t="str">
        <f>VLOOKUP(O83,'octsep cfs'!$H$5:$O$94,8,FALSE)</f>
        <v>1966-67</v>
      </c>
      <c r="O83" s="18">
        <f>LARGE('octsep cfs'!$H$5:$H$94,'octsep cfs rank'!$A83)</f>
        <v>4779</v>
      </c>
      <c r="P83" s="5" t="str">
        <f>VLOOKUP(Q83,'octsep cfs'!$I$5:$O$94,7,FALSE)</f>
        <v>1928-29</v>
      </c>
      <c r="Q83" s="18">
        <f>LARGE('octsep cfs'!$I$5:$I$94,'octsep cfs rank'!$A83)</f>
        <v>19030</v>
      </c>
      <c r="R83" s="5" t="str">
        <f>VLOOKUP(S83,'octsep cfs'!$J$5:$O$94,6,FALSE)</f>
        <v>1935-36</v>
      </c>
      <c r="S83" s="18">
        <f>LARGE('octsep cfs'!$J$5:$J$94,'octsep cfs rank'!$A83)</f>
        <v>23639</v>
      </c>
      <c r="T83" s="5" t="str">
        <f>VLOOKUP(U83,'octsep cfs'!$K$5:$O$94,5,FALSE)</f>
        <v>1978-79</v>
      </c>
      <c r="U83" s="18">
        <f>LARGE('octsep cfs'!$K$5:$K$94,'octsep cfs rank'!$A83)</f>
        <v>12148</v>
      </c>
      <c r="V83" s="5" t="str">
        <f>VLOOKUP(W83,'octsep cfs'!$L$5:$O$94,4,FALSE)</f>
        <v>1984-85</v>
      </c>
      <c r="W83" s="18">
        <f>LARGE('octsep cfs'!$L$5:$L$94,'octsep cfs rank'!$A83)</f>
        <v>6329</v>
      </c>
      <c r="X83" s="5" t="str">
        <f>VLOOKUP(Y83,'octsep cfs'!$M$5:$O$94,3,FALSE)</f>
        <v>1943-44</v>
      </c>
      <c r="Y83" s="18">
        <f>LARGE('octsep cfs'!$M$5:$M$94,'octsep cfs rank'!$A83)</f>
        <v>4720</v>
      </c>
      <c r="Z83" s="5" t="str">
        <f>VLOOKUP(AA83,'octsep cfs'!$N$5:$O$94,2,FALSE)</f>
        <v>1991-92</v>
      </c>
      <c r="AA83" s="18">
        <f>LARGE('octsep cfs'!$N$5:$N$94,'octsep cfs rank'!$A83)</f>
        <v>8524</v>
      </c>
    </row>
    <row r="84" spans="1:27" x14ac:dyDescent="0.2">
      <c r="A84" s="11">
        <v>79</v>
      </c>
      <c r="B84" s="5" t="str">
        <f>VLOOKUP(C84,'octsep cfs'!$B$5:$O$94,14,FALSE)</f>
        <v>2006-07</v>
      </c>
      <c r="C84" s="18">
        <f>LARGE('octsep cfs'!$B$5:$B$94,'octsep cfs rank'!$A84)</f>
        <v>3850</v>
      </c>
      <c r="D84" s="5" t="str">
        <f>VLOOKUP(E84,'octsep cfs'!$C$5:$O$94,13,FALSE)</f>
        <v>1944-45</v>
      </c>
      <c r="E84" s="18">
        <f>LARGE('octsep cfs'!$C$5:$C$94,'octsep cfs rank'!$A84)</f>
        <v>3136</v>
      </c>
      <c r="F84" s="5" t="str">
        <f>VLOOKUP(G84,'octsep cfs'!$D$5:$O$94,12,FALSE)</f>
        <v>1994-95</v>
      </c>
      <c r="G84" s="18">
        <f>LARGE('octsep cfs'!$D$5:$D$94,'octsep cfs rank'!$A84)</f>
        <v>2656</v>
      </c>
      <c r="H84" s="5" t="str">
        <f>VLOOKUP(I84,'octsep cfs'!$E$5:$O$94,11,FALSE)</f>
        <v>2000-01</v>
      </c>
      <c r="I84" s="18">
        <f>LARGE('octsep cfs'!$E$5:$E$94,'octsep cfs rank'!$A84)</f>
        <v>2462</v>
      </c>
      <c r="J84" s="5" t="str">
        <f>VLOOKUP(K84,'octsep cfs'!$F$5:$O$94,10,FALSE)</f>
        <v>1988-89</v>
      </c>
      <c r="K84" s="18">
        <f>LARGE('octsep cfs'!$F$5:$F$94,'octsep cfs rank'!$A84)</f>
        <v>2396</v>
      </c>
      <c r="L84" s="5" t="str">
        <f>VLOOKUP(M84,'octsep cfs'!$G$5:$O$94,9,FALSE)</f>
        <v>1954-55</v>
      </c>
      <c r="M84" s="18">
        <f>LARGE('octsep cfs'!$G$5:$G$94,'octsep cfs rank'!$A84)</f>
        <v>2655</v>
      </c>
      <c r="N84" s="5" t="str">
        <f>VLOOKUP(O84,'octsep cfs'!$H$5:$O$94,8,FALSE)</f>
        <v>1978-79</v>
      </c>
      <c r="O84" s="18">
        <f>LARGE('octsep cfs'!$H$5:$H$94,'octsep cfs rank'!$A84)</f>
        <v>4504</v>
      </c>
      <c r="P84" s="5" t="str">
        <f>VLOOKUP(Q84,'octsep cfs'!$I$5:$O$94,7,FALSE)</f>
        <v>1929-30</v>
      </c>
      <c r="Q84" s="18">
        <f>LARGE('octsep cfs'!$I$5:$I$94,'octsep cfs rank'!$A84)</f>
        <v>18962</v>
      </c>
      <c r="R84" s="5" t="str">
        <f>VLOOKUP(S84,'octsep cfs'!$J$5:$O$94,6,FALSE)</f>
        <v>1992-93</v>
      </c>
      <c r="S84" s="18">
        <f>LARGE('octsep cfs'!$J$5:$J$94,'octsep cfs rank'!$A84)</f>
        <v>23626</v>
      </c>
      <c r="T84" s="5" t="str">
        <f>VLOOKUP(U84,'octsep cfs'!$K$5:$O$94,5,FALSE)</f>
        <v>1987-88</v>
      </c>
      <c r="U84" s="18">
        <f>LARGE('octsep cfs'!$K$5:$K$94,'octsep cfs rank'!$A84)</f>
        <v>11981</v>
      </c>
      <c r="V84" s="5" t="str">
        <f>VLOOKUP(W84,'octsep cfs'!$L$5:$O$94,4,FALSE)</f>
        <v>1993-94</v>
      </c>
      <c r="W84" s="18">
        <f>LARGE('octsep cfs'!$L$5:$L$94,'octsep cfs rank'!$A84)</f>
        <v>6136</v>
      </c>
      <c r="X84" s="5" t="str">
        <f>VLOOKUP(Y84,'octsep cfs'!$M$5:$O$94,3,FALSE)</f>
        <v>1943-44</v>
      </c>
      <c r="Y84" s="18">
        <f>LARGE('octsep cfs'!$M$5:$M$94,'octsep cfs rank'!$A84)</f>
        <v>4720</v>
      </c>
      <c r="Z84" s="5" t="str">
        <f>VLOOKUP(AA84,'octsep cfs'!$N$5:$O$94,2,FALSE)</f>
        <v>1944-45</v>
      </c>
      <c r="AA84" s="18">
        <f>LARGE('octsep cfs'!$N$5:$N$94,'octsep cfs rank'!$A84)</f>
        <v>8374</v>
      </c>
    </row>
    <row r="85" spans="1:27" x14ac:dyDescent="0.2">
      <c r="A85" s="11">
        <v>80</v>
      </c>
      <c r="B85" s="5" t="str">
        <f>VLOOKUP(C85,'octsep cfs'!$B$5:$O$94,14,FALSE)</f>
        <v>1934-35</v>
      </c>
      <c r="C85" s="18">
        <f>LARGE('octsep cfs'!$B$5:$B$94,'octsep cfs rank'!$A85)</f>
        <v>3846</v>
      </c>
      <c r="D85" s="5" t="str">
        <f>VLOOKUP(E85,'octsep cfs'!$C$5:$O$94,13,FALSE)</f>
        <v>1987-88</v>
      </c>
      <c r="E85" s="18">
        <f>LARGE('octsep cfs'!$C$5:$C$94,'octsep cfs rank'!$A85)</f>
        <v>3093</v>
      </c>
      <c r="F85" s="5" t="str">
        <f>VLOOKUP(G85,'octsep cfs'!$D$5:$O$94,12,FALSE)</f>
        <v>1952-53</v>
      </c>
      <c r="G85" s="18">
        <f>LARGE('octsep cfs'!$D$5:$D$94,'octsep cfs rank'!$A85)</f>
        <v>2637</v>
      </c>
      <c r="H85" s="5" t="str">
        <f>VLOOKUP(I85,'octsep cfs'!$E$5:$O$94,11,FALSE)</f>
        <v>1957-58</v>
      </c>
      <c r="I85" s="18">
        <f>LARGE('octsep cfs'!$E$5:$E$94,'octsep cfs rank'!$A85)</f>
        <v>2449</v>
      </c>
      <c r="J85" s="5" t="str">
        <f>VLOOKUP(K85,'octsep cfs'!$F$5:$O$94,10,FALSE)</f>
        <v>1963-64</v>
      </c>
      <c r="K85" s="18">
        <f>LARGE('octsep cfs'!$F$5:$F$94,'octsep cfs rank'!$A85)</f>
        <v>2394</v>
      </c>
      <c r="L85" s="5" t="str">
        <f>VLOOKUP(M85,'octsep cfs'!$G$5:$O$94,9,FALSE)</f>
        <v>2007-08</v>
      </c>
      <c r="M85" s="18">
        <f>LARGE('octsep cfs'!$G$5:$G$94,'octsep cfs rank'!$A85)</f>
        <v>2652</v>
      </c>
      <c r="N85" s="5" t="str">
        <f>VLOOKUP(O85,'octsep cfs'!$H$5:$O$94,8,FALSE)</f>
        <v>1974-75</v>
      </c>
      <c r="O85" s="18">
        <f>LARGE('octsep cfs'!$H$5:$H$94,'octsep cfs rank'!$A85)</f>
        <v>4391</v>
      </c>
      <c r="P85" s="5" t="str">
        <f>VLOOKUP(Q85,'octsep cfs'!$I$5:$O$94,7,FALSE)</f>
        <v>1944-45</v>
      </c>
      <c r="Q85" s="18">
        <f>LARGE('octsep cfs'!$I$5:$I$94,'octsep cfs rank'!$A85)</f>
        <v>18922</v>
      </c>
      <c r="R85" s="5" t="str">
        <f>VLOOKUP(S85,'octsep cfs'!$J$5:$O$94,6,FALSE)</f>
        <v>1939-40</v>
      </c>
      <c r="S85" s="18">
        <f>LARGE('octsep cfs'!$J$5:$J$94,'octsep cfs rank'!$A85)</f>
        <v>23376</v>
      </c>
      <c r="T85" s="5" t="str">
        <f>VLOOKUP(U85,'octsep cfs'!$K$5:$O$94,5,FALSE)</f>
        <v>1986-87</v>
      </c>
      <c r="U85" s="18">
        <f>LARGE('octsep cfs'!$K$5:$K$94,'octsep cfs rank'!$A85)</f>
        <v>11371</v>
      </c>
      <c r="V85" s="5" t="str">
        <f>VLOOKUP(W85,'octsep cfs'!$L$5:$O$94,4,FALSE)</f>
        <v>2002-03</v>
      </c>
      <c r="W85" s="18">
        <f>LARGE('octsep cfs'!$L$5:$L$94,'octsep cfs rank'!$A85)</f>
        <v>6124</v>
      </c>
      <c r="X85" s="5" t="str">
        <f>VLOOKUP(Y85,'octsep cfs'!$M$5:$O$94,3,FALSE)</f>
        <v>1928-29</v>
      </c>
      <c r="Y85" s="18">
        <f>LARGE('octsep cfs'!$M$5:$M$94,'octsep cfs rank'!$A85)</f>
        <v>4692</v>
      </c>
      <c r="Z85" s="5" t="str">
        <f>VLOOKUP(AA85,'octsep cfs'!$N$5:$O$94,2,FALSE)</f>
        <v>2009-10</v>
      </c>
      <c r="AA85" s="18">
        <f>LARGE('octsep cfs'!$N$5:$N$94,'octsep cfs rank'!$A85)</f>
        <v>8362</v>
      </c>
    </row>
    <row r="86" spans="1:27" x14ac:dyDescent="0.2">
      <c r="A86" s="11">
        <v>81</v>
      </c>
      <c r="B86" s="5" t="str">
        <f>VLOOKUP(C86,'octsep cfs'!$B$5:$O$94,14,FALSE)</f>
        <v>1935-36</v>
      </c>
      <c r="C86" s="18">
        <f>LARGE('octsep cfs'!$B$5:$B$94,'octsep cfs rank'!$A86)</f>
        <v>3811</v>
      </c>
      <c r="D86" s="5" t="str">
        <f>VLOOKUP(E86,'octsep cfs'!$C$5:$O$94,13,FALSE)</f>
        <v>2000-01</v>
      </c>
      <c r="E86" s="18">
        <f>LARGE('octsep cfs'!$C$5:$C$94,'octsep cfs rank'!$A86)</f>
        <v>3082</v>
      </c>
      <c r="F86" s="5" t="str">
        <f>VLOOKUP(G86,'octsep cfs'!$D$5:$O$94,12,FALSE)</f>
        <v>1929-30</v>
      </c>
      <c r="G86" s="18">
        <f>LARGE('octsep cfs'!$D$5:$D$94,'octsep cfs rank'!$A86)</f>
        <v>2636</v>
      </c>
      <c r="H86" s="5" t="str">
        <f>VLOOKUP(I86,'octsep cfs'!$E$5:$O$94,11,FALSE)</f>
        <v>1930-31</v>
      </c>
      <c r="I86" s="18">
        <f>LARGE('octsep cfs'!$E$5:$E$94,'octsep cfs rank'!$A86)</f>
        <v>2350</v>
      </c>
      <c r="J86" s="5" t="str">
        <f>VLOOKUP(K86,'octsep cfs'!$F$5:$O$94,10,FALSE)</f>
        <v>2009-10</v>
      </c>
      <c r="K86" s="18">
        <f>LARGE('octsep cfs'!$F$5:$F$94,'octsep cfs rank'!$A86)</f>
        <v>2369</v>
      </c>
      <c r="L86" s="5" t="str">
        <f>VLOOKUP(M86,'octsep cfs'!$G$5:$O$94,9,FALSE)</f>
        <v>2008-09</v>
      </c>
      <c r="M86" s="18">
        <f>LARGE('octsep cfs'!$G$5:$G$94,'octsep cfs rank'!$A86)</f>
        <v>2641</v>
      </c>
      <c r="N86" s="5" t="str">
        <f>VLOOKUP(O86,'octsep cfs'!$H$5:$O$94,8,FALSE)</f>
        <v>1954-55</v>
      </c>
      <c r="O86" s="18">
        <f>LARGE('octsep cfs'!$H$5:$H$94,'octsep cfs rank'!$A86)</f>
        <v>4338</v>
      </c>
      <c r="P86" s="5" t="str">
        <f>VLOOKUP(Q86,'octsep cfs'!$I$5:$O$94,7,FALSE)</f>
        <v>1930-31</v>
      </c>
      <c r="Q86" s="18">
        <f>LARGE('octsep cfs'!$I$5:$I$94,'octsep cfs rank'!$A86)</f>
        <v>18744</v>
      </c>
      <c r="R86" s="5" t="str">
        <f>VLOOKUP(S86,'octsep cfs'!$J$5:$O$94,6,FALSE)</f>
        <v>1938-39</v>
      </c>
      <c r="S86" s="18">
        <f>LARGE('octsep cfs'!$J$5:$J$94,'octsep cfs rank'!$A86)</f>
        <v>23366</v>
      </c>
      <c r="T86" s="5" t="str">
        <f>VLOOKUP(U86,'octsep cfs'!$K$5:$O$94,5,FALSE)</f>
        <v>1984-85</v>
      </c>
      <c r="U86" s="18">
        <f>LARGE('octsep cfs'!$K$5:$K$94,'octsep cfs rank'!$A86)</f>
        <v>11024</v>
      </c>
      <c r="V86" s="5" t="str">
        <f>VLOOKUP(W86,'octsep cfs'!$L$5:$O$94,4,FALSE)</f>
        <v>1987-88</v>
      </c>
      <c r="W86" s="18">
        <f>LARGE('octsep cfs'!$L$5:$L$94,'octsep cfs rank'!$A86)</f>
        <v>6115</v>
      </c>
      <c r="X86" s="5" t="str">
        <f>VLOOKUP(Y86,'octsep cfs'!$M$5:$O$94,3,FALSE)</f>
        <v>1938-39</v>
      </c>
      <c r="Y86" s="18">
        <f>LARGE('octsep cfs'!$M$5:$M$94,'octsep cfs rank'!$A86)</f>
        <v>4630</v>
      </c>
      <c r="Z86" s="5" t="str">
        <f>VLOOKUP(AA86,'octsep cfs'!$N$5:$O$94,2,FALSE)</f>
        <v>1987-88</v>
      </c>
      <c r="AA86" s="18">
        <f>LARGE('octsep cfs'!$N$5:$N$94,'octsep cfs rank'!$A86)</f>
        <v>8250</v>
      </c>
    </row>
    <row r="87" spans="1:27" x14ac:dyDescent="0.2">
      <c r="A87" s="11">
        <v>82</v>
      </c>
      <c r="B87" s="5" t="str">
        <f>VLOOKUP(C87,'octsep cfs'!$B$5:$O$94,14,FALSE)</f>
        <v>2002-03</v>
      </c>
      <c r="C87" s="18">
        <f>LARGE('octsep cfs'!$B$5:$B$94,'octsep cfs rank'!$A87)</f>
        <v>3771</v>
      </c>
      <c r="D87" s="5" t="str">
        <f>VLOOKUP(E87,'octsep cfs'!$C$5:$O$94,13,FALSE)</f>
        <v>1935-36</v>
      </c>
      <c r="E87" s="18">
        <f>LARGE('octsep cfs'!$C$5:$C$94,'octsep cfs rank'!$A87)</f>
        <v>3080</v>
      </c>
      <c r="F87" s="5" t="str">
        <f>VLOOKUP(G87,'octsep cfs'!$D$5:$O$94,12,FALSE)</f>
        <v>1987-88</v>
      </c>
      <c r="G87" s="18">
        <f>LARGE('octsep cfs'!$D$5:$D$94,'octsep cfs rank'!$A87)</f>
        <v>2611</v>
      </c>
      <c r="H87" s="5" t="str">
        <f>VLOOKUP(I87,'octsep cfs'!$E$5:$O$94,11,FALSE)</f>
        <v>1928-29</v>
      </c>
      <c r="I87" s="18">
        <f>LARGE('octsep cfs'!$E$5:$E$94,'octsep cfs rank'!$A87)</f>
        <v>2307</v>
      </c>
      <c r="J87" s="5" t="str">
        <f>VLOOKUP(K87,'octsep cfs'!$F$5:$O$94,10,FALSE)</f>
        <v>1932-33</v>
      </c>
      <c r="K87" s="18">
        <f>LARGE('octsep cfs'!$F$5:$F$94,'octsep cfs rank'!$A87)</f>
        <v>2306</v>
      </c>
      <c r="L87" s="5" t="str">
        <f>VLOOKUP(M87,'octsep cfs'!$G$5:$O$94,9,FALSE)</f>
        <v>1928-29</v>
      </c>
      <c r="M87" s="18">
        <f>LARGE('octsep cfs'!$G$5:$G$94,'octsep cfs rank'!$A87)</f>
        <v>2625</v>
      </c>
      <c r="N87" s="5" t="str">
        <f>VLOOKUP(O87,'octsep cfs'!$H$5:$O$94,8,FALSE)</f>
        <v>1967-68</v>
      </c>
      <c r="O87" s="18">
        <f>LARGE('octsep cfs'!$H$5:$H$94,'octsep cfs rank'!$A87)</f>
        <v>4008</v>
      </c>
      <c r="P87" s="5" t="str">
        <f>VLOOKUP(Q87,'octsep cfs'!$I$5:$O$94,7,FALSE)</f>
        <v>2003-04</v>
      </c>
      <c r="Q87" s="18">
        <f>LARGE('octsep cfs'!$I$5:$I$94,'octsep cfs rank'!$A87)</f>
        <v>17913</v>
      </c>
      <c r="R87" s="5" t="str">
        <f>VLOOKUP(S87,'octsep cfs'!$J$5:$O$94,6,FALSE)</f>
        <v>1948-49</v>
      </c>
      <c r="S87" s="18">
        <f>LARGE('octsep cfs'!$J$5:$J$94,'octsep cfs rank'!$A87)</f>
        <v>23069</v>
      </c>
      <c r="T87" s="5" t="str">
        <f>VLOOKUP(U87,'octsep cfs'!$K$5:$O$94,5,FALSE)</f>
        <v>1930-31</v>
      </c>
      <c r="U87" s="18">
        <f>LARGE('octsep cfs'!$K$5:$K$94,'octsep cfs rank'!$A87)</f>
        <v>11003</v>
      </c>
      <c r="V87" s="5" t="str">
        <f>VLOOKUP(W87,'octsep cfs'!$L$5:$O$94,4,FALSE)</f>
        <v>2017-18</v>
      </c>
      <c r="W87" s="18">
        <f>LARGE('octsep cfs'!$L$5:$L$94,'octsep cfs rank'!$A87)</f>
        <v>6092</v>
      </c>
      <c r="X87" s="5" t="str">
        <f>VLOOKUP(Y87,'octsep cfs'!$M$5:$O$94,3,FALSE)</f>
        <v>1936-37</v>
      </c>
      <c r="Y87" s="18">
        <f>LARGE('octsep cfs'!$M$5:$M$94,'octsep cfs rank'!$A87)</f>
        <v>4524</v>
      </c>
      <c r="Z87" s="5" t="str">
        <f>VLOOKUP(AA87,'octsep cfs'!$N$5:$O$94,2,FALSE)</f>
        <v>1935-36</v>
      </c>
      <c r="AA87" s="18">
        <f>LARGE('octsep cfs'!$N$5:$N$94,'octsep cfs rank'!$A87)</f>
        <v>8246</v>
      </c>
    </row>
    <row r="88" spans="1:27" x14ac:dyDescent="0.2">
      <c r="A88" s="11">
        <v>83</v>
      </c>
      <c r="B88" s="5" t="str">
        <f>VLOOKUP(C88,'octsep cfs'!$B$5:$O$94,14,FALSE)</f>
        <v>2017-18</v>
      </c>
      <c r="C88" s="18">
        <f>LARGE('octsep cfs'!$B$5:$B$94,'octsep cfs rank'!$A88)</f>
        <v>3734</v>
      </c>
      <c r="D88" s="5" t="str">
        <f>VLOOKUP(E88,'octsep cfs'!$C$5:$O$94,13,FALSE)</f>
        <v>1930-31</v>
      </c>
      <c r="E88" s="18">
        <f>LARGE('octsep cfs'!$C$5:$C$94,'octsep cfs rank'!$A88)</f>
        <v>3031</v>
      </c>
      <c r="F88" s="5" t="str">
        <f>VLOOKUP(G88,'octsep cfs'!$D$5:$O$94,12,FALSE)</f>
        <v>1943-44</v>
      </c>
      <c r="G88" s="18">
        <f>LARGE('octsep cfs'!$D$5:$D$94,'octsep cfs rank'!$A88)</f>
        <v>2564</v>
      </c>
      <c r="H88" s="5" t="str">
        <f>VLOOKUP(I88,'octsep cfs'!$E$5:$O$94,11,FALSE)</f>
        <v>1969-70</v>
      </c>
      <c r="I88" s="18">
        <f>LARGE('octsep cfs'!$E$5:$E$94,'octsep cfs rank'!$A88)</f>
        <v>2291</v>
      </c>
      <c r="J88" s="5" t="str">
        <f>VLOOKUP(K88,'octsep cfs'!$F$5:$O$94,10,FALSE)</f>
        <v>2002-03</v>
      </c>
      <c r="K88" s="18">
        <f>LARGE('octsep cfs'!$F$5:$F$94,'octsep cfs rank'!$A88)</f>
        <v>2291</v>
      </c>
      <c r="L88" s="5" t="str">
        <f>VLOOKUP(M88,'octsep cfs'!$G$5:$O$94,9,FALSE)</f>
        <v>1984-85</v>
      </c>
      <c r="M88" s="18">
        <f>LARGE('octsep cfs'!$G$5:$G$94,'octsep cfs rank'!$A88)</f>
        <v>2613</v>
      </c>
      <c r="N88" s="5" t="str">
        <f>VLOOKUP(O88,'octsep cfs'!$H$5:$O$94,8,FALSE)</f>
        <v>1943-44</v>
      </c>
      <c r="O88" s="18">
        <f>LARGE('octsep cfs'!$H$5:$H$94,'octsep cfs rank'!$A88)</f>
        <v>3982</v>
      </c>
      <c r="P88" s="5" t="str">
        <f>VLOOKUP(Q88,'octsep cfs'!$I$5:$O$94,7,FALSE)</f>
        <v>1940-41</v>
      </c>
      <c r="Q88" s="18">
        <f>LARGE('octsep cfs'!$I$5:$I$94,'octsep cfs rank'!$A88)</f>
        <v>17843</v>
      </c>
      <c r="R88" s="5" t="str">
        <f>VLOOKUP(S88,'octsep cfs'!$J$5:$O$94,6,FALSE)</f>
        <v>2015-16</v>
      </c>
      <c r="S88" s="18">
        <f>LARGE('octsep cfs'!$J$5:$J$94,'octsep cfs rank'!$A88)</f>
        <v>22409</v>
      </c>
      <c r="T88" s="5" t="str">
        <f>VLOOKUP(U88,'octsep cfs'!$K$5:$O$94,5,FALSE)</f>
        <v>1948-49</v>
      </c>
      <c r="U88" s="18">
        <f>LARGE('octsep cfs'!$K$5:$K$94,'octsep cfs rank'!$A88)</f>
        <v>10962</v>
      </c>
      <c r="V88" s="5" t="str">
        <f>VLOOKUP(W88,'octsep cfs'!$L$5:$O$94,4,FALSE)</f>
        <v>1978-79</v>
      </c>
      <c r="W88" s="18">
        <f>LARGE('octsep cfs'!$L$5:$L$94,'octsep cfs rank'!$A88)</f>
        <v>5999</v>
      </c>
      <c r="X88" s="5" t="str">
        <f>VLOOKUP(Y88,'octsep cfs'!$M$5:$O$94,3,FALSE)</f>
        <v>1978-79</v>
      </c>
      <c r="Y88" s="18">
        <f>LARGE('octsep cfs'!$M$5:$M$94,'octsep cfs rank'!$A88)</f>
        <v>4522</v>
      </c>
      <c r="Z88" s="5" t="str">
        <f>VLOOKUP(AA88,'octsep cfs'!$N$5:$O$94,2,FALSE)</f>
        <v>2008-09</v>
      </c>
      <c r="AA88" s="18">
        <f>LARGE('octsep cfs'!$N$5:$N$94,'octsep cfs rank'!$A88)</f>
        <v>8185</v>
      </c>
    </row>
    <row r="89" spans="1:27" x14ac:dyDescent="0.2">
      <c r="A89" s="11">
        <v>84</v>
      </c>
      <c r="B89" s="5" t="str">
        <f>VLOOKUP(C89,'octsep cfs'!$B$5:$O$94,14,FALSE)</f>
        <v>1987-88</v>
      </c>
      <c r="C89" s="18">
        <f>LARGE('octsep cfs'!$B$5:$B$94,'octsep cfs rank'!$A89)</f>
        <v>3635</v>
      </c>
      <c r="D89" s="5" t="str">
        <f>VLOOKUP(E89,'octsep cfs'!$C$5:$O$94,13,FALSE)</f>
        <v>1952-53</v>
      </c>
      <c r="E89" s="18">
        <f>LARGE('octsep cfs'!$C$5:$C$94,'octsep cfs rank'!$A89)</f>
        <v>3027</v>
      </c>
      <c r="F89" s="5" t="str">
        <f>VLOOKUP(G89,'octsep cfs'!$D$5:$O$94,12,FALSE)</f>
        <v>1948-49</v>
      </c>
      <c r="G89" s="18">
        <f>LARGE('octsep cfs'!$D$5:$D$94,'octsep cfs rank'!$A89)</f>
        <v>2539</v>
      </c>
      <c r="H89" s="5" t="str">
        <f>VLOOKUP(I89,'octsep cfs'!$E$5:$O$94,11,FALSE)</f>
        <v>1929-30</v>
      </c>
      <c r="I89" s="18">
        <f>LARGE('octsep cfs'!$E$5:$E$94,'octsep cfs rank'!$A89)</f>
        <v>2279</v>
      </c>
      <c r="J89" s="5" t="str">
        <f>VLOOKUP(K89,'octsep cfs'!$F$5:$O$94,10,FALSE)</f>
        <v>1940-41</v>
      </c>
      <c r="K89" s="18">
        <f>LARGE('octsep cfs'!$F$5:$F$94,'octsep cfs rank'!$A89)</f>
        <v>2268</v>
      </c>
      <c r="L89" s="5" t="str">
        <f>VLOOKUP(M89,'octsep cfs'!$G$5:$O$94,9,FALSE)</f>
        <v>2000-01</v>
      </c>
      <c r="M89" s="18">
        <f>LARGE('octsep cfs'!$G$5:$G$94,'octsep cfs rank'!$A89)</f>
        <v>2606</v>
      </c>
      <c r="N89" s="5" t="str">
        <f>VLOOKUP(O89,'octsep cfs'!$H$5:$O$94,8,FALSE)</f>
        <v>2007-08</v>
      </c>
      <c r="O89" s="18">
        <f>LARGE('octsep cfs'!$H$5:$H$94,'octsep cfs rank'!$A89)</f>
        <v>3882</v>
      </c>
      <c r="P89" s="5" t="str">
        <f>VLOOKUP(Q89,'octsep cfs'!$I$5:$O$94,7,FALSE)</f>
        <v>1954-55</v>
      </c>
      <c r="Q89" s="18">
        <f>LARGE('octsep cfs'!$I$5:$I$94,'octsep cfs rank'!$A89)</f>
        <v>17593</v>
      </c>
      <c r="R89" s="5" t="str">
        <f>VLOOKUP(S89,'octsep cfs'!$J$5:$O$94,6,FALSE)</f>
        <v>1930-31</v>
      </c>
      <c r="S89" s="18">
        <f>LARGE('octsep cfs'!$J$5:$J$94,'octsep cfs rank'!$A89)</f>
        <v>22404</v>
      </c>
      <c r="T89" s="5" t="str">
        <f>VLOOKUP(U89,'octsep cfs'!$K$5:$O$94,5,FALSE)</f>
        <v>1939-40</v>
      </c>
      <c r="U89" s="18">
        <f>LARGE('octsep cfs'!$K$5:$K$94,'octsep cfs rank'!$A89)</f>
        <v>10264</v>
      </c>
      <c r="V89" s="5" t="str">
        <f>VLOOKUP(W89,'octsep cfs'!$L$5:$O$94,4,FALSE)</f>
        <v>1943-44</v>
      </c>
      <c r="W89" s="18">
        <f>LARGE('octsep cfs'!$L$5:$L$94,'octsep cfs rank'!$A89)</f>
        <v>5986</v>
      </c>
      <c r="X89" s="5" t="str">
        <f>VLOOKUP(Y89,'octsep cfs'!$M$5:$O$94,3,FALSE)</f>
        <v>2017-18</v>
      </c>
      <c r="Y89" s="18">
        <f>LARGE('octsep cfs'!$M$5:$M$94,'octsep cfs rank'!$A89)</f>
        <v>4498</v>
      </c>
      <c r="Z89" s="5" t="str">
        <f>VLOOKUP(AA89,'octsep cfs'!$N$5:$O$94,2,FALSE)</f>
        <v>1978-79</v>
      </c>
      <c r="AA89" s="18">
        <f>LARGE('octsep cfs'!$N$5:$N$94,'octsep cfs rank'!$A89)</f>
        <v>8092</v>
      </c>
    </row>
    <row r="90" spans="1:27" x14ac:dyDescent="0.2">
      <c r="A90" s="11">
        <v>85</v>
      </c>
      <c r="B90" s="5" t="str">
        <f>VLOOKUP(C90,'octsep cfs'!$B$5:$O$94,14,FALSE)</f>
        <v>1929-30</v>
      </c>
      <c r="C90" s="18">
        <f>LARGE('octsep cfs'!$B$5:$B$94,'octsep cfs rank'!$A90)</f>
        <v>3545</v>
      </c>
      <c r="D90" s="5" t="str">
        <f>VLOOKUP(E90,'octsep cfs'!$C$5:$O$94,13,FALSE)</f>
        <v>2002-03</v>
      </c>
      <c r="E90" s="18">
        <f>LARGE('octsep cfs'!$C$5:$C$94,'octsep cfs rank'!$A90)</f>
        <v>2990</v>
      </c>
      <c r="F90" s="5" t="str">
        <f>VLOOKUP(G90,'octsep cfs'!$D$5:$O$94,12,FALSE)</f>
        <v>1935-36</v>
      </c>
      <c r="G90" s="18">
        <f>LARGE('octsep cfs'!$D$5:$D$94,'octsep cfs rank'!$A90)</f>
        <v>2529</v>
      </c>
      <c r="H90" s="5" t="str">
        <f>VLOOKUP(I90,'octsep cfs'!$E$5:$O$94,11,FALSE)</f>
        <v>1943-44</v>
      </c>
      <c r="I90" s="18">
        <f>LARGE('octsep cfs'!$E$5:$E$94,'octsep cfs rank'!$A90)</f>
        <v>2259</v>
      </c>
      <c r="J90" s="5" t="str">
        <f>VLOOKUP(K90,'octsep cfs'!$F$5:$O$94,10,FALSE)</f>
        <v>1943-44</v>
      </c>
      <c r="K90" s="18">
        <f>LARGE('octsep cfs'!$F$5:$F$94,'octsep cfs rank'!$A90)</f>
        <v>2210</v>
      </c>
      <c r="L90" s="5" t="str">
        <f>VLOOKUP(M90,'octsep cfs'!$G$5:$O$94,9,FALSE)</f>
        <v>1929-30</v>
      </c>
      <c r="M90" s="18">
        <f>LARGE('octsep cfs'!$G$5:$G$94,'octsep cfs rank'!$A90)</f>
        <v>2593</v>
      </c>
      <c r="N90" s="5" t="str">
        <f>VLOOKUP(O90,'octsep cfs'!$H$5:$O$94,8,FALSE)</f>
        <v>1936-37</v>
      </c>
      <c r="O90" s="18">
        <f>LARGE('octsep cfs'!$H$5:$H$94,'octsep cfs rank'!$A90)</f>
        <v>3764</v>
      </c>
      <c r="P90" s="5" t="str">
        <f>VLOOKUP(Q90,'octsep cfs'!$I$5:$O$94,7,FALSE)</f>
        <v>2008-09</v>
      </c>
      <c r="Q90" s="18">
        <f>LARGE('octsep cfs'!$I$5:$I$94,'octsep cfs rank'!$A90)</f>
        <v>16828</v>
      </c>
      <c r="R90" s="5" t="str">
        <f>VLOOKUP(S90,'octsep cfs'!$J$5:$O$94,6,FALSE)</f>
        <v>1991-92</v>
      </c>
      <c r="S90" s="18">
        <f>LARGE('octsep cfs'!$J$5:$J$94,'octsep cfs rank'!$A90)</f>
        <v>21315</v>
      </c>
      <c r="T90" s="5" t="str">
        <f>VLOOKUP(U90,'octsep cfs'!$K$5:$O$94,5,FALSE)</f>
        <v>2000-01</v>
      </c>
      <c r="U90" s="18">
        <f>LARGE('octsep cfs'!$K$5:$K$94,'octsep cfs rank'!$A90)</f>
        <v>10175</v>
      </c>
      <c r="V90" s="5" t="str">
        <f>VLOOKUP(W90,'octsep cfs'!$L$5:$O$94,4,FALSE)</f>
        <v>1939-40</v>
      </c>
      <c r="W90" s="18">
        <f>LARGE('octsep cfs'!$L$5:$L$94,'octsep cfs rank'!$A90)</f>
        <v>5811</v>
      </c>
      <c r="X90" s="5" t="str">
        <f>VLOOKUP(Y90,'octsep cfs'!$M$5:$O$94,3,FALSE)</f>
        <v>1930-31</v>
      </c>
      <c r="Y90" s="18">
        <f>LARGE('octsep cfs'!$M$5:$M$94,'octsep cfs rank'!$A90)</f>
        <v>4406</v>
      </c>
      <c r="Z90" s="5" t="str">
        <f>VLOOKUP(AA90,'octsep cfs'!$N$5:$O$94,2,FALSE)</f>
        <v>1936-37</v>
      </c>
      <c r="AA90" s="18">
        <f>LARGE('octsep cfs'!$N$5:$N$94,'octsep cfs rank'!$A90)</f>
        <v>7663</v>
      </c>
    </row>
    <row r="91" spans="1:27" x14ac:dyDescent="0.2">
      <c r="A91" s="11">
        <v>86</v>
      </c>
      <c r="B91" s="5" t="str">
        <f>VLOOKUP(C91,'octsep cfs'!$B$5:$O$94,14,FALSE)</f>
        <v>1994-95</v>
      </c>
      <c r="C91" s="18">
        <f>LARGE('octsep cfs'!$B$5:$B$94,'octsep cfs rank'!$A91)</f>
        <v>3385</v>
      </c>
      <c r="D91" s="5" t="str">
        <f>VLOOKUP(E91,'octsep cfs'!$C$5:$O$94,13,FALSE)</f>
        <v>1994-95</v>
      </c>
      <c r="E91" s="18">
        <f>LARGE('octsep cfs'!$C$5:$C$94,'octsep cfs rank'!$A91)</f>
        <v>2988</v>
      </c>
      <c r="F91" s="5" t="str">
        <f>VLOOKUP(G91,'octsep cfs'!$D$5:$O$94,12,FALSE)</f>
        <v>1938-39</v>
      </c>
      <c r="G91" s="18">
        <f>LARGE('octsep cfs'!$D$5:$D$94,'octsep cfs rank'!$A91)</f>
        <v>2516</v>
      </c>
      <c r="H91" s="5" t="str">
        <f>VLOOKUP(I91,'octsep cfs'!$E$5:$O$94,11,FALSE)</f>
        <v>1956-57</v>
      </c>
      <c r="I91" s="18">
        <f>LARGE('octsep cfs'!$E$5:$E$94,'octsep cfs rank'!$A91)</f>
        <v>2255</v>
      </c>
      <c r="J91" s="5" t="str">
        <f>VLOOKUP(K91,'octsep cfs'!$F$5:$O$94,10,FALSE)</f>
        <v>1944-45</v>
      </c>
      <c r="K91" s="18">
        <f>LARGE('octsep cfs'!$F$5:$F$94,'octsep cfs rank'!$A91)</f>
        <v>2131</v>
      </c>
      <c r="L91" s="5" t="str">
        <f>VLOOKUP(M91,'octsep cfs'!$G$5:$O$94,9,FALSE)</f>
        <v>1963-64</v>
      </c>
      <c r="M91" s="18">
        <f>LARGE('octsep cfs'!$G$5:$G$94,'octsep cfs rank'!$A91)</f>
        <v>2399</v>
      </c>
      <c r="N91" s="5" t="str">
        <f>VLOOKUP(O91,'octsep cfs'!$H$5:$O$94,8,FALSE)</f>
        <v>2000-01</v>
      </c>
      <c r="O91" s="18">
        <f>LARGE('octsep cfs'!$H$5:$H$94,'octsep cfs rank'!$A91)</f>
        <v>3644</v>
      </c>
      <c r="P91" s="5" t="str">
        <f>VLOOKUP(Q91,'octsep cfs'!$I$5:$O$94,7,FALSE)</f>
        <v>2000-01</v>
      </c>
      <c r="Q91" s="18">
        <f>LARGE('octsep cfs'!$I$5:$I$94,'octsep cfs rank'!$A91)</f>
        <v>16445</v>
      </c>
      <c r="R91" s="5" t="str">
        <f>VLOOKUP(S91,'octsep cfs'!$J$5:$O$94,6,FALSE)</f>
        <v>1943-44</v>
      </c>
      <c r="S91" s="18">
        <f>LARGE('octsep cfs'!$J$5:$J$94,'octsep cfs rank'!$A91)</f>
        <v>20857</v>
      </c>
      <c r="T91" s="5" t="str">
        <f>VLOOKUP(U91,'octsep cfs'!$K$5:$O$94,5,FALSE)</f>
        <v>1935-36</v>
      </c>
      <c r="U91" s="18">
        <f>LARGE('octsep cfs'!$K$5:$K$94,'octsep cfs rank'!$A91)</f>
        <v>9906</v>
      </c>
      <c r="V91" s="5" t="str">
        <f>VLOOKUP(W91,'octsep cfs'!$L$5:$O$94,4,FALSE)</f>
        <v>1940-41</v>
      </c>
      <c r="W91" s="18">
        <f>LARGE('octsep cfs'!$L$5:$L$94,'octsep cfs rank'!$A91)</f>
        <v>5646</v>
      </c>
      <c r="X91" s="5" t="str">
        <f>VLOOKUP(Y91,'octsep cfs'!$M$5:$O$94,3,FALSE)</f>
        <v>2016-17</v>
      </c>
      <c r="Y91" s="18">
        <f>LARGE('octsep cfs'!$M$5:$M$94,'octsep cfs rank'!$A91)</f>
        <v>4390</v>
      </c>
      <c r="Z91" s="5" t="str">
        <f>VLOOKUP(AA91,'octsep cfs'!$N$5:$O$94,2,FALSE)</f>
        <v>1940-41</v>
      </c>
      <c r="AA91" s="18">
        <f>LARGE('octsep cfs'!$N$5:$N$94,'octsep cfs rank'!$A91)</f>
        <v>7300</v>
      </c>
    </row>
    <row r="92" spans="1:27" x14ac:dyDescent="0.2">
      <c r="A92" s="11">
        <v>87</v>
      </c>
      <c r="B92" s="5" t="str">
        <f>VLOOKUP(C92,'octsep cfs'!$B$5:$O$94,14,FALSE)</f>
        <v>1979-80</v>
      </c>
      <c r="C92" s="18">
        <f>LARGE('octsep cfs'!$B$5:$B$94,'octsep cfs rank'!$A92)</f>
        <v>3359</v>
      </c>
      <c r="D92" s="5" t="str">
        <f>VLOOKUP(E92,'octsep cfs'!$C$5:$O$94,13,FALSE)</f>
        <v>1979-80</v>
      </c>
      <c r="E92" s="18">
        <f>LARGE('octsep cfs'!$C$5:$C$94,'octsep cfs rank'!$A92)</f>
        <v>2923</v>
      </c>
      <c r="F92" s="5" t="str">
        <f>VLOOKUP(G92,'octsep cfs'!$D$5:$O$94,12,FALSE)</f>
        <v>1931-32</v>
      </c>
      <c r="G92" s="18">
        <f>LARGE('octsep cfs'!$D$5:$D$94,'octsep cfs rank'!$A92)</f>
        <v>2459</v>
      </c>
      <c r="H92" s="5" t="str">
        <f>VLOOKUP(I92,'octsep cfs'!$E$5:$O$94,11,FALSE)</f>
        <v>1944-45</v>
      </c>
      <c r="I92" s="18">
        <f>LARGE('octsep cfs'!$E$5:$E$94,'octsep cfs rank'!$A92)</f>
        <v>2164</v>
      </c>
      <c r="J92" s="5" t="str">
        <f>VLOOKUP(K92,'octsep cfs'!$F$5:$O$94,10,FALSE)</f>
        <v>1930-31</v>
      </c>
      <c r="K92" s="18">
        <f>LARGE('octsep cfs'!$F$5:$F$94,'octsep cfs rank'!$A92)</f>
        <v>2129</v>
      </c>
      <c r="L92" s="5" t="str">
        <f>VLOOKUP(M92,'octsep cfs'!$G$5:$O$94,9,FALSE)</f>
        <v>1930-31</v>
      </c>
      <c r="M92" s="18">
        <f>LARGE('octsep cfs'!$G$5:$G$94,'octsep cfs rank'!$A92)</f>
        <v>2296</v>
      </c>
      <c r="N92" s="5" t="str">
        <f>VLOOKUP(O92,'octsep cfs'!$H$5:$O$94,8,FALSE)</f>
        <v>1969-70</v>
      </c>
      <c r="O92" s="18">
        <f>LARGE('octsep cfs'!$H$5:$H$94,'octsep cfs rank'!$A92)</f>
        <v>3550</v>
      </c>
      <c r="P92" s="5" t="str">
        <f>VLOOKUP(Q92,'octsep cfs'!$I$5:$O$94,7,FALSE)</f>
        <v>1943-44</v>
      </c>
      <c r="Q92" s="18">
        <f>LARGE('octsep cfs'!$I$5:$I$94,'octsep cfs rank'!$A92)</f>
        <v>15842</v>
      </c>
      <c r="R92" s="5" t="str">
        <f>VLOOKUP(S92,'octsep cfs'!$J$5:$O$94,6,FALSE)</f>
        <v>1986-87</v>
      </c>
      <c r="S92" s="18">
        <f>LARGE('octsep cfs'!$J$5:$J$94,'octsep cfs rank'!$A92)</f>
        <v>20332</v>
      </c>
      <c r="T92" s="5" t="str">
        <f>VLOOKUP(U92,'octsep cfs'!$K$5:$O$94,5,FALSE)</f>
        <v>1940-41</v>
      </c>
      <c r="U92" s="18">
        <f>LARGE('octsep cfs'!$K$5:$K$94,'octsep cfs rank'!$A92)</f>
        <v>9319</v>
      </c>
      <c r="V92" s="5" t="str">
        <f>VLOOKUP(W92,'octsep cfs'!$L$5:$O$94,4,FALSE)</f>
        <v>1930-31</v>
      </c>
      <c r="W92" s="18">
        <f>LARGE('octsep cfs'!$L$5:$L$94,'octsep cfs rank'!$A92)</f>
        <v>5627</v>
      </c>
      <c r="X92" s="5" t="str">
        <f>VLOOKUP(Y92,'octsep cfs'!$M$5:$O$94,3,FALSE)</f>
        <v>2002-03</v>
      </c>
      <c r="Y92" s="18">
        <f>LARGE('octsep cfs'!$M$5:$M$94,'octsep cfs rank'!$A92)</f>
        <v>4309</v>
      </c>
      <c r="Z92" s="5" t="str">
        <f>VLOOKUP(AA92,'octsep cfs'!$N$5:$O$94,2,FALSE)</f>
        <v>1976-77</v>
      </c>
      <c r="AA92" s="18">
        <f>LARGE('octsep cfs'!$N$5:$N$94,'octsep cfs rank'!$A92)</f>
        <v>7126</v>
      </c>
    </row>
    <row r="93" spans="1:27" x14ac:dyDescent="0.2">
      <c r="A93" s="11">
        <v>88</v>
      </c>
      <c r="B93" s="5" t="str">
        <f>VLOOKUP(C93,'octsep cfs'!$B$5:$O$94,14,FALSE)</f>
        <v>1931-32</v>
      </c>
      <c r="C93" s="18">
        <f>LARGE('octsep cfs'!$B$5:$B$94,'octsep cfs rank'!$A93)</f>
        <v>3188</v>
      </c>
      <c r="D93" s="5" t="str">
        <f>VLOOKUP(E93,'octsep cfs'!$C$5:$O$94,13,FALSE)</f>
        <v>1931-32</v>
      </c>
      <c r="E93" s="18">
        <f>LARGE('octsep cfs'!$C$5:$C$94,'octsep cfs rank'!$A93)</f>
        <v>2653</v>
      </c>
      <c r="F93" s="5" t="str">
        <f>VLOOKUP(G93,'octsep cfs'!$D$5:$O$94,12,FALSE)</f>
        <v>1930-31</v>
      </c>
      <c r="G93" s="18">
        <f>LARGE('octsep cfs'!$D$5:$D$94,'octsep cfs rank'!$A93)</f>
        <v>2340</v>
      </c>
      <c r="H93" s="5" t="str">
        <f>VLOOKUP(I93,'octsep cfs'!$E$5:$O$94,11,FALSE)</f>
        <v>1935-36</v>
      </c>
      <c r="I93" s="18">
        <f>LARGE('octsep cfs'!$E$5:$E$94,'octsep cfs rank'!$A93)</f>
        <v>2074</v>
      </c>
      <c r="J93" s="5" t="str">
        <f>VLOOKUP(K93,'octsep cfs'!$F$5:$O$94,10,FALSE)</f>
        <v>1938-39</v>
      </c>
      <c r="K93" s="18">
        <f>LARGE('octsep cfs'!$F$5:$F$94,'octsep cfs rank'!$A93)</f>
        <v>2094</v>
      </c>
      <c r="L93" s="5" t="str">
        <f>VLOOKUP(M93,'octsep cfs'!$G$5:$O$94,9,FALSE)</f>
        <v>1943-44</v>
      </c>
      <c r="M93" s="18">
        <f>LARGE('octsep cfs'!$G$5:$G$94,'octsep cfs rank'!$A93)</f>
        <v>2250</v>
      </c>
      <c r="N93" s="5" t="str">
        <f>VLOOKUP(O93,'octsep cfs'!$H$5:$O$94,8,FALSE)</f>
        <v>1930-31</v>
      </c>
      <c r="O93" s="18">
        <f>LARGE('octsep cfs'!$H$5:$H$94,'octsep cfs rank'!$A93)</f>
        <v>3424</v>
      </c>
      <c r="P93" s="5" t="str">
        <f>VLOOKUP(Q93,'octsep cfs'!$I$5:$O$94,7,FALSE)</f>
        <v>1976-77</v>
      </c>
      <c r="Q93" s="18">
        <f>LARGE('octsep cfs'!$I$5:$I$94,'octsep cfs rank'!$A93)</f>
        <v>15436</v>
      </c>
      <c r="R93" s="5" t="str">
        <f>VLOOKUP(S93,'octsep cfs'!$J$5:$O$94,6,FALSE)</f>
        <v>1976-77</v>
      </c>
      <c r="S93" s="18">
        <f>LARGE('octsep cfs'!$J$5:$J$94,'octsep cfs rank'!$A93)</f>
        <v>20259</v>
      </c>
      <c r="T93" s="5" t="str">
        <f>VLOOKUP(U93,'octsep cfs'!$K$5:$O$94,5,FALSE)</f>
        <v>2014-15</v>
      </c>
      <c r="U93" s="18">
        <f>LARGE('octsep cfs'!$K$5:$K$94,'octsep cfs rank'!$A93)</f>
        <v>9132</v>
      </c>
      <c r="V93" s="5" t="str">
        <f>VLOOKUP(W93,'octsep cfs'!$L$5:$O$94,4,FALSE)</f>
        <v>1935-36</v>
      </c>
      <c r="W93" s="18">
        <f>LARGE('octsep cfs'!$L$5:$L$94,'octsep cfs rank'!$A93)</f>
        <v>5567</v>
      </c>
      <c r="X93" s="5" t="str">
        <f>VLOOKUP(Y93,'octsep cfs'!$M$5:$O$94,3,FALSE)</f>
        <v>1993-94</v>
      </c>
      <c r="Y93" s="18">
        <f>LARGE('octsep cfs'!$M$5:$M$94,'octsep cfs rank'!$A93)</f>
        <v>3984</v>
      </c>
      <c r="Z93" s="5" t="str">
        <f>VLOOKUP(AA93,'octsep cfs'!$N$5:$O$94,2,FALSE)</f>
        <v>1930-31</v>
      </c>
      <c r="AA93" s="18">
        <f>LARGE('octsep cfs'!$N$5:$N$94,'octsep cfs rank'!$A93)</f>
        <v>6824</v>
      </c>
    </row>
    <row r="94" spans="1:27" x14ac:dyDescent="0.2">
      <c r="A94" s="11">
        <v>89</v>
      </c>
      <c r="B94" s="5" t="str">
        <f>VLOOKUP(C94,'octsep cfs'!$B$5:$O$94,14,FALSE)</f>
        <v>1936-37</v>
      </c>
      <c r="C94" s="18">
        <f>LARGE('octsep cfs'!$B$5:$B$94,'octsep cfs rank'!$A94)</f>
        <v>2989</v>
      </c>
      <c r="D94" s="5" t="str">
        <f>VLOOKUP(E94,'octsep cfs'!$C$5:$O$94,13,FALSE)</f>
        <v>1929-30</v>
      </c>
      <c r="E94" s="18">
        <f>LARGE('octsep cfs'!$C$5:$C$94,'octsep cfs rank'!$A94)</f>
        <v>2362</v>
      </c>
      <c r="F94" s="5" t="str">
        <f>VLOOKUP(G94,'octsep cfs'!$D$5:$O$94,12,FALSE)</f>
        <v>1936-37</v>
      </c>
      <c r="G94" s="18">
        <f>LARGE('octsep cfs'!$D$5:$D$94,'octsep cfs rank'!$A94)</f>
        <v>2127</v>
      </c>
      <c r="H94" s="5" t="str">
        <f>VLOOKUP(I94,'octsep cfs'!$E$5:$O$94,11,FALSE)</f>
        <v>1931-32</v>
      </c>
      <c r="I94" s="18">
        <f>LARGE('octsep cfs'!$E$5:$E$94,'octsep cfs rank'!$A94)</f>
        <v>1945</v>
      </c>
      <c r="J94" s="5" t="str">
        <f>VLOOKUP(K94,'octsep cfs'!$F$5:$O$94,10,FALSE)</f>
        <v>1936-37</v>
      </c>
      <c r="K94" s="18">
        <f>LARGE('octsep cfs'!$F$5:$F$94,'octsep cfs rank'!$A94)</f>
        <v>1932</v>
      </c>
      <c r="L94" s="5" t="str">
        <f>VLOOKUP(M94,'octsep cfs'!$G$5:$O$94,9,FALSE)</f>
        <v>1944-45</v>
      </c>
      <c r="M94" s="18">
        <f>LARGE('octsep cfs'!$G$5:$G$94,'octsep cfs rank'!$A94)</f>
        <v>2196</v>
      </c>
      <c r="N94" s="5" t="str">
        <f>VLOOKUP(O94,'octsep cfs'!$H$5:$O$94,8,FALSE)</f>
        <v>1928-29</v>
      </c>
      <c r="O94" s="18">
        <f>LARGE('octsep cfs'!$H$5:$H$94,'octsep cfs rank'!$A94)</f>
        <v>3271</v>
      </c>
      <c r="P94" s="5" t="str">
        <f>VLOOKUP(Q94,'octsep cfs'!$I$5:$O$94,7,FALSE)</f>
        <v>2009-10</v>
      </c>
      <c r="Q94" s="18">
        <f>LARGE('octsep cfs'!$I$5:$I$94,'octsep cfs rank'!$A94)</f>
        <v>15189</v>
      </c>
      <c r="R94" s="5" t="str">
        <f>VLOOKUP(S94,'octsep cfs'!$J$5:$O$94,6,FALSE)</f>
        <v>1940-41</v>
      </c>
      <c r="S94" s="18">
        <f>LARGE('octsep cfs'!$J$5:$J$94,'octsep cfs rank'!$A94)</f>
        <v>18490</v>
      </c>
      <c r="T94" s="5" t="str">
        <f>VLOOKUP(U94,'octsep cfs'!$K$5:$O$94,5,FALSE)</f>
        <v>1943-44</v>
      </c>
      <c r="U94" s="18">
        <f>LARGE('octsep cfs'!$K$5:$K$94,'octsep cfs rank'!$A94)</f>
        <v>8909</v>
      </c>
      <c r="V94" s="5" t="str">
        <f>VLOOKUP(W94,'octsep cfs'!$L$5:$O$94,4,FALSE)</f>
        <v>2014-15</v>
      </c>
      <c r="W94" s="18">
        <f>LARGE('octsep cfs'!$L$5:$L$94,'octsep cfs rank'!$A94)</f>
        <v>5403</v>
      </c>
      <c r="X94" s="5" t="str">
        <f>VLOOKUP(Y94,'octsep cfs'!$M$5:$O$94,3,FALSE)</f>
        <v>1935-36</v>
      </c>
      <c r="Y94" s="18">
        <f>LARGE('octsep cfs'!$M$5:$M$94,'octsep cfs rank'!$A94)</f>
        <v>3885</v>
      </c>
      <c r="Z94" s="5" t="str">
        <f>VLOOKUP(AA94,'octsep cfs'!$N$5:$O$94,2,FALSE)</f>
        <v>1943-44</v>
      </c>
      <c r="AA94" s="18">
        <f>LARGE('octsep cfs'!$N$5:$N$94,'octsep cfs rank'!$A94)</f>
        <v>6491</v>
      </c>
    </row>
    <row r="95" spans="1:27" x14ac:dyDescent="0.2">
      <c r="A95" s="11">
        <v>90</v>
      </c>
      <c r="B95" s="5" t="str">
        <f>VLOOKUP(C95,'octsep cfs'!$B$5:$O$94,14,FALSE)</f>
        <v>2001-02</v>
      </c>
      <c r="C95" s="18">
        <f>LARGE('octsep cfs'!$B$5:$B$94,'octsep cfs rank'!$A95)</f>
        <v>2744</v>
      </c>
      <c r="D95" s="5" t="str">
        <f>VLOOKUP(E95,'octsep cfs'!$C$5:$O$94,13,FALSE)</f>
        <v>1936-37</v>
      </c>
      <c r="E95" s="18">
        <f>LARGE('octsep cfs'!$C$5:$C$94,'octsep cfs rank'!$A95)</f>
        <v>2253</v>
      </c>
      <c r="F95" s="5" t="str">
        <f>VLOOKUP(G95,'octsep cfs'!$D$5:$O$94,12,FALSE)</f>
        <v>1944-45</v>
      </c>
      <c r="G95" s="18">
        <f>LARGE('octsep cfs'!$D$5:$D$94,'octsep cfs rank'!$A95)</f>
        <v>2113</v>
      </c>
      <c r="H95" s="5" t="str">
        <f>VLOOKUP(I95,'octsep cfs'!$E$5:$O$94,11,FALSE)</f>
        <v>1936-37</v>
      </c>
      <c r="I95" s="18">
        <f>LARGE('octsep cfs'!$E$5:$E$94,'octsep cfs rank'!$A95)</f>
        <v>1668</v>
      </c>
      <c r="J95" s="5" t="str">
        <f>VLOOKUP(K95,'octsep cfs'!$F$5:$O$94,10,FALSE)</f>
        <v>1935-36</v>
      </c>
      <c r="K95" s="18">
        <f>LARGE('octsep cfs'!$F$5:$F$94,'octsep cfs rank'!$A95)</f>
        <v>1633</v>
      </c>
      <c r="L95" s="5" t="str">
        <f>VLOOKUP(M95,'octsep cfs'!$G$5:$O$94,9,FALSE)</f>
        <v>1936-37</v>
      </c>
      <c r="M95" s="18">
        <f>LARGE('octsep cfs'!$G$5:$G$94,'octsep cfs rank'!$A95)</f>
        <v>2099</v>
      </c>
      <c r="N95" s="5" t="str">
        <f>VLOOKUP(O95,'octsep cfs'!$H$5:$O$94,8,FALSE)</f>
        <v>1944-45</v>
      </c>
      <c r="O95" s="18">
        <f>LARGE('octsep cfs'!$H$5:$H$94,'octsep cfs rank'!$A95)</f>
        <v>3015</v>
      </c>
      <c r="P95" s="5" t="str">
        <f>VLOOKUP(Q95,'octsep cfs'!$I$5:$O$94,7,FALSE)</f>
        <v>1983-84</v>
      </c>
      <c r="Q95" s="18">
        <f>LARGE('octsep cfs'!$I$5:$I$94,'octsep cfs rank'!$A95)</f>
        <v>13055</v>
      </c>
      <c r="R95" s="5" t="str">
        <f>VLOOKUP(S95,'octsep cfs'!$J$5:$O$94,6,FALSE)</f>
        <v>2000-01</v>
      </c>
      <c r="S95" s="18">
        <f>LARGE('octsep cfs'!$J$5:$J$94,'octsep cfs rank'!$A95)</f>
        <v>17243</v>
      </c>
      <c r="T95" s="5" t="str">
        <f>VLOOKUP(U95,'octsep cfs'!$K$5:$O$94,5,FALSE)</f>
        <v>1976-77</v>
      </c>
      <c r="U95" s="18">
        <f>LARGE('octsep cfs'!$K$5:$K$94,'octsep cfs rank'!$A95)</f>
        <v>8511</v>
      </c>
      <c r="V95" s="5" t="str">
        <f>VLOOKUP(W95,'octsep cfs'!$L$5:$O$94,4,FALSE)</f>
        <v>2000-01</v>
      </c>
      <c r="W95" s="18">
        <f>LARGE('octsep cfs'!$L$5:$L$94,'octsep cfs rank'!$A95)</f>
        <v>5076</v>
      </c>
      <c r="X95" s="5" t="str">
        <f>VLOOKUP(Y95,'octsep cfs'!$M$5:$O$94,3,FALSE)</f>
        <v>2000-01</v>
      </c>
      <c r="Y95" s="18">
        <f>LARGE('octsep cfs'!$M$5:$M$94,'octsep cfs rank'!$A95)</f>
        <v>3430</v>
      </c>
      <c r="Z95" s="5" t="str">
        <f>VLOOKUP(AA95,'octsep cfs'!$N$5:$O$94,2,FALSE)</f>
        <v>2000-01</v>
      </c>
      <c r="AA95" s="18">
        <f>LARGE('octsep cfs'!$N$5:$N$94,'octsep cfs rank'!$A95)</f>
        <v>6160</v>
      </c>
    </row>
    <row r="97" spans="2:27" x14ac:dyDescent="0.2">
      <c r="B97" t="s">
        <v>114</v>
      </c>
      <c r="C97" s="18">
        <f>AVERAGE(C6:C95)</f>
        <v>5514.0111111111109</v>
      </c>
      <c r="D97" s="18"/>
      <c r="E97" s="18">
        <f t="shared" ref="E97:AA97" si="0">AVERAGE(E6:E95)</f>
        <v>4886.3888888888887</v>
      </c>
      <c r="F97" s="18"/>
      <c r="G97" s="18">
        <f t="shared" si="0"/>
        <v>3800.9888888888891</v>
      </c>
      <c r="H97" s="18"/>
      <c r="I97" s="18">
        <f t="shared" si="0"/>
        <v>3233.5444444444443</v>
      </c>
      <c r="J97" s="18"/>
      <c r="K97" s="18">
        <f>'octsep cfs'!F96</f>
        <v>3199.1821400472068</v>
      </c>
      <c r="L97" s="18"/>
      <c r="M97" s="18">
        <f t="shared" si="0"/>
        <v>3704.1222222222223</v>
      </c>
      <c r="N97" s="18"/>
      <c r="O97" s="18">
        <f t="shared" si="0"/>
        <v>8840.322222222223</v>
      </c>
      <c r="P97" s="18"/>
      <c r="Q97" s="18">
        <f t="shared" si="0"/>
        <v>28019.200000000001</v>
      </c>
      <c r="R97" s="18"/>
      <c r="S97" s="18">
        <f t="shared" si="0"/>
        <v>37653.611111111109</v>
      </c>
      <c r="T97" s="18"/>
      <c r="U97" s="18">
        <f t="shared" si="0"/>
        <v>20101.633333333335</v>
      </c>
      <c r="V97" s="18"/>
      <c r="W97" s="18">
        <f t="shared" si="0"/>
        <v>9009.4666666666672</v>
      </c>
      <c r="X97" s="18"/>
      <c r="Y97" s="18">
        <f t="shared" si="0"/>
        <v>6265.3</v>
      </c>
      <c r="Z97" s="18"/>
      <c r="AA97" s="18">
        <f t="shared" si="0"/>
        <v>11210.5</v>
      </c>
    </row>
    <row r="98" spans="2:27" x14ac:dyDescent="0.2">
      <c r="B98" t="s">
        <v>115</v>
      </c>
      <c r="C98" s="18">
        <f>MEDIAN(C6:C95)</f>
        <v>5147.5</v>
      </c>
      <c r="D98" s="18"/>
      <c r="E98" s="18">
        <f t="shared" ref="E98:AA98" si="1">MEDIAN(E6:E95)</f>
        <v>4454.5</v>
      </c>
      <c r="F98" s="18"/>
      <c r="G98" s="18">
        <f t="shared" si="1"/>
        <v>3514.5</v>
      </c>
      <c r="H98" s="18"/>
      <c r="I98" s="18">
        <f t="shared" si="1"/>
        <v>3103.5</v>
      </c>
      <c r="J98" s="18"/>
      <c r="K98" s="18">
        <f t="shared" si="1"/>
        <v>2987.5</v>
      </c>
      <c r="L98" s="18"/>
      <c r="M98" s="18">
        <f t="shared" si="1"/>
        <v>3370</v>
      </c>
      <c r="N98" s="18"/>
      <c r="O98" s="18">
        <f t="shared" si="1"/>
        <v>8431.5</v>
      </c>
      <c r="P98" s="18"/>
      <c r="Q98" s="18">
        <f t="shared" si="1"/>
        <v>26208.5</v>
      </c>
      <c r="R98" s="18"/>
      <c r="S98" s="18">
        <f t="shared" si="1"/>
        <v>36470</v>
      </c>
      <c r="T98" s="18"/>
      <c r="U98" s="18">
        <f t="shared" si="1"/>
        <v>19014</v>
      </c>
      <c r="V98" s="18"/>
      <c r="W98" s="18">
        <f t="shared" si="1"/>
        <v>8790.5</v>
      </c>
      <c r="X98" s="18"/>
      <c r="Y98" s="18">
        <f t="shared" si="1"/>
        <v>5945.5</v>
      </c>
      <c r="Z98" s="18"/>
      <c r="AA98" s="18">
        <f t="shared" si="1"/>
        <v>11179</v>
      </c>
    </row>
    <row r="99" spans="2:27" x14ac:dyDescent="0.2">
      <c r="B99" t="s">
        <v>116</v>
      </c>
      <c r="C99" s="18">
        <f>STDEV(C6:C95)</f>
        <v>1839.6660633371089</v>
      </c>
      <c r="D99" s="18"/>
      <c r="E99" s="18">
        <f t="shared" ref="E99:AA99" si="2">STDEV(E6:E95)</f>
        <v>1776.4958292480817</v>
      </c>
      <c r="F99" s="18"/>
      <c r="G99" s="18">
        <f t="shared" si="2"/>
        <v>1260.8561073614478</v>
      </c>
      <c r="H99" s="18"/>
      <c r="I99" s="18">
        <f t="shared" si="2"/>
        <v>891.26442388518797</v>
      </c>
      <c r="J99" s="18"/>
      <c r="K99" s="18">
        <f t="shared" si="2"/>
        <v>886.50805380615157</v>
      </c>
      <c r="L99" s="18"/>
      <c r="M99" s="18">
        <f t="shared" si="2"/>
        <v>1179.55854271011</v>
      </c>
      <c r="N99" s="18"/>
      <c r="O99" s="18">
        <f t="shared" si="2"/>
        <v>3969.4413351230892</v>
      </c>
      <c r="P99" s="18"/>
      <c r="Q99" s="18">
        <f t="shared" si="2"/>
        <v>8044.3505044349095</v>
      </c>
      <c r="R99" s="18"/>
      <c r="S99" s="18">
        <f t="shared" si="2"/>
        <v>11552.287955395221</v>
      </c>
      <c r="T99" s="18"/>
      <c r="U99" s="18">
        <f t="shared" si="2"/>
        <v>7359.1552953989067</v>
      </c>
      <c r="V99" s="18"/>
      <c r="W99" s="18">
        <f t="shared" si="2"/>
        <v>2486.1613803188161</v>
      </c>
      <c r="X99" s="18"/>
      <c r="Y99" s="18">
        <f t="shared" si="2"/>
        <v>1754.2247588306302</v>
      </c>
      <c r="Z99" s="18"/>
      <c r="AA99" s="18">
        <f t="shared" si="2"/>
        <v>2331.2373348151309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8767</v>
      </c>
      <c r="C5" s="26">
        <v>5060</v>
      </c>
      <c r="D5" s="13">
        <f>'octsep cfs'!B5</f>
        <v>5931</v>
      </c>
      <c r="E5" s="13">
        <f>'octsep cfs'!C5</f>
        <v>3605</v>
      </c>
      <c r="F5" s="13">
        <f>'octsep cfs'!D5</f>
        <v>2730</v>
      </c>
      <c r="G5" s="10">
        <f>'octsep cfs'!E5</f>
        <v>2307</v>
      </c>
      <c r="H5" s="10">
        <f>'octsep cfs'!F5</f>
        <v>2455</v>
      </c>
      <c r="I5" s="10">
        <f>'octsep cfs'!G5</f>
        <v>2625</v>
      </c>
      <c r="J5" s="10">
        <f>'octsep cfs'!H5</f>
        <v>3271</v>
      </c>
      <c r="K5" s="10">
        <f>'octsep cfs'!I5</f>
        <v>19030</v>
      </c>
      <c r="L5" s="10">
        <f>'octsep cfs'!J5</f>
        <v>36295</v>
      </c>
      <c r="M5" s="10">
        <f>'octsep cfs'!K5</f>
        <v>13946</v>
      </c>
      <c r="N5" s="6">
        <f>(SUM(B5,D5,F5,G5,I5,K5,M5)*31+SUM(C5,E5,J5,L5)*30+(H5*28))/365</f>
        <v>8852.2904109589035</v>
      </c>
      <c r="O5" s="22" t="s">
        <v>28</v>
      </c>
    </row>
    <row r="6" spans="1:15" x14ac:dyDescent="0.2">
      <c r="A6" s="20" t="s">
        <v>41</v>
      </c>
      <c r="B6" s="13">
        <f>'octsep cfs'!L5</f>
        <v>7396</v>
      </c>
      <c r="C6" s="13">
        <f>'octsep cfs'!M5</f>
        <v>4692</v>
      </c>
      <c r="D6" s="13">
        <f>'octsep cfs'!B6</f>
        <v>3545</v>
      </c>
      <c r="E6" s="13">
        <f>'octsep cfs'!C6</f>
        <v>2362</v>
      </c>
      <c r="F6" s="13">
        <f>'octsep cfs'!D6</f>
        <v>2636</v>
      </c>
      <c r="G6" s="10">
        <f>'octsep cfs'!E6</f>
        <v>2279</v>
      </c>
      <c r="H6" s="10">
        <f>'octsep cfs'!F6</f>
        <v>2725</v>
      </c>
      <c r="I6" s="10">
        <f>'octsep cfs'!G6</f>
        <v>2593</v>
      </c>
      <c r="J6" s="10">
        <f>'octsep cfs'!H6</f>
        <v>10496</v>
      </c>
      <c r="K6" s="10">
        <f>'octsep cfs'!I6</f>
        <v>18962</v>
      </c>
      <c r="L6" s="10">
        <f>'octsep cfs'!J6</f>
        <v>33736</v>
      </c>
      <c r="M6" s="10">
        <f>'octsep cfs'!K6</f>
        <v>18175</v>
      </c>
      <c r="N6" s="6">
        <f t="shared" ref="N6:N69" si="0">(SUM(B6,D6,F6,G6,I6,K6,M6)*31+SUM(C6,E6,J6,L6)*30+(H6*28))/365</f>
        <v>9145.3315068493157</v>
      </c>
      <c r="O6" s="22" t="s">
        <v>41</v>
      </c>
    </row>
    <row r="7" spans="1:15" x14ac:dyDescent="0.2">
      <c r="A7" s="20" t="s">
        <v>47</v>
      </c>
      <c r="B7" s="13">
        <f>'octsep cfs'!L6</f>
        <v>8204</v>
      </c>
      <c r="C7" s="13">
        <f>'octsep cfs'!M6</f>
        <v>5163</v>
      </c>
      <c r="D7" s="13">
        <f>'octsep cfs'!B7</f>
        <v>3867</v>
      </c>
      <c r="E7" s="13">
        <f>'octsep cfs'!C7</f>
        <v>3031</v>
      </c>
      <c r="F7" s="13">
        <f>'octsep cfs'!D7</f>
        <v>2340</v>
      </c>
      <c r="G7" s="10">
        <f>'octsep cfs'!E7</f>
        <v>2350</v>
      </c>
      <c r="H7" s="10">
        <f>'octsep cfs'!F7</f>
        <v>2129</v>
      </c>
      <c r="I7" s="10">
        <f>'octsep cfs'!G7</f>
        <v>2296</v>
      </c>
      <c r="J7" s="10">
        <f>'octsep cfs'!H7</f>
        <v>3424</v>
      </c>
      <c r="K7" s="10">
        <f>'octsep cfs'!I7</f>
        <v>18744</v>
      </c>
      <c r="L7" s="10">
        <f>'octsep cfs'!J7</f>
        <v>22404</v>
      </c>
      <c r="M7" s="10">
        <f>'octsep cfs'!K7</f>
        <v>11003</v>
      </c>
      <c r="N7" s="6">
        <f t="shared" si="0"/>
        <v>7104.6465753424654</v>
      </c>
      <c r="O7" s="22" t="s">
        <v>47</v>
      </c>
    </row>
    <row r="8" spans="1:15" x14ac:dyDescent="0.2">
      <c r="A8" s="20" t="s">
        <v>57</v>
      </c>
      <c r="B8" s="13">
        <f>'octsep cfs'!L7</f>
        <v>5627</v>
      </c>
      <c r="C8" s="13">
        <f>'octsep cfs'!M7</f>
        <v>4406</v>
      </c>
      <c r="D8" s="13">
        <f>'octsep cfs'!B8</f>
        <v>3188</v>
      </c>
      <c r="E8" s="13">
        <f>'octsep cfs'!C8</f>
        <v>2653</v>
      </c>
      <c r="F8" s="13">
        <f>'octsep cfs'!D8</f>
        <v>2459</v>
      </c>
      <c r="G8" s="10">
        <f>'octsep cfs'!E8</f>
        <v>1945</v>
      </c>
      <c r="H8" s="10">
        <f>'octsep cfs'!F8</f>
        <v>2767</v>
      </c>
      <c r="I8" s="10">
        <f>'octsep cfs'!G8</f>
        <v>3869</v>
      </c>
      <c r="J8" s="10">
        <f>'octsep cfs'!H8</f>
        <v>8511</v>
      </c>
      <c r="K8" s="10">
        <f>'octsep cfs'!I8</f>
        <v>30870</v>
      </c>
      <c r="L8" s="10">
        <f>'octsep cfs'!J8</f>
        <v>45620</v>
      </c>
      <c r="M8" s="10">
        <f>'octsep cfs'!K8</f>
        <v>17347</v>
      </c>
      <c r="N8" s="6">
        <f t="shared" si="0"/>
        <v>10788.030136986301</v>
      </c>
      <c r="O8" s="22" t="s">
        <v>57</v>
      </c>
    </row>
    <row r="9" spans="1:15" x14ac:dyDescent="0.2">
      <c r="A9" s="20" t="s">
        <v>63</v>
      </c>
      <c r="B9" s="13">
        <f>'octsep cfs'!L8</f>
        <v>8507</v>
      </c>
      <c r="C9" s="13">
        <f>'octsep cfs'!M8</f>
        <v>5620</v>
      </c>
      <c r="D9" s="13">
        <f>'octsep cfs'!B9</f>
        <v>4411</v>
      </c>
      <c r="E9" s="13">
        <f>'octsep cfs'!C9</f>
        <v>4513</v>
      </c>
      <c r="F9" s="13">
        <f>'octsep cfs'!D9</f>
        <v>3379</v>
      </c>
      <c r="G9" s="10">
        <f>'octsep cfs'!E9</f>
        <v>2980</v>
      </c>
      <c r="H9" s="10">
        <f>'octsep cfs'!F9</f>
        <v>2306</v>
      </c>
      <c r="I9" s="10">
        <f>'octsep cfs'!G9</f>
        <v>2812</v>
      </c>
      <c r="J9" s="10">
        <f>'octsep cfs'!H9</f>
        <v>7619</v>
      </c>
      <c r="K9" s="10">
        <f>'octsep cfs'!I9</f>
        <v>25489</v>
      </c>
      <c r="L9" s="10">
        <f>'octsep cfs'!J9</f>
        <v>52446</v>
      </c>
      <c r="M9" s="10">
        <f>'octsep cfs'!K9</f>
        <v>26944</v>
      </c>
      <c r="N9" s="6">
        <f t="shared" si="0"/>
        <v>12275.86301369863</v>
      </c>
      <c r="O9" s="22" t="s">
        <v>63</v>
      </c>
    </row>
    <row r="10" spans="1:15" x14ac:dyDescent="0.2">
      <c r="A10" s="20" t="s">
        <v>35</v>
      </c>
      <c r="B10" s="13">
        <f>'octsep cfs'!L9</f>
        <v>10706</v>
      </c>
      <c r="C10" s="13">
        <f>'octsep cfs'!M9</f>
        <v>7870</v>
      </c>
      <c r="D10" s="13">
        <f>'octsep cfs'!B10</f>
        <v>8716</v>
      </c>
      <c r="E10" s="13">
        <f>'octsep cfs'!C10</f>
        <v>8528</v>
      </c>
      <c r="F10" s="13">
        <f>'octsep cfs'!D10</f>
        <v>8489</v>
      </c>
      <c r="G10" s="10">
        <f>'octsep cfs'!E10</f>
        <v>6164</v>
      </c>
      <c r="H10" s="10">
        <f>'octsep cfs'!F10</f>
        <v>4782</v>
      </c>
      <c r="I10" s="10">
        <f>'octsep cfs'!G10</f>
        <v>6124</v>
      </c>
      <c r="J10" s="10">
        <f>'octsep cfs'!H10</f>
        <v>27685</v>
      </c>
      <c r="K10" s="10">
        <f>'octsep cfs'!I10</f>
        <v>43484</v>
      </c>
      <c r="L10" s="10">
        <f>'octsep cfs'!J10</f>
        <v>30504</v>
      </c>
      <c r="M10" s="10">
        <f>'octsep cfs'!K10</f>
        <v>14387</v>
      </c>
      <c r="N10" s="6">
        <f t="shared" si="0"/>
        <v>14826.509589041096</v>
      </c>
      <c r="O10" s="22" t="s">
        <v>35</v>
      </c>
    </row>
    <row r="11" spans="1:15" x14ac:dyDescent="0.2">
      <c r="A11" t="s">
        <v>72</v>
      </c>
      <c r="B11" s="10">
        <f>'octsep cfs'!L10</f>
        <v>7293</v>
      </c>
      <c r="C11" s="10">
        <f>'octsep cfs'!M10</f>
        <v>4752</v>
      </c>
      <c r="D11" s="10">
        <f>'octsep cfs'!B11</f>
        <v>3846</v>
      </c>
      <c r="E11" s="10">
        <f>'octsep cfs'!C11</f>
        <v>5227</v>
      </c>
      <c r="F11" s="10">
        <f>'octsep cfs'!D11</f>
        <v>3179</v>
      </c>
      <c r="G11" s="10">
        <f>'octsep cfs'!E11</f>
        <v>3168</v>
      </c>
      <c r="H11" s="10">
        <f>'octsep cfs'!F11</f>
        <v>3831</v>
      </c>
      <c r="I11" s="10">
        <f>'octsep cfs'!G11</f>
        <v>3303</v>
      </c>
      <c r="J11" s="10">
        <f>'octsep cfs'!H11</f>
        <v>6192</v>
      </c>
      <c r="K11" s="10">
        <f>'octsep cfs'!I11</f>
        <v>24232</v>
      </c>
      <c r="L11" s="10">
        <f>'octsep cfs'!J11</f>
        <v>38998</v>
      </c>
      <c r="M11" s="10">
        <f>'octsep cfs'!K11</f>
        <v>24421</v>
      </c>
      <c r="N11" s="6">
        <f t="shared" si="0"/>
        <v>10726.13698630137</v>
      </c>
      <c r="O11" s="22" t="s">
        <v>72</v>
      </c>
    </row>
    <row r="12" spans="1:15" x14ac:dyDescent="0.2">
      <c r="A12" t="s">
        <v>76</v>
      </c>
      <c r="B12" s="10">
        <f>'octsep cfs'!L11</f>
        <v>10142</v>
      </c>
      <c r="C12" s="10">
        <f>'octsep cfs'!M11</f>
        <v>5394</v>
      </c>
      <c r="D12" s="10">
        <f>'octsep cfs'!B12</f>
        <v>3811</v>
      </c>
      <c r="E12" s="10">
        <f>'octsep cfs'!C12</f>
        <v>3080</v>
      </c>
      <c r="F12" s="10">
        <f>'octsep cfs'!D12</f>
        <v>2529</v>
      </c>
      <c r="G12" s="10">
        <f>'octsep cfs'!E12</f>
        <v>2074</v>
      </c>
      <c r="H12" s="10">
        <f>'octsep cfs'!F12</f>
        <v>1633</v>
      </c>
      <c r="I12" s="10">
        <f>'octsep cfs'!G12</f>
        <v>2668</v>
      </c>
      <c r="J12" s="10">
        <f>'octsep cfs'!H12</f>
        <v>10867</v>
      </c>
      <c r="K12" s="10">
        <f>'octsep cfs'!I12</f>
        <v>29142</v>
      </c>
      <c r="L12" s="10">
        <f>'octsep cfs'!J12</f>
        <v>23639</v>
      </c>
      <c r="M12" s="10">
        <f>'octsep cfs'!K12</f>
        <v>9906</v>
      </c>
      <c r="N12" s="6">
        <f t="shared" si="0"/>
        <v>8776.8657534246577</v>
      </c>
      <c r="O12" s="22" t="s">
        <v>76</v>
      </c>
    </row>
    <row r="13" spans="1:15" x14ac:dyDescent="0.2">
      <c r="A13" t="s">
        <v>79</v>
      </c>
      <c r="B13" s="10">
        <f>'octsep cfs'!L12</f>
        <v>5567</v>
      </c>
      <c r="C13" s="10">
        <f>'octsep cfs'!M12</f>
        <v>3885</v>
      </c>
      <c r="D13" s="10">
        <f>'octsep cfs'!B13</f>
        <v>2989</v>
      </c>
      <c r="E13" s="10">
        <f>'octsep cfs'!C13</f>
        <v>2253</v>
      </c>
      <c r="F13" s="10">
        <f>'octsep cfs'!D13</f>
        <v>2127</v>
      </c>
      <c r="G13" s="10">
        <f>'octsep cfs'!E13</f>
        <v>1668</v>
      </c>
      <c r="H13" s="10">
        <f>'octsep cfs'!F13</f>
        <v>1932</v>
      </c>
      <c r="I13" s="10">
        <f>'octsep cfs'!G13</f>
        <v>2099</v>
      </c>
      <c r="J13" s="10">
        <f>'octsep cfs'!H13</f>
        <v>3764</v>
      </c>
      <c r="K13" s="10">
        <f>'octsep cfs'!I13</f>
        <v>20415</v>
      </c>
      <c r="L13" s="10">
        <f>'octsep cfs'!J13</f>
        <v>27950</v>
      </c>
      <c r="M13" s="10">
        <f>'octsep cfs'!K13</f>
        <v>14829</v>
      </c>
      <c r="N13" s="6">
        <f t="shared" si="0"/>
        <v>7479.9178082191784</v>
      </c>
      <c r="O13" s="22" t="s">
        <v>79</v>
      </c>
    </row>
    <row r="14" spans="1:15" x14ac:dyDescent="0.2">
      <c r="A14" t="s">
        <v>68</v>
      </c>
      <c r="B14" s="10">
        <f>'octsep cfs'!L13</f>
        <v>7100</v>
      </c>
      <c r="C14" s="10">
        <f>'octsep cfs'!M13</f>
        <v>4524</v>
      </c>
      <c r="D14" s="10">
        <f>'octsep cfs'!B14</f>
        <v>4320</v>
      </c>
      <c r="E14" s="10">
        <f>'octsep cfs'!C14</f>
        <v>5437</v>
      </c>
      <c r="F14" s="10">
        <f>'octsep cfs'!D14</f>
        <v>3143</v>
      </c>
      <c r="G14" s="10">
        <f>'octsep cfs'!E14</f>
        <v>3145</v>
      </c>
      <c r="H14" s="10">
        <f>'octsep cfs'!F14</f>
        <v>2551</v>
      </c>
      <c r="I14" s="10">
        <f>'octsep cfs'!G14</f>
        <v>3164</v>
      </c>
      <c r="J14" s="10">
        <f>'octsep cfs'!H14</f>
        <v>11185</v>
      </c>
      <c r="K14" s="10">
        <f>'octsep cfs'!I14</f>
        <v>33562</v>
      </c>
      <c r="L14" s="10">
        <f>'octsep cfs'!J14</f>
        <v>43913</v>
      </c>
      <c r="M14" s="10">
        <f>'octsep cfs'!K14</f>
        <v>18041</v>
      </c>
      <c r="N14" s="6">
        <f t="shared" si="0"/>
        <v>11698.419178082191</v>
      </c>
      <c r="O14" s="22" t="s">
        <v>68</v>
      </c>
    </row>
    <row r="15" spans="1:15" x14ac:dyDescent="0.2">
      <c r="A15" t="s">
        <v>44</v>
      </c>
      <c r="B15" s="10">
        <f>'octsep cfs'!L14</f>
        <v>6836</v>
      </c>
      <c r="C15" s="10">
        <f>'octsep cfs'!M14</f>
        <v>5026</v>
      </c>
      <c r="D15" s="10">
        <f>'octsep cfs'!B15</f>
        <v>4340</v>
      </c>
      <c r="E15" s="10">
        <f>'octsep cfs'!C15</f>
        <v>3346</v>
      </c>
      <c r="F15" s="10">
        <f>'octsep cfs'!D15</f>
        <v>2516</v>
      </c>
      <c r="G15" s="10">
        <f>'octsep cfs'!E15</f>
        <v>2883</v>
      </c>
      <c r="H15" s="10">
        <f>'octsep cfs'!F15</f>
        <v>2094</v>
      </c>
      <c r="I15" s="10">
        <f>'octsep cfs'!G15</f>
        <v>3247</v>
      </c>
      <c r="J15" s="10">
        <f>'octsep cfs'!H15</f>
        <v>9619</v>
      </c>
      <c r="K15" s="10">
        <f>'octsep cfs'!I15</f>
        <v>26407</v>
      </c>
      <c r="L15" s="10">
        <f>'octsep cfs'!J15</f>
        <v>23366</v>
      </c>
      <c r="M15" s="10">
        <f>'octsep cfs'!K15</f>
        <v>17480</v>
      </c>
      <c r="N15" s="6">
        <f t="shared" si="0"/>
        <v>8970.7424657534248</v>
      </c>
      <c r="O15" s="22" t="s">
        <v>44</v>
      </c>
    </row>
    <row r="16" spans="1:15" x14ac:dyDescent="0.2">
      <c r="A16" t="s">
        <v>31</v>
      </c>
      <c r="B16" s="10">
        <f>'octsep cfs'!L15</f>
        <v>6696</v>
      </c>
      <c r="C16" s="10">
        <f>'octsep cfs'!M15</f>
        <v>4630</v>
      </c>
      <c r="D16" s="10">
        <f>'octsep cfs'!B16</f>
        <v>5340</v>
      </c>
      <c r="E16" s="10">
        <f>'octsep cfs'!C16</f>
        <v>4886</v>
      </c>
      <c r="F16" s="10">
        <f>'octsep cfs'!D16</f>
        <v>3788</v>
      </c>
      <c r="G16" s="10">
        <f>'octsep cfs'!E16</f>
        <v>2472</v>
      </c>
      <c r="H16" s="10">
        <f>'octsep cfs'!F16</f>
        <v>2555</v>
      </c>
      <c r="I16" s="10">
        <f>'octsep cfs'!G16</f>
        <v>3334</v>
      </c>
      <c r="J16" s="10">
        <f>'octsep cfs'!H16</f>
        <v>8148</v>
      </c>
      <c r="K16" s="10">
        <f>'octsep cfs'!I16</f>
        <v>27137</v>
      </c>
      <c r="L16" s="10">
        <f>'octsep cfs'!J16</f>
        <v>23376</v>
      </c>
      <c r="M16" s="10">
        <f>'octsep cfs'!K16</f>
        <v>10264</v>
      </c>
      <c r="N16" s="6">
        <f t="shared" si="0"/>
        <v>8582.7424657534248</v>
      </c>
      <c r="O16" s="22" t="s">
        <v>31</v>
      </c>
    </row>
    <row r="17" spans="1:15" x14ac:dyDescent="0.2">
      <c r="A17" t="s">
        <v>29</v>
      </c>
      <c r="B17" s="10">
        <f>'octsep cfs'!L16</f>
        <v>5811</v>
      </c>
      <c r="C17" s="10">
        <f>'octsep cfs'!M16</f>
        <v>5545</v>
      </c>
      <c r="D17" s="10">
        <f>'octsep cfs'!B17</f>
        <v>5163</v>
      </c>
      <c r="E17" s="10">
        <f>'octsep cfs'!C17</f>
        <v>3604</v>
      </c>
      <c r="F17" s="10">
        <f>'octsep cfs'!D17</f>
        <v>2958</v>
      </c>
      <c r="G17" s="10">
        <f>'octsep cfs'!E17</f>
        <v>2537</v>
      </c>
      <c r="H17" s="10">
        <f>'octsep cfs'!F17</f>
        <v>2268</v>
      </c>
      <c r="I17" s="10">
        <f>'octsep cfs'!G17</f>
        <v>3356</v>
      </c>
      <c r="J17" s="10">
        <f>'octsep cfs'!H17</f>
        <v>8356</v>
      </c>
      <c r="K17" s="10">
        <f>'octsep cfs'!I17</f>
        <v>17843</v>
      </c>
      <c r="L17" s="10">
        <f>'octsep cfs'!J17</f>
        <v>18490</v>
      </c>
      <c r="M17" s="10">
        <f>'octsep cfs'!K17</f>
        <v>9319</v>
      </c>
      <c r="N17" s="6">
        <f t="shared" si="0"/>
        <v>7123.1534246575338</v>
      </c>
      <c r="O17" s="22" t="s">
        <v>29</v>
      </c>
    </row>
    <row r="18" spans="1:15" x14ac:dyDescent="0.2">
      <c r="A18" t="s">
        <v>58</v>
      </c>
      <c r="B18" s="10">
        <f>'octsep cfs'!L17</f>
        <v>5646</v>
      </c>
      <c r="C18" s="10">
        <f>'octsep cfs'!M17</f>
        <v>7869</v>
      </c>
      <c r="D18" s="10">
        <f>'octsep cfs'!B18</f>
        <v>7851</v>
      </c>
      <c r="E18" s="10">
        <f>'octsep cfs'!C18</f>
        <v>5573</v>
      </c>
      <c r="F18" s="10">
        <f>'octsep cfs'!D18</f>
        <v>6718</v>
      </c>
      <c r="G18" s="10">
        <f>'octsep cfs'!E18</f>
        <v>3507</v>
      </c>
      <c r="H18" s="10">
        <f>'octsep cfs'!F18</f>
        <v>2919</v>
      </c>
      <c r="I18" s="10">
        <f>'octsep cfs'!G18</f>
        <v>2785</v>
      </c>
      <c r="J18" s="10">
        <f>'octsep cfs'!H18</f>
        <v>9513</v>
      </c>
      <c r="K18" s="10">
        <f>'octsep cfs'!I18</f>
        <v>29560</v>
      </c>
      <c r="L18" s="10">
        <f>'octsep cfs'!J18</f>
        <v>37215</v>
      </c>
      <c r="M18" s="10">
        <f>'octsep cfs'!K18</f>
        <v>28342</v>
      </c>
      <c r="N18" s="6">
        <f t="shared" si="0"/>
        <v>12338.386301369863</v>
      </c>
      <c r="O18" s="22" t="s">
        <v>58</v>
      </c>
    </row>
    <row r="19" spans="1:15" x14ac:dyDescent="0.2">
      <c r="A19" t="s">
        <v>61</v>
      </c>
      <c r="B19" s="10">
        <f>'octsep cfs'!L18</f>
        <v>11496</v>
      </c>
      <c r="C19" s="10">
        <f>'octsep cfs'!M18</f>
        <v>6922</v>
      </c>
      <c r="D19" s="10">
        <f>'octsep cfs'!B19</f>
        <v>5302</v>
      </c>
      <c r="E19" s="10">
        <f>'octsep cfs'!C19</f>
        <v>4175</v>
      </c>
      <c r="F19" s="10">
        <f>'octsep cfs'!D19</f>
        <v>3325</v>
      </c>
      <c r="G19" s="10">
        <f>'octsep cfs'!E19</f>
        <v>2581</v>
      </c>
      <c r="H19" s="10">
        <f>'octsep cfs'!F19</f>
        <v>3041</v>
      </c>
      <c r="I19" s="10">
        <f>'octsep cfs'!G19</f>
        <v>3222</v>
      </c>
      <c r="J19" s="10">
        <f>'octsep cfs'!H19</f>
        <v>19440</v>
      </c>
      <c r="K19" s="10">
        <f>'octsep cfs'!I19</f>
        <v>22299</v>
      </c>
      <c r="L19" s="10">
        <f>'octsep cfs'!J19</f>
        <v>33049</v>
      </c>
      <c r="M19" s="10">
        <f>'octsep cfs'!K19</f>
        <v>29661</v>
      </c>
      <c r="N19" s="6">
        <f t="shared" si="0"/>
        <v>12074.504109589041</v>
      </c>
      <c r="O19" s="22" t="s">
        <v>61</v>
      </c>
    </row>
    <row r="20" spans="1:15" x14ac:dyDescent="0.2">
      <c r="A20" t="s">
        <v>83</v>
      </c>
      <c r="B20" s="10">
        <f>'octsep cfs'!L19</f>
        <v>10216</v>
      </c>
      <c r="C20" s="10">
        <f>'octsep cfs'!M19</f>
        <v>5466</v>
      </c>
      <c r="D20" s="10">
        <f>'octsep cfs'!B20</f>
        <v>4674</v>
      </c>
      <c r="E20" s="10">
        <f>'octsep cfs'!C20</f>
        <v>3599</v>
      </c>
      <c r="F20" s="10">
        <f>'octsep cfs'!D20</f>
        <v>2564</v>
      </c>
      <c r="G20" s="10">
        <f>'octsep cfs'!E20</f>
        <v>2259</v>
      </c>
      <c r="H20" s="10">
        <f>'octsep cfs'!F20</f>
        <v>2210</v>
      </c>
      <c r="I20" s="10">
        <f>'octsep cfs'!G20</f>
        <v>2250</v>
      </c>
      <c r="J20" s="10">
        <f>'octsep cfs'!H20</f>
        <v>3982</v>
      </c>
      <c r="K20" s="10">
        <f>'octsep cfs'!I20</f>
        <v>15842</v>
      </c>
      <c r="L20" s="10">
        <f>'octsep cfs'!J20</f>
        <v>20857</v>
      </c>
      <c r="M20" s="10">
        <f>'octsep cfs'!K20</f>
        <v>8909</v>
      </c>
      <c r="N20" s="6">
        <f t="shared" si="0"/>
        <v>6923.6547945205475</v>
      </c>
      <c r="O20" s="22" t="s">
        <v>83</v>
      </c>
    </row>
    <row r="21" spans="1:15" x14ac:dyDescent="0.2">
      <c r="A21" t="s">
        <v>81</v>
      </c>
      <c r="B21" s="10">
        <f>'octsep cfs'!L20</f>
        <v>5986</v>
      </c>
      <c r="C21" s="10">
        <f>'octsep cfs'!M20</f>
        <v>4720</v>
      </c>
      <c r="D21" s="10">
        <f>'octsep cfs'!B21</f>
        <v>4261</v>
      </c>
      <c r="E21" s="10">
        <f>'octsep cfs'!C21</f>
        <v>3136</v>
      </c>
      <c r="F21" s="10">
        <f>'octsep cfs'!D21</f>
        <v>2113</v>
      </c>
      <c r="G21" s="10">
        <f>'octsep cfs'!E21</f>
        <v>2164</v>
      </c>
      <c r="H21" s="10">
        <f>'octsep cfs'!F21</f>
        <v>2131</v>
      </c>
      <c r="I21" s="10">
        <f>'octsep cfs'!G21</f>
        <v>2196</v>
      </c>
      <c r="J21" s="10">
        <f>'octsep cfs'!H21</f>
        <v>3015</v>
      </c>
      <c r="K21" s="10">
        <f>'octsep cfs'!I21</f>
        <v>18922</v>
      </c>
      <c r="L21" s="10">
        <f>'octsep cfs'!J21</f>
        <v>32221</v>
      </c>
      <c r="M21" s="10">
        <f>'octsep cfs'!K21</f>
        <v>17601</v>
      </c>
      <c r="N21" s="6">
        <f t="shared" si="0"/>
        <v>8227.2904109589035</v>
      </c>
      <c r="O21" s="22" t="s">
        <v>81</v>
      </c>
    </row>
    <row r="22" spans="1:15" x14ac:dyDescent="0.2">
      <c r="A22" t="s">
        <v>62</v>
      </c>
      <c r="B22" s="10">
        <f>'octsep cfs'!L21</f>
        <v>6908</v>
      </c>
      <c r="C22" s="10">
        <f>'octsep cfs'!M21</f>
        <v>5557</v>
      </c>
      <c r="D22" s="10">
        <f>'octsep cfs'!B22</f>
        <v>4476</v>
      </c>
      <c r="E22" s="10">
        <f>'octsep cfs'!C22</f>
        <v>4151</v>
      </c>
      <c r="F22" s="10">
        <f>'octsep cfs'!D22</f>
        <v>3004</v>
      </c>
      <c r="G22" s="10">
        <f>'octsep cfs'!E22</f>
        <v>2668</v>
      </c>
      <c r="H22" s="10">
        <f>'octsep cfs'!F22</f>
        <v>2408</v>
      </c>
      <c r="I22" s="10">
        <f>'octsep cfs'!G22</f>
        <v>3256</v>
      </c>
      <c r="J22" s="10">
        <f>'octsep cfs'!H22</f>
        <v>11062</v>
      </c>
      <c r="K22" s="10">
        <f>'octsep cfs'!I22</f>
        <v>38182</v>
      </c>
      <c r="L22" s="10">
        <f>'octsep cfs'!J22</f>
        <v>40845</v>
      </c>
      <c r="M22" s="10">
        <f>'octsep cfs'!K22</f>
        <v>21629</v>
      </c>
      <c r="N22" s="6">
        <f t="shared" si="0"/>
        <v>12053.936986301369</v>
      </c>
      <c r="O22" s="22" t="s">
        <v>62</v>
      </c>
    </row>
    <row r="23" spans="1:15" x14ac:dyDescent="0.2">
      <c r="A23" t="s">
        <v>65</v>
      </c>
      <c r="B23" s="10">
        <f>'octsep cfs'!L22</f>
        <v>9151</v>
      </c>
      <c r="C23" s="10">
        <f>'octsep cfs'!M22</f>
        <v>7602</v>
      </c>
      <c r="D23" s="10">
        <f>'octsep cfs'!B23</f>
        <v>5532</v>
      </c>
      <c r="E23" s="10">
        <f>'octsep cfs'!C23</f>
        <v>3715</v>
      </c>
      <c r="F23" s="10">
        <f>'octsep cfs'!D23</f>
        <v>3494</v>
      </c>
      <c r="G23" s="10">
        <f>'octsep cfs'!E23</f>
        <v>2577</v>
      </c>
      <c r="H23" s="10">
        <f>'octsep cfs'!F23</f>
        <v>3339</v>
      </c>
      <c r="I23" s="10">
        <f>'octsep cfs'!G23</f>
        <v>4465</v>
      </c>
      <c r="J23" s="10">
        <f>'octsep cfs'!H23</f>
        <v>11949</v>
      </c>
      <c r="K23" s="10">
        <f>'octsep cfs'!I23</f>
        <v>40122</v>
      </c>
      <c r="L23" s="10">
        <f>'octsep cfs'!J23</f>
        <v>35392</v>
      </c>
      <c r="M23" s="10">
        <f>'octsep cfs'!K23</f>
        <v>18557</v>
      </c>
      <c r="N23" s="6">
        <f t="shared" si="0"/>
        <v>12202.931506849314</v>
      </c>
      <c r="O23" s="22" t="s">
        <v>65</v>
      </c>
    </row>
    <row r="24" spans="1:15" x14ac:dyDescent="0.2">
      <c r="A24" t="s">
        <v>42</v>
      </c>
      <c r="B24" s="10">
        <f>'octsep cfs'!L23</f>
        <v>8451</v>
      </c>
      <c r="C24" s="10">
        <f>'octsep cfs'!M23</f>
        <v>6897</v>
      </c>
      <c r="D24" s="10">
        <f>'octsep cfs'!B24</f>
        <v>12629</v>
      </c>
      <c r="E24" s="10">
        <f>'octsep cfs'!C24</f>
        <v>7842</v>
      </c>
      <c r="F24" s="10">
        <f>'octsep cfs'!D24</f>
        <v>4548</v>
      </c>
      <c r="G24" s="10">
        <f>'octsep cfs'!E24</f>
        <v>3256</v>
      </c>
      <c r="H24" s="10">
        <f>'octsep cfs'!F24</f>
        <v>2889</v>
      </c>
      <c r="I24" s="10">
        <f>'octsep cfs'!G24</f>
        <v>3062</v>
      </c>
      <c r="J24" s="10">
        <f>'octsep cfs'!H24</f>
        <v>9424</v>
      </c>
      <c r="K24" s="10">
        <f>'octsep cfs'!I24</f>
        <v>44732</v>
      </c>
      <c r="L24" s="10">
        <f>'octsep cfs'!J24</f>
        <v>54960</v>
      </c>
      <c r="M24" s="10">
        <f>'octsep cfs'!K24</f>
        <v>19126</v>
      </c>
      <c r="N24" s="6">
        <f t="shared" si="0"/>
        <v>14861.660273972602</v>
      </c>
      <c r="O24" s="22" t="s">
        <v>42</v>
      </c>
    </row>
    <row r="25" spans="1:15" x14ac:dyDescent="0.2">
      <c r="A25" t="s">
        <v>87</v>
      </c>
      <c r="B25" s="10">
        <f>'octsep cfs'!L24</f>
        <v>11731</v>
      </c>
      <c r="C25" s="10">
        <f>'octsep cfs'!M24</f>
        <v>6318</v>
      </c>
      <c r="D25" s="10">
        <f>'octsep cfs'!B25</f>
        <v>4915</v>
      </c>
      <c r="E25" s="10">
        <f>'octsep cfs'!C25</f>
        <v>3828</v>
      </c>
      <c r="F25" s="10">
        <f>'octsep cfs'!D25</f>
        <v>2539</v>
      </c>
      <c r="G25" s="10">
        <f>'octsep cfs'!E25</f>
        <v>2499</v>
      </c>
      <c r="H25" s="10">
        <f>'octsep cfs'!F25</f>
        <v>2700</v>
      </c>
      <c r="I25" s="10">
        <f>'octsep cfs'!G25</f>
        <v>3457</v>
      </c>
      <c r="J25" s="10">
        <f>'octsep cfs'!H25</f>
        <v>10159</v>
      </c>
      <c r="K25" s="10">
        <f>'octsep cfs'!I25</f>
        <v>32312</v>
      </c>
      <c r="L25" s="10">
        <f>'octsep cfs'!J25</f>
        <v>23069</v>
      </c>
      <c r="M25" s="10">
        <f>'octsep cfs'!K25</f>
        <v>10962</v>
      </c>
      <c r="N25" s="6">
        <f t="shared" si="0"/>
        <v>9582.698630136987</v>
      </c>
      <c r="O25" s="22" t="s">
        <v>87</v>
      </c>
    </row>
    <row r="26" spans="1:15" x14ac:dyDescent="0.2">
      <c r="A26" t="s">
        <v>55</v>
      </c>
      <c r="B26" s="10">
        <f>'octsep cfs'!L25</f>
        <v>6982</v>
      </c>
      <c r="C26" s="10">
        <f>'octsep cfs'!M25</f>
        <v>4981</v>
      </c>
      <c r="D26" s="10">
        <f>'octsep cfs'!B26</f>
        <v>4247</v>
      </c>
      <c r="E26" s="10">
        <f>'octsep cfs'!C26</f>
        <v>4437</v>
      </c>
      <c r="F26" s="10">
        <f>'octsep cfs'!D26</f>
        <v>3632</v>
      </c>
      <c r="G26" s="10">
        <f>'octsep cfs'!E26</f>
        <v>2605</v>
      </c>
      <c r="H26" s="10">
        <f>'octsep cfs'!F26</f>
        <v>2872</v>
      </c>
      <c r="I26" s="10">
        <f>'octsep cfs'!G26</f>
        <v>3823</v>
      </c>
      <c r="J26" s="10">
        <f>'octsep cfs'!H26</f>
        <v>7332</v>
      </c>
      <c r="K26" s="10">
        <f>'octsep cfs'!I26</f>
        <v>23925</v>
      </c>
      <c r="L26" s="10">
        <f>'octsep cfs'!J26</f>
        <v>50303</v>
      </c>
      <c r="M26" s="10">
        <f>'octsep cfs'!K26</f>
        <v>29922</v>
      </c>
      <c r="N26" s="6">
        <f t="shared" si="0"/>
        <v>12112.936986301369</v>
      </c>
      <c r="O26" s="22" t="s">
        <v>55</v>
      </c>
    </row>
    <row r="27" spans="1:15" x14ac:dyDescent="0.2">
      <c r="A27" t="s">
        <v>82</v>
      </c>
      <c r="B27" s="10">
        <f>'octsep cfs'!L26</f>
        <v>10827</v>
      </c>
      <c r="C27" s="10">
        <f>'octsep cfs'!M26</f>
        <v>6105</v>
      </c>
      <c r="D27" s="10">
        <f>'octsep cfs'!B27</f>
        <v>7143</v>
      </c>
      <c r="E27" s="10">
        <f>'octsep cfs'!C27</f>
        <v>6588</v>
      </c>
      <c r="F27" s="10">
        <f>'octsep cfs'!D27</f>
        <v>6125</v>
      </c>
      <c r="G27" s="10">
        <f>'octsep cfs'!E27</f>
        <v>4304</v>
      </c>
      <c r="H27" s="10">
        <f>'octsep cfs'!F27</f>
        <v>6057</v>
      </c>
      <c r="I27" s="10">
        <f>'octsep cfs'!G27</f>
        <v>4121</v>
      </c>
      <c r="J27" s="10">
        <f>'octsep cfs'!H27</f>
        <v>11934</v>
      </c>
      <c r="K27" s="10">
        <f>'octsep cfs'!I27</f>
        <v>44030</v>
      </c>
      <c r="L27" s="10">
        <f>'octsep cfs'!J27</f>
        <v>38252</v>
      </c>
      <c r="M27" s="10">
        <f>'octsep cfs'!K27</f>
        <v>34016</v>
      </c>
      <c r="N27" s="6">
        <f t="shared" si="0"/>
        <v>15023.320547945206</v>
      </c>
      <c r="O27" s="22" t="s">
        <v>82</v>
      </c>
    </row>
    <row r="28" spans="1:15" x14ac:dyDescent="0.2">
      <c r="A28" t="s">
        <v>86</v>
      </c>
      <c r="B28" s="10">
        <f>'octsep cfs'!L27</f>
        <v>12287</v>
      </c>
      <c r="C28" s="10">
        <f>'octsep cfs'!M27</f>
        <v>9795</v>
      </c>
      <c r="D28" s="10">
        <f>'octsep cfs'!B28</f>
        <v>10793</v>
      </c>
      <c r="E28" s="10">
        <f>'octsep cfs'!C28</f>
        <v>6367</v>
      </c>
      <c r="F28" s="10">
        <f>'octsep cfs'!D28</f>
        <v>4350</v>
      </c>
      <c r="G28" s="10">
        <f>'octsep cfs'!E28</f>
        <v>4211</v>
      </c>
      <c r="H28" s="10">
        <f>'octsep cfs'!F28</f>
        <v>3721</v>
      </c>
      <c r="I28" s="10">
        <f>'octsep cfs'!G28</f>
        <v>3330</v>
      </c>
      <c r="J28" s="10">
        <f>'octsep cfs'!H28</f>
        <v>14729</v>
      </c>
      <c r="K28" s="10">
        <f>'octsep cfs'!I28</f>
        <v>30734</v>
      </c>
      <c r="L28" s="10">
        <f>'octsep cfs'!J28</f>
        <v>31048</v>
      </c>
      <c r="M28" s="10">
        <f>'octsep cfs'!K28</f>
        <v>19134</v>
      </c>
      <c r="N28" s="6">
        <f t="shared" si="0"/>
        <v>12581.827397260275</v>
      </c>
      <c r="O28" s="22" t="s">
        <v>86</v>
      </c>
    </row>
    <row r="29" spans="1:15" x14ac:dyDescent="0.2">
      <c r="A29" t="s">
        <v>89</v>
      </c>
      <c r="B29" s="10">
        <f>'octsep cfs'!L28</f>
        <v>9014</v>
      </c>
      <c r="C29" s="10">
        <f>'octsep cfs'!M28</f>
        <v>5793</v>
      </c>
      <c r="D29" s="10">
        <f>'octsep cfs'!B29</f>
        <v>4281</v>
      </c>
      <c r="E29" s="10">
        <f>'octsep cfs'!C29</f>
        <v>3027</v>
      </c>
      <c r="F29" s="10">
        <f>'octsep cfs'!D29</f>
        <v>2637</v>
      </c>
      <c r="G29" s="10">
        <f>'octsep cfs'!E29</f>
        <v>3519</v>
      </c>
      <c r="H29" s="10">
        <f>'octsep cfs'!F29</f>
        <v>3539</v>
      </c>
      <c r="I29" s="10">
        <f>'octsep cfs'!G29</f>
        <v>2966</v>
      </c>
      <c r="J29" s="10">
        <f>'octsep cfs'!H29</f>
        <v>5582</v>
      </c>
      <c r="K29" s="10">
        <f>'octsep cfs'!I29</f>
        <v>22745</v>
      </c>
      <c r="L29" s="10">
        <f>'octsep cfs'!J29</f>
        <v>44493</v>
      </c>
      <c r="M29" s="10">
        <f>'octsep cfs'!K29</f>
        <v>26000</v>
      </c>
      <c r="N29" s="6">
        <f t="shared" si="0"/>
        <v>11156.065753424658</v>
      </c>
      <c r="O29" s="22" t="s">
        <v>89</v>
      </c>
    </row>
    <row r="30" spans="1:15" x14ac:dyDescent="0.2">
      <c r="A30" t="s">
        <v>38</v>
      </c>
      <c r="B30" s="10">
        <f>'octsep cfs'!L29</f>
        <v>10116</v>
      </c>
      <c r="C30" s="10">
        <f>'octsep cfs'!M29</f>
        <v>5831</v>
      </c>
      <c r="D30" s="10">
        <f>'octsep cfs'!B30</f>
        <v>4768</v>
      </c>
      <c r="E30" s="10">
        <f>'octsep cfs'!C30</f>
        <v>4231</v>
      </c>
      <c r="F30" s="10">
        <f>'octsep cfs'!D30</f>
        <v>3245</v>
      </c>
      <c r="G30" s="10">
        <f>'octsep cfs'!E30</f>
        <v>2463</v>
      </c>
      <c r="H30" s="10">
        <f>'octsep cfs'!F30</f>
        <v>3276</v>
      </c>
      <c r="I30" s="10">
        <f>'octsep cfs'!G30</f>
        <v>3374</v>
      </c>
      <c r="J30" s="10">
        <f>'octsep cfs'!H30</f>
        <v>6307</v>
      </c>
      <c r="K30" s="10">
        <f>'octsep cfs'!I30</f>
        <v>38138</v>
      </c>
      <c r="L30" s="10">
        <f>'octsep cfs'!J30</f>
        <v>49176</v>
      </c>
      <c r="M30" s="10">
        <f>'octsep cfs'!K30</f>
        <v>41944</v>
      </c>
      <c r="N30" s="6">
        <f t="shared" si="0"/>
        <v>14475.523287671233</v>
      </c>
      <c r="O30" s="22" t="s">
        <v>38</v>
      </c>
    </row>
    <row r="31" spans="1:15" x14ac:dyDescent="0.2">
      <c r="A31" t="s">
        <v>43</v>
      </c>
      <c r="B31" s="10">
        <f>'octsep cfs'!L30</f>
        <v>14992</v>
      </c>
      <c r="C31" s="10">
        <f>'octsep cfs'!M30</f>
        <v>9924</v>
      </c>
      <c r="D31" s="10">
        <f>'octsep cfs'!B31</f>
        <v>6348</v>
      </c>
      <c r="E31" s="10">
        <f>'octsep cfs'!C31</f>
        <v>5704</v>
      </c>
      <c r="F31" s="10">
        <f>'octsep cfs'!D31</f>
        <v>4196</v>
      </c>
      <c r="G31" s="10">
        <f>'octsep cfs'!E31</f>
        <v>3112</v>
      </c>
      <c r="H31" s="10">
        <f>'octsep cfs'!F31</f>
        <v>2750</v>
      </c>
      <c r="I31" s="10">
        <f>'octsep cfs'!G31</f>
        <v>2655</v>
      </c>
      <c r="J31" s="10">
        <f>'octsep cfs'!H31</f>
        <v>4338</v>
      </c>
      <c r="K31" s="10">
        <f>'octsep cfs'!I31</f>
        <v>17593</v>
      </c>
      <c r="L31" s="10">
        <f>'octsep cfs'!J31</f>
        <v>48128</v>
      </c>
      <c r="M31" s="10">
        <f>'octsep cfs'!K31</f>
        <v>28894</v>
      </c>
      <c r="N31" s="6">
        <f t="shared" si="0"/>
        <v>12414.547945205479</v>
      </c>
      <c r="O31" s="22" t="s">
        <v>43</v>
      </c>
    </row>
    <row r="32" spans="1:15" x14ac:dyDescent="0.2">
      <c r="A32" t="s">
        <v>84</v>
      </c>
      <c r="B32" s="10">
        <f>'octsep cfs'!L31</f>
        <v>10479</v>
      </c>
      <c r="C32" s="10">
        <f>'octsep cfs'!M31</f>
        <v>5960</v>
      </c>
      <c r="D32" s="10">
        <f>'octsep cfs'!B32</f>
        <v>7006</v>
      </c>
      <c r="E32" s="10">
        <f>'octsep cfs'!C32</f>
        <v>6557</v>
      </c>
      <c r="F32" s="10">
        <f>'octsep cfs'!D32</f>
        <v>4443</v>
      </c>
      <c r="G32" s="10">
        <f>'octsep cfs'!E32</f>
        <v>3765</v>
      </c>
      <c r="H32" s="10">
        <f>'octsep cfs'!F32</f>
        <v>2893</v>
      </c>
      <c r="I32" s="10">
        <f>'octsep cfs'!G32</f>
        <v>3870</v>
      </c>
      <c r="J32" s="10">
        <f>'octsep cfs'!H32</f>
        <v>13490</v>
      </c>
      <c r="K32" s="10">
        <f>'octsep cfs'!I32</f>
        <v>44872</v>
      </c>
      <c r="L32" s="10">
        <f>'octsep cfs'!J32</f>
        <v>51308</v>
      </c>
      <c r="M32" s="10">
        <f>'octsep cfs'!K32</f>
        <v>24703</v>
      </c>
      <c r="N32" s="6">
        <f t="shared" si="0"/>
        <v>14996.52602739726</v>
      </c>
      <c r="O32" s="22" t="s">
        <v>84</v>
      </c>
    </row>
    <row r="33" spans="1:15" x14ac:dyDescent="0.2">
      <c r="A33" t="s">
        <v>36</v>
      </c>
      <c r="B33" s="10">
        <f>'octsep cfs'!L32</f>
        <v>9887</v>
      </c>
      <c r="C33" s="10">
        <f>'octsep cfs'!M32</f>
        <v>5750</v>
      </c>
      <c r="D33" s="10">
        <f>'octsep cfs'!B33</f>
        <v>5316</v>
      </c>
      <c r="E33" s="10">
        <f>'octsep cfs'!C33</f>
        <v>4017</v>
      </c>
      <c r="F33" s="10">
        <f>'octsep cfs'!D33</f>
        <v>3230</v>
      </c>
      <c r="G33" s="10">
        <f>'octsep cfs'!E33</f>
        <v>2255</v>
      </c>
      <c r="H33" s="10">
        <f>'octsep cfs'!F33</f>
        <v>2580</v>
      </c>
      <c r="I33" s="10">
        <f>'octsep cfs'!G33</f>
        <v>3327</v>
      </c>
      <c r="J33" s="10">
        <f>'octsep cfs'!H33</f>
        <v>5840</v>
      </c>
      <c r="K33" s="10">
        <f>'octsep cfs'!I33</f>
        <v>41294</v>
      </c>
      <c r="L33" s="10">
        <f>'octsep cfs'!J33</f>
        <v>31662</v>
      </c>
      <c r="M33" s="10">
        <f>'octsep cfs'!K33</f>
        <v>13349</v>
      </c>
      <c r="N33" s="6">
        <f t="shared" si="0"/>
        <v>10763.583561643836</v>
      </c>
      <c r="O33" s="22" t="s">
        <v>36</v>
      </c>
    </row>
    <row r="34" spans="1:15" x14ac:dyDescent="0.2">
      <c r="A34" t="s">
        <v>70</v>
      </c>
      <c r="B34" s="10">
        <f>'octsep cfs'!L33</f>
        <v>7173</v>
      </c>
      <c r="C34" s="10">
        <f>'octsep cfs'!M33</f>
        <v>4720</v>
      </c>
      <c r="D34" s="10">
        <f>'octsep cfs'!B34</f>
        <v>4343</v>
      </c>
      <c r="E34" s="10">
        <f>'octsep cfs'!C34</f>
        <v>3650</v>
      </c>
      <c r="F34" s="10">
        <f>'octsep cfs'!D34</f>
        <v>2816</v>
      </c>
      <c r="G34" s="10">
        <f>'octsep cfs'!E34</f>
        <v>2449</v>
      </c>
      <c r="H34" s="10">
        <f>'octsep cfs'!F34</f>
        <v>2678</v>
      </c>
      <c r="I34" s="10">
        <f>'octsep cfs'!G34</f>
        <v>3109</v>
      </c>
      <c r="J34" s="10">
        <f>'octsep cfs'!H34</f>
        <v>6159</v>
      </c>
      <c r="K34" s="10">
        <f>'octsep cfs'!I34</f>
        <v>37157</v>
      </c>
      <c r="L34" s="10">
        <f>'octsep cfs'!J34</f>
        <v>28666</v>
      </c>
      <c r="M34" s="10">
        <f>'octsep cfs'!K34</f>
        <v>15288</v>
      </c>
      <c r="N34" s="6">
        <f t="shared" si="0"/>
        <v>9899.2301369863017</v>
      </c>
      <c r="O34" s="22" t="s">
        <v>70</v>
      </c>
    </row>
    <row r="35" spans="1:15" x14ac:dyDescent="0.2">
      <c r="A35" t="s">
        <v>80</v>
      </c>
      <c r="B35" s="10">
        <f>'octsep cfs'!L34</f>
        <v>7263</v>
      </c>
      <c r="C35" s="10">
        <f>'octsep cfs'!M34</f>
        <v>5547</v>
      </c>
      <c r="D35" s="10">
        <f>'octsep cfs'!B35</f>
        <v>5143</v>
      </c>
      <c r="E35" s="10">
        <f>'octsep cfs'!C35</f>
        <v>4218</v>
      </c>
      <c r="F35" s="10">
        <f>'octsep cfs'!D35</f>
        <v>3644</v>
      </c>
      <c r="G35" s="10">
        <f>'octsep cfs'!E35</f>
        <v>3468</v>
      </c>
      <c r="H35" s="10">
        <f>'octsep cfs'!F35</f>
        <v>2630</v>
      </c>
      <c r="I35" s="10">
        <f>'octsep cfs'!G35</f>
        <v>3168</v>
      </c>
      <c r="J35" s="10">
        <f>'octsep cfs'!H35</f>
        <v>9578</v>
      </c>
      <c r="K35" s="10">
        <f>'octsep cfs'!I35</f>
        <v>29079</v>
      </c>
      <c r="L35" s="10">
        <f>'octsep cfs'!J35</f>
        <v>55485</v>
      </c>
      <c r="M35" s="10">
        <f>'octsep cfs'!K35</f>
        <v>28742</v>
      </c>
      <c r="N35" s="6">
        <f t="shared" si="0"/>
        <v>13189.580821917809</v>
      </c>
      <c r="O35" s="22" t="s">
        <v>80</v>
      </c>
    </row>
    <row r="36" spans="1:15" x14ac:dyDescent="0.2">
      <c r="A36" t="s">
        <v>59</v>
      </c>
      <c r="B36" s="10">
        <f>'octsep cfs'!L35</f>
        <v>11592</v>
      </c>
      <c r="C36" s="10">
        <f>'octsep cfs'!M35</f>
        <v>15000</v>
      </c>
      <c r="D36" s="10">
        <f>'octsep cfs'!B36</f>
        <v>11136</v>
      </c>
      <c r="E36" s="10">
        <f>'octsep cfs'!C36</f>
        <v>8008</v>
      </c>
      <c r="F36" s="10">
        <f>'octsep cfs'!D36</f>
        <v>5850</v>
      </c>
      <c r="G36" s="10">
        <f>'octsep cfs'!E36</f>
        <v>3849</v>
      </c>
      <c r="H36" s="10">
        <f>'octsep cfs'!F36</f>
        <v>3902</v>
      </c>
      <c r="I36" s="10">
        <f>'octsep cfs'!G36</f>
        <v>5317</v>
      </c>
      <c r="J36" s="10">
        <f>'octsep cfs'!H36</f>
        <v>12966</v>
      </c>
      <c r="K36" s="10">
        <f>'octsep cfs'!I36</f>
        <v>21358</v>
      </c>
      <c r="L36" s="10">
        <f>'octsep cfs'!J36</f>
        <v>39798</v>
      </c>
      <c r="M36" s="10">
        <f>'octsep cfs'!K36</f>
        <v>22903</v>
      </c>
      <c r="N36" s="6">
        <f t="shared" si="0"/>
        <v>13491.975342465754</v>
      </c>
      <c r="O36" s="22" t="s">
        <v>59</v>
      </c>
    </row>
    <row r="37" spans="1:15" x14ac:dyDescent="0.2">
      <c r="A37" t="s">
        <v>54</v>
      </c>
      <c r="B37" s="10">
        <f>'octsep cfs'!L36</f>
        <v>9558</v>
      </c>
      <c r="C37" s="10">
        <f>'octsep cfs'!M36</f>
        <v>6292</v>
      </c>
      <c r="D37" s="10">
        <f>'octsep cfs'!B37</f>
        <v>4660</v>
      </c>
      <c r="E37" s="10">
        <f>'octsep cfs'!C37</f>
        <v>4156</v>
      </c>
      <c r="F37" s="10">
        <f>'octsep cfs'!D37</f>
        <v>2857</v>
      </c>
      <c r="G37" s="10">
        <f>'octsep cfs'!E37</f>
        <v>2795</v>
      </c>
      <c r="H37" s="10">
        <f>'octsep cfs'!F37</f>
        <v>3779</v>
      </c>
      <c r="I37" s="10">
        <f>'octsep cfs'!G37</f>
        <v>3683</v>
      </c>
      <c r="J37" s="10">
        <f>'octsep cfs'!H37</f>
        <v>6920</v>
      </c>
      <c r="K37" s="10">
        <f>'octsep cfs'!I37</f>
        <v>37490</v>
      </c>
      <c r="L37" s="10">
        <f>'octsep cfs'!J37</f>
        <v>59455</v>
      </c>
      <c r="M37" s="10">
        <f>'octsep cfs'!K37</f>
        <v>16751</v>
      </c>
      <c r="N37" s="6">
        <f t="shared" si="0"/>
        <v>13211.276712328767</v>
      </c>
      <c r="O37" s="22" t="s">
        <v>54</v>
      </c>
    </row>
    <row r="38" spans="1:15" x14ac:dyDescent="0.2">
      <c r="A38" t="s">
        <v>69</v>
      </c>
      <c r="B38" s="10">
        <f>'octsep cfs'!L37</f>
        <v>9393</v>
      </c>
      <c r="C38" s="10">
        <f>'octsep cfs'!M37</f>
        <v>6553</v>
      </c>
      <c r="D38" s="10">
        <f>'octsep cfs'!B38</f>
        <v>7197</v>
      </c>
      <c r="E38" s="10">
        <f>'octsep cfs'!C38</f>
        <v>4707</v>
      </c>
      <c r="F38" s="10">
        <f>'octsep cfs'!D38</f>
        <v>3329</v>
      </c>
      <c r="G38" s="10">
        <f>'octsep cfs'!E38</f>
        <v>2924</v>
      </c>
      <c r="H38" s="10">
        <f>'octsep cfs'!F38</f>
        <v>3956</v>
      </c>
      <c r="I38" s="10">
        <f>'octsep cfs'!G38</f>
        <v>2803</v>
      </c>
      <c r="J38" s="10">
        <f>'octsep cfs'!H38</f>
        <v>11499</v>
      </c>
      <c r="K38" s="10">
        <f>'octsep cfs'!I38</f>
        <v>23525</v>
      </c>
      <c r="L38" s="10">
        <f>'octsep cfs'!J38</f>
        <v>36645</v>
      </c>
      <c r="M38" s="10">
        <f>'octsep cfs'!K38</f>
        <v>17873</v>
      </c>
      <c r="N38" s="6">
        <f t="shared" si="0"/>
        <v>10880.142465753424</v>
      </c>
      <c r="O38" s="22" t="s">
        <v>69</v>
      </c>
    </row>
    <row r="39" spans="1:15" x14ac:dyDescent="0.2">
      <c r="A39" t="s">
        <v>33</v>
      </c>
      <c r="B39" s="10">
        <f>'octsep cfs'!L38</f>
        <v>9238</v>
      </c>
      <c r="C39" s="10">
        <f>'octsep cfs'!M38</f>
        <v>5646</v>
      </c>
      <c r="D39" s="10">
        <f>'octsep cfs'!B39</f>
        <v>5152</v>
      </c>
      <c r="E39" s="10">
        <f>'octsep cfs'!C39</f>
        <v>4920</v>
      </c>
      <c r="F39" s="10">
        <f>'octsep cfs'!D39</f>
        <v>4052</v>
      </c>
      <c r="G39" s="10">
        <f>'octsep cfs'!E39</f>
        <v>2537</v>
      </c>
      <c r="H39" s="10">
        <f>'octsep cfs'!F39</f>
        <v>4258</v>
      </c>
      <c r="I39" s="10">
        <f>'octsep cfs'!G39</f>
        <v>3398</v>
      </c>
      <c r="J39" s="10">
        <f>'octsep cfs'!H39</f>
        <v>6361</v>
      </c>
      <c r="K39" s="10">
        <f>'octsep cfs'!I39</f>
        <v>24737</v>
      </c>
      <c r="L39" s="10">
        <f>'octsep cfs'!J39</f>
        <v>39496</v>
      </c>
      <c r="M39" s="10">
        <f>'octsep cfs'!K39</f>
        <v>25665</v>
      </c>
      <c r="N39" s="6">
        <f t="shared" si="0"/>
        <v>11315.241095890411</v>
      </c>
      <c r="O39" s="22" t="s">
        <v>33</v>
      </c>
    </row>
    <row r="40" spans="1:15" x14ac:dyDescent="0.2">
      <c r="A40" t="s">
        <v>78</v>
      </c>
      <c r="B40" s="10">
        <f>'octsep cfs'!L39</f>
        <v>10144</v>
      </c>
      <c r="C40" s="10">
        <f>'octsep cfs'!M39</f>
        <v>6508</v>
      </c>
      <c r="D40" s="10">
        <f>'octsep cfs'!B40</f>
        <v>4975</v>
      </c>
      <c r="E40" s="10">
        <f>'octsep cfs'!C40</f>
        <v>4479</v>
      </c>
      <c r="F40" s="10">
        <f>'octsep cfs'!D40</f>
        <v>3068</v>
      </c>
      <c r="G40" s="10">
        <f>'octsep cfs'!E40</f>
        <v>2757</v>
      </c>
      <c r="H40" s="10">
        <f>'octsep cfs'!F40</f>
        <v>2394</v>
      </c>
      <c r="I40" s="10">
        <f>'octsep cfs'!G40</f>
        <v>2399</v>
      </c>
      <c r="J40" s="10">
        <f>'octsep cfs'!H40</f>
        <v>5173</v>
      </c>
      <c r="K40" s="10">
        <f>'octsep cfs'!I40</f>
        <v>24279</v>
      </c>
      <c r="L40" s="10">
        <f>'octsep cfs'!J40</f>
        <v>51407</v>
      </c>
      <c r="M40" s="10">
        <f>'octsep cfs'!K40</f>
        <v>24166</v>
      </c>
      <c r="N40" s="6">
        <f t="shared" si="0"/>
        <v>11834.164383561643</v>
      </c>
      <c r="O40" s="22" t="s">
        <v>78</v>
      </c>
    </row>
    <row r="41" spans="1:15" x14ac:dyDescent="0.2">
      <c r="A41" t="s">
        <v>48</v>
      </c>
      <c r="B41" s="10">
        <f>'octsep cfs'!L40</f>
        <v>9827</v>
      </c>
      <c r="C41" s="10">
        <f>'octsep cfs'!M40</f>
        <v>6992</v>
      </c>
      <c r="D41" s="10">
        <f>'octsep cfs'!B41</f>
        <v>7847</v>
      </c>
      <c r="E41" s="10">
        <f>'octsep cfs'!C41</f>
        <v>5383</v>
      </c>
      <c r="F41" s="10">
        <f>'octsep cfs'!D41</f>
        <v>3516</v>
      </c>
      <c r="G41" s="10">
        <f>'octsep cfs'!E41</f>
        <v>3203</v>
      </c>
      <c r="H41" s="10">
        <f>'octsep cfs'!F41</f>
        <v>3368</v>
      </c>
      <c r="I41" s="10">
        <f>'octsep cfs'!G41</f>
        <v>3483</v>
      </c>
      <c r="J41" s="10">
        <f>'octsep cfs'!H41</f>
        <v>9758</v>
      </c>
      <c r="K41" s="10">
        <f>'octsep cfs'!I41</f>
        <v>25831</v>
      </c>
      <c r="L41" s="10">
        <f>'octsep cfs'!J41</f>
        <v>45545</v>
      </c>
      <c r="M41" s="10">
        <f>'octsep cfs'!K41</f>
        <v>23084</v>
      </c>
      <c r="N41" s="6">
        <f t="shared" si="0"/>
        <v>12342.917808219177</v>
      </c>
      <c r="O41" s="23" t="s">
        <v>48</v>
      </c>
    </row>
    <row r="42" spans="1:15" x14ac:dyDescent="0.2">
      <c r="A42" t="s">
        <v>60</v>
      </c>
      <c r="B42" s="10">
        <f>'octsep cfs'!L41</f>
        <v>11026</v>
      </c>
      <c r="C42" s="10">
        <f>'octsep cfs'!M41</f>
        <v>7623</v>
      </c>
      <c r="D42" s="10">
        <f>'octsep cfs'!B42</f>
        <v>6793</v>
      </c>
      <c r="E42" s="10">
        <f>'octsep cfs'!C42</f>
        <v>5502</v>
      </c>
      <c r="F42" s="10">
        <f>'octsep cfs'!D42</f>
        <v>3854</v>
      </c>
      <c r="G42" s="10">
        <f>'octsep cfs'!E42</f>
        <v>3469</v>
      </c>
      <c r="H42" s="10">
        <f>'octsep cfs'!F42</f>
        <v>3353</v>
      </c>
      <c r="I42" s="10">
        <f>'octsep cfs'!G42</f>
        <v>3479</v>
      </c>
      <c r="J42" s="10">
        <f>'octsep cfs'!H42</f>
        <v>10060</v>
      </c>
      <c r="K42" s="10">
        <f>'octsep cfs'!I42</f>
        <v>31657</v>
      </c>
      <c r="L42" s="10">
        <f>'octsep cfs'!J42</f>
        <v>43173</v>
      </c>
      <c r="M42" s="10">
        <f>'octsep cfs'!K42</f>
        <v>24204</v>
      </c>
      <c r="N42" s="6">
        <f t="shared" si="0"/>
        <v>12886.482191780822</v>
      </c>
      <c r="O42" s="23" t="s">
        <v>60</v>
      </c>
    </row>
    <row r="43" spans="1:15" x14ac:dyDescent="0.2">
      <c r="A43" t="s">
        <v>39</v>
      </c>
      <c r="B43" s="10">
        <f>'octsep cfs'!L42</f>
        <v>9663</v>
      </c>
      <c r="C43" s="10">
        <f>'octsep cfs'!M42</f>
        <v>5940</v>
      </c>
      <c r="D43" s="10">
        <f>'octsep cfs'!B43</f>
        <v>4564</v>
      </c>
      <c r="E43" s="10">
        <f>'octsep cfs'!C43</f>
        <v>4057</v>
      </c>
      <c r="F43" s="10">
        <f>'octsep cfs'!D43</f>
        <v>3704</v>
      </c>
      <c r="G43" s="10">
        <f>'octsep cfs'!E43</f>
        <v>3155</v>
      </c>
      <c r="H43" s="10">
        <f>'octsep cfs'!F43</f>
        <v>3410</v>
      </c>
      <c r="I43" s="10">
        <f>'octsep cfs'!G43</f>
        <v>2862</v>
      </c>
      <c r="J43" s="10">
        <f>'octsep cfs'!H43</f>
        <v>4779</v>
      </c>
      <c r="K43" s="10">
        <f>'octsep cfs'!I43</f>
        <v>25482</v>
      </c>
      <c r="L43" s="10">
        <f>'octsep cfs'!J43</f>
        <v>64449</v>
      </c>
      <c r="M43" s="10">
        <f>'octsep cfs'!K43</f>
        <v>29728</v>
      </c>
      <c r="N43" s="6">
        <f t="shared" si="0"/>
        <v>13496.241095890411</v>
      </c>
      <c r="O43" s="23" t="s">
        <v>39</v>
      </c>
    </row>
    <row r="44" spans="1:15" x14ac:dyDescent="0.2">
      <c r="A44" t="s">
        <v>52</v>
      </c>
      <c r="B44" s="10">
        <f>'octsep cfs'!L43</f>
        <v>10721</v>
      </c>
      <c r="C44" s="10">
        <f>'octsep cfs'!M43</f>
        <v>5982</v>
      </c>
      <c r="D44" s="10">
        <f>'octsep cfs'!B44</f>
        <v>4863</v>
      </c>
      <c r="E44" s="10">
        <f>'octsep cfs'!C44</f>
        <v>4194</v>
      </c>
      <c r="F44" s="10">
        <f>'octsep cfs'!D44</f>
        <v>2927</v>
      </c>
      <c r="G44" s="10">
        <f>'octsep cfs'!E44</f>
        <v>3095</v>
      </c>
      <c r="H44" s="10">
        <f>'octsep cfs'!F44</f>
        <v>3289</v>
      </c>
      <c r="I44" s="10">
        <f>'octsep cfs'!G44</f>
        <v>3827</v>
      </c>
      <c r="J44" s="10">
        <f>'octsep cfs'!H44</f>
        <v>4008</v>
      </c>
      <c r="K44" s="10">
        <f>'octsep cfs'!I44</f>
        <v>23816</v>
      </c>
      <c r="L44" s="10">
        <f>'octsep cfs'!J44</f>
        <v>42359</v>
      </c>
      <c r="M44" s="10">
        <f>'octsep cfs'!K44</f>
        <v>23124</v>
      </c>
      <c r="N44" s="6">
        <f t="shared" si="0"/>
        <v>11046.424657534246</v>
      </c>
      <c r="O44" s="23" t="s">
        <v>52</v>
      </c>
    </row>
    <row r="45" spans="1:15" x14ac:dyDescent="0.2">
      <c r="A45" t="s">
        <v>71</v>
      </c>
      <c r="B45" s="10">
        <f>'octsep cfs'!L44</f>
        <v>9887</v>
      </c>
      <c r="C45" s="10">
        <f>'octsep cfs'!M44</f>
        <v>7411</v>
      </c>
      <c r="D45" s="10">
        <f>'octsep cfs'!B45</f>
        <v>6642</v>
      </c>
      <c r="E45" s="10">
        <f>'octsep cfs'!C45</f>
        <v>5528</v>
      </c>
      <c r="F45" s="10">
        <f>'octsep cfs'!D45</f>
        <v>3577</v>
      </c>
      <c r="G45" s="10">
        <f>'octsep cfs'!E45</f>
        <v>3200</v>
      </c>
      <c r="H45" s="10">
        <f>'octsep cfs'!F45</f>
        <v>2719</v>
      </c>
      <c r="I45" s="10">
        <f>'octsep cfs'!G45</f>
        <v>3315</v>
      </c>
      <c r="J45" s="10">
        <f>'octsep cfs'!H45</f>
        <v>15168</v>
      </c>
      <c r="K45" s="10">
        <f>'octsep cfs'!I45</f>
        <v>39379</v>
      </c>
      <c r="L45" s="10">
        <f>'octsep cfs'!J45</f>
        <v>47478</v>
      </c>
      <c r="M45" s="10">
        <f>'octsep cfs'!K45</f>
        <v>25273</v>
      </c>
      <c r="N45" s="6">
        <f t="shared" si="0"/>
        <v>14173</v>
      </c>
      <c r="O45" s="23" t="s">
        <v>71</v>
      </c>
    </row>
    <row r="46" spans="1:15" x14ac:dyDescent="0.2">
      <c r="A46" t="s">
        <v>88</v>
      </c>
      <c r="B46" s="10">
        <f>'octsep cfs'!L45</f>
        <v>9088</v>
      </c>
      <c r="C46" s="10">
        <f>'octsep cfs'!M45</f>
        <v>5915</v>
      </c>
      <c r="D46" s="10">
        <f>'octsep cfs'!B46</f>
        <v>5640</v>
      </c>
      <c r="E46" s="10">
        <f>'octsep cfs'!C46</f>
        <v>4204</v>
      </c>
      <c r="F46" s="10">
        <f>'octsep cfs'!D46</f>
        <v>2986</v>
      </c>
      <c r="G46" s="10">
        <f>'octsep cfs'!E46</f>
        <v>2291</v>
      </c>
      <c r="H46" s="10">
        <f>'octsep cfs'!F46</f>
        <v>2773</v>
      </c>
      <c r="I46" s="10">
        <f>'octsep cfs'!G46</f>
        <v>2732</v>
      </c>
      <c r="J46" s="10">
        <f>'octsep cfs'!H46</f>
        <v>3550</v>
      </c>
      <c r="K46" s="10">
        <f>'octsep cfs'!I46</f>
        <v>20298</v>
      </c>
      <c r="L46" s="10">
        <f>'octsep cfs'!J46</f>
        <v>32981</v>
      </c>
      <c r="M46" s="10">
        <f>'octsep cfs'!K46</f>
        <v>13496</v>
      </c>
      <c r="N46" s="6">
        <f t="shared" si="0"/>
        <v>8848.232876712329</v>
      </c>
      <c r="O46" s="23" t="s">
        <v>88</v>
      </c>
    </row>
    <row r="47" spans="1:15" x14ac:dyDescent="0.2">
      <c r="A47" t="s">
        <v>77</v>
      </c>
      <c r="B47" s="10">
        <f>'octsep cfs'!L46</f>
        <v>6773</v>
      </c>
      <c r="C47" s="10">
        <f>'octsep cfs'!M46</f>
        <v>5146</v>
      </c>
      <c r="D47" s="10">
        <f>'octsep cfs'!B47</f>
        <v>4504</v>
      </c>
      <c r="E47" s="10">
        <f>'octsep cfs'!C47</f>
        <v>3387</v>
      </c>
      <c r="F47" s="10">
        <f>'octsep cfs'!D47</f>
        <v>2875</v>
      </c>
      <c r="G47" s="10">
        <f>'octsep cfs'!E47</f>
        <v>2831</v>
      </c>
      <c r="H47" s="10">
        <f>'octsep cfs'!F47</f>
        <v>4538</v>
      </c>
      <c r="I47" s="10">
        <f>'octsep cfs'!G47</f>
        <v>2984</v>
      </c>
      <c r="J47" s="10">
        <f>'octsep cfs'!H47</f>
        <v>8027</v>
      </c>
      <c r="K47" s="10">
        <f>'octsep cfs'!I47</f>
        <v>39280</v>
      </c>
      <c r="L47" s="10">
        <f>'octsep cfs'!J47</f>
        <v>47533</v>
      </c>
      <c r="M47" s="10">
        <f>'octsep cfs'!K47</f>
        <v>25259</v>
      </c>
      <c r="N47" s="6">
        <f t="shared" si="0"/>
        <v>12793.260273972603</v>
      </c>
      <c r="O47" s="23" t="s">
        <v>77</v>
      </c>
    </row>
    <row r="48" spans="1:15" x14ac:dyDescent="0.2">
      <c r="A48" t="s">
        <v>37</v>
      </c>
      <c r="B48" s="10">
        <f>'octsep cfs'!L47</f>
        <v>11749</v>
      </c>
      <c r="C48" s="10">
        <f>'octsep cfs'!M47</f>
        <v>6412</v>
      </c>
      <c r="D48" s="10">
        <f>'octsep cfs'!B48</f>
        <v>4710</v>
      </c>
      <c r="E48" s="10">
        <f>'octsep cfs'!C48</f>
        <v>3973</v>
      </c>
      <c r="F48" s="10">
        <f>'octsep cfs'!D48</f>
        <v>2766</v>
      </c>
      <c r="G48" s="10">
        <f>'octsep cfs'!E48</f>
        <v>2503</v>
      </c>
      <c r="H48" s="10">
        <f>'octsep cfs'!F48</f>
        <v>3049</v>
      </c>
      <c r="I48" s="10">
        <f>'octsep cfs'!G48</f>
        <v>6406</v>
      </c>
      <c r="J48" s="10">
        <f>'octsep cfs'!H48</f>
        <v>6793</v>
      </c>
      <c r="K48" s="10">
        <f>'octsep cfs'!I48</f>
        <v>34392</v>
      </c>
      <c r="L48" s="10">
        <f>'octsep cfs'!J48</f>
        <v>62328</v>
      </c>
      <c r="M48" s="10">
        <f>'octsep cfs'!K48</f>
        <v>29151</v>
      </c>
      <c r="N48" s="6">
        <f t="shared" si="0"/>
        <v>14554.901369863013</v>
      </c>
      <c r="O48" s="23" t="s">
        <v>37</v>
      </c>
    </row>
    <row r="49" spans="1:15" x14ac:dyDescent="0.2">
      <c r="A49" t="s">
        <v>85</v>
      </c>
      <c r="B49" s="10">
        <f>'octsep cfs'!L48</f>
        <v>14229</v>
      </c>
      <c r="C49" s="10">
        <f>'octsep cfs'!M48</f>
        <v>7888</v>
      </c>
      <c r="D49" s="10">
        <f>'octsep cfs'!B49</f>
        <v>8009</v>
      </c>
      <c r="E49" s="10">
        <f>'octsep cfs'!C49</f>
        <v>6199</v>
      </c>
      <c r="F49" s="10">
        <f>'octsep cfs'!D49</f>
        <v>3592</v>
      </c>
      <c r="G49" s="10">
        <f>'octsep cfs'!E49</f>
        <v>3043</v>
      </c>
      <c r="H49" s="10">
        <f>'octsep cfs'!F49</f>
        <v>3011</v>
      </c>
      <c r="I49" s="10">
        <f>'octsep cfs'!G49</f>
        <v>3366</v>
      </c>
      <c r="J49" s="10">
        <f>'octsep cfs'!H49</f>
        <v>5251</v>
      </c>
      <c r="K49" s="10">
        <f>'octsep cfs'!I49</f>
        <v>22511</v>
      </c>
      <c r="L49" s="10">
        <f>'octsep cfs'!J49</f>
        <v>31907</v>
      </c>
      <c r="M49" s="10">
        <f>'octsep cfs'!K49</f>
        <v>16246</v>
      </c>
      <c r="N49" s="6">
        <f t="shared" si="0"/>
        <v>10472.69589041096</v>
      </c>
      <c r="O49" s="23" t="s">
        <v>85</v>
      </c>
    </row>
    <row r="50" spans="1:15" x14ac:dyDescent="0.2">
      <c r="A50" t="s">
        <v>49</v>
      </c>
      <c r="B50" s="10">
        <f>'octsep cfs'!L49</f>
        <v>7380</v>
      </c>
      <c r="C50" s="10">
        <f>'octsep cfs'!M49</f>
        <v>6104</v>
      </c>
      <c r="D50" s="10">
        <f>'octsep cfs'!B50</f>
        <v>4802</v>
      </c>
      <c r="E50" s="10">
        <f>'octsep cfs'!C50</f>
        <v>5395</v>
      </c>
      <c r="F50" s="10">
        <f>'octsep cfs'!D50</f>
        <v>3953</v>
      </c>
      <c r="G50" s="10">
        <f>'octsep cfs'!E50</f>
        <v>5455</v>
      </c>
      <c r="H50" s="10">
        <f>'octsep cfs'!F50</f>
        <v>4489</v>
      </c>
      <c r="I50" s="10">
        <f>'octsep cfs'!G50</f>
        <v>4403</v>
      </c>
      <c r="J50" s="10">
        <f>'octsep cfs'!H50</f>
        <v>11676</v>
      </c>
      <c r="K50" s="10">
        <f>'octsep cfs'!I50</f>
        <v>28726</v>
      </c>
      <c r="L50" s="10">
        <f>'octsep cfs'!J50</f>
        <v>68410</v>
      </c>
      <c r="M50" s="10">
        <f>'octsep cfs'!K50</f>
        <v>31848</v>
      </c>
      <c r="N50" s="6">
        <f t="shared" si="0"/>
        <v>15224.161643835616</v>
      </c>
      <c r="O50" s="23" t="s">
        <v>49</v>
      </c>
    </row>
    <row r="51" spans="1:15" x14ac:dyDescent="0.2">
      <c r="A51" t="s">
        <v>74</v>
      </c>
      <c r="B51" s="10">
        <f>'octsep cfs'!L50</f>
        <v>12756</v>
      </c>
      <c r="C51" s="10">
        <f>'octsep cfs'!M50</f>
        <v>6940</v>
      </c>
      <c r="D51" s="10">
        <f>'octsep cfs'!B51</f>
        <v>4373</v>
      </c>
      <c r="E51" s="10">
        <f>'octsep cfs'!C51</f>
        <v>4165</v>
      </c>
      <c r="F51" s="10">
        <f>'octsep cfs'!D51</f>
        <v>3600</v>
      </c>
      <c r="G51" s="10">
        <f>'octsep cfs'!E51</f>
        <v>3031</v>
      </c>
      <c r="H51" s="10">
        <f>'octsep cfs'!F51</f>
        <v>3054</v>
      </c>
      <c r="I51" s="10">
        <f>'octsep cfs'!G51</f>
        <v>3135</v>
      </c>
      <c r="J51" s="10">
        <f>'octsep cfs'!H51</f>
        <v>4391</v>
      </c>
      <c r="K51" s="10">
        <f>'octsep cfs'!I51</f>
        <v>20468</v>
      </c>
      <c r="L51" s="10">
        <f>'octsep cfs'!J51</f>
        <v>40302</v>
      </c>
      <c r="M51" s="10">
        <f>'octsep cfs'!K51</f>
        <v>23917</v>
      </c>
      <c r="N51" s="6">
        <f t="shared" si="0"/>
        <v>10874.334246575343</v>
      </c>
      <c r="O51" s="23" t="s">
        <v>74</v>
      </c>
    </row>
    <row r="52" spans="1:15" x14ac:dyDescent="0.2">
      <c r="A52" t="s">
        <v>30</v>
      </c>
      <c r="B52" s="10">
        <f>'octsep cfs'!L51</f>
        <v>10559</v>
      </c>
      <c r="C52" s="10">
        <f>'octsep cfs'!M51</f>
        <v>7721</v>
      </c>
      <c r="D52" s="10">
        <f>'octsep cfs'!B52</f>
        <v>5802</v>
      </c>
      <c r="E52" s="10">
        <f>'octsep cfs'!C52</f>
        <v>6337</v>
      </c>
      <c r="F52" s="10">
        <f>'octsep cfs'!D52</f>
        <v>6594</v>
      </c>
      <c r="G52" s="10">
        <f>'octsep cfs'!E52</f>
        <v>3775</v>
      </c>
      <c r="H52" s="10">
        <f>'octsep cfs'!F52</f>
        <v>3739</v>
      </c>
      <c r="I52" s="10">
        <f>'octsep cfs'!G52</f>
        <v>3616</v>
      </c>
      <c r="J52" s="10">
        <f>'octsep cfs'!H52</f>
        <v>9708</v>
      </c>
      <c r="K52" s="10">
        <f>'octsep cfs'!I52</f>
        <v>36955</v>
      </c>
      <c r="L52" s="10">
        <f>'octsep cfs'!J52</f>
        <v>30487</v>
      </c>
      <c r="M52" s="10">
        <f>'octsep cfs'!K52</f>
        <v>27252</v>
      </c>
      <c r="N52" s="6">
        <f t="shared" si="0"/>
        <v>12776.506849315068</v>
      </c>
      <c r="O52" s="23" t="s">
        <v>30</v>
      </c>
    </row>
    <row r="53" spans="1:15" x14ac:dyDescent="0.2">
      <c r="A53" t="s">
        <v>46</v>
      </c>
      <c r="B53" s="10">
        <f>'octsep cfs'!L52</f>
        <v>18195</v>
      </c>
      <c r="C53" s="10">
        <f>'octsep cfs'!M52</f>
        <v>9955</v>
      </c>
      <c r="D53" s="10">
        <f>'octsep cfs'!B53</f>
        <v>5552</v>
      </c>
      <c r="E53" s="10">
        <f>'octsep cfs'!C53</f>
        <v>3918</v>
      </c>
      <c r="F53" s="10">
        <f>'octsep cfs'!D53</f>
        <v>3092</v>
      </c>
      <c r="G53" s="10">
        <f>'octsep cfs'!E53</f>
        <v>2737</v>
      </c>
      <c r="H53" s="10">
        <f>'octsep cfs'!F53</f>
        <v>2918</v>
      </c>
      <c r="I53" s="10">
        <f>'octsep cfs'!G53</f>
        <v>2892</v>
      </c>
      <c r="J53" s="10">
        <f>'octsep cfs'!H53</f>
        <v>5560</v>
      </c>
      <c r="K53" s="10">
        <f>'octsep cfs'!I53</f>
        <v>15436</v>
      </c>
      <c r="L53" s="10">
        <f>'octsep cfs'!J53</f>
        <v>20259</v>
      </c>
      <c r="M53" s="10">
        <f>'octsep cfs'!K53</f>
        <v>8511</v>
      </c>
      <c r="N53" s="6">
        <f t="shared" si="0"/>
        <v>8277.6136986301372</v>
      </c>
      <c r="O53" s="23" t="s">
        <v>46</v>
      </c>
    </row>
    <row r="54" spans="1:15" x14ac:dyDescent="0.2">
      <c r="A54" t="s">
        <v>64</v>
      </c>
      <c r="B54" s="10">
        <f>'octsep cfs'!L53</f>
        <v>7643</v>
      </c>
      <c r="C54" s="10">
        <f>'octsep cfs'!M53</f>
        <v>6850</v>
      </c>
      <c r="D54" s="10">
        <f>'octsep cfs'!B54</f>
        <v>4384</v>
      </c>
      <c r="E54" s="10">
        <f>'octsep cfs'!C54</f>
        <v>3562</v>
      </c>
      <c r="F54" s="10">
        <f>'octsep cfs'!D54</f>
        <v>3185</v>
      </c>
      <c r="G54" s="10">
        <f>'octsep cfs'!E54</f>
        <v>3420</v>
      </c>
      <c r="H54" s="10">
        <f>'octsep cfs'!F54</f>
        <v>2771</v>
      </c>
      <c r="I54" s="10">
        <f>'octsep cfs'!G54</f>
        <v>3963</v>
      </c>
      <c r="J54" s="10">
        <f>'octsep cfs'!H54</f>
        <v>8262</v>
      </c>
      <c r="K54" s="10">
        <f>'octsep cfs'!I54</f>
        <v>24881</v>
      </c>
      <c r="L54" s="10">
        <f>'octsep cfs'!J54</f>
        <v>38835</v>
      </c>
      <c r="M54" s="10">
        <f>'octsep cfs'!K54</f>
        <v>23362</v>
      </c>
      <c r="N54" s="6">
        <f t="shared" si="0"/>
        <v>10955.715068493151</v>
      </c>
      <c r="O54" s="23" t="s">
        <v>64</v>
      </c>
    </row>
    <row r="55" spans="1:15" x14ac:dyDescent="0.2">
      <c r="A55" t="s">
        <v>56</v>
      </c>
      <c r="B55" s="10">
        <f>'octsep cfs'!L54</f>
        <v>8987</v>
      </c>
      <c r="C55" s="10">
        <f>'octsep cfs'!M54</f>
        <v>8224</v>
      </c>
      <c r="D55" s="10">
        <f>'octsep cfs'!B55</f>
        <v>5752</v>
      </c>
      <c r="E55" s="10">
        <f>'octsep cfs'!C55</f>
        <v>4337</v>
      </c>
      <c r="F55" s="10">
        <f>'octsep cfs'!D55</f>
        <v>3198</v>
      </c>
      <c r="G55" s="10">
        <f>'octsep cfs'!E55</f>
        <v>2773</v>
      </c>
      <c r="H55" s="10">
        <f>'octsep cfs'!F55</f>
        <v>2960</v>
      </c>
      <c r="I55" s="10">
        <f>'octsep cfs'!G55</f>
        <v>3483</v>
      </c>
      <c r="J55" s="10">
        <f>'octsep cfs'!H55</f>
        <v>4504</v>
      </c>
      <c r="K55" s="10">
        <f>'octsep cfs'!I55</f>
        <v>21699</v>
      </c>
      <c r="L55" s="10">
        <f>'octsep cfs'!J55</f>
        <v>25440</v>
      </c>
      <c r="M55" s="10">
        <f>'octsep cfs'!K55</f>
        <v>12148</v>
      </c>
      <c r="N55" s="6">
        <f t="shared" si="0"/>
        <v>8650.0547945205471</v>
      </c>
      <c r="O55" s="23" t="s">
        <v>56</v>
      </c>
    </row>
    <row r="56" spans="1:15" x14ac:dyDescent="0.2">
      <c r="A56" t="s">
        <v>53</v>
      </c>
      <c r="B56" s="10">
        <f>'octsep cfs'!L55</f>
        <v>5999</v>
      </c>
      <c r="C56" s="10">
        <f>'octsep cfs'!M55</f>
        <v>4522</v>
      </c>
      <c r="D56" s="10">
        <f>'octsep cfs'!B56</f>
        <v>3359</v>
      </c>
      <c r="E56" s="10">
        <f>'octsep cfs'!C56</f>
        <v>2923</v>
      </c>
      <c r="F56" s="10">
        <f>'octsep cfs'!D56</f>
        <v>3773</v>
      </c>
      <c r="G56" s="10">
        <f>'octsep cfs'!E56</f>
        <v>2497</v>
      </c>
      <c r="H56" s="10">
        <f>'octsep cfs'!F56</f>
        <v>2673</v>
      </c>
      <c r="I56" s="10">
        <f>'octsep cfs'!G56</f>
        <v>2890</v>
      </c>
      <c r="J56" s="10">
        <f>'octsep cfs'!H56</f>
        <v>11746</v>
      </c>
      <c r="K56" s="10">
        <f>'octsep cfs'!I56</f>
        <v>38213</v>
      </c>
      <c r="L56" s="10">
        <f>'octsep cfs'!J56</f>
        <v>29135</v>
      </c>
      <c r="M56" s="10">
        <f>'octsep cfs'!K56</f>
        <v>12227</v>
      </c>
      <c r="N56" s="6">
        <f t="shared" si="0"/>
        <v>10033.758904109589</v>
      </c>
      <c r="O56" s="22" t="s">
        <v>53</v>
      </c>
    </row>
    <row r="57" spans="1:15" x14ac:dyDescent="0.2">
      <c r="A57" t="s">
        <v>50</v>
      </c>
      <c r="B57" s="10">
        <f>'octsep cfs'!L56</f>
        <v>7592</v>
      </c>
      <c r="C57" s="10">
        <f>'octsep cfs'!M56</f>
        <v>6032</v>
      </c>
      <c r="D57" s="10">
        <f>'octsep cfs'!B57</f>
        <v>5451</v>
      </c>
      <c r="E57" s="10">
        <f>'octsep cfs'!C57</f>
        <v>4858</v>
      </c>
      <c r="F57" s="10">
        <f>'octsep cfs'!D57</f>
        <v>5615</v>
      </c>
      <c r="G57" s="10">
        <f>'octsep cfs'!E57</f>
        <v>5625</v>
      </c>
      <c r="H57" s="10">
        <f>'octsep cfs'!F57</f>
        <v>4749</v>
      </c>
      <c r="I57" s="10">
        <f>'octsep cfs'!G57</f>
        <v>4486</v>
      </c>
      <c r="J57" s="10">
        <f>'octsep cfs'!H57</f>
        <v>8093</v>
      </c>
      <c r="K57" s="10">
        <f>'octsep cfs'!I57</f>
        <v>34234</v>
      </c>
      <c r="L57" s="10">
        <f>'octsep cfs'!J57</f>
        <v>35918</v>
      </c>
      <c r="M57" s="10">
        <f>'octsep cfs'!K57</f>
        <v>31009</v>
      </c>
      <c r="N57" s="6">
        <f t="shared" si="0"/>
        <v>12861.298630136986</v>
      </c>
      <c r="O57" s="22" t="s">
        <v>50</v>
      </c>
    </row>
    <row r="58" spans="1:15" x14ac:dyDescent="0.2">
      <c r="A58" t="s">
        <v>73</v>
      </c>
      <c r="B58" s="10">
        <f>'octsep cfs'!L57</f>
        <v>13689</v>
      </c>
      <c r="C58" s="10">
        <f>'octsep cfs'!M57</f>
        <v>6925</v>
      </c>
      <c r="D58" s="10">
        <f>'octsep cfs'!B58</f>
        <v>5564</v>
      </c>
      <c r="E58" s="10">
        <f>'octsep cfs'!C58</f>
        <v>4520</v>
      </c>
      <c r="F58" s="10">
        <f>'octsep cfs'!D58</f>
        <v>3820</v>
      </c>
      <c r="G58" s="10">
        <f>'octsep cfs'!E58</f>
        <v>3587</v>
      </c>
      <c r="H58" s="10">
        <f>'octsep cfs'!F58</f>
        <v>4423</v>
      </c>
      <c r="I58" s="10">
        <f>'octsep cfs'!G58</f>
        <v>4059</v>
      </c>
      <c r="J58" s="10">
        <f>'octsep cfs'!H58</f>
        <v>5551</v>
      </c>
      <c r="K58" s="10">
        <f>'octsep cfs'!I58</f>
        <v>25680</v>
      </c>
      <c r="L58" s="10">
        <f>'octsep cfs'!J58</f>
        <v>44402</v>
      </c>
      <c r="M58" s="10">
        <f>'octsep cfs'!K58</f>
        <v>21410</v>
      </c>
      <c r="N58" s="6">
        <f t="shared" si="0"/>
        <v>11994.145205479452</v>
      </c>
      <c r="O58" s="22" t="s">
        <v>73</v>
      </c>
    </row>
    <row r="59" spans="1:15" x14ac:dyDescent="0.2">
      <c r="A59" t="s">
        <v>75</v>
      </c>
      <c r="B59" s="10">
        <f>'octsep cfs'!L58</f>
        <v>10267</v>
      </c>
      <c r="C59" s="10">
        <f>'octsep cfs'!M58</f>
        <v>7822</v>
      </c>
      <c r="D59" s="10">
        <f>'octsep cfs'!B59</f>
        <v>6493</v>
      </c>
      <c r="E59" s="10">
        <f>'octsep cfs'!C59</f>
        <v>5141</v>
      </c>
      <c r="F59" s="10">
        <f>'octsep cfs'!D59</f>
        <v>4358</v>
      </c>
      <c r="G59" s="10">
        <f>'octsep cfs'!E59</f>
        <v>4731</v>
      </c>
      <c r="H59" s="10">
        <f>'octsep cfs'!F59</f>
        <v>4293</v>
      </c>
      <c r="I59" s="10">
        <f>'octsep cfs'!G59</f>
        <v>4687</v>
      </c>
      <c r="J59" s="10">
        <f>'octsep cfs'!H59</f>
        <v>8662</v>
      </c>
      <c r="K59" s="10">
        <f>'octsep cfs'!I59</f>
        <v>25750</v>
      </c>
      <c r="L59" s="10">
        <f>'octsep cfs'!J59</f>
        <v>30926</v>
      </c>
      <c r="M59" s="10">
        <f>'octsep cfs'!K59</f>
        <v>22624</v>
      </c>
      <c r="N59" s="6">
        <f t="shared" si="0"/>
        <v>11350.531506849315</v>
      </c>
      <c r="O59" s="22" t="s">
        <v>75</v>
      </c>
    </row>
    <row r="60" spans="1:15" x14ac:dyDescent="0.2">
      <c r="A60" t="s">
        <v>32</v>
      </c>
      <c r="B60" s="10">
        <f>'octsep cfs'!L59</f>
        <v>9929</v>
      </c>
      <c r="C60" s="10">
        <f>'octsep cfs'!M59</f>
        <v>5951</v>
      </c>
      <c r="D60" s="10">
        <f>'octsep cfs'!B60</f>
        <v>4396</v>
      </c>
      <c r="E60" s="10">
        <f>'octsep cfs'!C60</f>
        <v>6143</v>
      </c>
      <c r="F60" s="10">
        <f>'octsep cfs'!D60</f>
        <v>3510</v>
      </c>
      <c r="G60" s="10">
        <f>'octsep cfs'!E60</f>
        <v>4790</v>
      </c>
      <c r="H60" s="10">
        <f>'octsep cfs'!F60</f>
        <v>3527</v>
      </c>
      <c r="I60" s="10">
        <f>'octsep cfs'!G60</f>
        <v>3384</v>
      </c>
      <c r="J60" s="10">
        <f>'octsep cfs'!H60</f>
        <v>6506</v>
      </c>
      <c r="K60" s="10">
        <f>'octsep cfs'!I60</f>
        <v>13055</v>
      </c>
      <c r="L60" s="10">
        <f>'octsep cfs'!J60</f>
        <v>36218</v>
      </c>
      <c r="M60" s="10">
        <f>'octsep cfs'!K60</f>
        <v>19724</v>
      </c>
      <c r="N60" s="6">
        <f t="shared" si="0"/>
        <v>9769.1068493150688</v>
      </c>
      <c r="O60" s="22" t="s">
        <v>32</v>
      </c>
    </row>
    <row r="61" spans="1:15" x14ac:dyDescent="0.2">
      <c r="A61" t="s">
        <v>45</v>
      </c>
      <c r="B61" s="10">
        <f>'octsep cfs'!L60</f>
        <v>8659</v>
      </c>
      <c r="C61" s="10">
        <f>'octsep cfs'!M60</f>
        <v>5918</v>
      </c>
      <c r="D61" s="10">
        <f>'octsep cfs'!B61</f>
        <v>4548</v>
      </c>
      <c r="E61" s="10">
        <f>'octsep cfs'!C61</f>
        <v>3912</v>
      </c>
      <c r="F61" s="10">
        <f>'octsep cfs'!D61</f>
        <v>3299</v>
      </c>
      <c r="G61" s="10">
        <f>'octsep cfs'!E61</f>
        <v>3153</v>
      </c>
      <c r="H61" s="10">
        <f>'octsep cfs'!F61</f>
        <v>2470</v>
      </c>
      <c r="I61" s="10">
        <f>'octsep cfs'!G61</f>
        <v>2613</v>
      </c>
      <c r="J61" s="10">
        <f>'octsep cfs'!H61</f>
        <v>7185</v>
      </c>
      <c r="K61" s="10">
        <f>'octsep cfs'!I61</f>
        <v>27454</v>
      </c>
      <c r="L61" s="10">
        <f>'octsep cfs'!J61</f>
        <v>27063</v>
      </c>
      <c r="M61" s="10">
        <f>'octsep cfs'!K61</f>
        <v>11024</v>
      </c>
      <c r="N61" s="6">
        <f t="shared" si="0"/>
        <v>8971.9178082191775</v>
      </c>
      <c r="O61" s="22" t="s">
        <v>45</v>
      </c>
    </row>
    <row r="62" spans="1:15" x14ac:dyDescent="0.2">
      <c r="A62" t="s">
        <v>67</v>
      </c>
      <c r="B62" s="10">
        <f>'octsep cfs'!L61</f>
        <v>6329</v>
      </c>
      <c r="C62" s="10">
        <f>'octsep cfs'!M61</f>
        <v>7757</v>
      </c>
      <c r="D62" s="10">
        <f>'octsep cfs'!B62</f>
        <v>6794</v>
      </c>
      <c r="E62" s="10">
        <f>'octsep cfs'!C62</f>
        <v>5793</v>
      </c>
      <c r="F62" s="10">
        <f>'octsep cfs'!D62</f>
        <v>3811</v>
      </c>
      <c r="G62" s="10">
        <f>'octsep cfs'!E62</f>
        <v>3480</v>
      </c>
      <c r="H62" s="10">
        <f>'octsep cfs'!F62</f>
        <v>3483</v>
      </c>
      <c r="I62" s="10">
        <f>'octsep cfs'!G62</f>
        <v>6561</v>
      </c>
      <c r="J62" s="10">
        <f>'octsep cfs'!H62</f>
        <v>9977</v>
      </c>
      <c r="K62" s="10">
        <f>'octsep cfs'!I62</f>
        <v>26426</v>
      </c>
      <c r="L62" s="10">
        <f>'octsep cfs'!J62</f>
        <v>38460</v>
      </c>
      <c r="M62" s="10">
        <f>'octsep cfs'!K62</f>
        <v>17360</v>
      </c>
      <c r="N62" s="6">
        <f t="shared" si="0"/>
        <v>11371.849315068494</v>
      </c>
      <c r="O62" s="22" t="s">
        <v>67</v>
      </c>
    </row>
    <row r="63" spans="1:15" x14ac:dyDescent="0.2">
      <c r="A63" t="s">
        <v>34</v>
      </c>
      <c r="B63" s="10">
        <f>'octsep cfs'!L62</f>
        <v>8429</v>
      </c>
      <c r="C63" s="10">
        <f>'octsep cfs'!M62</f>
        <v>6294</v>
      </c>
      <c r="D63" s="10">
        <f>'octsep cfs'!B63</f>
        <v>6796</v>
      </c>
      <c r="E63" s="10">
        <f>'octsep cfs'!C63</f>
        <v>6059</v>
      </c>
      <c r="F63" s="10">
        <f>'octsep cfs'!D63</f>
        <v>3944</v>
      </c>
      <c r="G63" s="10">
        <f>'octsep cfs'!E63</f>
        <v>3166</v>
      </c>
      <c r="H63" s="10">
        <f>'octsep cfs'!F63</f>
        <v>3057</v>
      </c>
      <c r="I63" s="10">
        <f>'octsep cfs'!G63</f>
        <v>4561</v>
      </c>
      <c r="J63" s="10">
        <f>'octsep cfs'!H63</f>
        <v>10831</v>
      </c>
      <c r="K63" s="10">
        <f>'octsep cfs'!I63</f>
        <v>32974</v>
      </c>
      <c r="L63" s="10">
        <f>'octsep cfs'!J63</f>
        <v>20332</v>
      </c>
      <c r="M63" s="10">
        <f>'octsep cfs'!K63</f>
        <v>11371</v>
      </c>
      <c r="N63" s="6">
        <f t="shared" si="0"/>
        <v>9861.7726027397257</v>
      </c>
      <c r="O63" s="22" t="s">
        <v>34</v>
      </c>
    </row>
    <row r="64" spans="1:15" x14ac:dyDescent="0.2">
      <c r="A64" t="s">
        <v>66</v>
      </c>
      <c r="B64" s="10">
        <f>'octsep cfs'!L63</f>
        <v>7038</v>
      </c>
      <c r="C64" s="10">
        <f>'octsep cfs'!M63</f>
        <v>4796</v>
      </c>
      <c r="D64" s="10">
        <f>'octsep cfs'!B64</f>
        <v>3635</v>
      </c>
      <c r="E64" s="10">
        <f>'octsep cfs'!C64</f>
        <v>3093</v>
      </c>
      <c r="F64" s="10">
        <f>'octsep cfs'!D64</f>
        <v>2611</v>
      </c>
      <c r="G64" s="10">
        <f>'octsep cfs'!E64</f>
        <v>2589</v>
      </c>
      <c r="H64" s="10">
        <f>'octsep cfs'!F64</f>
        <v>2606</v>
      </c>
      <c r="I64" s="10">
        <f>'octsep cfs'!G64</f>
        <v>2733</v>
      </c>
      <c r="J64" s="10">
        <f>'octsep cfs'!H64</f>
        <v>9004</v>
      </c>
      <c r="K64" s="10">
        <f>'octsep cfs'!I64</f>
        <v>22474</v>
      </c>
      <c r="L64" s="10">
        <f>'octsep cfs'!J64</f>
        <v>27166</v>
      </c>
      <c r="M64" s="10">
        <f>'octsep cfs'!K64</f>
        <v>11981</v>
      </c>
      <c r="N64" s="6">
        <f t="shared" si="0"/>
        <v>8327.7506849315068</v>
      </c>
      <c r="O64" s="22" t="s">
        <v>66</v>
      </c>
    </row>
    <row r="65" spans="1:15" x14ac:dyDescent="0.2">
      <c r="A65" t="s">
        <v>51</v>
      </c>
      <c r="B65" s="10">
        <f>'octsep cfs'!L64</f>
        <v>6115</v>
      </c>
      <c r="C65" s="10">
        <f>'octsep cfs'!M64</f>
        <v>4990</v>
      </c>
      <c r="D65" s="10">
        <f>'octsep cfs'!B65</f>
        <v>5700</v>
      </c>
      <c r="E65" s="10">
        <f>'octsep cfs'!C65</f>
        <v>4993</v>
      </c>
      <c r="F65" s="10">
        <f>'octsep cfs'!D65</f>
        <v>3323</v>
      </c>
      <c r="G65" s="10">
        <f>'octsep cfs'!E65</f>
        <v>3056</v>
      </c>
      <c r="H65" s="10">
        <f>'octsep cfs'!F65</f>
        <v>2396</v>
      </c>
      <c r="I65" s="10">
        <f>'octsep cfs'!G65</f>
        <v>2982</v>
      </c>
      <c r="J65" s="10">
        <f>'octsep cfs'!H65</f>
        <v>9229</v>
      </c>
      <c r="K65" s="10">
        <f>'octsep cfs'!I65</f>
        <v>25056</v>
      </c>
      <c r="L65" s="10">
        <f>'octsep cfs'!J65</f>
        <v>32961</v>
      </c>
      <c r="M65" s="10">
        <f>'octsep cfs'!K65</f>
        <v>14752</v>
      </c>
      <c r="N65" s="6">
        <f t="shared" si="0"/>
        <v>9651.457534246576</v>
      </c>
      <c r="O65" s="22" t="s">
        <v>51</v>
      </c>
    </row>
    <row r="66" spans="1:15" x14ac:dyDescent="0.2">
      <c r="A66" t="s">
        <v>101</v>
      </c>
      <c r="B66" s="10">
        <f>'octsep cfs'!L65</f>
        <v>10065</v>
      </c>
      <c r="C66" s="10">
        <f>'octsep cfs'!M65</f>
        <v>8196</v>
      </c>
      <c r="D66" s="10">
        <f>'octsep cfs'!B66</f>
        <v>5547</v>
      </c>
      <c r="E66" s="10">
        <f>'octsep cfs'!C66</f>
        <v>8465</v>
      </c>
      <c r="F66" s="10">
        <f>'octsep cfs'!D66</f>
        <v>5637</v>
      </c>
      <c r="G66" s="10">
        <f>'octsep cfs'!E66</f>
        <v>4358</v>
      </c>
      <c r="H66" s="10">
        <f>'octsep cfs'!F66</f>
        <v>3922</v>
      </c>
      <c r="I66" s="10">
        <f>'octsep cfs'!G66</f>
        <v>4337</v>
      </c>
      <c r="J66" s="10">
        <f>'octsep cfs'!H66</f>
        <v>14199</v>
      </c>
      <c r="K66" s="10">
        <f>'octsep cfs'!I66</f>
        <v>24512</v>
      </c>
      <c r="L66" s="10">
        <f>'octsep cfs'!J66</f>
        <v>48622</v>
      </c>
      <c r="M66" s="10">
        <f>'octsep cfs'!K66</f>
        <v>27186</v>
      </c>
      <c r="N66" s="6">
        <f t="shared" si="0"/>
        <v>13767.61095890411</v>
      </c>
      <c r="O66" s="22" t="s">
        <v>101</v>
      </c>
    </row>
    <row r="67" spans="1:15" x14ac:dyDescent="0.2">
      <c r="A67" t="s">
        <v>117</v>
      </c>
      <c r="B67" s="10">
        <f>'octsep cfs'!L66</f>
        <v>10752</v>
      </c>
      <c r="C67" s="10">
        <f>'octsep cfs'!M66</f>
        <v>5637</v>
      </c>
      <c r="D67" s="10">
        <f>'octsep cfs'!B67</f>
        <v>5646</v>
      </c>
      <c r="E67" s="10">
        <f>'octsep cfs'!C67</f>
        <v>7757</v>
      </c>
      <c r="F67" s="10">
        <f>'octsep cfs'!D67</f>
        <v>5633</v>
      </c>
      <c r="G67" s="10">
        <f>'octsep cfs'!E67</f>
        <v>4589</v>
      </c>
      <c r="H67" s="10">
        <f>'octsep cfs'!F67</f>
        <v>5404</v>
      </c>
      <c r="I67" s="10">
        <f>'octsep cfs'!G67</f>
        <v>4400</v>
      </c>
      <c r="J67" s="10">
        <f>'octsep cfs'!H67</f>
        <v>11649</v>
      </c>
      <c r="K67" s="10">
        <f>'octsep cfs'!I67</f>
        <v>35227</v>
      </c>
      <c r="L67" s="10">
        <f>'octsep cfs'!J67</f>
        <v>45470</v>
      </c>
      <c r="M67" s="10">
        <f>'octsep cfs'!K67</f>
        <v>34387</v>
      </c>
      <c r="N67" s="6">
        <f t="shared" si="0"/>
        <v>14757.139726027397</v>
      </c>
      <c r="O67" s="22" t="s">
        <v>117</v>
      </c>
    </row>
    <row r="68" spans="1:15" x14ac:dyDescent="0.2">
      <c r="A68" t="s">
        <v>118</v>
      </c>
      <c r="B68" s="10">
        <f>'octsep cfs'!L67</f>
        <v>13117</v>
      </c>
      <c r="C68" s="10">
        <f>'octsep cfs'!M67</f>
        <v>6841</v>
      </c>
      <c r="D68" s="10">
        <f>'octsep cfs'!B68</f>
        <v>4760</v>
      </c>
      <c r="E68" s="10">
        <f>'octsep cfs'!C68</f>
        <v>4652</v>
      </c>
      <c r="F68" s="10">
        <f>'octsep cfs'!D68</f>
        <v>3610</v>
      </c>
      <c r="G68" s="10">
        <f>'octsep cfs'!E68</f>
        <v>2915</v>
      </c>
      <c r="H68" s="10">
        <f>'octsep cfs'!F68</f>
        <v>2990</v>
      </c>
      <c r="I68" s="10">
        <f>'octsep cfs'!G68</f>
        <v>4106</v>
      </c>
      <c r="J68" s="10">
        <f>'octsep cfs'!H68</f>
        <v>8507</v>
      </c>
      <c r="K68" s="10">
        <f>'octsep cfs'!I68</f>
        <v>23474</v>
      </c>
      <c r="L68" s="10">
        <f>'octsep cfs'!J68</f>
        <v>21315</v>
      </c>
      <c r="M68" s="10">
        <f>'octsep cfs'!K68</f>
        <v>13723</v>
      </c>
      <c r="N68" s="6">
        <f t="shared" si="0"/>
        <v>9205.5479452054788</v>
      </c>
      <c r="O68" s="22" t="s">
        <v>118</v>
      </c>
    </row>
    <row r="69" spans="1:15" x14ac:dyDescent="0.2">
      <c r="A69" t="s">
        <v>119</v>
      </c>
      <c r="B69" s="10">
        <f>'octsep cfs'!L68</f>
        <v>6863</v>
      </c>
      <c r="C69" s="10">
        <f>'octsep cfs'!M68</f>
        <v>5196</v>
      </c>
      <c r="D69" s="10">
        <f>'octsep cfs'!B69</f>
        <v>5109</v>
      </c>
      <c r="E69" s="10">
        <f>'octsep cfs'!C69</f>
        <v>4541</v>
      </c>
      <c r="F69" s="10">
        <f>'octsep cfs'!D69</f>
        <v>2931</v>
      </c>
      <c r="G69" s="10">
        <f>'octsep cfs'!E69</f>
        <v>2590</v>
      </c>
      <c r="H69" s="10">
        <f>'octsep cfs'!F69</f>
        <v>2499</v>
      </c>
      <c r="I69" s="10">
        <f>'octsep cfs'!G69</f>
        <v>3232</v>
      </c>
      <c r="J69" s="10">
        <f>'octsep cfs'!H69</f>
        <v>5800</v>
      </c>
      <c r="K69" s="10">
        <f>'octsep cfs'!I69</f>
        <v>28230</v>
      </c>
      <c r="L69" s="10">
        <f>'octsep cfs'!J69</f>
        <v>23626</v>
      </c>
      <c r="M69" s="10">
        <f>'octsep cfs'!K69</f>
        <v>21783</v>
      </c>
      <c r="N69" s="6">
        <f t="shared" si="0"/>
        <v>9418.465753424658</v>
      </c>
      <c r="O69" s="22" t="s">
        <v>119</v>
      </c>
    </row>
    <row r="70" spans="1:15" x14ac:dyDescent="0.2">
      <c r="A70" t="s">
        <v>120</v>
      </c>
      <c r="B70" s="10">
        <f>'octsep cfs'!L69</f>
        <v>10850</v>
      </c>
      <c r="C70" s="10">
        <f>'octsep cfs'!M69</f>
        <v>7188</v>
      </c>
      <c r="D70" s="10">
        <f>'octsep cfs'!B70</f>
        <v>5414</v>
      </c>
      <c r="E70" s="10">
        <f>'octsep cfs'!C70</f>
        <v>3928</v>
      </c>
      <c r="F70" s="10">
        <f>'octsep cfs'!D70</f>
        <v>4090</v>
      </c>
      <c r="G70" s="10">
        <f>'octsep cfs'!E70</f>
        <v>3300</v>
      </c>
      <c r="H70" s="10">
        <f>'octsep cfs'!F70</f>
        <v>2462</v>
      </c>
      <c r="I70" s="10">
        <f>'octsep cfs'!G70</f>
        <v>3891</v>
      </c>
      <c r="J70" s="10">
        <f>'octsep cfs'!H70</f>
        <v>12390</v>
      </c>
      <c r="K70" s="10">
        <f>'octsep cfs'!I70</f>
        <v>26550</v>
      </c>
      <c r="L70" s="10">
        <f>'octsep cfs'!J70</f>
        <v>27022</v>
      </c>
      <c r="M70" s="10">
        <f>'octsep cfs'!K70</f>
        <v>14280</v>
      </c>
      <c r="N70" s="6">
        <f t="shared" ref="N70:N84" si="1">(SUM(B70,D70,F70,G70,I70,K70,M70)*31+SUM(C70,E70,J70,L70)*30+(H70*28))/365</f>
        <v>10149.043835616438</v>
      </c>
      <c r="O70" s="22" t="s">
        <v>120</v>
      </c>
    </row>
    <row r="71" spans="1:15" x14ac:dyDescent="0.2">
      <c r="A71" t="s">
        <v>121</v>
      </c>
      <c r="B71" s="10">
        <f>'octsep cfs'!L70</f>
        <v>6136</v>
      </c>
      <c r="C71" s="10">
        <f>'octsep cfs'!M70</f>
        <v>3984</v>
      </c>
      <c r="D71" s="10">
        <f>'octsep cfs'!B71</f>
        <v>3385</v>
      </c>
      <c r="E71" s="10">
        <f>'octsep cfs'!C71</f>
        <v>2988</v>
      </c>
      <c r="F71" s="10">
        <f>'octsep cfs'!D71</f>
        <v>2656</v>
      </c>
      <c r="G71" s="10">
        <f>'octsep cfs'!E71</f>
        <v>2484</v>
      </c>
      <c r="H71" s="10">
        <f>'octsep cfs'!F71</f>
        <v>3580</v>
      </c>
      <c r="I71" s="10">
        <f>'octsep cfs'!G71</f>
        <v>4387</v>
      </c>
      <c r="J71" s="10">
        <f>'octsep cfs'!H71</f>
        <v>5729</v>
      </c>
      <c r="K71" s="10">
        <f>'octsep cfs'!I71</f>
        <v>21219</v>
      </c>
      <c r="L71" s="10">
        <f>'octsep cfs'!J71</f>
        <v>46092</v>
      </c>
      <c r="M71" s="10">
        <f>'octsep cfs'!K71</f>
        <v>19883</v>
      </c>
      <c r="N71" s="6">
        <f t="shared" si="1"/>
        <v>10215.561643835616</v>
      </c>
      <c r="O71" s="22" t="s">
        <v>121</v>
      </c>
    </row>
    <row r="72" spans="1:15" x14ac:dyDescent="0.2">
      <c r="A72" t="s">
        <v>122</v>
      </c>
      <c r="B72" s="10">
        <f>'octsep cfs'!L71</f>
        <v>11744</v>
      </c>
      <c r="C72" s="10">
        <f>'octsep cfs'!M71</f>
        <v>6438</v>
      </c>
      <c r="D72" s="10">
        <f>'octsep cfs'!B72</f>
        <v>6732</v>
      </c>
      <c r="E72" s="10">
        <f>'octsep cfs'!C72</f>
        <v>8792</v>
      </c>
      <c r="F72" s="10">
        <f>'octsep cfs'!D72</f>
        <v>8445</v>
      </c>
      <c r="G72" s="10">
        <f>'octsep cfs'!E72</f>
        <v>5283</v>
      </c>
      <c r="H72" s="10">
        <f>'octsep cfs'!F72</f>
        <v>5729</v>
      </c>
      <c r="I72" s="10">
        <f>'octsep cfs'!G72</f>
        <v>5486</v>
      </c>
      <c r="J72" s="10">
        <f>'octsep cfs'!H72</f>
        <v>15058</v>
      </c>
      <c r="K72" s="10">
        <f>'octsep cfs'!I72</f>
        <v>26010</v>
      </c>
      <c r="L72" s="10">
        <f>'octsep cfs'!J72</f>
        <v>53896</v>
      </c>
      <c r="M72" s="10">
        <f>'octsep cfs'!K72</f>
        <v>31561</v>
      </c>
      <c r="N72" s="6">
        <f t="shared" si="1"/>
        <v>15449.378082191781</v>
      </c>
      <c r="O72" s="22" t="s">
        <v>122</v>
      </c>
    </row>
    <row r="73" spans="1:15" x14ac:dyDescent="0.2">
      <c r="A73" t="s">
        <v>123</v>
      </c>
      <c r="B73" s="10">
        <f>'octsep cfs'!L72</f>
        <v>11835</v>
      </c>
      <c r="C73" s="10">
        <f>'octsep cfs'!M72</f>
        <v>6438</v>
      </c>
      <c r="D73" s="10">
        <f>'octsep cfs'!B73</f>
        <v>5782</v>
      </c>
      <c r="E73" s="10">
        <f>'octsep cfs'!C73</f>
        <v>4370</v>
      </c>
      <c r="F73" s="10">
        <f>'octsep cfs'!D73</f>
        <v>3878</v>
      </c>
      <c r="G73" s="10">
        <f>'octsep cfs'!E73</f>
        <v>4309</v>
      </c>
      <c r="H73" s="10">
        <f>'octsep cfs'!F73</f>
        <v>3587</v>
      </c>
      <c r="I73" s="10">
        <f>'octsep cfs'!G73</f>
        <v>5718</v>
      </c>
      <c r="J73" s="10">
        <f>'octsep cfs'!H73</f>
        <v>10622</v>
      </c>
      <c r="K73" s="10">
        <f>'octsep cfs'!I73</f>
        <v>37439</v>
      </c>
      <c r="L73" s="10">
        <f>'octsep cfs'!J73</f>
        <v>50406</v>
      </c>
      <c r="M73" s="10">
        <f>'octsep cfs'!K73</f>
        <v>21304</v>
      </c>
      <c r="N73" s="6">
        <f t="shared" si="1"/>
        <v>13845.838356164384</v>
      </c>
      <c r="O73" s="22" t="s">
        <v>123</v>
      </c>
    </row>
    <row r="74" spans="1:15" x14ac:dyDescent="0.2">
      <c r="A74" t="s">
        <v>124</v>
      </c>
      <c r="B74" s="10">
        <f>'octsep cfs'!L73</f>
        <v>9657</v>
      </c>
      <c r="C74" s="10">
        <f>'octsep cfs'!M73</f>
        <v>8457</v>
      </c>
      <c r="D74" s="10">
        <f>'octsep cfs'!B74</f>
        <v>7802</v>
      </c>
      <c r="E74" s="10">
        <f>'octsep cfs'!C74</f>
        <v>5138</v>
      </c>
      <c r="F74" s="10">
        <f>'octsep cfs'!D74</f>
        <v>4002</v>
      </c>
      <c r="G74" s="10">
        <f>'octsep cfs'!E74</f>
        <v>3709</v>
      </c>
      <c r="H74" s="10">
        <f>'octsep cfs'!F74</f>
        <v>3796</v>
      </c>
      <c r="I74" s="10">
        <f>'octsep cfs'!G74</f>
        <v>3770</v>
      </c>
      <c r="J74" s="10">
        <f>'octsep cfs'!H74</f>
        <v>8221</v>
      </c>
      <c r="K74" s="10">
        <f>'octsep cfs'!I74</f>
        <v>35286</v>
      </c>
      <c r="L74" s="10">
        <f>'octsep cfs'!J74</f>
        <v>29731</v>
      </c>
      <c r="M74" s="10">
        <f>'octsep cfs'!K74</f>
        <v>14976</v>
      </c>
      <c r="N74" s="6">
        <f t="shared" si="1"/>
        <v>11254.684931506848</v>
      </c>
      <c r="O74" s="22" t="s">
        <v>124</v>
      </c>
    </row>
    <row r="75" spans="1:15" x14ac:dyDescent="0.2">
      <c r="A75" t="s">
        <v>125</v>
      </c>
      <c r="B75" s="10">
        <f>'octsep cfs'!L74</f>
        <v>7999</v>
      </c>
      <c r="C75" s="10">
        <f>'octsep cfs'!M74</f>
        <v>4867</v>
      </c>
      <c r="D75" s="10">
        <f>'octsep cfs'!B75</f>
        <v>4082</v>
      </c>
      <c r="E75" s="10">
        <f>'octsep cfs'!C75</f>
        <v>3819</v>
      </c>
      <c r="F75" s="10">
        <f>'octsep cfs'!D75</f>
        <v>3704</v>
      </c>
      <c r="G75" s="10">
        <f>'octsep cfs'!E75</f>
        <v>3856</v>
      </c>
      <c r="H75" s="10">
        <f>'octsep cfs'!F75</f>
        <v>3377</v>
      </c>
      <c r="I75" s="10">
        <f>'octsep cfs'!G75</f>
        <v>4322</v>
      </c>
      <c r="J75" s="10">
        <f>'octsep cfs'!H75</f>
        <v>9322</v>
      </c>
      <c r="K75" s="10">
        <f>'octsep cfs'!I75</f>
        <v>23844</v>
      </c>
      <c r="L75" s="10">
        <f>'octsep cfs'!J75</f>
        <v>40680</v>
      </c>
      <c r="M75" s="10">
        <f>'octsep cfs'!K75</f>
        <v>28388</v>
      </c>
      <c r="N75" s="6">
        <f t="shared" si="1"/>
        <v>11554.08493150685</v>
      </c>
      <c r="O75" s="22" t="s">
        <v>125</v>
      </c>
    </row>
    <row r="76" spans="1:15" x14ac:dyDescent="0.2">
      <c r="A76" t="s">
        <v>126</v>
      </c>
      <c r="B76" s="10">
        <f>'octsep cfs'!L75</f>
        <v>14645</v>
      </c>
      <c r="C76" s="10">
        <f>'octsep cfs'!M75</f>
        <v>7102</v>
      </c>
      <c r="D76" s="10">
        <f>'octsep cfs'!B76</f>
        <v>5543</v>
      </c>
      <c r="E76" s="10">
        <f>'octsep cfs'!C76</f>
        <v>12600</v>
      </c>
      <c r="F76" s="10">
        <f>'octsep cfs'!D76</f>
        <v>6743</v>
      </c>
      <c r="G76" s="10">
        <f>'octsep cfs'!E76</f>
        <v>4993</v>
      </c>
      <c r="H76" s="10">
        <f>'octsep cfs'!F76</f>
        <v>4046</v>
      </c>
      <c r="I76" s="10">
        <f>'octsep cfs'!G76</f>
        <v>3893</v>
      </c>
      <c r="J76" s="10">
        <f>'octsep cfs'!H76</f>
        <v>10928</v>
      </c>
      <c r="K76" s="10">
        <f>'octsep cfs'!I76</f>
        <v>22875</v>
      </c>
      <c r="L76" s="10">
        <f>'octsep cfs'!J76</f>
        <v>29587</v>
      </c>
      <c r="M76" s="10">
        <f>'octsep cfs'!K76</f>
        <v>18902</v>
      </c>
      <c r="N76" s="6">
        <f t="shared" si="1"/>
        <v>11849.895890410959</v>
      </c>
      <c r="O76" s="22" t="s">
        <v>126</v>
      </c>
    </row>
    <row r="77" spans="1:15" x14ac:dyDescent="0.2">
      <c r="A77" t="s">
        <v>127</v>
      </c>
      <c r="B77" s="10">
        <f>'octsep cfs'!L76</f>
        <v>8329</v>
      </c>
      <c r="C77" s="10">
        <f>'octsep cfs'!M76</f>
        <v>5658</v>
      </c>
      <c r="D77" s="10">
        <f>'octsep cfs'!B77</f>
        <v>4257</v>
      </c>
      <c r="E77" s="10">
        <f>'octsep cfs'!C77</f>
        <v>3082</v>
      </c>
      <c r="F77" s="10">
        <f>'octsep cfs'!D77</f>
        <v>2714</v>
      </c>
      <c r="G77" s="10">
        <f>'octsep cfs'!E77</f>
        <v>2462</v>
      </c>
      <c r="H77" s="10">
        <f>'octsep cfs'!F77</f>
        <v>2530</v>
      </c>
      <c r="I77" s="10">
        <f>'octsep cfs'!G77</f>
        <v>2606</v>
      </c>
      <c r="J77" s="10">
        <f>'octsep cfs'!H77</f>
        <v>3644</v>
      </c>
      <c r="K77" s="10">
        <f>'octsep cfs'!I77</f>
        <v>16445</v>
      </c>
      <c r="L77" s="10">
        <f>'octsep cfs'!J77</f>
        <v>17243</v>
      </c>
      <c r="M77" s="10">
        <f>'octsep cfs'!K77</f>
        <v>10175</v>
      </c>
      <c r="N77" s="6">
        <f t="shared" si="1"/>
        <v>6619.9397260273972</v>
      </c>
      <c r="O77" s="22" t="s">
        <v>127</v>
      </c>
    </row>
    <row r="78" spans="1:15" x14ac:dyDescent="0.2">
      <c r="A78" t="s">
        <v>128</v>
      </c>
      <c r="B78" s="10">
        <f>'octsep cfs'!L77</f>
        <v>5076</v>
      </c>
      <c r="C78" s="10">
        <f>'octsep cfs'!M77</f>
        <v>3430</v>
      </c>
      <c r="D78" s="10">
        <f>'octsep cfs'!B78</f>
        <v>2744</v>
      </c>
      <c r="E78" s="10">
        <f>'octsep cfs'!C78</f>
        <v>3272</v>
      </c>
      <c r="F78" s="10">
        <f>'octsep cfs'!D78</f>
        <v>2689</v>
      </c>
      <c r="G78" s="10">
        <f>'octsep cfs'!E78</f>
        <v>3420</v>
      </c>
      <c r="H78" s="10">
        <f>'octsep cfs'!F78</f>
        <v>3341</v>
      </c>
      <c r="I78" s="10">
        <f>'octsep cfs'!G78</f>
        <v>2918</v>
      </c>
      <c r="J78" s="10">
        <f>'octsep cfs'!H78</f>
        <v>7896</v>
      </c>
      <c r="K78" s="10">
        <f>'octsep cfs'!I78</f>
        <v>23428</v>
      </c>
      <c r="L78" s="10">
        <f>'octsep cfs'!J78</f>
        <v>53603</v>
      </c>
      <c r="M78" s="10">
        <f>'octsep cfs'!K78</f>
        <v>24824</v>
      </c>
      <c r="N78" s="6">
        <f t="shared" si="1"/>
        <v>11390.813698630138</v>
      </c>
      <c r="O78" s="22" t="s">
        <v>128</v>
      </c>
    </row>
    <row r="79" spans="1:15" x14ac:dyDescent="0.2">
      <c r="A79" t="s">
        <v>129</v>
      </c>
      <c r="B79" s="10">
        <f>'octsep cfs'!L78</f>
        <v>7804</v>
      </c>
      <c r="C79" s="10">
        <f>'octsep cfs'!M78</f>
        <v>5226</v>
      </c>
      <c r="D79" s="10">
        <f>'octsep cfs'!B79</f>
        <v>3771</v>
      </c>
      <c r="E79" s="10">
        <f>'octsep cfs'!C79</f>
        <v>2990</v>
      </c>
      <c r="F79" s="10">
        <f>'octsep cfs'!D79</f>
        <v>2944</v>
      </c>
      <c r="G79" s="10">
        <f>'octsep cfs'!E79</f>
        <v>2477</v>
      </c>
      <c r="H79" s="10">
        <f>'octsep cfs'!F79</f>
        <v>2291</v>
      </c>
      <c r="I79" s="10">
        <f>'octsep cfs'!G79</f>
        <v>3339</v>
      </c>
      <c r="J79" s="10">
        <f>'octsep cfs'!H79</f>
        <v>8287</v>
      </c>
      <c r="K79" s="10">
        <f>'octsep cfs'!I79</f>
        <v>20057</v>
      </c>
      <c r="L79" s="10">
        <f>'octsep cfs'!J79</f>
        <v>35798</v>
      </c>
      <c r="M79" s="10">
        <f>'octsep cfs'!K79</f>
        <v>13376</v>
      </c>
      <c r="N79" s="6">
        <f t="shared" si="1"/>
        <v>9041.0575342465745</v>
      </c>
      <c r="O79" s="22" t="s">
        <v>129</v>
      </c>
    </row>
    <row r="80" spans="1:15" x14ac:dyDescent="0.2">
      <c r="A80" t="s">
        <v>130</v>
      </c>
      <c r="B80" s="10">
        <f>'octsep cfs'!L79</f>
        <v>6124</v>
      </c>
      <c r="C80" s="10">
        <f>'octsep cfs'!M79</f>
        <v>4309</v>
      </c>
      <c r="D80" s="10">
        <f>'octsep cfs'!B80</f>
        <v>6351</v>
      </c>
      <c r="E80" s="10">
        <f>'octsep cfs'!C80</f>
        <v>4521</v>
      </c>
      <c r="F80" s="10">
        <f>'octsep cfs'!D80</f>
        <v>3275</v>
      </c>
      <c r="G80" s="10">
        <f>'octsep cfs'!E80</f>
        <v>2609</v>
      </c>
      <c r="H80" s="10">
        <f>'octsep cfs'!F80</f>
        <v>2446</v>
      </c>
      <c r="I80" s="10">
        <f>'octsep cfs'!G80</f>
        <v>3346</v>
      </c>
      <c r="J80" s="10">
        <f>'octsep cfs'!H80</f>
        <v>10564</v>
      </c>
      <c r="K80" s="10">
        <f>'octsep cfs'!I80</f>
        <v>17913</v>
      </c>
      <c r="L80" s="10">
        <f>'octsep cfs'!J80</f>
        <v>24951</v>
      </c>
      <c r="M80" s="10">
        <f>'octsep cfs'!K80</f>
        <v>14812</v>
      </c>
      <c r="N80" s="6">
        <f t="shared" si="1"/>
        <v>8455.2547945205479</v>
      </c>
      <c r="O80" s="22" t="s">
        <v>130</v>
      </c>
    </row>
    <row r="81" spans="1:15" x14ac:dyDescent="0.2">
      <c r="A81" t="s">
        <v>131</v>
      </c>
      <c r="B81" s="10">
        <f>'octsep cfs'!L80</f>
        <v>9714</v>
      </c>
      <c r="C81" s="10">
        <f>'octsep cfs'!M80</f>
        <v>12604</v>
      </c>
      <c r="D81" s="10">
        <f>'octsep cfs'!B81</f>
        <v>6874</v>
      </c>
      <c r="E81" s="10">
        <f>'octsep cfs'!C81</f>
        <v>5472</v>
      </c>
      <c r="F81" s="10">
        <f>'octsep cfs'!D81</f>
        <v>5379</v>
      </c>
      <c r="G81" s="10">
        <f>'octsep cfs'!E81</f>
        <v>5234</v>
      </c>
      <c r="H81" s="10">
        <f>'octsep cfs'!F81</f>
        <v>4590</v>
      </c>
      <c r="I81" s="10">
        <f>'octsep cfs'!G81</f>
        <v>4362</v>
      </c>
      <c r="J81" s="10">
        <f>'octsep cfs'!H81</f>
        <v>7720</v>
      </c>
      <c r="K81" s="10">
        <f>'octsep cfs'!I81</f>
        <v>23695</v>
      </c>
      <c r="L81" s="10">
        <f>'octsep cfs'!J81</f>
        <v>34895</v>
      </c>
      <c r="M81" s="10">
        <f>'octsep cfs'!K81</f>
        <v>18118</v>
      </c>
      <c r="N81" s="6">
        <f t="shared" si="1"/>
        <v>11572.345205479452</v>
      </c>
      <c r="O81" s="22" t="s">
        <v>131</v>
      </c>
    </row>
    <row r="82" spans="1:15" x14ac:dyDescent="0.2">
      <c r="A82" t="s">
        <v>132</v>
      </c>
      <c r="B82" s="10">
        <f>'octsep cfs'!L81</f>
        <v>8250</v>
      </c>
      <c r="C82" s="10">
        <f>'octsep cfs'!M81</f>
        <v>6790</v>
      </c>
      <c r="D82" s="10">
        <f>'octsep cfs'!B82</f>
        <v>11337</v>
      </c>
      <c r="E82" s="10">
        <f>'octsep cfs'!C82</f>
        <v>7242</v>
      </c>
      <c r="F82" s="10">
        <f>'octsep cfs'!D82</f>
        <v>4632</v>
      </c>
      <c r="G82" s="10">
        <f>'octsep cfs'!E82</f>
        <v>4749</v>
      </c>
      <c r="H82" s="10">
        <f>'octsep cfs'!F82</f>
        <v>3242</v>
      </c>
      <c r="I82" s="10">
        <f>'octsep cfs'!G82</f>
        <v>3786</v>
      </c>
      <c r="J82" s="10">
        <f>'octsep cfs'!H82</f>
        <v>10328</v>
      </c>
      <c r="K82" s="10">
        <f>'octsep cfs'!I82</f>
        <v>38634</v>
      </c>
      <c r="L82" s="10">
        <f>'octsep cfs'!J82</f>
        <v>39001</v>
      </c>
      <c r="M82" s="10">
        <f>'octsep cfs'!K82</f>
        <v>14478</v>
      </c>
      <c r="N82" s="6">
        <f t="shared" si="1"/>
        <v>12749.183561643835</v>
      </c>
      <c r="O82" s="22" t="s">
        <v>132</v>
      </c>
    </row>
    <row r="83" spans="1:15" x14ac:dyDescent="0.2">
      <c r="A83" t="s">
        <v>133</v>
      </c>
      <c r="B83" s="10">
        <f>'octsep cfs'!L82</f>
        <v>6798</v>
      </c>
      <c r="C83" s="10">
        <f>'octsep cfs'!M82</f>
        <v>4820</v>
      </c>
      <c r="D83" s="10">
        <f>'octsep cfs'!B83</f>
        <v>3850</v>
      </c>
      <c r="E83" s="10">
        <f>'octsep cfs'!C83</f>
        <v>7117</v>
      </c>
      <c r="F83" s="10">
        <f>'octsep cfs'!D83</f>
        <v>4098</v>
      </c>
      <c r="G83" s="10">
        <f>'octsep cfs'!E83</f>
        <v>3385</v>
      </c>
      <c r="H83" s="10">
        <f>'octsep cfs'!F83</f>
        <v>2985</v>
      </c>
      <c r="I83" s="10">
        <f>'octsep cfs'!G83</f>
        <v>8324</v>
      </c>
      <c r="J83" s="10">
        <f>'octsep cfs'!H83</f>
        <v>11584</v>
      </c>
      <c r="K83" s="10">
        <f>'octsep cfs'!I83</f>
        <v>33022</v>
      </c>
      <c r="L83" s="10">
        <f>'octsep cfs'!J83</f>
        <v>42220</v>
      </c>
      <c r="M83" s="10">
        <f>'octsep cfs'!K83</f>
        <v>19136</v>
      </c>
      <c r="N83" s="6">
        <f t="shared" si="1"/>
        <v>12309.076712328768</v>
      </c>
      <c r="O83" s="22" t="s">
        <v>133</v>
      </c>
    </row>
    <row r="84" spans="1:15" x14ac:dyDescent="0.2">
      <c r="A84" t="s">
        <v>134</v>
      </c>
      <c r="B84" s="10">
        <f>'octsep cfs'!L83</f>
        <v>7151</v>
      </c>
      <c r="C84" s="10">
        <f>'octsep cfs'!M83</f>
        <v>4816</v>
      </c>
      <c r="D84" s="10">
        <f>'octsep cfs'!B84</f>
        <v>4677</v>
      </c>
      <c r="E84" s="10">
        <f>'octsep cfs'!C84</f>
        <v>3675</v>
      </c>
      <c r="F84" s="10">
        <f>'octsep cfs'!D84</f>
        <v>3653</v>
      </c>
      <c r="G84" s="10">
        <f>'octsep cfs'!E84</f>
        <v>2598</v>
      </c>
      <c r="H84" s="10">
        <f>'octsep cfs'!F84</f>
        <v>2560</v>
      </c>
      <c r="I84" s="10">
        <f>'octsep cfs'!G84</f>
        <v>2652</v>
      </c>
      <c r="J84" s="10">
        <f>'octsep cfs'!H84</f>
        <v>3882</v>
      </c>
      <c r="K84" s="10">
        <f>'octsep cfs'!I84</f>
        <v>28474</v>
      </c>
      <c r="L84" s="10">
        <f>'octsep cfs'!J84</f>
        <v>33801</v>
      </c>
      <c r="M84" s="10">
        <f>'octsep cfs'!K84</f>
        <v>17510</v>
      </c>
      <c r="N84" s="6">
        <f t="shared" si="1"/>
        <v>9657.7123287671238</v>
      </c>
      <c r="O84" s="22" t="s">
        <v>134</v>
      </c>
    </row>
    <row r="85" spans="1:15" x14ac:dyDescent="0.2">
      <c r="A85" t="s">
        <v>137</v>
      </c>
      <c r="B85" s="10">
        <f>'octsep cfs'!L84</f>
        <v>7949</v>
      </c>
      <c r="C85" s="10">
        <f>'octsep cfs'!M84</f>
        <v>5964</v>
      </c>
      <c r="D85" s="10">
        <f>'octsep cfs'!B85</f>
        <v>4718</v>
      </c>
      <c r="E85" s="10">
        <f>'octsep cfs'!C85</f>
        <v>4112</v>
      </c>
      <c r="F85" s="10">
        <f>'octsep cfs'!D85</f>
        <v>3211</v>
      </c>
      <c r="G85" s="10">
        <f>'octsep cfs'!E85</f>
        <v>2791</v>
      </c>
      <c r="H85" s="10">
        <f>'octsep cfs'!F85</f>
        <v>2476</v>
      </c>
      <c r="I85" s="10">
        <f>'octsep cfs'!G85</f>
        <v>2641</v>
      </c>
      <c r="J85" s="10">
        <f>'octsep cfs'!H85</f>
        <v>5059</v>
      </c>
      <c r="K85" s="10">
        <f>'octsep cfs'!I85</f>
        <v>16828</v>
      </c>
      <c r="L85" s="10">
        <f>'octsep cfs'!J85</f>
        <v>28670</v>
      </c>
      <c r="M85" s="10">
        <f>'octsep cfs'!K85</f>
        <v>14369</v>
      </c>
      <c r="N85" s="6">
        <f t="shared" ref="N85:N94" si="2">(SUM(B85,D85,F85,G85,I85,K85,M85)*31+SUM(C85,E85,J85,L85)*30+(H85*28))/365</f>
        <v>8249.8493150684935</v>
      </c>
      <c r="O85" s="22" t="s">
        <v>137</v>
      </c>
    </row>
    <row r="86" spans="1:15" x14ac:dyDescent="0.2">
      <c r="A86" t="s">
        <v>138</v>
      </c>
      <c r="B86" s="10">
        <f>'octsep cfs'!L85</f>
        <v>8274</v>
      </c>
      <c r="C86" s="10">
        <f>'octsep cfs'!M85</f>
        <v>4842</v>
      </c>
      <c r="D86" s="10">
        <f>'octsep cfs'!B86</f>
        <v>3933</v>
      </c>
      <c r="E86" s="10">
        <f>'octsep cfs'!C86</f>
        <v>3600</v>
      </c>
      <c r="F86" s="10">
        <f>'octsep cfs'!D86</f>
        <v>2862</v>
      </c>
      <c r="G86" s="10">
        <f>'octsep cfs'!E86</f>
        <v>2635</v>
      </c>
      <c r="H86" s="10">
        <f>'octsep cfs'!F86</f>
        <v>2369</v>
      </c>
      <c r="I86" s="10">
        <f>'octsep cfs'!G86</f>
        <v>2693</v>
      </c>
      <c r="J86" s="10">
        <f>'octsep cfs'!H86</f>
        <v>6133</v>
      </c>
      <c r="K86" s="10">
        <f>'octsep cfs'!I86</f>
        <v>15189</v>
      </c>
      <c r="L86" s="10">
        <f>'octsep cfs'!J86</f>
        <v>30778</v>
      </c>
      <c r="M86" s="10">
        <f>'octsep cfs'!K86</f>
        <v>15435</v>
      </c>
      <c r="N86" s="6">
        <f t="shared" si="2"/>
        <v>8242.6657534246569</v>
      </c>
      <c r="O86" s="22" t="s">
        <v>138</v>
      </c>
    </row>
    <row r="87" spans="1:15" x14ac:dyDescent="0.2">
      <c r="A87" t="s">
        <v>139</v>
      </c>
      <c r="B87" s="10">
        <f>'octsep cfs'!L86</f>
        <v>7129</v>
      </c>
      <c r="C87" s="10">
        <f>'octsep cfs'!M86</f>
        <v>7482</v>
      </c>
      <c r="D87" s="10">
        <f>'octsep cfs'!B87</f>
        <v>5935</v>
      </c>
      <c r="E87" s="10">
        <f>'octsep cfs'!C87</f>
        <v>5085</v>
      </c>
      <c r="F87" s="10">
        <f>'octsep cfs'!D87</f>
        <v>4030</v>
      </c>
      <c r="G87" s="10">
        <f>'octsep cfs'!E87</f>
        <v>3543</v>
      </c>
      <c r="H87" s="10">
        <f>'octsep cfs'!F87</f>
        <v>3076</v>
      </c>
      <c r="I87" s="10">
        <f>'octsep cfs'!G87</f>
        <v>3554</v>
      </c>
      <c r="J87" s="10">
        <f>'octsep cfs'!H87</f>
        <v>5153</v>
      </c>
      <c r="K87" s="10">
        <f>'octsep cfs'!I87</f>
        <v>27296</v>
      </c>
      <c r="L87" s="10">
        <f>'octsep cfs'!J87</f>
        <v>52290</v>
      </c>
      <c r="M87" s="10">
        <f>'octsep cfs'!K87</f>
        <v>31911</v>
      </c>
      <c r="N87" s="6">
        <f t="shared" si="2"/>
        <v>13073.331506849316</v>
      </c>
      <c r="O87" s="22" t="s">
        <v>139</v>
      </c>
    </row>
    <row r="88" spans="1:15" x14ac:dyDescent="0.2">
      <c r="A88" t="s">
        <v>140</v>
      </c>
      <c r="B88" s="10">
        <f>'octsep cfs'!L87</f>
        <v>11010</v>
      </c>
      <c r="C88" s="10">
        <f>'octsep cfs'!M87</f>
        <v>5687</v>
      </c>
      <c r="D88" s="10">
        <f>'octsep cfs'!B88</f>
        <v>5172</v>
      </c>
      <c r="E88" s="10">
        <f>'octsep cfs'!C88</f>
        <v>4020</v>
      </c>
      <c r="F88" s="10">
        <f>'octsep cfs'!D88</f>
        <v>3513</v>
      </c>
      <c r="G88" s="10">
        <f>'octsep cfs'!E88</f>
        <v>2727</v>
      </c>
      <c r="H88" s="10">
        <f>'octsep cfs'!F88</f>
        <v>2575</v>
      </c>
      <c r="I88" s="10">
        <f>'octsep cfs'!G88</f>
        <v>3565</v>
      </c>
      <c r="J88" s="10">
        <f>'octsep cfs'!H88</f>
        <v>13286</v>
      </c>
      <c r="K88" s="10">
        <f>'octsep cfs'!I88</f>
        <v>31229</v>
      </c>
      <c r="L88" s="10">
        <f>'octsep cfs'!J88</f>
        <v>58250</v>
      </c>
      <c r="M88" s="10">
        <f>'octsep cfs'!K88</f>
        <v>37646</v>
      </c>
      <c r="N88" s="6">
        <f t="shared" si="2"/>
        <v>14931.813698630138</v>
      </c>
      <c r="O88" s="22" t="s">
        <v>140</v>
      </c>
    </row>
    <row r="89" spans="1:15" x14ac:dyDescent="0.2">
      <c r="A89" t="s">
        <v>141</v>
      </c>
      <c r="B89" s="10">
        <f>'octsep cfs'!L88</f>
        <v>11206</v>
      </c>
      <c r="C89" s="10">
        <f>'octsep cfs'!M88</f>
        <v>5777</v>
      </c>
      <c r="D89" s="10">
        <f>'octsep cfs'!B89</f>
        <v>5330</v>
      </c>
      <c r="E89" s="10">
        <f>'octsep cfs'!C89</f>
        <v>6962</v>
      </c>
      <c r="F89" s="10">
        <f>'octsep cfs'!D89</f>
        <v>5239</v>
      </c>
      <c r="G89" s="10">
        <f>'octsep cfs'!E89</f>
        <v>3589</v>
      </c>
      <c r="H89" s="10">
        <f>'octsep cfs'!F89</f>
        <v>3336</v>
      </c>
      <c r="I89" s="10">
        <f>'octsep cfs'!G89</f>
        <v>4346</v>
      </c>
      <c r="J89" s="10">
        <f>'octsep cfs'!H89</f>
        <v>9045</v>
      </c>
      <c r="K89" s="10">
        <f>'octsep cfs'!I89</f>
        <v>34159</v>
      </c>
      <c r="L89" s="10">
        <f>'octsep cfs'!J89</f>
        <v>44878</v>
      </c>
      <c r="M89" s="10">
        <f>'octsep cfs'!K89</f>
        <v>21082</v>
      </c>
      <c r="N89" s="6">
        <f t="shared" si="2"/>
        <v>12949.997260273973</v>
      </c>
      <c r="O89" s="22" t="s">
        <v>141</v>
      </c>
    </row>
    <row r="90" spans="1:15" x14ac:dyDescent="0.2">
      <c r="A90" t="s">
        <v>142</v>
      </c>
      <c r="B90" s="10">
        <f>'octsep cfs'!L89</f>
        <v>8922</v>
      </c>
      <c r="C90" s="10">
        <f>'octsep cfs'!M89</f>
        <v>6987</v>
      </c>
      <c r="D90" s="10">
        <f>'octsep cfs'!B90</f>
        <v>6074</v>
      </c>
      <c r="E90" s="10">
        <f>'octsep cfs'!C90</f>
        <v>4644</v>
      </c>
      <c r="F90" s="10">
        <f>'octsep cfs'!D90</f>
        <v>3401</v>
      </c>
      <c r="G90" s="10">
        <f>'octsep cfs'!E90</f>
        <v>3164</v>
      </c>
      <c r="H90" s="10">
        <f>'octsep cfs'!F90</f>
        <v>2510</v>
      </c>
      <c r="I90" s="10">
        <f>'octsep cfs'!G90</f>
        <v>4135</v>
      </c>
      <c r="J90" s="10">
        <f>'octsep cfs'!H90</f>
        <v>7682</v>
      </c>
      <c r="K90" s="10">
        <f>'octsep cfs'!I90</f>
        <v>34031</v>
      </c>
      <c r="L90" s="10">
        <f>'octsep cfs'!J90</f>
        <v>40858</v>
      </c>
      <c r="M90" s="10">
        <f>'octsep cfs'!K90</f>
        <v>19730</v>
      </c>
      <c r="N90" s="6">
        <f t="shared" si="2"/>
        <v>11886.512328767123</v>
      </c>
      <c r="O90" s="22" t="s">
        <v>142</v>
      </c>
    </row>
    <row r="91" spans="1:15" x14ac:dyDescent="0.2">
      <c r="A91" t="s">
        <v>143</v>
      </c>
      <c r="B91" s="10">
        <f>'octsep cfs'!L90</f>
        <v>7853</v>
      </c>
      <c r="C91" s="10">
        <f>'octsep cfs'!M90</f>
        <v>5962</v>
      </c>
      <c r="D91" s="10">
        <f>'octsep cfs'!B91</f>
        <v>4898</v>
      </c>
      <c r="E91" s="10">
        <f>'octsep cfs'!C91</f>
        <v>6112</v>
      </c>
      <c r="F91" s="10">
        <f>'octsep cfs'!D91</f>
        <v>5290</v>
      </c>
      <c r="G91" s="10">
        <f>'octsep cfs'!E91</f>
        <v>3632</v>
      </c>
      <c r="H91" s="10">
        <f>'octsep cfs'!F91</f>
        <v>6025</v>
      </c>
      <c r="I91" s="10">
        <f>'octsep cfs'!G91</f>
        <v>7937</v>
      </c>
      <c r="J91" s="10">
        <f>'octsep cfs'!H91</f>
        <v>9571</v>
      </c>
      <c r="K91" s="10">
        <f>'octsep cfs'!I91</f>
        <v>21103</v>
      </c>
      <c r="L91" s="10">
        <f>'octsep cfs'!J91</f>
        <v>25052</v>
      </c>
      <c r="M91" s="10">
        <f>'octsep cfs'!K91</f>
        <v>9132</v>
      </c>
      <c r="N91" s="6">
        <f t="shared" si="2"/>
        <v>9383.0273972602736</v>
      </c>
      <c r="O91" s="22" t="s">
        <v>143</v>
      </c>
    </row>
    <row r="92" spans="1:15" x14ac:dyDescent="0.2">
      <c r="A92" t="s">
        <v>144</v>
      </c>
      <c r="B92" s="10">
        <f>'octsep cfs'!L91</f>
        <v>5403</v>
      </c>
      <c r="C92" s="10">
        <f>'octsep cfs'!M91</f>
        <v>5776</v>
      </c>
      <c r="D92" s="10">
        <f>'octsep cfs'!B92</f>
        <v>4440</v>
      </c>
      <c r="E92" s="10">
        <f>'octsep cfs'!C92</f>
        <v>4400</v>
      </c>
      <c r="F92" s="10">
        <f>'octsep cfs'!D92</f>
        <v>4650</v>
      </c>
      <c r="G92" s="10">
        <f>'octsep cfs'!E92</f>
        <v>3131</v>
      </c>
      <c r="H92" s="10">
        <f>'octsep cfs'!F92</f>
        <v>3484</v>
      </c>
      <c r="I92" s="10">
        <f>'octsep cfs'!G92</f>
        <v>4777</v>
      </c>
      <c r="J92" s="10">
        <f>'octsep cfs'!H92</f>
        <v>19300</v>
      </c>
      <c r="K92" s="10">
        <f>'octsep cfs'!I92</f>
        <v>28396</v>
      </c>
      <c r="L92" s="10">
        <f>'octsep cfs'!J92</f>
        <v>22409</v>
      </c>
      <c r="M92" s="10">
        <f>'octsep cfs'!K92</f>
        <v>12320</v>
      </c>
      <c r="N92" s="6">
        <f t="shared" si="2"/>
        <v>9892.4082191780817</v>
      </c>
      <c r="O92" s="22" t="s">
        <v>144</v>
      </c>
    </row>
    <row r="93" spans="1:15" x14ac:dyDescent="0.2">
      <c r="A93" t="s">
        <v>145</v>
      </c>
      <c r="B93" s="10">
        <f>'octsep cfs'!L92</f>
        <v>6643</v>
      </c>
      <c r="C93" s="10">
        <f>'octsep cfs'!M92</f>
        <v>5142</v>
      </c>
      <c r="D93" s="10">
        <f>'octsep cfs'!B93</f>
        <v>9776</v>
      </c>
      <c r="E93" s="10">
        <f>'octsep cfs'!C93</f>
        <v>10761</v>
      </c>
      <c r="F93" s="10">
        <f>'octsep cfs'!D93</f>
        <v>5632</v>
      </c>
      <c r="G93" s="10">
        <f>'octsep cfs'!E93</f>
        <v>4049</v>
      </c>
      <c r="H93" s="10">
        <f>'octsep cfs'!F93</f>
        <v>3754</v>
      </c>
      <c r="I93" s="10">
        <f>'octsep cfs'!G93</f>
        <v>7096</v>
      </c>
      <c r="J93" s="10">
        <f>'octsep cfs'!H93</f>
        <v>12374</v>
      </c>
      <c r="K93" s="10">
        <f>'octsep cfs'!I93</f>
        <v>37260</v>
      </c>
      <c r="L93" s="10">
        <f>'octsep cfs'!J93</f>
        <v>44184</v>
      </c>
      <c r="M93" s="10">
        <f>'octsep cfs'!K93</f>
        <v>15516</v>
      </c>
      <c r="N93" s="6">
        <f t="shared" si="2"/>
        <v>13545.408219178082</v>
      </c>
      <c r="O93" s="22" t="s">
        <v>145</v>
      </c>
    </row>
    <row r="94" spans="1:15" x14ac:dyDescent="0.2">
      <c r="A94" t="s">
        <v>146</v>
      </c>
      <c r="B94" s="10">
        <f>'octsep cfs'!L93</f>
        <v>6518</v>
      </c>
      <c r="C94" s="10">
        <f>'octsep cfs'!M93</f>
        <v>4390</v>
      </c>
      <c r="D94" s="10">
        <f>'octsep cfs'!B94</f>
        <v>3734</v>
      </c>
      <c r="E94" s="10">
        <f>'octsep cfs'!C94</f>
        <v>4472</v>
      </c>
      <c r="F94" s="10">
        <f>'octsep cfs'!D94</f>
        <v>4013</v>
      </c>
      <c r="G94" s="10">
        <f>'octsep cfs'!E94</f>
        <v>3287</v>
      </c>
      <c r="H94" s="10">
        <f>'octsep cfs'!F94</f>
        <v>2973</v>
      </c>
      <c r="I94" s="10">
        <f>'octsep cfs'!G94</f>
        <v>3324</v>
      </c>
      <c r="J94" s="10">
        <f>'octsep cfs'!H94</f>
        <v>7528</v>
      </c>
      <c r="K94" s="10">
        <f>'octsep cfs'!I94</f>
        <v>49532</v>
      </c>
      <c r="L94" s="10">
        <f>'octsep cfs'!J94</f>
        <v>25763</v>
      </c>
      <c r="M94" s="10">
        <f>'octsep cfs'!K94</f>
        <v>12920</v>
      </c>
      <c r="N94" s="6">
        <f t="shared" si="2"/>
        <v>10769.868493150685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9039.1888888888898</v>
      </c>
      <c r="C96" s="10">
        <f t="shared" si="3"/>
        <v>6271.5444444444447</v>
      </c>
      <c r="D96" s="10">
        <f t="shared" si="3"/>
        <v>5514.0111111111109</v>
      </c>
      <c r="E96" s="10">
        <f t="shared" si="3"/>
        <v>4886.3888888888887</v>
      </c>
      <c r="F96" s="10">
        <f t="shared" si="3"/>
        <v>3800.9888888888891</v>
      </c>
      <c r="G96" s="10">
        <f t="shared" si="3"/>
        <v>3233.5444444444443</v>
      </c>
      <c r="H96" s="10">
        <f>'octsep cfs'!F96</f>
        <v>3199.1821400472068</v>
      </c>
      <c r="I96" s="10">
        <f t="shared" ref="I96:N96" si="4">AVERAGE(I5:I94)</f>
        <v>3704.1222222222223</v>
      </c>
      <c r="J96" s="10">
        <f t="shared" si="4"/>
        <v>8840.322222222223</v>
      </c>
      <c r="K96" s="10">
        <f t="shared" si="4"/>
        <v>28019.200000000001</v>
      </c>
      <c r="L96" s="10">
        <f t="shared" si="4"/>
        <v>37653.611111111109</v>
      </c>
      <c r="M96" s="10">
        <f t="shared" si="4"/>
        <v>20101.633333333335</v>
      </c>
      <c r="N96" s="10">
        <f t="shared" si="4"/>
        <v>11219.058934550991</v>
      </c>
    </row>
    <row r="97" spans="1:14" x14ac:dyDescent="0.2">
      <c r="A97" t="s">
        <v>115</v>
      </c>
      <c r="B97" s="10">
        <f t="shared" ref="B97:N97" si="5">MEDIAN(B5:B94)</f>
        <v>8844.5</v>
      </c>
      <c r="C97" s="10">
        <f t="shared" si="5"/>
        <v>5945.5</v>
      </c>
      <c r="D97" s="10">
        <f t="shared" si="5"/>
        <v>5147.5</v>
      </c>
      <c r="E97" s="10">
        <f t="shared" si="5"/>
        <v>4454.5</v>
      </c>
      <c r="F97" s="10">
        <f t="shared" si="5"/>
        <v>3514.5</v>
      </c>
      <c r="G97" s="10">
        <f t="shared" si="5"/>
        <v>3103.5</v>
      </c>
      <c r="H97" s="10">
        <f t="shared" si="5"/>
        <v>2987.5</v>
      </c>
      <c r="I97" s="10">
        <f t="shared" si="5"/>
        <v>3370</v>
      </c>
      <c r="J97" s="10">
        <f t="shared" si="5"/>
        <v>8431.5</v>
      </c>
      <c r="K97" s="10">
        <f t="shared" si="5"/>
        <v>26208.5</v>
      </c>
      <c r="L97" s="10">
        <f t="shared" si="5"/>
        <v>36470</v>
      </c>
      <c r="M97" s="10">
        <f t="shared" si="5"/>
        <v>19014</v>
      </c>
      <c r="N97" s="10">
        <f t="shared" si="5"/>
        <v>11332.886301369863</v>
      </c>
    </row>
    <row r="98" spans="1:14" x14ac:dyDescent="0.2">
      <c r="A98" t="s">
        <v>116</v>
      </c>
      <c r="B98" s="10">
        <f t="shared" ref="B98:N98" si="6">STDEV(B5:B94)</f>
        <v>2466.8055351384637</v>
      </c>
      <c r="C98" s="10">
        <f t="shared" si="6"/>
        <v>1748.8551321602929</v>
      </c>
      <c r="D98" s="10">
        <f t="shared" si="6"/>
        <v>1839.6660633371089</v>
      </c>
      <c r="E98" s="10">
        <f t="shared" si="6"/>
        <v>1776.4958292480817</v>
      </c>
      <c r="F98" s="10">
        <f t="shared" si="6"/>
        <v>1260.8561073614478</v>
      </c>
      <c r="G98" s="10">
        <f t="shared" si="6"/>
        <v>891.26442388518797</v>
      </c>
      <c r="H98" s="10">
        <f t="shared" si="6"/>
        <v>886.50805380615157</v>
      </c>
      <c r="I98" s="10">
        <f t="shared" si="6"/>
        <v>1179.55854271011</v>
      </c>
      <c r="J98" s="10">
        <f t="shared" si="6"/>
        <v>3969.4413351230892</v>
      </c>
      <c r="K98" s="10">
        <f t="shared" si="6"/>
        <v>8044.3505044349095</v>
      </c>
      <c r="L98" s="10">
        <f t="shared" si="6"/>
        <v>11552.287955395221</v>
      </c>
      <c r="M98" s="10">
        <f t="shared" si="6"/>
        <v>7359.1552953989067</v>
      </c>
      <c r="N98" s="10">
        <f t="shared" si="6"/>
        <v>2210.7676576013132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1976-77</v>
      </c>
      <c r="C6" s="18">
        <f>LARGE('augjul cfs'!$B$5:$B$94,'augjul cfs rank'!$A6)</f>
        <v>18195</v>
      </c>
      <c r="D6" s="5" t="str">
        <f>VLOOKUP(E6,'augjul cfs'!$C$5:$O$94,13,FALSE)</f>
        <v>1959-60</v>
      </c>
      <c r="E6" s="18">
        <f>LARGE('augjul cfs'!$C$5:$C$94,'augjul cfs rank'!$A6)</f>
        <v>15000</v>
      </c>
      <c r="F6" s="5" t="str">
        <f>VLOOKUP(G6,'augjul cfs'!$D$5:$O$94,12,FALSE)</f>
        <v>1947-48</v>
      </c>
      <c r="G6" s="18">
        <f>LARGE('augjul cfs'!$D$5:$D$94,'augjul cfs rank'!$A6)</f>
        <v>12629</v>
      </c>
      <c r="H6" s="5" t="str">
        <f>VLOOKUP(I6,'augjul cfs'!$E$5:$O$94,11,FALSE)</f>
        <v>1999-2000</v>
      </c>
      <c r="I6" s="18">
        <f>LARGE('augjul cfs'!$E$5:$E$94,'augjul cfs rank'!$A6)</f>
        <v>12600</v>
      </c>
      <c r="J6" s="5" t="str">
        <f>VLOOKUP(K6,'augjul cfs'!$F$5:$O$94,10,FALSE)</f>
        <v>1933-34</v>
      </c>
      <c r="K6" s="18">
        <f>LARGE('augjul cfs'!$F$5:$F$94,'augjul cfs rank'!$A6)</f>
        <v>8489</v>
      </c>
      <c r="L6" s="5" t="str">
        <f>VLOOKUP(M6,'augjul cfs'!$G$5:$O$94,9,FALSE)</f>
        <v>1933-34</v>
      </c>
      <c r="M6" s="18">
        <f>LARGE('augjul cfs'!$G$5:$G$94,'augjul cfs rank'!$A6)</f>
        <v>6164</v>
      </c>
      <c r="N6" s="5" t="str">
        <f>VLOOKUP(O6,'augjul cfs'!$H$5:$O$94,8,FALSE)</f>
        <v>1950-51</v>
      </c>
      <c r="O6" s="18">
        <f>LARGE('augjul cfs'!$H$5:$H$94,'augjul cfs rank'!$A6)</f>
        <v>6057</v>
      </c>
      <c r="P6" s="5" t="str">
        <f>VLOOKUP(Q6,'augjul cfs'!$I$5:$O$94,7,FALSE)</f>
        <v>2006-07</v>
      </c>
      <c r="Q6" s="18">
        <f>LARGE('augjul cfs'!$I$5:$I$94,'augjul cfs rank'!$A6)</f>
        <v>8324</v>
      </c>
      <c r="R6" s="5" t="str">
        <f>VLOOKUP(S6,'augjul cfs'!$J$5:$O$94,6,FALSE)</f>
        <v>1933-34</v>
      </c>
      <c r="S6" s="18">
        <f>LARGE('augjul cfs'!$J$5:$J$94,'augjul cfs rank'!$A6)</f>
        <v>27685</v>
      </c>
      <c r="T6" s="5" t="str">
        <f>VLOOKUP(U6,'augjul cfs'!$K$5:$O$94,5,FALSE)</f>
        <v>2017-18</v>
      </c>
      <c r="U6" s="18">
        <f>LARGE('augjul cfs'!$K$5:$K$94,'augjul cfs rank'!$A6)</f>
        <v>49532</v>
      </c>
      <c r="V6" s="5" t="str">
        <f>VLOOKUP(W6,'augjul cfs'!$L$5:$O$94,4,FALSE)</f>
        <v>1973-74</v>
      </c>
      <c r="W6" s="18">
        <f>LARGE('augjul cfs'!$L$5:$L$94,'augjul cfs rank'!$A6)</f>
        <v>68410</v>
      </c>
      <c r="X6" s="5" t="str">
        <f>VLOOKUP(Y6,'augjul cfs'!$M$5:$O$94,3,FALSE)</f>
        <v>1953-54</v>
      </c>
      <c r="Y6" s="18">
        <f>LARGE('augjul cfs'!$M$5:$M$94,'augjul cfs rank'!$A6)</f>
        <v>41944</v>
      </c>
      <c r="Z6" s="5" t="str">
        <f>VLOOKUP(AA6,'augjul cfs'!$N$5:$O$94,2,FALSE)</f>
        <v>1995-96</v>
      </c>
      <c r="AA6" s="18">
        <f>LARGE('augjul cfs'!$N$5:$N$94,'augjul cfs rank'!$A6)</f>
        <v>15449.378082191781</v>
      </c>
    </row>
    <row r="7" spans="1:27" x14ac:dyDescent="0.2">
      <c r="A7" s="5">
        <v>2</v>
      </c>
      <c r="B7" s="5" t="str">
        <f>VLOOKUP(C7,'augjul cfs'!$B$5:$O$94,14,FALSE)</f>
        <v>1954-55</v>
      </c>
      <c r="C7" s="18">
        <f>LARGE('augjul cfs'!$B$5:$B$94,'augjul cfs rank'!$A7)</f>
        <v>14992</v>
      </c>
      <c r="D7" s="5" t="str">
        <f>VLOOKUP(E7,'augjul cfs'!$C$5:$O$94,13,FALSE)</f>
        <v>2004-05</v>
      </c>
      <c r="E7" s="18">
        <f>LARGE('augjul cfs'!$C$5:$C$94,'augjul cfs rank'!$A7)</f>
        <v>12604</v>
      </c>
      <c r="F7" s="5" t="str">
        <f>VLOOKUP(G7,'augjul cfs'!$D$5:$O$94,12,FALSE)</f>
        <v>2005-06</v>
      </c>
      <c r="G7" s="18">
        <f>LARGE('augjul cfs'!$D$5:$D$94,'augjul cfs rank'!$A7)</f>
        <v>11337</v>
      </c>
      <c r="H7" s="5" t="str">
        <f>VLOOKUP(I7,'augjul cfs'!$E$5:$O$94,11,FALSE)</f>
        <v>2016-17</v>
      </c>
      <c r="I7" s="18">
        <f>LARGE('augjul cfs'!$E$5:$E$94,'augjul cfs rank'!$A7)</f>
        <v>10761</v>
      </c>
      <c r="J7" s="5" t="str">
        <f>VLOOKUP(K7,'augjul cfs'!$F$5:$O$94,10,FALSE)</f>
        <v>1995-96</v>
      </c>
      <c r="K7" s="18">
        <f>LARGE('augjul cfs'!$F$5:$F$94,'augjul cfs rank'!$A7)</f>
        <v>8445</v>
      </c>
      <c r="L7" s="5" t="str">
        <f>VLOOKUP(M7,'augjul cfs'!$G$5:$O$94,9,FALSE)</f>
        <v>1980-81</v>
      </c>
      <c r="M7" s="18">
        <f>LARGE('augjul cfs'!$G$5:$G$94,'augjul cfs rank'!$A7)</f>
        <v>5625</v>
      </c>
      <c r="N7" s="5" t="str">
        <f>VLOOKUP(O7,'augjul cfs'!$H$5:$O$94,8,FALSE)</f>
        <v>2014-15</v>
      </c>
      <c r="O7" s="18">
        <f>LARGE('augjul cfs'!$H$5:$H$94,'augjul cfs rank'!$A7)</f>
        <v>6025</v>
      </c>
      <c r="P7" s="5" t="str">
        <f>VLOOKUP(Q7,'augjul cfs'!$I$5:$O$94,7,FALSE)</f>
        <v>2014-15</v>
      </c>
      <c r="Q7" s="18">
        <f>LARGE('augjul cfs'!$I$5:$I$94,'augjul cfs rank'!$A7)</f>
        <v>7937</v>
      </c>
      <c r="R7" s="5" t="str">
        <f>VLOOKUP(S7,'augjul cfs'!$J$5:$O$94,6,FALSE)</f>
        <v>1942-43</v>
      </c>
      <c r="S7" s="18">
        <f>LARGE('augjul cfs'!$J$5:$J$94,'augjul cfs rank'!$A7)</f>
        <v>19440</v>
      </c>
      <c r="T7" s="5" t="str">
        <f>VLOOKUP(U7,'augjul cfs'!$K$5:$O$94,5,FALSE)</f>
        <v>1955-56</v>
      </c>
      <c r="U7" s="18">
        <f>LARGE('augjul cfs'!$K$5:$K$94,'augjul cfs rank'!$A7)</f>
        <v>44872</v>
      </c>
      <c r="V7" s="5" t="str">
        <f>VLOOKUP(W7,'augjul cfs'!$L$5:$O$94,4,FALSE)</f>
        <v>1966-67</v>
      </c>
      <c r="W7" s="18">
        <f>LARGE('augjul cfs'!$L$5:$L$94,'augjul cfs rank'!$A7)</f>
        <v>64449</v>
      </c>
      <c r="X7" s="5" t="str">
        <f>VLOOKUP(Y7,'augjul cfs'!$M$5:$O$94,3,FALSE)</f>
        <v>2011-12</v>
      </c>
      <c r="Y7" s="18">
        <f>LARGE('augjul cfs'!$M$5:$M$94,'augjul cfs rank'!$A7)</f>
        <v>37646</v>
      </c>
      <c r="Z7" s="5" t="str">
        <f>VLOOKUP(AA7,'augjul cfs'!$N$5:$O$94,2,FALSE)</f>
        <v>1973-74</v>
      </c>
      <c r="AA7" s="18">
        <f>LARGE('augjul cfs'!$N$5:$N$94,'augjul cfs rank'!$A7)</f>
        <v>15224.161643835616</v>
      </c>
    </row>
    <row r="8" spans="1:27" x14ac:dyDescent="0.2">
      <c r="A8" s="5">
        <v>3</v>
      </c>
      <c r="B8" s="5" t="str">
        <f>VLOOKUP(C8,'augjul cfs'!$B$5:$O$94,14,FALSE)</f>
        <v>1999-2000</v>
      </c>
      <c r="C8" s="18">
        <f>LARGE('augjul cfs'!$B$5:$B$94,'augjul cfs rank'!$A8)</f>
        <v>14645</v>
      </c>
      <c r="D8" s="5" t="str">
        <f>VLOOKUP(E8,'augjul cfs'!$C$5:$O$94,13,FALSE)</f>
        <v>1976-77</v>
      </c>
      <c r="E8" s="18">
        <f>LARGE('augjul cfs'!$C$5:$C$94,'augjul cfs rank'!$A8)</f>
        <v>9955</v>
      </c>
      <c r="F8" s="5" t="str">
        <f>VLOOKUP(G8,'augjul cfs'!$D$5:$O$94,12,FALSE)</f>
        <v>1959-60</v>
      </c>
      <c r="G8" s="18">
        <f>LARGE('augjul cfs'!$D$5:$D$94,'augjul cfs rank'!$A8)</f>
        <v>11136</v>
      </c>
      <c r="H8" s="5" t="str">
        <f>VLOOKUP(I8,'augjul cfs'!$E$5:$O$94,11,FALSE)</f>
        <v>1995-96</v>
      </c>
      <c r="I8" s="18">
        <f>LARGE('augjul cfs'!$E$5:$E$94,'augjul cfs rank'!$A8)</f>
        <v>8792</v>
      </c>
      <c r="J8" s="5" t="str">
        <f>VLOOKUP(K8,'augjul cfs'!$F$5:$O$94,10,FALSE)</f>
        <v>1999-2000</v>
      </c>
      <c r="K8" s="18">
        <f>LARGE('augjul cfs'!$F$5:$F$94,'augjul cfs rank'!$A8)</f>
        <v>6743</v>
      </c>
      <c r="L8" s="5" t="str">
        <f>VLOOKUP(M8,'augjul cfs'!$G$5:$O$94,9,FALSE)</f>
        <v>1973-74</v>
      </c>
      <c r="M8" s="18">
        <f>LARGE('augjul cfs'!$G$5:$G$94,'augjul cfs rank'!$A8)</f>
        <v>5455</v>
      </c>
      <c r="N8" s="5" t="str">
        <f>VLOOKUP(O8,'augjul cfs'!$H$5:$O$94,8,FALSE)</f>
        <v>1995-96</v>
      </c>
      <c r="O8" s="18">
        <f>LARGE('augjul cfs'!$H$5:$H$94,'augjul cfs rank'!$A8)</f>
        <v>5729</v>
      </c>
      <c r="P8" s="5" t="str">
        <f>VLOOKUP(Q8,'augjul cfs'!$I$5:$O$94,7,FALSE)</f>
        <v>2016-17</v>
      </c>
      <c r="Q8" s="18">
        <f>LARGE('augjul cfs'!$I$5:$I$94,'augjul cfs rank'!$A8)</f>
        <v>7096</v>
      </c>
      <c r="R8" s="5" t="str">
        <f>VLOOKUP(S8,'augjul cfs'!$J$5:$O$94,6,FALSE)</f>
        <v>2015-16</v>
      </c>
      <c r="S8" s="18">
        <f>LARGE('augjul cfs'!$J$5:$J$94,'augjul cfs rank'!$A8)</f>
        <v>19300</v>
      </c>
      <c r="T8" s="5" t="str">
        <f>VLOOKUP(U8,'augjul cfs'!$K$5:$O$94,5,FALSE)</f>
        <v>1947-48</v>
      </c>
      <c r="U8" s="18">
        <f>LARGE('augjul cfs'!$K$5:$K$94,'augjul cfs rank'!$A8)</f>
        <v>44732</v>
      </c>
      <c r="V8" s="5" t="str">
        <f>VLOOKUP(W8,'augjul cfs'!$L$5:$O$94,4,FALSE)</f>
        <v>1971-72</v>
      </c>
      <c r="W8" s="18">
        <f>LARGE('augjul cfs'!$L$5:$L$94,'augjul cfs rank'!$A8)</f>
        <v>62328</v>
      </c>
      <c r="X8" s="5" t="str">
        <f>VLOOKUP(Y8,'augjul cfs'!$M$5:$O$94,3,FALSE)</f>
        <v>1990-91</v>
      </c>
      <c r="Y8" s="18">
        <f>LARGE('augjul cfs'!$M$5:$M$94,'augjul cfs rank'!$A8)</f>
        <v>34387</v>
      </c>
      <c r="Z8" s="5" t="str">
        <f>VLOOKUP(AA8,'augjul cfs'!$N$5:$O$94,2,FALSE)</f>
        <v>1950-51</v>
      </c>
      <c r="AA8" s="18">
        <f>LARGE('augjul cfs'!$N$5:$N$94,'augjul cfs rank'!$A8)</f>
        <v>15023.320547945206</v>
      </c>
    </row>
    <row r="9" spans="1:27" x14ac:dyDescent="0.2">
      <c r="A9" s="5">
        <v>4</v>
      </c>
      <c r="B9" s="5" t="str">
        <f>VLOOKUP(C9,'augjul cfs'!$B$5:$O$94,14,FALSE)</f>
        <v>1972-73</v>
      </c>
      <c r="C9" s="18">
        <f>LARGE('augjul cfs'!$B$5:$B$94,'augjul cfs rank'!$A9)</f>
        <v>14229</v>
      </c>
      <c r="D9" s="5" t="str">
        <f>VLOOKUP(E9,'augjul cfs'!$C$5:$O$94,13,FALSE)</f>
        <v>1954-55</v>
      </c>
      <c r="E9" s="18">
        <f>LARGE('augjul cfs'!$C$5:$C$94,'augjul cfs rank'!$A9)</f>
        <v>9924</v>
      </c>
      <c r="F9" s="5" t="str">
        <f>VLOOKUP(G9,'augjul cfs'!$D$5:$O$94,12,FALSE)</f>
        <v>1951-52</v>
      </c>
      <c r="G9" s="18">
        <f>LARGE('augjul cfs'!$D$5:$D$94,'augjul cfs rank'!$A9)</f>
        <v>10793</v>
      </c>
      <c r="H9" s="5" t="str">
        <f>VLOOKUP(I9,'augjul cfs'!$E$5:$O$94,11,FALSE)</f>
        <v>1933-34</v>
      </c>
      <c r="I9" s="18">
        <f>LARGE('augjul cfs'!$E$5:$E$94,'augjul cfs rank'!$A9)</f>
        <v>8528</v>
      </c>
      <c r="J9" s="5" t="str">
        <f>VLOOKUP(K9,'augjul cfs'!$F$5:$O$94,10,FALSE)</f>
        <v>1941-42</v>
      </c>
      <c r="K9" s="18">
        <f>LARGE('augjul cfs'!$F$5:$F$94,'augjul cfs rank'!$A9)</f>
        <v>6718</v>
      </c>
      <c r="L9" s="5" t="str">
        <f>VLOOKUP(M9,'augjul cfs'!$G$5:$O$94,9,FALSE)</f>
        <v>1995-96</v>
      </c>
      <c r="M9" s="18">
        <f>LARGE('augjul cfs'!$G$5:$G$94,'augjul cfs rank'!$A9)</f>
        <v>5283</v>
      </c>
      <c r="N9" s="5" t="str">
        <f>VLOOKUP(O9,'augjul cfs'!$H$5:$O$94,8,FALSE)</f>
        <v>1990-91</v>
      </c>
      <c r="O9" s="18">
        <f>LARGE('augjul cfs'!$H$5:$H$94,'augjul cfs rank'!$A9)</f>
        <v>5404</v>
      </c>
      <c r="P9" s="5" t="str">
        <f>VLOOKUP(Q9,'augjul cfs'!$I$5:$O$94,7,FALSE)</f>
        <v>1985-86</v>
      </c>
      <c r="Q9" s="18">
        <f>LARGE('augjul cfs'!$I$5:$I$94,'augjul cfs rank'!$A9)</f>
        <v>6561</v>
      </c>
      <c r="R9" s="5" t="str">
        <f>VLOOKUP(S9,'augjul cfs'!$J$5:$O$94,6,FALSE)</f>
        <v>1968-69</v>
      </c>
      <c r="S9" s="18">
        <f>LARGE('augjul cfs'!$J$5:$J$94,'augjul cfs rank'!$A9)</f>
        <v>15168</v>
      </c>
      <c r="T9" s="5" t="str">
        <f>VLOOKUP(U9,'augjul cfs'!$K$5:$O$94,5,FALSE)</f>
        <v>1950-51</v>
      </c>
      <c r="U9" s="18">
        <f>LARGE('augjul cfs'!$K$5:$K$94,'augjul cfs rank'!$A9)</f>
        <v>44030</v>
      </c>
      <c r="V9" s="5" t="str">
        <f>VLOOKUP(W9,'augjul cfs'!$L$5:$O$94,4,FALSE)</f>
        <v>1960-61</v>
      </c>
      <c r="W9" s="18">
        <f>LARGE('augjul cfs'!$L$5:$L$94,'augjul cfs rank'!$A9)</f>
        <v>59455</v>
      </c>
      <c r="X9" s="5" t="str">
        <f>VLOOKUP(Y9,'augjul cfs'!$M$5:$O$94,3,FALSE)</f>
        <v>1950-51</v>
      </c>
      <c r="Y9" s="18">
        <f>LARGE('augjul cfs'!$M$5:$M$94,'augjul cfs rank'!$A9)</f>
        <v>34016</v>
      </c>
      <c r="Z9" s="5" t="str">
        <f>VLOOKUP(AA9,'augjul cfs'!$N$5:$O$94,2,FALSE)</f>
        <v>1955-56</v>
      </c>
      <c r="AA9" s="18">
        <f>LARGE('augjul cfs'!$N$5:$N$94,'augjul cfs rank'!$A9)</f>
        <v>14996.52602739726</v>
      </c>
    </row>
    <row r="10" spans="1:27" x14ac:dyDescent="0.2">
      <c r="A10" s="5">
        <v>5</v>
      </c>
      <c r="B10" s="5" t="str">
        <f>VLOOKUP(C10,'augjul cfs'!$B$5:$O$94,14,FALSE)</f>
        <v>1981-82</v>
      </c>
      <c r="C10" s="18">
        <f>LARGE('augjul cfs'!$B$5:$B$94,'augjul cfs rank'!$A10)</f>
        <v>13689</v>
      </c>
      <c r="D10" s="5" t="str">
        <f>VLOOKUP(E10,'augjul cfs'!$C$5:$O$94,13,FALSE)</f>
        <v>1951-52</v>
      </c>
      <c r="E10" s="18">
        <f>LARGE('augjul cfs'!$C$5:$C$94,'augjul cfs rank'!$A10)</f>
        <v>9795</v>
      </c>
      <c r="F10" s="5" t="str">
        <f>VLOOKUP(G10,'augjul cfs'!$D$5:$O$94,12,FALSE)</f>
        <v>2016-17</v>
      </c>
      <c r="G10" s="18">
        <f>LARGE('augjul cfs'!$D$5:$D$94,'augjul cfs rank'!$A10)</f>
        <v>9776</v>
      </c>
      <c r="H10" s="5" t="str">
        <f>VLOOKUP(I10,'augjul cfs'!$E$5:$O$94,11,FALSE)</f>
        <v>1989-90</v>
      </c>
      <c r="I10" s="18">
        <f>LARGE('augjul cfs'!$E$5:$E$94,'augjul cfs rank'!$A10)</f>
        <v>8465</v>
      </c>
      <c r="J10" s="5" t="str">
        <f>VLOOKUP(K10,'augjul cfs'!$F$5:$O$94,10,FALSE)</f>
        <v>1975-76</v>
      </c>
      <c r="K10" s="18">
        <f>LARGE('augjul cfs'!$F$5:$F$94,'augjul cfs rank'!$A10)</f>
        <v>6594</v>
      </c>
      <c r="L10" s="5" t="str">
        <f>VLOOKUP(M10,'augjul cfs'!$G$5:$O$94,9,FALSE)</f>
        <v>2004-05</v>
      </c>
      <c r="M10" s="18">
        <f>LARGE('augjul cfs'!$G$5:$G$94,'augjul cfs rank'!$A10)</f>
        <v>5234</v>
      </c>
      <c r="N10" s="5" t="str">
        <f>VLOOKUP(O10,'augjul cfs'!$H$5:$O$94,8,FALSE)</f>
        <v>1933-34</v>
      </c>
      <c r="O10" s="18">
        <f>LARGE('augjul cfs'!$H$5:$H$94,'augjul cfs rank'!$A10)</f>
        <v>4782</v>
      </c>
      <c r="P10" s="5" t="str">
        <f>VLOOKUP(Q10,'augjul cfs'!$I$5:$O$94,7,FALSE)</f>
        <v>1971-72</v>
      </c>
      <c r="Q10" s="18">
        <f>LARGE('augjul cfs'!$I$5:$I$94,'augjul cfs rank'!$A10)</f>
        <v>6406</v>
      </c>
      <c r="R10" s="5" t="str">
        <f>VLOOKUP(S10,'augjul cfs'!$J$5:$O$94,6,FALSE)</f>
        <v>1995-96</v>
      </c>
      <c r="S10" s="18">
        <f>LARGE('augjul cfs'!$J$5:$J$94,'augjul cfs rank'!$A10)</f>
        <v>15058</v>
      </c>
      <c r="T10" s="5" t="str">
        <f>VLOOKUP(U10,'augjul cfs'!$K$5:$O$94,5,FALSE)</f>
        <v>1933-34</v>
      </c>
      <c r="U10" s="18">
        <f>LARGE('augjul cfs'!$K$5:$K$94,'augjul cfs rank'!$A10)</f>
        <v>43484</v>
      </c>
      <c r="V10" s="5" t="str">
        <f>VLOOKUP(W10,'augjul cfs'!$L$5:$O$94,4,FALSE)</f>
        <v>2011-12</v>
      </c>
      <c r="W10" s="18">
        <f>LARGE('augjul cfs'!$L$5:$L$94,'augjul cfs rank'!$A10)</f>
        <v>58250</v>
      </c>
      <c r="X10" s="5" t="str">
        <f>VLOOKUP(Y10,'augjul cfs'!$M$5:$O$94,3,FALSE)</f>
        <v>2010-11</v>
      </c>
      <c r="Y10" s="18">
        <f>LARGE('augjul cfs'!$M$5:$M$94,'augjul cfs rank'!$A10)</f>
        <v>31911</v>
      </c>
      <c r="Z10" s="5" t="str">
        <f>VLOOKUP(AA10,'augjul cfs'!$N$5:$O$94,2,FALSE)</f>
        <v>2011-12</v>
      </c>
      <c r="AA10" s="18">
        <f>LARGE('augjul cfs'!$N$5:$N$94,'augjul cfs rank'!$A10)</f>
        <v>14931.813698630138</v>
      </c>
    </row>
    <row r="11" spans="1:27" x14ac:dyDescent="0.2">
      <c r="A11" s="5">
        <v>6</v>
      </c>
      <c r="B11" s="5" t="str">
        <f>VLOOKUP(C11,'augjul cfs'!$B$5:$O$94,14,FALSE)</f>
        <v>1991-92</v>
      </c>
      <c r="C11" s="18">
        <f>LARGE('augjul cfs'!$B$5:$B$94,'augjul cfs rank'!$A11)</f>
        <v>13117</v>
      </c>
      <c r="D11" s="5" t="str">
        <f>VLOOKUP(E11,'augjul cfs'!$C$5:$O$94,13,FALSE)</f>
        <v>1997-98</v>
      </c>
      <c r="E11" s="18">
        <f>LARGE('augjul cfs'!$C$5:$C$94,'augjul cfs rank'!$A11)</f>
        <v>8457</v>
      </c>
      <c r="F11" s="5" t="str">
        <f>VLOOKUP(G11,'augjul cfs'!$D$5:$O$94,12,FALSE)</f>
        <v>1933-34</v>
      </c>
      <c r="G11" s="18">
        <f>LARGE('augjul cfs'!$D$5:$D$94,'augjul cfs rank'!$A11)</f>
        <v>8716</v>
      </c>
      <c r="H11" s="5" t="str">
        <f>VLOOKUP(I11,'augjul cfs'!$E$5:$O$94,11,FALSE)</f>
        <v>1959-60</v>
      </c>
      <c r="I11" s="18">
        <f>LARGE('augjul cfs'!$E$5:$E$94,'augjul cfs rank'!$A11)</f>
        <v>8008</v>
      </c>
      <c r="J11" s="5" t="str">
        <f>VLOOKUP(K11,'augjul cfs'!$F$5:$O$94,10,FALSE)</f>
        <v>1950-51</v>
      </c>
      <c r="K11" s="18">
        <f>LARGE('augjul cfs'!$F$5:$F$94,'augjul cfs rank'!$A11)</f>
        <v>6125</v>
      </c>
      <c r="L11" s="5" t="str">
        <f>VLOOKUP(M11,'augjul cfs'!$G$5:$O$94,9,FALSE)</f>
        <v>1999-2000</v>
      </c>
      <c r="M11" s="18">
        <f>LARGE('augjul cfs'!$G$5:$G$94,'augjul cfs rank'!$A11)</f>
        <v>4993</v>
      </c>
      <c r="N11" s="5" t="str">
        <f>VLOOKUP(O11,'augjul cfs'!$H$5:$O$94,8,FALSE)</f>
        <v>1980-81</v>
      </c>
      <c r="O11" s="18">
        <f>LARGE('augjul cfs'!$H$5:$H$94,'augjul cfs rank'!$A11)</f>
        <v>4749</v>
      </c>
      <c r="P11" s="5" t="str">
        <f>VLOOKUP(Q11,'augjul cfs'!$I$5:$O$94,7,FALSE)</f>
        <v>1933-34</v>
      </c>
      <c r="Q11" s="18">
        <f>LARGE('augjul cfs'!$I$5:$I$94,'augjul cfs rank'!$A11)</f>
        <v>6124</v>
      </c>
      <c r="R11" s="5" t="str">
        <f>VLOOKUP(S11,'augjul cfs'!$J$5:$O$94,6,FALSE)</f>
        <v>1951-52</v>
      </c>
      <c r="S11" s="18">
        <f>LARGE('augjul cfs'!$J$5:$J$94,'augjul cfs rank'!$A11)</f>
        <v>14729</v>
      </c>
      <c r="T11" s="5" t="str">
        <f>VLOOKUP(U11,'augjul cfs'!$K$5:$O$94,5,FALSE)</f>
        <v>1956-57</v>
      </c>
      <c r="U11" s="18">
        <f>LARGE('augjul cfs'!$K$5:$K$94,'augjul cfs rank'!$A11)</f>
        <v>41294</v>
      </c>
      <c r="V11" s="5" t="str">
        <f>VLOOKUP(W11,'augjul cfs'!$L$5:$O$94,4,FALSE)</f>
        <v>1958-59</v>
      </c>
      <c r="W11" s="18">
        <f>LARGE('augjul cfs'!$L$5:$L$94,'augjul cfs rank'!$A11)</f>
        <v>55485</v>
      </c>
      <c r="X11" s="5" t="str">
        <f>VLOOKUP(Y11,'augjul cfs'!$M$5:$O$94,3,FALSE)</f>
        <v>1973-74</v>
      </c>
      <c r="Y11" s="18">
        <f>LARGE('augjul cfs'!$M$5:$M$94,'augjul cfs rank'!$A11)</f>
        <v>31848</v>
      </c>
      <c r="Z11" s="5" t="str">
        <f>VLOOKUP(AA11,'augjul cfs'!$N$5:$O$94,2,FALSE)</f>
        <v>1947-48</v>
      </c>
      <c r="AA11" s="18">
        <f>LARGE('augjul cfs'!$N$5:$N$94,'augjul cfs rank'!$A11)</f>
        <v>14861.660273972602</v>
      </c>
    </row>
    <row r="12" spans="1:27" x14ac:dyDescent="0.2">
      <c r="A12" s="5">
        <v>7</v>
      </c>
      <c r="B12" s="5" t="str">
        <f>VLOOKUP(C12,'augjul cfs'!$B$5:$O$94,14,FALSE)</f>
        <v>1974-75</v>
      </c>
      <c r="C12" s="18">
        <f>LARGE('augjul cfs'!$B$5:$B$94,'augjul cfs rank'!$A12)</f>
        <v>12756</v>
      </c>
      <c r="D12" s="5" t="str">
        <f>VLOOKUP(E12,'augjul cfs'!$C$5:$O$94,13,FALSE)</f>
        <v>1978-79</v>
      </c>
      <c r="E12" s="18">
        <f>LARGE('augjul cfs'!$C$5:$C$94,'augjul cfs rank'!$A12)</f>
        <v>8224</v>
      </c>
      <c r="F12" s="5" t="str">
        <f>VLOOKUP(G12,'augjul cfs'!$D$5:$O$94,12,FALSE)</f>
        <v>1972-73</v>
      </c>
      <c r="G12" s="18">
        <f>LARGE('augjul cfs'!$D$5:$D$94,'augjul cfs rank'!$A12)</f>
        <v>8009</v>
      </c>
      <c r="H12" s="5" t="str">
        <f>VLOOKUP(I12,'augjul cfs'!$E$5:$O$94,11,FALSE)</f>
        <v>1947-48</v>
      </c>
      <c r="I12" s="18">
        <f>LARGE('augjul cfs'!$E$5:$E$94,'augjul cfs rank'!$A12)</f>
        <v>7842</v>
      </c>
      <c r="J12" s="5" t="str">
        <f>VLOOKUP(K12,'augjul cfs'!$F$5:$O$94,10,FALSE)</f>
        <v>1959-60</v>
      </c>
      <c r="K12" s="18">
        <f>LARGE('augjul cfs'!$F$5:$F$94,'augjul cfs rank'!$A12)</f>
        <v>5850</v>
      </c>
      <c r="L12" s="5" t="str">
        <f>VLOOKUP(M12,'augjul cfs'!$G$5:$O$94,9,FALSE)</f>
        <v>1983-84</v>
      </c>
      <c r="M12" s="18">
        <f>LARGE('augjul cfs'!$G$5:$G$94,'augjul cfs rank'!$A12)</f>
        <v>4790</v>
      </c>
      <c r="N12" s="5" t="str">
        <f>VLOOKUP(O12,'augjul cfs'!$H$5:$O$94,8,FALSE)</f>
        <v>2004-05</v>
      </c>
      <c r="O12" s="18">
        <f>LARGE('augjul cfs'!$H$5:$H$94,'augjul cfs rank'!$A12)</f>
        <v>4590</v>
      </c>
      <c r="P12" s="5" t="str">
        <f>VLOOKUP(Q12,'augjul cfs'!$I$5:$O$94,7,FALSE)</f>
        <v>1996-97</v>
      </c>
      <c r="Q12" s="18">
        <f>LARGE('augjul cfs'!$I$5:$I$94,'augjul cfs rank'!$A12)</f>
        <v>5718</v>
      </c>
      <c r="R12" s="5" t="str">
        <f>VLOOKUP(S12,'augjul cfs'!$J$5:$O$94,6,FALSE)</f>
        <v>1989-90</v>
      </c>
      <c r="S12" s="18">
        <f>LARGE('augjul cfs'!$J$5:$J$94,'augjul cfs rank'!$A12)</f>
        <v>14199</v>
      </c>
      <c r="T12" s="5" t="str">
        <f>VLOOKUP(U12,'augjul cfs'!$K$5:$O$94,5,FALSE)</f>
        <v>1946-47</v>
      </c>
      <c r="U12" s="18">
        <f>LARGE('augjul cfs'!$K$5:$K$94,'augjul cfs rank'!$A12)</f>
        <v>40122</v>
      </c>
      <c r="V12" s="5" t="str">
        <f>VLOOKUP(W12,'augjul cfs'!$L$5:$O$94,4,FALSE)</f>
        <v>1947-48</v>
      </c>
      <c r="W12" s="18">
        <f>LARGE('augjul cfs'!$L$5:$L$94,'augjul cfs rank'!$A12)</f>
        <v>54960</v>
      </c>
      <c r="X12" s="5" t="str">
        <f>VLOOKUP(Y12,'augjul cfs'!$M$5:$O$94,3,FALSE)</f>
        <v>1995-96</v>
      </c>
      <c r="Y12" s="18">
        <f>LARGE('augjul cfs'!$M$5:$M$94,'augjul cfs rank'!$A12)</f>
        <v>31561</v>
      </c>
      <c r="Z12" s="5" t="str">
        <f>VLOOKUP(AA12,'augjul cfs'!$N$5:$O$94,2,FALSE)</f>
        <v>1933-34</v>
      </c>
      <c r="AA12" s="18">
        <f>LARGE('augjul cfs'!$N$5:$N$94,'augjul cfs rank'!$A12)</f>
        <v>14826.509589041096</v>
      </c>
    </row>
    <row r="13" spans="1:27" x14ac:dyDescent="0.2">
      <c r="A13" s="5">
        <v>8</v>
      </c>
      <c r="B13" s="5" t="str">
        <f>VLOOKUP(C13,'augjul cfs'!$B$5:$O$94,14,FALSE)</f>
        <v>1951-52</v>
      </c>
      <c r="C13" s="18">
        <f>LARGE('augjul cfs'!$B$5:$B$94,'augjul cfs rank'!$A13)</f>
        <v>12287</v>
      </c>
      <c r="D13" s="5" t="str">
        <f>VLOOKUP(E13,'augjul cfs'!$C$5:$O$94,13,FALSE)</f>
        <v>1989-90</v>
      </c>
      <c r="E13" s="18">
        <f>LARGE('augjul cfs'!$C$5:$C$94,'augjul cfs rank'!$A13)</f>
        <v>8196</v>
      </c>
      <c r="F13" s="5" t="str">
        <f>VLOOKUP(G13,'augjul cfs'!$D$5:$O$94,12,FALSE)</f>
        <v>1941-42</v>
      </c>
      <c r="G13" s="18">
        <f>LARGE('augjul cfs'!$D$5:$D$94,'augjul cfs rank'!$A13)</f>
        <v>7851</v>
      </c>
      <c r="H13" s="5" t="str">
        <f>VLOOKUP(I13,'augjul cfs'!$E$5:$O$94,11,FALSE)</f>
        <v>1990-91</v>
      </c>
      <c r="I13" s="18">
        <f>LARGE('augjul cfs'!$E$5:$E$94,'augjul cfs rank'!$A13)</f>
        <v>7757</v>
      </c>
      <c r="J13" s="5" t="str">
        <f>VLOOKUP(K13,'augjul cfs'!$F$5:$O$94,10,FALSE)</f>
        <v>1989-90</v>
      </c>
      <c r="K13" s="18">
        <f>LARGE('augjul cfs'!$F$5:$F$94,'augjul cfs rank'!$A13)</f>
        <v>5637</v>
      </c>
      <c r="L13" s="5" t="str">
        <f>VLOOKUP(M13,'augjul cfs'!$G$5:$O$94,9,FALSE)</f>
        <v>2005-06</v>
      </c>
      <c r="M13" s="18">
        <f>LARGE('augjul cfs'!$G$5:$G$94,'augjul cfs rank'!$A13)</f>
        <v>4749</v>
      </c>
      <c r="N13" s="5" t="str">
        <f>VLOOKUP(O13,'augjul cfs'!$H$5:$O$94,8,FALSE)</f>
        <v>1970-71</v>
      </c>
      <c r="O13" s="18">
        <f>LARGE('augjul cfs'!$H$5:$H$94,'augjul cfs rank'!$A13)</f>
        <v>4538</v>
      </c>
      <c r="P13" s="5" t="str">
        <f>VLOOKUP(Q13,'augjul cfs'!$I$5:$O$94,7,FALSE)</f>
        <v>1995-96</v>
      </c>
      <c r="Q13" s="18">
        <f>LARGE('augjul cfs'!$I$5:$I$94,'augjul cfs rank'!$A13)</f>
        <v>5486</v>
      </c>
      <c r="R13" s="5" t="str">
        <f>VLOOKUP(S13,'augjul cfs'!$J$5:$O$94,6,FALSE)</f>
        <v>1955-56</v>
      </c>
      <c r="S13" s="18">
        <f>LARGE('augjul cfs'!$J$5:$J$94,'augjul cfs rank'!$A13)</f>
        <v>13490</v>
      </c>
      <c r="T13" s="5" t="str">
        <f>VLOOKUP(U13,'augjul cfs'!$K$5:$O$94,5,FALSE)</f>
        <v>1968-69</v>
      </c>
      <c r="U13" s="18">
        <f>LARGE('augjul cfs'!$K$5:$K$94,'augjul cfs rank'!$A13)</f>
        <v>39379</v>
      </c>
      <c r="V13" s="5" t="str">
        <f>VLOOKUP(W13,'augjul cfs'!$L$5:$O$94,4,FALSE)</f>
        <v>1995-96</v>
      </c>
      <c r="W13" s="18">
        <f>LARGE('augjul cfs'!$L$5:$L$94,'augjul cfs rank'!$A13)</f>
        <v>53896</v>
      </c>
      <c r="X13" s="5" t="str">
        <f>VLOOKUP(Y13,'augjul cfs'!$M$5:$O$94,3,FALSE)</f>
        <v>1980-81</v>
      </c>
      <c r="Y13" s="18">
        <f>LARGE('augjul cfs'!$M$5:$M$94,'augjul cfs rank'!$A13)</f>
        <v>31009</v>
      </c>
      <c r="Z13" s="5" t="str">
        <f>VLOOKUP(AA13,'augjul cfs'!$N$5:$O$94,2,FALSE)</f>
        <v>1990-91</v>
      </c>
      <c r="AA13" s="18">
        <f>LARGE('augjul cfs'!$N$5:$N$94,'augjul cfs rank'!$A13)</f>
        <v>14757.139726027397</v>
      </c>
    </row>
    <row r="14" spans="1:27" x14ac:dyDescent="0.2">
      <c r="A14" s="5">
        <v>9</v>
      </c>
      <c r="B14" s="5" t="str">
        <f>VLOOKUP(C14,'augjul cfs'!$B$5:$O$94,14,FALSE)</f>
        <v>1996-97</v>
      </c>
      <c r="C14" s="18">
        <f>LARGE('augjul cfs'!$B$5:$B$94,'augjul cfs rank'!$A14)</f>
        <v>11835</v>
      </c>
      <c r="D14" s="5" t="str">
        <f>VLOOKUP(E14,'augjul cfs'!$C$5:$O$94,13,FALSE)</f>
        <v>1972-73</v>
      </c>
      <c r="E14" s="18">
        <f>LARGE('augjul cfs'!$C$5:$C$94,'augjul cfs rank'!$A14)</f>
        <v>7888</v>
      </c>
      <c r="F14" s="5" t="str">
        <f>VLOOKUP(G14,'augjul cfs'!$D$5:$O$94,12,FALSE)</f>
        <v>1964-65</v>
      </c>
      <c r="G14" s="18">
        <f>LARGE('augjul cfs'!$D$5:$D$94,'augjul cfs rank'!$A14)</f>
        <v>7847</v>
      </c>
      <c r="H14" s="5" t="str">
        <f>VLOOKUP(I14,'augjul cfs'!$E$5:$O$94,11,FALSE)</f>
        <v>2005-06</v>
      </c>
      <c r="I14" s="18">
        <f>LARGE('augjul cfs'!$E$5:$E$94,'augjul cfs rank'!$A14)</f>
        <v>7242</v>
      </c>
      <c r="J14" s="5" t="str">
        <f>VLOOKUP(K14,'augjul cfs'!$F$5:$O$94,10,FALSE)</f>
        <v>1990-91</v>
      </c>
      <c r="K14" s="18">
        <f>LARGE('augjul cfs'!$F$5:$F$94,'augjul cfs rank'!$A14)</f>
        <v>5633</v>
      </c>
      <c r="L14" s="5" t="str">
        <f>VLOOKUP(M14,'augjul cfs'!$G$5:$O$94,9,FALSE)</f>
        <v>1982-83</v>
      </c>
      <c r="M14" s="18">
        <f>LARGE('augjul cfs'!$G$5:$G$94,'augjul cfs rank'!$A14)</f>
        <v>4731</v>
      </c>
      <c r="N14" s="5" t="str">
        <f>VLOOKUP(O14,'augjul cfs'!$H$5:$O$94,8,FALSE)</f>
        <v>1973-74</v>
      </c>
      <c r="O14" s="18">
        <f>LARGE('augjul cfs'!$H$5:$H$94,'augjul cfs rank'!$A14)</f>
        <v>4489</v>
      </c>
      <c r="P14" s="5" t="str">
        <f>VLOOKUP(Q14,'augjul cfs'!$I$5:$O$94,7,FALSE)</f>
        <v>1959-60</v>
      </c>
      <c r="Q14" s="18">
        <f>LARGE('augjul cfs'!$I$5:$I$94,'augjul cfs rank'!$A14)</f>
        <v>5317</v>
      </c>
      <c r="R14" s="5" t="str">
        <f>VLOOKUP(S14,'augjul cfs'!$J$5:$O$94,6,FALSE)</f>
        <v>2011-12</v>
      </c>
      <c r="S14" s="18">
        <f>LARGE('augjul cfs'!$J$5:$J$94,'augjul cfs rank'!$A14)</f>
        <v>13286</v>
      </c>
      <c r="T14" s="5" t="str">
        <f>VLOOKUP(U14,'augjul cfs'!$K$5:$O$94,5,FALSE)</f>
        <v>1970-71</v>
      </c>
      <c r="U14" s="18">
        <f>LARGE('augjul cfs'!$K$5:$K$94,'augjul cfs rank'!$A14)</f>
        <v>39280</v>
      </c>
      <c r="V14" s="5" t="str">
        <f>VLOOKUP(W14,'augjul cfs'!$L$5:$O$94,4,FALSE)</f>
        <v>2001-02</v>
      </c>
      <c r="W14" s="18">
        <f>LARGE('augjul cfs'!$L$5:$L$94,'augjul cfs rank'!$A14)</f>
        <v>53603</v>
      </c>
      <c r="X14" s="5" t="str">
        <f>VLOOKUP(Y14,'augjul cfs'!$M$5:$O$94,3,FALSE)</f>
        <v>1949-50</v>
      </c>
      <c r="Y14" s="18">
        <f>LARGE('augjul cfs'!$M$5:$M$94,'augjul cfs rank'!$A14)</f>
        <v>29922</v>
      </c>
      <c r="Z14" s="5" t="str">
        <f>VLOOKUP(AA14,'augjul cfs'!$N$5:$O$94,2,FALSE)</f>
        <v>1971-72</v>
      </c>
      <c r="AA14" s="18">
        <f>LARGE('augjul cfs'!$N$5:$N$94,'augjul cfs rank'!$A14)</f>
        <v>14554.901369863013</v>
      </c>
    </row>
    <row r="15" spans="1:27" x14ac:dyDescent="0.2">
      <c r="A15" s="5">
        <v>10</v>
      </c>
      <c r="B15" s="5" t="str">
        <f>VLOOKUP(C15,'augjul cfs'!$B$5:$O$94,14,FALSE)</f>
        <v>1971-72</v>
      </c>
      <c r="C15" s="18">
        <f>LARGE('augjul cfs'!$B$5:$B$94,'augjul cfs rank'!$A15)</f>
        <v>11749</v>
      </c>
      <c r="D15" s="5" t="str">
        <f>VLOOKUP(E15,'augjul cfs'!$C$5:$O$94,13,FALSE)</f>
        <v>1933-34</v>
      </c>
      <c r="E15" s="18">
        <f>LARGE('augjul cfs'!$C$5:$C$94,'augjul cfs rank'!$A15)</f>
        <v>7870</v>
      </c>
      <c r="F15" s="5" t="str">
        <f>VLOOKUP(G15,'augjul cfs'!$D$5:$O$94,12,FALSE)</f>
        <v>1997-98</v>
      </c>
      <c r="G15" s="18">
        <f>LARGE('augjul cfs'!$D$5:$D$94,'augjul cfs rank'!$A15)</f>
        <v>7802</v>
      </c>
      <c r="H15" s="5" t="str">
        <f>VLOOKUP(I15,'augjul cfs'!$E$5:$O$94,11,FALSE)</f>
        <v>2006-07</v>
      </c>
      <c r="I15" s="18">
        <f>LARGE('augjul cfs'!$E$5:$E$94,'augjul cfs rank'!$A15)</f>
        <v>7117</v>
      </c>
      <c r="J15" s="5" t="str">
        <f>VLOOKUP(K15,'augjul cfs'!$F$5:$O$94,10,FALSE)</f>
        <v>2016-17</v>
      </c>
      <c r="K15" s="18">
        <f>LARGE('augjul cfs'!$F$5:$F$94,'augjul cfs rank'!$A15)</f>
        <v>5632</v>
      </c>
      <c r="L15" s="5" t="str">
        <f>VLOOKUP(M15,'augjul cfs'!$G$5:$O$94,9,FALSE)</f>
        <v>1990-91</v>
      </c>
      <c r="M15" s="18">
        <f>LARGE('augjul cfs'!$G$5:$G$94,'augjul cfs rank'!$A15)</f>
        <v>4589</v>
      </c>
      <c r="N15" s="5" t="str">
        <f>VLOOKUP(O15,'augjul cfs'!$H$5:$O$94,8,FALSE)</f>
        <v>1981-82</v>
      </c>
      <c r="O15" s="18">
        <f>LARGE('augjul cfs'!$H$5:$H$94,'augjul cfs rank'!$A15)</f>
        <v>4423</v>
      </c>
      <c r="P15" s="5" t="str">
        <f>VLOOKUP(Q15,'augjul cfs'!$I$5:$O$94,7,FALSE)</f>
        <v>2015-16</v>
      </c>
      <c r="Q15" s="18">
        <f>LARGE('augjul cfs'!$I$5:$I$94,'augjul cfs rank'!$A15)</f>
        <v>4777</v>
      </c>
      <c r="R15" s="5" t="str">
        <f>VLOOKUP(S15,'augjul cfs'!$J$5:$O$94,6,FALSE)</f>
        <v>1959-60</v>
      </c>
      <c r="S15" s="18">
        <f>LARGE('augjul cfs'!$J$5:$J$94,'augjul cfs rank'!$A15)</f>
        <v>12966</v>
      </c>
      <c r="T15" s="5" t="str">
        <f>VLOOKUP(U15,'augjul cfs'!$K$5:$O$94,5,FALSE)</f>
        <v>2005-06</v>
      </c>
      <c r="U15" s="18">
        <f>LARGE('augjul cfs'!$K$5:$K$94,'augjul cfs rank'!$A15)</f>
        <v>38634</v>
      </c>
      <c r="V15" s="5" t="str">
        <f>VLOOKUP(W15,'augjul cfs'!$L$5:$O$94,4,FALSE)</f>
        <v>1932-33</v>
      </c>
      <c r="W15" s="18">
        <f>LARGE('augjul cfs'!$L$5:$L$94,'augjul cfs rank'!$A15)</f>
        <v>52446</v>
      </c>
      <c r="X15" s="5" t="str">
        <f>VLOOKUP(Y15,'augjul cfs'!$M$5:$O$94,3,FALSE)</f>
        <v>1966-67</v>
      </c>
      <c r="Y15" s="18">
        <f>LARGE('augjul cfs'!$M$5:$M$94,'augjul cfs rank'!$A15)</f>
        <v>29728</v>
      </c>
      <c r="Z15" s="5" t="str">
        <f>VLOOKUP(AA15,'augjul cfs'!$N$5:$O$94,2,FALSE)</f>
        <v>1953-54</v>
      </c>
      <c r="AA15" s="18">
        <f>LARGE('augjul cfs'!$N$5:$N$94,'augjul cfs rank'!$A15)</f>
        <v>14475.523287671233</v>
      </c>
    </row>
    <row r="16" spans="1:27" x14ac:dyDescent="0.2">
      <c r="A16" s="5">
        <v>11</v>
      </c>
      <c r="B16" s="5" t="str">
        <f>VLOOKUP(C16,'augjul cfs'!$B$5:$O$94,14,FALSE)</f>
        <v>1995-96</v>
      </c>
      <c r="C16" s="18">
        <f>LARGE('augjul cfs'!$B$5:$B$94,'augjul cfs rank'!$A16)</f>
        <v>11744</v>
      </c>
      <c r="D16" s="5" t="str">
        <f>VLOOKUP(E16,'augjul cfs'!$C$5:$O$94,13,FALSE)</f>
        <v>1941-42</v>
      </c>
      <c r="E16" s="18">
        <f>LARGE('augjul cfs'!$C$5:$C$94,'augjul cfs rank'!$A16)</f>
        <v>7869</v>
      </c>
      <c r="F16" s="5" t="str">
        <f>VLOOKUP(G16,'augjul cfs'!$D$5:$O$94,12,FALSE)</f>
        <v>1961-62</v>
      </c>
      <c r="G16" s="18">
        <f>LARGE('augjul cfs'!$D$5:$D$94,'augjul cfs rank'!$A16)</f>
        <v>7197</v>
      </c>
      <c r="H16" s="5" t="str">
        <f>VLOOKUP(I16,'augjul cfs'!$E$5:$O$94,11,FALSE)</f>
        <v>2012-13</v>
      </c>
      <c r="I16" s="18">
        <f>LARGE('augjul cfs'!$E$5:$E$94,'augjul cfs rank'!$A16)</f>
        <v>6962</v>
      </c>
      <c r="J16" s="5" t="str">
        <f>VLOOKUP(K16,'augjul cfs'!$F$5:$O$94,10,FALSE)</f>
        <v>1980-81</v>
      </c>
      <c r="K16" s="18">
        <f>LARGE('augjul cfs'!$F$5:$F$94,'augjul cfs rank'!$A16)</f>
        <v>5615</v>
      </c>
      <c r="L16" s="5" t="str">
        <f>VLOOKUP(M16,'augjul cfs'!$G$5:$O$94,9,FALSE)</f>
        <v>1989-90</v>
      </c>
      <c r="M16" s="18">
        <f>LARGE('augjul cfs'!$G$5:$G$94,'augjul cfs rank'!$A16)</f>
        <v>4358</v>
      </c>
      <c r="N16" s="5" t="str">
        <f>VLOOKUP(O16,'augjul cfs'!$H$5:$O$94,8,FALSE)</f>
        <v>1982-83</v>
      </c>
      <c r="O16" s="18">
        <f>LARGE('augjul cfs'!$H$5:$H$94,'augjul cfs rank'!$A16)</f>
        <v>4293</v>
      </c>
      <c r="P16" s="5" t="str">
        <f>VLOOKUP(Q16,'augjul cfs'!$I$5:$O$94,7,FALSE)</f>
        <v>1982-83</v>
      </c>
      <c r="Q16" s="18">
        <f>LARGE('augjul cfs'!$I$5:$I$94,'augjul cfs rank'!$A16)</f>
        <v>4687</v>
      </c>
      <c r="R16" s="5" t="str">
        <f>VLOOKUP(S16,'augjul cfs'!$J$5:$O$94,6,FALSE)</f>
        <v>1993-94</v>
      </c>
      <c r="S16" s="18">
        <f>LARGE('augjul cfs'!$J$5:$J$94,'augjul cfs rank'!$A16)</f>
        <v>12390</v>
      </c>
      <c r="T16" s="5" t="str">
        <f>VLOOKUP(U16,'augjul cfs'!$K$5:$O$94,5,FALSE)</f>
        <v>1979-80</v>
      </c>
      <c r="U16" s="18">
        <f>LARGE('augjul cfs'!$K$5:$K$94,'augjul cfs rank'!$A16)</f>
        <v>38213</v>
      </c>
      <c r="V16" s="5" t="str">
        <f>VLOOKUP(W16,'augjul cfs'!$L$5:$O$94,4,FALSE)</f>
        <v>2010-11</v>
      </c>
      <c r="W16" s="18">
        <f>LARGE('augjul cfs'!$L$5:$L$94,'augjul cfs rank'!$A16)</f>
        <v>52290</v>
      </c>
      <c r="X16" s="5" t="str">
        <f>VLOOKUP(Y16,'augjul cfs'!$M$5:$O$94,3,FALSE)</f>
        <v>1942-43</v>
      </c>
      <c r="Y16" s="18">
        <f>LARGE('augjul cfs'!$M$5:$M$94,'augjul cfs rank'!$A16)</f>
        <v>29661</v>
      </c>
      <c r="Z16" s="5" t="str">
        <f>VLOOKUP(AA16,'augjul cfs'!$N$5:$O$94,2,FALSE)</f>
        <v>1968-69</v>
      </c>
      <c r="AA16" s="18">
        <f>LARGE('augjul cfs'!$N$5:$N$94,'augjul cfs rank'!$A16)</f>
        <v>14173</v>
      </c>
    </row>
    <row r="17" spans="1:27" x14ac:dyDescent="0.2">
      <c r="A17" s="5">
        <v>12</v>
      </c>
      <c r="B17" s="5" t="str">
        <f>VLOOKUP(C17,'augjul cfs'!$B$5:$O$94,14,FALSE)</f>
        <v>1948-49</v>
      </c>
      <c r="C17" s="18">
        <f>LARGE('augjul cfs'!$B$5:$B$94,'augjul cfs rank'!$A17)</f>
        <v>11731</v>
      </c>
      <c r="D17" s="5" t="str">
        <f>VLOOKUP(E17,'augjul cfs'!$C$5:$O$94,13,FALSE)</f>
        <v>1982-83</v>
      </c>
      <c r="E17" s="18">
        <f>LARGE('augjul cfs'!$C$5:$C$94,'augjul cfs rank'!$A17)</f>
        <v>7822</v>
      </c>
      <c r="F17" s="5" t="str">
        <f>VLOOKUP(G17,'augjul cfs'!$D$5:$O$94,12,FALSE)</f>
        <v>1950-51</v>
      </c>
      <c r="G17" s="18">
        <f>LARGE('augjul cfs'!$D$5:$D$94,'augjul cfs rank'!$A17)</f>
        <v>7143</v>
      </c>
      <c r="H17" s="5" t="str">
        <f>VLOOKUP(I17,'augjul cfs'!$E$5:$O$94,11,FALSE)</f>
        <v>1950-51</v>
      </c>
      <c r="I17" s="18">
        <f>LARGE('augjul cfs'!$E$5:$E$94,'augjul cfs rank'!$A17)</f>
        <v>6588</v>
      </c>
      <c r="J17" s="5" t="str">
        <f>VLOOKUP(K17,'augjul cfs'!$F$5:$O$94,10,FALSE)</f>
        <v>2004-05</v>
      </c>
      <c r="K17" s="18">
        <f>LARGE('augjul cfs'!$F$5:$F$94,'augjul cfs rank'!$A17)</f>
        <v>5379</v>
      </c>
      <c r="L17" s="5" t="str">
        <f>VLOOKUP(M17,'augjul cfs'!$G$5:$O$94,9,FALSE)</f>
        <v>1996-97</v>
      </c>
      <c r="M17" s="18">
        <f>LARGE('augjul cfs'!$G$5:$G$94,'augjul cfs rank'!$A17)</f>
        <v>4309</v>
      </c>
      <c r="N17" s="5" t="str">
        <f>VLOOKUP(O17,'augjul cfs'!$H$5:$O$94,8,FALSE)</f>
        <v>1962-63</v>
      </c>
      <c r="O17" s="18">
        <f>LARGE('augjul cfs'!$H$5:$H$94,'augjul cfs rank'!$A17)</f>
        <v>4258</v>
      </c>
      <c r="P17" s="5" t="str">
        <f>VLOOKUP(Q17,'augjul cfs'!$I$5:$O$94,7,FALSE)</f>
        <v>1986-87</v>
      </c>
      <c r="Q17" s="18">
        <f>LARGE('augjul cfs'!$I$5:$I$94,'augjul cfs rank'!$A17)</f>
        <v>4561</v>
      </c>
      <c r="R17" s="5" t="str">
        <f>VLOOKUP(S17,'augjul cfs'!$J$5:$O$94,6,FALSE)</f>
        <v>2016-17</v>
      </c>
      <c r="S17" s="18">
        <f>LARGE('augjul cfs'!$J$5:$J$94,'augjul cfs rank'!$A17)</f>
        <v>12374</v>
      </c>
      <c r="T17" s="5" t="str">
        <f>VLOOKUP(U17,'augjul cfs'!$K$5:$O$94,5,FALSE)</f>
        <v>1945-46</v>
      </c>
      <c r="U17" s="18">
        <f>LARGE('augjul cfs'!$K$5:$K$94,'augjul cfs rank'!$A17)</f>
        <v>38182</v>
      </c>
      <c r="V17" s="5" t="str">
        <f>VLOOKUP(W17,'augjul cfs'!$L$5:$O$94,4,FALSE)</f>
        <v>1963-64</v>
      </c>
      <c r="W17" s="18">
        <f>LARGE('augjul cfs'!$L$5:$L$94,'augjul cfs rank'!$A17)</f>
        <v>51407</v>
      </c>
      <c r="X17" s="5" t="str">
        <f>VLOOKUP(Y17,'augjul cfs'!$M$5:$O$94,3,FALSE)</f>
        <v>1971-72</v>
      </c>
      <c r="Y17" s="18">
        <f>LARGE('augjul cfs'!$M$5:$M$94,'augjul cfs rank'!$A17)</f>
        <v>29151</v>
      </c>
      <c r="Z17" s="5" t="str">
        <f>VLOOKUP(AA17,'augjul cfs'!$N$5:$O$94,2,FALSE)</f>
        <v>1996-97</v>
      </c>
      <c r="AA17" s="18">
        <f>LARGE('augjul cfs'!$N$5:$N$94,'augjul cfs rank'!$A17)</f>
        <v>13845.838356164384</v>
      </c>
    </row>
    <row r="18" spans="1:27" x14ac:dyDescent="0.2">
      <c r="A18" s="5">
        <v>13</v>
      </c>
      <c r="B18" s="5" t="str">
        <f>VLOOKUP(C18,'augjul cfs'!$B$5:$O$94,14,FALSE)</f>
        <v>1959-60</v>
      </c>
      <c r="C18" s="18">
        <f>LARGE('augjul cfs'!$B$5:$B$94,'augjul cfs rank'!$A18)</f>
        <v>11592</v>
      </c>
      <c r="D18" s="5" t="str">
        <f>VLOOKUP(E18,'augjul cfs'!$C$5:$O$94,13,FALSE)</f>
        <v>1985-86</v>
      </c>
      <c r="E18" s="18">
        <f>LARGE('augjul cfs'!$C$5:$C$94,'augjul cfs rank'!$A18)</f>
        <v>7757</v>
      </c>
      <c r="F18" s="5" t="str">
        <f>VLOOKUP(G18,'augjul cfs'!$D$5:$O$94,12,FALSE)</f>
        <v>1955-56</v>
      </c>
      <c r="G18" s="18">
        <f>LARGE('augjul cfs'!$D$5:$D$94,'augjul cfs rank'!$A18)</f>
        <v>7006</v>
      </c>
      <c r="H18" s="5" t="str">
        <f>VLOOKUP(I18,'augjul cfs'!$E$5:$O$94,11,FALSE)</f>
        <v>1955-56</v>
      </c>
      <c r="I18" s="18">
        <f>LARGE('augjul cfs'!$E$5:$E$94,'augjul cfs rank'!$A18)</f>
        <v>6557</v>
      </c>
      <c r="J18" s="5" t="str">
        <f>VLOOKUP(K18,'augjul cfs'!$F$5:$O$94,10,FALSE)</f>
        <v>2014-15</v>
      </c>
      <c r="K18" s="18">
        <f>LARGE('augjul cfs'!$F$5:$F$94,'augjul cfs rank'!$A18)</f>
        <v>5290</v>
      </c>
      <c r="L18" s="5" t="str">
        <f>VLOOKUP(M18,'augjul cfs'!$G$5:$O$94,9,FALSE)</f>
        <v>1950-51</v>
      </c>
      <c r="M18" s="18">
        <f>LARGE('augjul cfs'!$G$5:$G$94,'augjul cfs rank'!$A18)</f>
        <v>4304</v>
      </c>
      <c r="N18" s="5" t="str">
        <f>VLOOKUP(O18,'augjul cfs'!$H$5:$O$94,8,FALSE)</f>
        <v>1999-2000</v>
      </c>
      <c r="O18" s="18">
        <f>LARGE('augjul cfs'!$H$5:$H$94,'augjul cfs rank'!$A18)</f>
        <v>4046</v>
      </c>
      <c r="P18" s="5" t="str">
        <f>VLOOKUP(Q18,'augjul cfs'!$I$5:$O$94,7,FALSE)</f>
        <v>1980-81</v>
      </c>
      <c r="Q18" s="18">
        <f>LARGE('augjul cfs'!$I$5:$I$94,'augjul cfs rank'!$A18)</f>
        <v>4486</v>
      </c>
      <c r="R18" s="5" t="str">
        <f>VLOOKUP(S18,'augjul cfs'!$J$5:$O$94,6,FALSE)</f>
        <v>1946-47</v>
      </c>
      <c r="S18" s="18">
        <f>LARGE('augjul cfs'!$J$5:$J$94,'augjul cfs rank'!$A18)</f>
        <v>11949</v>
      </c>
      <c r="T18" s="5" t="str">
        <f>VLOOKUP(U18,'augjul cfs'!$K$5:$O$94,5,FALSE)</f>
        <v>1953-54</v>
      </c>
      <c r="U18" s="18">
        <f>LARGE('augjul cfs'!$K$5:$K$94,'augjul cfs rank'!$A18)</f>
        <v>38138</v>
      </c>
      <c r="V18" s="5" t="str">
        <f>VLOOKUP(W18,'augjul cfs'!$L$5:$O$94,4,FALSE)</f>
        <v>1955-56</v>
      </c>
      <c r="W18" s="18">
        <f>LARGE('augjul cfs'!$L$5:$L$94,'augjul cfs rank'!$A18)</f>
        <v>51308</v>
      </c>
      <c r="X18" s="5" t="str">
        <f>VLOOKUP(Y18,'augjul cfs'!$M$5:$O$94,3,FALSE)</f>
        <v>1954-55</v>
      </c>
      <c r="Y18" s="18">
        <f>LARGE('augjul cfs'!$M$5:$M$94,'augjul cfs rank'!$A18)</f>
        <v>28894</v>
      </c>
      <c r="Z18" s="5" t="str">
        <f>VLOOKUP(AA18,'augjul cfs'!$N$5:$O$94,2,FALSE)</f>
        <v>1989-90</v>
      </c>
      <c r="AA18" s="18">
        <f>LARGE('augjul cfs'!$N$5:$N$94,'augjul cfs rank'!$A18)</f>
        <v>13767.61095890411</v>
      </c>
    </row>
    <row r="19" spans="1:27" x14ac:dyDescent="0.2">
      <c r="A19" s="5">
        <v>14</v>
      </c>
      <c r="B19" s="5" t="str">
        <f>VLOOKUP(C19,'augjul cfs'!$B$5:$O$94,14,FALSE)</f>
        <v>1942-43</v>
      </c>
      <c r="C19" s="18">
        <f>LARGE('augjul cfs'!$B$5:$B$94,'augjul cfs rank'!$A19)</f>
        <v>11496</v>
      </c>
      <c r="D19" s="5" t="str">
        <f>VLOOKUP(E19,'augjul cfs'!$C$5:$O$94,13,FALSE)</f>
        <v>1975-76</v>
      </c>
      <c r="E19" s="18">
        <f>LARGE('augjul cfs'!$C$5:$C$94,'augjul cfs rank'!$A19)</f>
        <v>7721</v>
      </c>
      <c r="F19" s="5" t="str">
        <f>VLOOKUP(G19,'augjul cfs'!$D$5:$O$94,12,FALSE)</f>
        <v>2004-05</v>
      </c>
      <c r="G19" s="18">
        <f>LARGE('augjul cfs'!$D$5:$D$94,'augjul cfs rank'!$A19)</f>
        <v>6874</v>
      </c>
      <c r="H19" s="5" t="str">
        <f>VLOOKUP(I19,'augjul cfs'!$E$5:$O$94,11,FALSE)</f>
        <v>1951-52</v>
      </c>
      <c r="I19" s="18">
        <f>LARGE('augjul cfs'!$E$5:$E$94,'augjul cfs rank'!$A19)</f>
        <v>6367</v>
      </c>
      <c r="J19" s="5" t="str">
        <f>VLOOKUP(K19,'augjul cfs'!$F$5:$O$94,10,FALSE)</f>
        <v>2012-13</v>
      </c>
      <c r="K19" s="18">
        <f>LARGE('augjul cfs'!$F$5:$F$94,'augjul cfs rank'!$A19)</f>
        <v>5239</v>
      </c>
      <c r="L19" s="5" t="str">
        <f>VLOOKUP(M19,'augjul cfs'!$G$5:$O$94,9,FALSE)</f>
        <v>1951-52</v>
      </c>
      <c r="M19" s="18">
        <f>LARGE('augjul cfs'!$G$5:$G$94,'augjul cfs rank'!$A19)</f>
        <v>4211</v>
      </c>
      <c r="N19" s="5" t="str">
        <f>VLOOKUP(O19,'augjul cfs'!$H$5:$O$94,8,FALSE)</f>
        <v>1961-62</v>
      </c>
      <c r="O19" s="18">
        <f>LARGE('augjul cfs'!$H$5:$H$94,'augjul cfs rank'!$A19)</f>
        <v>3956</v>
      </c>
      <c r="P19" s="5" t="str">
        <f>VLOOKUP(Q19,'augjul cfs'!$I$5:$O$94,7,FALSE)</f>
        <v>1946-47</v>
      </c>
      <c r="Q19" s="18">
        <f>LARGE('augjul cfs'!$I$5:$I$94,'augjul cfs rank'!$A19)</f>
        <v>4465</v>
      </c>
      <c r="R19" s="5" t="str">
        <f>VLOOKUP(S19,'augjul cfs'!$J$5:$O$94,6,FALSE)</f>
        <v>1950-51</v>
      </c>
      <c r="S19" s="18">
        <f>LARGE('augjul cfs'!$J$5:$J$94,'augjul cfs rank'!$A19)</f>
        <v>11934</v>
      </c>
      <c r="T19" s="5" t="str">
        <f>VLOOKUP(U19,'augjul cfs'!$K$5:$O$94,5,FALSE)</f>
        <v>1960-61</v>
      </c>
      <c r="U19" s="18">
        <f>LARGE('augjul cfs'!$K$5:$K$94,'augjul cfs rank'!$A19)</f>
        <v>37490</v>
      </c>
      <c r="V19" s="5" t="str">
        <f>VLOOKUP(W19,'augjul cfs'!$L$5:$O$94,4,FALSE)</f>
        <v>1996-97</v>
      </c>
      <c r="W19" s="18">
        <f>LARGE('augjul cfs'!$L$5:$L$94,'augjul cfs rank'!$A19)</f>
        <v>50406</v>
      </c>
      <c r="X19" s="5" t="str">
        <f>VLOOKUP(Y19,'augjul cfs'!$M$5:$O$94,3,FALSE)</f>
        <v>1958-59</v>
      </c>
      <c r="Y19" s="18">
        <f>LARGE('augjul cfs'!$M$5:$M$94,'augjul cfs rank'!$A19)</f>
        <v>28742</v>
      </c>
      <c r="Z19" s="5" t="str">
        <f>VLOOKUP(AA19,'augjul cfs'!$N$5:$O$94,2,FALSE)</f>
        <v>2016-17</v>
      </c>
      <c r="AA19" s="18">
        <f>LARGE('augjul cfs'!$N$5:$N$94,'augjul cfs rank'!$A19)</f>
        <v>13545.408219178082</v>
      </c>
    </row>
    <row r="20" spans="1:27" x14ac:dyDescent="0.2">
      <c r="A20" s="5">
        <v>15</v>
      </c>
      <c r="B20" s="5" t="str">
        <f>VLOOKUP(C20,'augjul cfs'!$B$5:$O$94,14,FALSE)</f>
        <v>2012-13</v>
      </c>
      <c r="C20" s="18">
        <f>LARGE('augjul cfs'!$B$5:$B$94,'augjul cfs rank'!$A20)</f>
        <v>11206</v>
      </c>
      <c r="D20" s="5" t="str">
        <f>VLOOKUP(E20,'augjul cfs'!$C$5:$O$94,13,FALSE)</f>
        <v>1965-66</v>
      </c>
      <c r="E20" s="18">
        <f>LARGE('augjul cfs'!$C$5:$C$94,'augjul cfs rank'!$A20)</f>
        <v>7623</v>
      </c>
      <c r="F20" s="5" t="str">
        <f>VLOOKUP(G20,'augjul cfs'!$D$5:$O$94,12,FALSE)</f>
        <v>1986-87</v>
      </c>
      <c r="G20" s="18">
        <f>LARGE('augjul cfs'!$D$5:$D$94,'augjul cfs rank'!$A20)</f>
        <v>6796</v>
      </c>
      <c r="H20" s="5" t="str">
        <f>VLOOKUP(I20,'augjul cfs'!$E$5:$O$94,11,FALSE)</f>
        <v>1975-76</v>
      </c>
      <c r="I20" s="18">
        <f>LARGE('augjul cfs'!$E$5:$E$94,'augjul cfs rank'!$A20)</f>
        <v>6337</v>
      </c>
      <c r="J20" s="5" t="str">
        <f>VLOOKUP(K20,'augjul cfs'!$F$5:$O$94,10,FALSE)</f>
        <v>2015-16</v>
      </c>
      <c r="K20" s="18">
        <f>LARGE('augjul cfs'!$F$5:$F$94,'augjul cfs rank'!$A20)</f>
        <v>4650</v>
      </c>
      <c r="L20" s="5" t="str">
        <f>VLOOKUP(M20,'augjul cfs'!$G$5:$O$94,9,FALSE)</f>
        <v>2016-17</v>
      </c>
      <c r="M20" s="18">
        <f>LARGE('augjul cfs'!$G$5:$G$94,'augjul cfs rank'!$A20)</f>
        <v>4049</v>
      </c>
      <c r="N20" s="5" t="str">
        <f>VLOOKUP(O20,'augjul cfs'!$H$5:$O$94,8,FALSE)</f>
        <v>1989-90</v>
      </c>
      <c r="O20" s="18">
        <f>LARGE('augjul cfs'!$H$5:$H$94,'augjul cfs rank'!$A20)</f>
        <v>3922</v>
      </c>
      <c r="P20" s="5" t="str">
        <f>VLOOKUP(Q20,'augjul cfs'!$I$5:$O$94,7,FALSE)</f>
        <v>1973-74</v>
      </c>
      <c r="Q20" s="18">
        <f>LARGE('augjul cfs'!$I$5:$I$94,'augjul cfs rank'!$A20)</f>
        <v>4403</v>
      </c>
      <c r="R20" s="5" t="str">
        <f>VLOOKUP(S20,'augjul cfs'!$J$5:$O$94,6,FALSE)</f>
        <v>1979-80</v>
      </c>
      <c r="S20" s="18">
        <f>LARGE('augjul cfs'!$J$5:$J$94,'augjul cfs rank'!$A20)</f>
        <v>11746</v>
      </c>
      <c r="T20" s="5" t="str">
        <f>VLOOKUP(U20,'augjul cfs'!$K$5:$O$94,5,FALSE)</f>
        <v>1996-97</v>
      </c>
      <c r="U20" s="18">
        <f>LARGE('augjul cfs'!$K$5:$K$94,'augjul cfs rank'!$A20)</f>
        <v>37439</v>
      </c>
      <c r="V20" s="5" t="str">
        <f>VLOOKUP(W20,'augjul cfs'!$L$5:$O$94,4,FALSE)</f>
        <v>1949-50</v>
      </c>
      <c r="W20" s="18">
        <f>LARGE('augjul cfs'!$L$5:$L$94,'augjul cfs rank'!$A20)</f>
        <v>50303</v>
      </c>
      <c r="X20" s="5" t="str">
        <f>VLOOKUP(Y20,'augjul cfs'!$M$5:$O$94,3,FALSE)</f>
        <v>1998-99</v>
      </c>
      <c r="Y20" s="18">
        <f>LARGE('augjul cfs'!$M$5:$M$94,'augjul cfs rank'!$A20)</f>
        <v>28388</v>
      </c>
      <c r="Z20" s="5" t="str">
        <f>VLOOKUP(AA20,'augjul cfs'!$N$5:$O$94,2,FALSE)</f>
        <v>1966-67</v>
      </c>
      <c r="AA20" s="18">
        <f>LARGE('augjul cfs'!$N$5:$N$94,'augjul cfs rank'!$A20)</f>
        <v>13496.241095890411</v>
      </c>
    </row>
    <row r="21" spans="1:27" x14ac:dyDescent="0.2">
      <c r="A21" s="5">
        <v>16</v>
      </c>
      <c r="B21" s="5" t="str">
        <f>VLOOKUP(C21,'augjul cfs'!$B$5:$O$94,14,FALSE)</f>
        <v>1965-66</v>
      </c>
      <c r="C21" s="18">
        <f>LARGE('augjul cfs'!$B$5:$B$94,'augjul cfs rank'!$A21)</f>
        <v>11026</v>
      </c>
      <c r="D21" s="5" t="str">
        <f>VLOOKUP(E21,'augjul cfs'!$C$5:$O$94,13,FALSE)</f>
        <v>1946-47</v>
      </c>
      <c r="E21" s="18">
        <f>LARGE('augjul cfs'!$C$5:$C$94,'augjul cfs rank'!$A21)</f>
        <v>7602</v>
      </c>
      <c r="F21" s="5" t="str">
        <f>VLOOKUP(G21,'augjul cfs'!$D$5:$O$94,12,FALSE)</f>
        <v>1985-86</v>
      </c>
      <c r="G21" s="18">
        <f>LARGE('augjul cfs'!$D$5:$D$94,'augjul cfs rank'!$A21)</f>
        <v>6794</v>
      </c>
      <c r="H21" s="5" t="str">
        <f>VLOOKUP(I21,'augjul cfs'!$E$5:$O$94,11,FALSE)</f>
        <v>1972-73</v>
      </c>
      <c r="I21" s="18">
        <f>LARGE('augjul cfs'!$E$5:$E$94,'augjul cfs rank'!$A21)</f>
        <v>6199</v>
      </c>
      <c r="J21" s="5" t="str">
        <f>VLOOKUP(K21,'augjul cfs'!$F$5:$O$94,10,FALSE)</f>
        <v>2005-06</v>
      </c>
      <c r="K21" s="18">
        <f>LARGE('augjul cfs'!$F$5:$F$94,'augjul cfs rank'!$A21)</f>
        <v>4632</v>
      </c>
      <c r="L21" s="5" t="str">
        <f>VLOOKUP(M21,'augjul cfs'!$G$5:$O$94,9,FALSE)</f>
        <v>1998-99</v>
      </c>
      <c r="M21" s="18">
        <f>LARGE('augjul cfs'!$G$5:$G$94,'augjul cfs rank'!$A21)</f>
        <v>3856</v>
      </c>
      <c r="N21" s="5" t="str">
        <f>VLOOKUP(O21,'augjul cfs'!$H$5:$O$94,8,FALSE)</f>
        <v>1959-60</v>
      </c>
      <c r="O21" s="18">
        <f>LARGE('augjul cfs'!$H$5:$H$94,'augjul cfs rank'!$A21)</f>
        <v>3902</v>
      </c>
      <c r="P21" s="5" t="str">
        <f>VLOOKUP(Q21,'augjul cfs'!$I$5:$O$94,7,FALSE)</f>
        <v>1990-91</v>
      </c>
      <c r="Q21" s="18">
        <f>LARGE('augjul cfs'!$I$5:$I$94,'augjul cfs rank'!$A21)</f>
        <v>4400</v>
      </c>
      <c r="R21" s="5" t="str">
        <f>VLOOKUP(S21,'augjul cfs'!$J$5:$O$94,6,FALSE)</f>
        <v>1973-74</v>
      </c>
      <c r="S21" s="18">
        <f>LARGE('augjul cfs'!$J$5:$J$94,'augjul cfs rank'!$A21)</f>
        <v>11676</v>
      </c>
      <c r="T21" s="5" t="str">
        <f>VLOOKUP(U21,'augjul cfs'!$K$5:$O$94,5,FALSE)</f>
        <v>2016-17</v>
      </c>
      <c r="U21" s="18">
        <f>LARGE('augjul cfs'!$K$5:$K$94,'augjul cfs rank'!$A21)</f>
        <v>37260</v>
      </c>
      <c r="V21" s="5" t="str">
        <f>VLOOKUP(W21,'augjul cfs'!$L$5:$O$94,4,FALSE)</f>
        <v>1953-54</v>
      </c>
      <c r="W21" s="18">
        <f>LARGE('augjul cfs'!$L$5:$L$94,'augjul cfs rank'!$A21)</f>
        <v>49176</v>
      </c>
      <c r="X21" s="5" t="str">
        <f>VLOOKUP(Y21,'augjul cfs'!$M$5:$O$94,3,FALSE)</f>
        <v>1941-42</v>
      </c>
      <c r="Y21" s="18">
        <f>LARGE('augjul cfs'!$M$5:$M$94,'augjul cfs rank'!$A21)</f>
        <v>28342</v>
      </c>
      <c r="Z21" s="5" t="str">
        <f>VLOOKUP(AA21,'augjul cfs'!$N$5:$O$94,2,FALSE)</f>
        <v>1959-60</v>
      </c>
      <c r="AA21" s="18">
        <f>LARGE('augjul cfs'!$N$5:$N$94,'augjul cfs rank'!$A21)</f>
        <v>13491.975342465754</v>
      </c>
    </row>
    <row r="22" spans="1:27" x14ac:dyDescent="0.2">
      <c r="A22" s="5">
        <v>17</v>
      </c>
      <c r="B22" s="5" t="str">
        <f>VLOOKUP(C22,'augjul cfs'!$B$5:$O$94,14,FALSE)</f>
        <v>2011-12</v>
      </c>
      <c r="C22" s="18">
        <f>LARGE('augjul cfs'!$B$5:$B$94,'augjul cfs rank'!$A22)</f>
        <v>11010</v>
      </c>
      <c r="D22" s="5" t="str">
        <f>VLOOKUP(E22,'augjul cfs'!$C$5:$O$94,13,FALSE)</f>
        <v>2010-11</v>
      </c>
      <c r="E22" s="18">
        <f>LARGE('augjul cfs'!$C$5:$C$94,'augjul cfs rank'!$A22)</f>
        <v>7482</v>
      </c>
      <c r="F22" s="5" t="str">
        <f>VLOOKUP(G22,'augjul cfs'!$D$5:$O$94,12,FALSE)</f>
        <v>1965-66</v>
      </c>
      <c r="G22" s="18">
        <f>LARGE('augjul cfs'!$D$5:$D$94,'augjul cfs rank'!$A22)</f>
        <v>6793</v>
      </c>
      <c r="H22" s="5" t="str">
        <f>VLOOKUP(I22,'augjul cfs'!$E$5:$O$94,11,FALSE)</f>
        <v>1983-84</v>
      </c>
      <c r="I22" s="18">
        <f>LARGE('augjul cfs'!$E$5:$E$94,'augjul cfs rank'!$A22)</f>
        <v>6143</v>
      </c>
      <c r="J22" s="5" t="str">
        <f>VLOOKUP(K22,'augjul cfs'!$F$5:$O$94,10,FALSE)</f>
        <v>1947-48</v>
      </c>
      <c r="K22" s="18">
        <f>LARGE('augjul cfs'!$F$5:$F$94,'augjul cfs rank'!$A22)</f>
        <v>4548</v>
      </c>
      <c r="L22" s="5" t="str">
        <f>VLOOKUP(M22,'augjul cfs'!$G$5:$O$94,9,FALSE)</f>
        <v>1959-60</v>
      </c>
      <c r="M22" s="18">
        <f>LARGE('augjul cfs'!$G$5:$G$94,'augjul cfs rank'!$A22)</f>
        <v>3849</v>
      </c>
      <c r="N22" s="5" t="str">
        <f>VLOOKUP(O22,'augjul cfs'!$H$5:$O$94,8,FALSE)</f>
        <v>1934-35</v>
      </c>
      <c r="O22" s="18">
        <f>LARGE('augjul cfs'!$H$5:$H$94,'augjul cfs rank'!$A22)</f>
        <v>3831</v>
      </c>
      <c r="P22" s="5" t="str">
        <f>VLOOKUP(Q22,'augjul cfs'!$I$5:$O$94,7,FALSE)</f>
        <v>1994-95</v>
      </c>
      <c r="Q22" s="18">
        <f>LARGE('augjul cfs'!$I$5:$I$94,'augjul cfs rank'!$A22)</f>
        <v>4387</v>
      </c>
      <c r="R22" s="5" t="str">
        <f>VLOOKUP(S22,'augjul cfs'!$J$5:$O$94,6,FALSE)</f>
        <v>1990-91</v>
      </c>
      <c r="S22" s="18">
        <f>LARGE('augjul cfs'!$J$5:$J$94,'augjul cfs rank'!$A22)</f>
        <v>11649</v>
      </c>
      <c r="T22" s="5" t="str">
        <f>VLOOKUP(U22,'augjul cfs'!$K$5:$O$94,5,FALSE)</f>
        <v>1957-58</v>
      </c>
      <c r="U22" s="18">
        <f>LARGE('augjul cfs'!$K$5:$K$94,'augjul cfs rank'!$A22)</f>
        <v>37157</v>
      </c>
      <c r="V22" s="5" t="str">
        <f>VLOOKUP(W22,'augjul cfs'!$L$5:$O$94,4,FALSE)</f>
        <v>1989-90</v>
      </c>
      <c r="W22" s="18">
        <f>LARGE('augjul cfs'!$L$5:$L$94,'augjul cfs rank'!$A22)</f>
        <v>48622</v>
      </c>
      <c r="X22" s="5" t="str">
        <f>VLOOKUP(Y22,'augjul cfs'!$M$5:$O$94,3,FALSE)</f>
        <v>1975-76</v>
      </c>
      <c r="Y22" s="18">
        <f>LARGE('augjul cfs'!$M$5:$M$94,'augjul cfs rank'!$A22)</f>
        <v>27252</v>
      </c>
      <c r="Z22" s="5" t="str">
        <f>VLOOKUP(AA22,'augjul cfs'!$N$5:$O$94,2,FALSE)</f>
        <v>1960-61</v>
      </c>
      <c r="AA22" s="18">
        <f>LARGE('augjul cfs'!$N$5:$N$94,'augjul cfs rank'!$A22)</f>
        <v>13211.276712328767</v>
      </c>
    </row>
    <row r="23" spans="1:27" x14ac:dyDescent="0.2">
      <c r="A23" s="5">
        <v>18</v>
      </c>
      <c r="B23" s="5" t="str">
        <f>VLOOKUP(C23,'augjul cfs'!$B$5:$O$94,14,FALSE)</f>
        <v>1993-94</v>
      </c>
      <c r="C23" s="18">
        <f>LARGE('augjul cfs'!$B$5:$B$94,'augjul cfs rank'!$A23)</f>
        <v>10850</v>
      </c>
      <c r="D23" s="5" t="str">
        <f>VLOOKUP(E23,'augjul cfs'!$C$5:$O$94,13,FALSE)</f>
        <v>1968-69</v>
      </c>
      <c r="E23" s="18">
        <f>LARGE('augjul cfs'!$C$5:$C$94,'augjul cfs rank'!$A23)</f>
        <v>7411</v>
      </c>
      <c r="F23" s="5" t="str">
        <f>VLOOKUP(G23,'augjul cfs'!$D$5:$O$94,12,FALSE)</f>
        <v>1995-96</v>
      </c>
      <c r="G23" s="18">
        <f>LARGE('augjul cfs'!$D$5:$D$94,'augjul cfs rank'!$A23)</f>
        <v>6732</v>
      </c>
      <c r="H23" s="5" t="str">
        <f>VLOOKUP(I23,'augjul cfs'!$E$5:$O$94,11,FALSE)</f>
        <v>2014-15</v>
      </c>
      <c r="I23" s="18">
        <f>LARGE('augjul cfs'!$E$5:$E$94,'augjul cfs rank'!$A23)</f>
        <v>6112</v>
      </c>
      <c r="J23" s="5" t="str">
        <f>VLOOKUP(K23,'augjul cfs'!$F$5:$O$94,10,FALSE)</f>
        <v>1955-56</v>
      </c>
      <c r="K23" s="18">
        <f>LARGE('augjul cfs'!$F$5:$F$94,'augjul cfs rank'!$A23)</f>
        <v>4443</v>
      </c>
      <c r="L23" s="5" t="str">
        <f>VLOOKUP(M23,'augjul cfs'!$G$5:$O$94,9,FALSE)</f>
        <v>1975-76</v>
      </c>
      <c r="M23" s="18">
        <f>LARGE('augjul cfs'!$G$5:$G$94,'augjul cfs rank'!$A23)</f>
        <v>3775</v>
      </c>
      <c r="N23" s="5" t="str">
        <f>VLOOKUP(O23,'augjul cfs'!$H$5:$O$94,8,FALSE)</f>
        <v>1997-98</v>
      </c>
      <c r="O23" s="18">
        <f>LARGE('augjul cfs'!$H$5:$H$94,'augjul cfs rank'!$A23)</f>
        <v>3796</v>
      </c>
      <c r="P23" s="5" t="str">
        <f>VLOOKUP(Q23,'augjul cfs'!$I$5:$O$94,7,FALSE)</f>
        <v>2004-05</v>
      </c>
      <c r="Q23" s="18">
        <f>LARGE('augjul cfs'!$I$5:$I$94,'augjul cfs rank'!$A23)</f>
        <v>4362</v>
      </c>
      <c r="R23" s="5" t="str">
        <f>VLOOKUP(S23,'augjul cfs'!$J$5:$O$94,6,FALSE)</f>
        <v>2006-07</v>
      </c>
      <c r="S23" s="18">
        <f>LARGE('augjul cfs'!$J$5:$J$94,'augjul cfs rank'!$A23)</f>
        <v>11584</v>
      </c>
      <c r="T23" s="5" t="str">
        <f>VLOOKUP(U23,'augjul cfs'!$K$5:$O$94,5,FALSE)</f>
        <v>1975-76</v>
      </c>
      <c r="U23" s="18">
        <f>LARGE('augjul cfs'!$K$5:$K$94,'augjul cfs rank'!$A23)</f>
        <v>36955</v>
      </c>
      <c r="V23" s="5" t="str">
        <f>VLOOKUP(W23,'augjul cfs'!$L$5:$O$94,4,FALSE)</f>
        <v>1954-55</v>
      </c>
      <c r="W23" s="18">
        <f>LARGE('augjul cfs'!$L$5:$L$94,'augjul cfs rank'!$A23)</f>
        <v>48128</v>
      </c>
      <c r="X23" s="5" t="str">
        <f>VLOOKUP(Y23,'augjul cfs'!$M$5:$O$94,3,FALSE)</f>
        <v>1989-90</v>
      </c>
      <c r="Y23" s="18">
        <f>LARGE('augjul cfs'!$M$5:$M$94,'augjul cfs rank'!$A23)</f>
        <v>27186</v>
      </c>
      <c r="Z23" s="5" t="str">
        <f>VLOOKUP(AA23,'augjul cfs'!$N$5:$O$94,2,FALSE)</f>
        <v>1958-59</v>
      </c>
      <c r="AA23" s="18">
        <f>LARGE('augjul cfs'!$N$5:$N$94,'augjul cfs rank'!$A23)</f>
        <v>13189.580821917809</v>
      </c>
    </row>
    <row r="24" spans="1:27" x14ac:dyDescent="0.2">
      <c r="A24" s="5">
        <v>19</v>
      </c>
      <c r="B24" s="5" t="str">
        <f>VLOOKUP(C24,'augjul cfs'!$B$5:$O$94,14,FALSE)</f>
        <v>1950-51</v>
      </c>
      <c r="C24" s="18">
        <f>LARGE('augjul cfs'!$B$5:$B$94,'augjul cfs rank'!$A24)</f>
        <v>10827</v>
      </c>
      <c r="D24" s="5" t="str">
        <f>VLOOKUP(E24,'augjul cfs'!$C$5:$O$94,13,FALSE)</f>
        <v>1993-94</v>
      </c>
      <c r="E24" s="18">
        <f>LARGE('augjul cfs'!$C$5:$C$94,'augjul cfs rank'!$A24)</f>
        <v>7188</v>
      </c>
      <c r="F24" s="5" t="str">
        <f>VLOOKUP(G24,'augjul cfs'!$D$5:$O$94,12,FALSE)</f>
        <v>1968-69</v>
      </c>
      <c r="G24" s="18">
        <f>LARGE('augjul cfs'!$D$5:$D$94,'augjul cfs rank'!$A24)</f>
        <v>6642</v>
      </c>
      <c r="H24" s="5" t="str">
        <f>VLOOKUP(I24,'augjul cfs'!$E$5:$O$94,11,FALSE)</f>
        <v>1986-87</v>
      </c>
      <c r="I24" s="18">
        <f>LARGE('augjul cfs'!$E$5:$E$94,'augjul cfs rank'!$A24)</f>
        <v>6059</v>
      </c>
      <c r="J24" s="5" t="str">
        <f>VLOOKUP(K24,'augjul cfs'!$F$5:$O$94,10,FALSE)</f>
        <v>1982-83</v>
      </c>
      <c r="K24" s="18">
        <f>LARGE('augjul cfs'!$F$5:$F$94,'augjul cfs rank'!$A24)</f>
        <v>4358</v>
      </c>
      <c r="L24" s="5" t="str">
        <f>VLOOKUP(M24,'augjul cfs'!$G$5:$O$94,9,FALSE)</f>
        <v>1955-56</v>
      </c>
      <c r="M24" s="18">
        <f>LARGE('augjul cfs'!$G$5:$G$94,'augjul cfs rank'!$A24)</f>
        <v>3765</v>
      </c>
      <c r="N24" s="5" t="str">
        <f>VLOOKUP(O24,'augjul cfs'!$H$5:$O$94,8,FALSE)</f>
        <v>1960-61</v>
      </c>
      <c r="O24" s="18">
        <f>LARGE('augjul cfs'!$H$5:$H$94,'augjul cfs rank'!$A24)</f>
        <v>3779</v>
      </c>
      <c r="P24" s="5" t="str">
        <f>VLOOKUP(Q24,'augjul cfs'!$I$5:$O$94,7,FALSE)</f>
        <v>2012-13</v>
      </c>
      <c r="Q24" s="18">
        <f>LARGE('augjul cfs'!$I$5:$I$94,'augjul cfs rank'!$A24)</f>
        <v>4346</v>
      </c>
      <c r="R24" s="5" t="str">
        <f>VLOOKUP(S24,'augjul cfs'!$J$5:$O$94,6,FALSE)</f>
        <v>1961-62</v>
      </c>
      <c r="S24" s="18">
        <f>LARGE('augjul cfs'!$J$5:$J$94,'augjul cfs rank'!$A24)</f>
        <v>11499</v>
      </c>
      <c r="T24" s="5" t="str">
        <f>VLOOKUP(U24,'augjul cfs'!$K$5:$O$94,5,FALSE)</f>
        <v>1997-98</v>
      </c>
      <c r="U24" s="18">
        <f>LARGE('augjul cfs'!$K$5:$K$94,'augjul cfs rank'!$A24)</f>
        <v>35286</v>
      </c>
      <c r="V24" s="5" t="str">
        <f>VLOOKUP(W24,'augjul cfs'!$L$5:$O$94,4,FALSE)</f>
        <v>1970-71</v>
      </c>
      <c r="W24" s="18">
        <f>LARGE('augjul cfs'!$L$5:$L$94,'augjul cfs rank'!$A24)</f>
        <v>47533</v>
      </c>
      <c r="X24" s="5" t="str">
        <f>VLOOKUP(Y24,'augjul cfs'!$M$5:$O$94,3,FALSE)</f>
        <v>1932-33</v>
      </c>
      <c r="Y24" s="18">
        <f>LARGE('augjul cfs'!$M$5:$M$94,'augjul cfs rank'!$A24)</f>
        <v>26944</v>
      </c>
      <c r="Z24" s="5" t="str">
        <f>VLOOKUP(AA24,'augjul cfs'!$N$5:$O$94,2,FALSE)</f>
        <v>2010-11</v>
      </c>
      <c r="AA24" s="18">
        <f>LARGE('augjul cfs'!$N$5:$N$94,'augjul cfs rank'!$A24)</f>
        <v>13073.331506849316</v>
      </c>
    </row>
    <row r="25" spans="1:27" x14ac:dyDescent="0.2">
      <c r="A25" s="5">
        <v>20</v>
      </c>
      <c r="B25" s="5" t="str">
        <f>VLOOKUP(C25,'augjul cfs'!$B$5:$O$94,14,FALSE)</f>
        <v>1990-91</v>
      </c>
      <c r="C25" s="18">
        <f>LARGE('augjul cfs'!$B$5:$B$94,'augjul cfs rank'!$A25)</f>
        <v>10752</v>
      </c>
      <c r="D25" s="5" t="str">
        <f>VLOOKUP(E25,'augjul cfs'!$C$5:$O$94,13,FALSE)</f>
        <v>1999-2000</v>
      </c>
      <c r="E25" s="18">
        <f>LARGE('augjul cfs'!$C$5:$C$94,'augjul cfs rank'!$A25)</f>
        <v>7102</v>
      </c>
      <c r="F25" s="5" t="str">
        <f>VLOOKUP(G25,'augjul cfs'!$D$5:$O$94,12,FALSE)</f>
        <v>1982-83</v>
      </c>
      <c r="G25" s="18">
        <f>LARGE('augjul cfs'!$D$5:$D$94,'augjul cfs rank'!$A25)</f>
        <v>6493</v>
      </c>
      <c r="H25" s="5" t="str">
        <f>VLOOKUP(I25,'augjul cfs'!$E$5:$O$94,11,FALSE)</f>
        <v>1985-86</v>
      </c>
      <c r="I25" s="18">
        <f>LARGE('augjul cfs'!$E$5:$E$94,'augjul cfs rank'!$A25)</f>
        <v>5793</v>
      </c>
      <c r="J25" s="5" t="str">
        <f>VLOOKUP(K25,'augjul cfs'!$F$5:$O$94,10,FALSE)</f>
        <v>1951-52</v>
      </c>
      <c r="K25" s="18">
        <f>LARGE('augjul cfs'!$F$5:$F$94,'augjul cfs rank'!$A25)</f>
        <v>4350</v>
      </c>
      <c r="L25" s="5" t="str">
        <f>VLOOKUP(M25,'augjul cfs'!$G$5:$O$94,9,FALSE)</f>
        <v>1997-98</v>
      </c>
      <c r="M25" s="18">
        <f>LARGE('augjul cfs'!$G$5:$G$94,'augjul cfs rank'!$A25)</f>
        <v>3709</v>
      </c>
      <c r="N25" s="5" t="str">
        <f>VLOOKUP(O25,'augjul cfs'!$H$5:$O$94,8,FALSE)</f>
        <v>2016-17</v>
      </c>
      <c r="O25" s="18">
        <f>LARGE('augjul cfs'!$H$5:$H$94,'augjul cfs rank'!$A25)</f>
        <v>3754</v>
      </c>
      <c r="P25" s="5" t="str">
        <f>VLOOKUP(Q25,'augjul cfs'!$I$5:$O$94,7,FALSE)</f>
        <v>1989-90</v>
      </c>
      <c r="Q25" s="18">
        <f>LARGE('augjul cfs'!$I$5:$I$94,'augjul cfs rank'!$A25)</f>
        <v>4337</v>
      </c>
      <c r="R25" s="5" t="str">
        <f>VLOOKUP(S25,'augjul cfs'!$J$5:$O$94,6,FALSE)</f>
        <v>1937-38</v>
      </c>
      <c r="S25" s="18">
        <f>LARGE('augjul cfs'!$J$5:$J$94,'augjul cfs rank'!$A25)</f>
        <v>11185</v>
      </c>
      <c r="T25" s="5" t="str">
        <f>VLOOKUP(U25,'augjul cfs'!$K$5:$O$94,5,FALSE)</f>
        <v>1990-91</v>
      </c>
      <c r="U25" s="18">
        <f>LARGE('augjul cfs'!$K$5:$K$94,'augjul cfs rank'!$A25)</f>
        <v>35227</v>
      </c>
      <c r="V25" s="5" t="str">
        <f>VLOOKUP(W25,'augjul cfs'!$L$5:$O$94,4,FALSE)</f>
        <v>1968-69</v>
      </c>
      <c r="W25" s="18">
        <f>LARGE('augjul cfs'!$L$5:$L$94,'augjul cfs rank'!$A25)</f>
        <v>47478</v>
      </c>
      <c r="X25" s="5" t="str">
        <f>VLOOKUP(Y25,'augjul cfs'!$M$5:$O$94,3,FALSE)</f>
        <v>1952-53</v>
      </c>
      <c r="Y25" s="18">
        <f>LARGE('augjul cfs'!$M$5:$M$94,'augjul cfs rank'!$A25)</f>
        <v>26000</v>
      </c>
      <c r="Z25" s="5" t="str">
        <f>VLOOKUP(AA25,'augjul cfs'!$N$5:$O$94,2,FALSE)</f>
        <v>2012-13</v>
      </c>
      <c r="AA25" s="18">
        <f>LARGE('augjul cfs'!$N$5:$N$94,'augjul cfs rank'!$A25)</f>
        <v>12949.997260273973</v>
      </c>
    </row>
    <row r="26" spans="1:27" x14ac:dyDescent="0.2">
      <c r="A26" s="5">
        <v>21</v>
      </c>
      <c r="B26" s="5" t="str">
        <f>VLOOKUP(C26,'augjul cfs'!$B$5:$O$94,14,FALSE)</f>
        <v>1967-68</v>
      </c>
      <c r="C26" s="18">
        <f>LARGE('augjul cfs'!$B$5:$B$94,'augjul cfs rank'!$A26)</f>
        <v>10721</v>
      </c>
      <c r="D26" s="5" t="str">
        <f>VLOOKUP(E26,'augjul cfs'!$C$5:$O$94,13,FALSE)</f>
        <v>1964-65</v>
      </c>
      <c r="E26" s="18">
        <f>LARGE('augjul cfs'!$C$5:$C$94,'augjul cfs rank'!$A26)</f>
        <v>6992</v>
      </c>
      <c r="F26" s="5" t="str">
        <f>VLOOKUP(G26,'augjul cfs'!$D$5:$O$94,12,FALSE)</f>
        <v>2003-04</v>
      </c>
      <c r="G26" s="18">
        <f>LARGE('augjul cfs'!$D$5:$D$94,'augjul cfs rank'!$A26)</f>
        <v>6351</v>
      </c>
      <c r="H26" s="5" t="str">
        <f>VLOOKUP(I26,'augjul cfs'!$E$5:$O$94,11,FALSE)</f>
        <v>1954-55</v>
      </c>
      <c r="I26" s="18">
        <f>LARGE('augjul cfs'!$E$5:$E$94,'augjul cfs rank'!$A26)</f>
        <v>5704</v>
      </c>
      <c r="J26" s="5" t="str">
        <f>VLOOKUP(K26,'augjul cfs'!$F$5:$O$94,10,FALSE)</f>
        <v>1954-55</v>
      </c>
      <c r="K26" s="18">
        <f>LARGE('augjul cfs'!$F$5:$F$94,'augjul cfs rank'!$A26)</f>
        <v>4196</v>
      </c>
      <c r="L26" s="5" t="str">
        <f>VLOOKUP(M26,'augjul cfs'!$G$5:$O$94,9,FALSE)</f>
        <v>2014-15</v>
      </c>
      <c r="M26" s="18">
        <f>LARGE('augjul cfs'!$G$5:$G$94,'augjul cfs rank'!$A26)</f>
        <v>3632</v>
      </c>
      <c r="N26" s="5" t="str">
        <f>VLOOKUP(O26,'augjul cfs'!$H$5:$O$94,8,FALSE)</f>
        <v>1975-76</v>
      </c>
      <c r="O26" s="18">
        <f>LARGE('augjul cfs'!$H$5:$H$94,'augjul cfs rank'!$A26)</f>
        <v>3739</v>
      </c>
      <c r="P26" s="5" t="str">
        <f>VLOOKUP(Q26,'augjul cfs'!$I$5:$O$94,7,FALSE)</f>
        <v>1998-99</v>
      </c>
      <c r="Q26" s="18">
        <f>LARGE('augjul cfs'!$I$5:$I$94,'augjul cfs rank'!$A26)</f>
        <v>4322</v>
      </c>
      <c r="R26" s="5" t="str">
        <f>VLOOKUP(S26,'augjul cfs'!$J$5:$O$94,6,FALSE)</f>
        <v>1945-46</v>
      </c>
      <c r="S26" s="18">
        <f>LARGE('augjul cfs'!$J$5:$J$94,'augjul cfs rank'!$A26)</f>
        <v>11062</v>
      </c>
      <c r="T26" s="5" t="str">
        <f>VLOOKUP(U26,'augjul cfs'!$K$5:$O$94,5,FALSE)</f>
        <v>1971-72</v>
      </c>
      <c r="U26" s="18">
        <f>LARGE('augjul cfs'!$K$5:$K$94,'augjul cfs rank'!$A26)</f>
        <v>34392</v>
      </c>
      <c r="V26" s="5" t="str">
        <f>VLOOKUP(W26,'augjul cfs'!$L$5:$O$94,4,FALSE)</f>
        <v>1994-95</v>
      </c>
      <c r="W26" s="18">
        <f>LARGE('augjul cfs'!$L$5:$L$94,'augjul cfs rank'!$A26)</f>
        <v>46092</v>
      </c>
      <c r="X26" s="5" t="str">
        <f>VLOOKUP(Y26,'augjul cfs'!$M$5:$O$94,3,FALSE)</f>
        <v>1962-63</v>
      </c>
      <c r="Y26" s="18">
        <f>LARGE('augjul cfs'!$M$5:$M$94,'augjul cfs rank'!$A26)</f>
        <v>25665</v>
      </c>
      <c r="Z26" s="5" t="str">
        <f>VLOOKUP(AA26,'augjul cfs'!$N$5:$O$94,2,FALSE)</f>
        <v>1965-66</v>
      </c>
      <c r="AA26" s="18">
        <f>LARGE('augjul cfs'!$N$5:$N$94,'augjul cfs rank'!$A26)</f>
        <v>12886.482191780822</v>
      </c>
    </row>
    <row r="27" spans="1:27" x14ac:dyDescent="0.2">
      <c r="A27" s="5">
        <v>22</v>
      </c>
      <c r="B27" s="5" t="str">
        <f>VLOOKUP(C27,'augjul cfs'!$B$5:$O$94,14,FALSE)</f>
        <v>1933-34</v>
      </c>
      <c r="C27" s="18">
        <f>LARGE('augjul cfs'!$B$5:$B$94,'augjul cfs rank'!$A27)</f>
        <v>10706</v>
      </c>
      <c r="D27" s="5" t="str">
        <f>VLOOKUP(E27,'augjul cfs'!$C$5:$O$94,13,FALSE)</f>
        <v>2013-14</v>
      </c>
      <c r="E27" s="18">
        <f>LARGE('augjul cfs'!$C$5:$C$94,'augjul cfs rank'!$A27)</f>
        <v>6987</v>
      </c>
      <c r="F27" s="5" t="str">
        <f>VLOOKUP(G27,'augjul cfs'!$D$5:$O$94,12,FALSE)</f>
        <v>1954-55</v>
      </c>
      <c r="G27" s="18">
        <f>LARGE('augjul cfs'!$D$5:$D$94,'augjul cfs rank'!$A27)</f>
        <v>6348</v>
      </c>
      <c r="H27" s="5" t="str">
        <f>VLOOKUP(I27,'augjul cfs'!$E$5:$O$94,11,FALSE)</f>
        <v>1941-42</v>
      </c>
      <c r="I27" s="18">
        <f>LARGE('augjul cfs'!$E$5:$E$94,'augjul cfs rank'!$A27)</f>
        <v>5573</v>
      </c>
      <c r="J27" s="5" t="str">
        <f>VLOOKUP(K27,'augjul cfs'!$F$5:$O$94,10,FALSE)</f>
        <v>2006-07</v>
      </c>
      <c r="K27" s="18">
        <f>LARGE('augjul cfs'!$F$5:$F$94,'augjul cfs rank'!$A27)</f>
        <v>4098</v>
      </c>
      <c r="L27" s="5" t="str">
        <f>VLOOKUP(M27,'augjul cfs'!$G$5:$O$94,9,FALSE)</f>
        <v>2012-13</v>
      </c>
      <c r="M27" s="18">
        <f>LARGE('augjul cfs'!$G$5:$G$94,'augjul cfs rank'!$A27)</f>
        <v>3589</v>
      </c>
      <c r="N27" s="5" t="str">
        <f>VLOOKUP(O27,'augjul cfs'!$H$5:$O$94,8,FALSE)</f>
        <v>1951-52</v>
      </c>
      <c r="O27" s="18">
        <f>LARGE('augjul cfs'!$H$5:$H$94,'augjul cfs rank'!$A27)</f>
        <v>3721</v>
      </c>
      <c r="P27" s="5" t="str">
        <f>VLOOKUP(Q27,'augjul cfs'!$I$5:$O$94,7,FALSE)</f>
        <v>2013-14</v>
      </c>
      <c r="Q27" s="18">
        <f>LARGE('augjul cfs'!$I$5:$I$94,'augjul cfs rank'!$A27)</f>
        <v>4135</v>
      </c>
      <c r="R27" s="5" t="str">
        <f>VLOOKUP(S27,'augjul cfs'!$J$5:$O$94,6,FALSE)</f>
        <v>1999-2000</v>
      </c>
      <c r="S27" s="18">
        <f>LARGE('augjul cfs'!$J$5:$J$94,'augjul cfs rank'!$A27)</f>
        <v>10928</v>
      </c>
      <c r="T27" s="5" t="str">
        <f>VLOOKUP(U27,'augjul cfs'!$K$5:$O$94,5,FALSE)</f>
        <v>1980-81</v>
      </c>
      <c r="U27" s="18">
        <f>LARGE('augjul cfs'!$K$5:$K$94,'augjul cfs rank'!$A27)</f>
        <v>34234</v>
      </c>
      <c r="V27" s="5" t="str">
        <f>VLOOKUP(W27,'augjul cfs'!$L$5:$O$94,4,FALSE)</f>
        <v>1931-32</v>
      </c>
      <c r="W27" s="18">
        <f>LARGE('augjul cfs'!$L$5:$L$94,'augjul cfs rank'!$A27)</f>
        <v>45620</v>
      </c>
      <c r="X27" s="5" t="str">
        <f>VLOOKUP(Y27,'augjul cfs'!$M$5:$O$94,3,FALSE)</f>
        <v>1968-69</v>
      </c>
      <c r="Y27" s="18">
        <f>LARGE('augjul cfs'!$M$5:$M$94,'augjul cfs rank'!$A27)</f>
        <v>25273</v>
      </c>
      <c r="Z27" s="5" t="str">
        <f>VLOOKUP(AA27,'augjul cfs'!$N$5:$O$94,2,FALSE)</f>
        <v>1980-81</v>
      </c>
      <c r="AA27" s="18">
        <f>LARGE('augjul cfs'!$N$5:$N$94,'augjul cfs rank'!$A27)</f>
        <v>12861.298630136986</v>
      </c>
    </row>
    <row r="28" spans="1:27" x14ac:dyDescent="0.2">
      <c r="A28" s="5">
        <v>23</v>
      </c>
      <c r="B28" s="5" t="str">
        <f>VLOOKUP(C28,'augjul cfs'!$B$5:$O$94,14,FALSE)</f>
        <v>1975-76</v>
      </c>
      <c r="C28" s="18">
        <f>LARGE('augjul cfs'!$B$5:$B$94,'augjul cfs rank'!$A28)</f>
        <v>10559</v>
      </c>
      <c r="D28" s="5" t="str">
        <f>VLOOKUP(E28,'augjul cfs'!$C$5:$O$94,13,FALSE)</f>
        <v>1974-75</v>
      </c>
      <c r="E28" s="18">
        <f>LARGE('augjul cfs'!$C$5:$C$94,'augjul cfs rank'!$A28)</f>
        <v>6940</v>
      </c>
      <c r="F28" s="5" t="str">
        <f>VLOOKUP(G28,'augjul cfs'!$D$5:$O$94,12,FALSE)</f>
        <v>2013-14</v>
      </c>
      <c r="G28" s="18">
        <f>LARGE('augjul cfs'!$D$5:$D$94,'augjul cfs rank'!$A28)</f>
        <v>6074</v>
      </c>
      <c r="H28" s="5" t="str">
        <f>VLOOKUP(I28,'augjul cfs'!$E$5:$O$94,11,FALSE)</f>
        <v>1968-69</v>
      </c>
      <c r="I28" s="18">
        <f>LARGE('augjul cfs'!$E$5:$E$94,'augjul cfs rank'!$A28)</f>
        <v>5528</v>
      </c>
      <c r="J28" s="5" t="str">
        <f>VLOOKUP(K28,'augjul cfs'!$F$5:$O$94,10,FALSE)</f>
        <v>1993-94</v>
      </c>
      <c r="K28" s="18">
        <f>LARGE('augjul cfs'!$F$5:$F$94,'augjul cfs rank'!$A28)</f>
        <v>4090</v>
      </c>
      <c r="L28" s="5" t="str">
        <f>VLOOKUP(M28,'augjul cfs'!$G$5:$O$94,9,FALSE)</f>
        <v>1981-82</v>
      </c>
      <c r="M28" s="18">
        <f>LARGE('augjul cfs'!$G$5:$G$94,'augjul cfs rank'!$A28)</f>
        <v>3587</v>
      </c>
      <c r="N28" s="5" t="str">
        <f>VLOOKUP(O28,'augjul cfs'!$H$5:$O$94,8,FALSE)</f>
        <v>1996-97</v>
      </c>
      <c r="O28" s="18">
        <f>LARGE('augjul cfs'!$H$5:$H$94,'augjul cfs rank'!$A28)</f>
        <v>3587</v>
      </c>
      <c r="P28" s="5" t="str">
        <f>VLOOKUP(Q28,'augjul cfs'!$I$5:$O$94,7,FALSE)</f>
        <v>1950-51</v>
      </c>
      <c r="Q28" s="18">
        <f>LARGE('augjul cfs'!$I$5:$I$94,'augjul cfs rank'!$A28)</f>
        <v>4121</v>
      </c>
      <c r="R28" s="5" t="str">
        <f>VLOOKUP(S28,'augjul cfs'!$J$5:$O$94,6,FALSE)</f>
        <v>1935-36</v>
      </c>
      <c r="S28" s="18">
        <f>LARGE('augjul cfs'!$J$5:$J$94,'augjul cfs rank'!$A28)</f>
        <v>10867</v>
      </c>
      <c r="T28" s="5" t="str">
        <f>VLOOKUP(U28,'augjul cfs'!$K$5:$O$94,5,FALSE)</f>
        <v>2012-13</v>
      </c>
      <c r="U28" s="18">
        <f>LARGE('augjul cfs'!$K$5:$K$94,'augjul cfs rank'!$A28)</f>
        <v>34159</v>
      </c>
      <c r="V28" s="5" t="str">
        <f>VLOOKUP(W28,'augjul cfs'!$L$5:$O$94,4,FALSE)</f>
        <v>1964-65</v>
      </c>
      <c r="W28" s="18">
        <f>LARGE('augjul cfs'!$L$5:$L$94,'augjul cfs rank'!$A28)</f>
        <v>45545</v>
      </c>
      <c r="X28" s="5" t="str">
        <f>VLOOKUP(Y28,'augjul cfs'!$M$5:$O$94,3,FALSE)</f>
        <v>1970-71</v>
      </c>
      <c r="Y28" s="18">
        <f>LARGE('augjul cfs'!$M$5:$M$94,'augjul cfs rank'!$A28)</f>
        <v>25259</v>
      </c>
      <c r="Z28" s="5" t="str">
        <f>VLOOKUP(AA28,'augjul cfs'!$N$5:$O$94,2,FALSE)</f>
        <v>1970-71</v>
      </c>
      <c r="AA28" s="18">
        <f>LARGE('augjul cfs'!$N$5:$N$94,'augjul cfs rank'!$A28)</f>
        <v>12793.260273972603</v>
      </c>
    </row>
    <row r="29" spans="1:27" x14ac:dyDescent="0.2">
      <c r="A29" s="5">
        <v>24</v>
      </c>
      <c r="B29" s="5" t="str">
        <f>VLOOKUP(C29,'augjul cfs'!$B$5:$O$94,14,FALSE)</f>
        <v>1955-56</v>
      </c>
      <c r="C29" s="18">
        <f>LARGE('augjul cfs'!$B$5:$B$94,'augjul cfs rank'!$A29)</f>
        <v>10479</v>
      </c>
      <c r="D29" s="5" t="str">
        <f>VLOOKUP(E29,'augjul cfs'!$C$5:$O$94,13,FALSE)</f>
        <v>1981-82</v>
      </c>
      <c r="E29" s="18">
        <f>LARGE('augjul cfs'!$C$5:$C$94,'augjul cfs rank'!$A29)</f>
        <v>6925</v>
      </c>
      <c r="F29" s="5" t="str">
        <f>VLOOKUP(G29,'augjul cfs'!$D$5:$O$94,12,FALSE)</f>
        <v>2010-11</v>
      </c>
      <c r="G29" s="18">
        <f>LARGE('augjul cfs'!$D$5:$D$94,'augjul cfs rank'!$A29)</f>
        <v>5935</v>
      </c>
      <c r="H29" s="5" t="str">
        <f>VLOOKUP(I29,'augjul cfs'!$E$5:$O$94,11,FALSE)</f>
        <v>1965-66</v>
      </c>
      <c r="I29" s="18">
        <f>LARGE('augjul cfs'!$E$5:$E$94,'augjul cfs rank'!$A29)</f>
        <v>5502</v>
      </c>
      <c r="J29" s="5" t="str">
        <f>VLOOKUP(K29,'augjul cfs'!$F$5:$O$94,10,FALSE)</f>
        <v>1962-63</v>
      </c>
      <c r="K29" s="18">
        <f>LARGE('augjul cfs'!$F$5:$F$94,'augjul cfs rank'!$A29)</f>
        <v>4052</v>
      </c>
      <c r="L29" s="5" t="str">
        <f>VLOOKUP(M29,'augjul cfs'!$G$5:$O$94,9,FALSE)</f>
        <v>2010-11</v>
      </c>
      <c r="M29" s="18">
        <f>LARGE('augjul cfs'!$G$5:$G$94,'augjul cfs rank'!$A29)</f>
        <v>3543</v>
      </c>
      <c r="N29" s="5" t="str">
        <f>VLOOKUP(O29,'augjul cfs'!$H$5:$O$94,8,FALSE)</f>
        <v>1994-95</v>
      </c>
      <c r="O29" s="18">
        <f>LARGE('augjul cfs'!$H$5:$H$94,'augjul cfs rank'!$A29)</f>
        <v>3580</v>
      </c>
      <c r="P29" s="5" t="str">
        <f>VLOOKUP(Q29,'augjul cfs'!$I$5:$O$94,7,FALSE)</f>
        <v>1991-92</v>
      </c>
      <c r="Q29" s="18">
        <f>LARGE('augjul cfs'!$I$5:$I$94,'augjul cfs rank'!$A29)</f>
        <v>4106</v>
      </c>
      <c r="R29" s="5" t="str">
        <f>VLOOKUP(S29,'augjul cfs'!$J$5:$O$94,6,FALSE)</f>
        <v>1986-87</v>
      </c>
      <c r="S29" s="18">
        <f>LARGE('augjul cfs'!$J$5:$J$94,'augjul cfs rank'!$A29)</f>
        <v>10831</v>
      </c>
      <c r="T29" s="5" t="str">
        <f>VLOOKUP(U29,'augjul cfs'!$K$5:$O$94,5,FALSE)</f>
        <v>2013-14</v>
      </c>
      <c r="U29" s="18">
        <f>LARGE('augjul cfs'!$K$5:$K$94,'augjul cfs rank'!$A29)</f>
        <v>34031</v>
      </c>
      <c r="V29" s="5" t="str">
        <f>VLOOKUP(W29,'augjul cfs'!$L$5:$O$94,4,FALSE)</f>
        <v>1990-91</v>
      </c>
      <c r="W29" s="18">
        <f>LARGE('augjul cfs'!$L$5:$L$94,'augjul cfs rank'!$A29)</f>
        <v>45470</v>
      </c>
      <c r="X29" s="5" t="str">
        <f>VLOOKUP(Y29,'augjul cfs'!$M$5:$O$94,3,FALSE)</f>
        <v>2001-02</v>
      </c>
      <c r="Y29" s="18">
        <f>LARGE('augjul cfs'!$M$5:$M$94,'augjul cfs rank'!$A29)</f>
        <v>24824</v>
      </c>
      <c r="Z29" s="5" t="str">
        <f>VLOOKUP(AA29,'augjul cfs'!$N$5:$O$94,2,FALSE)</f>
        <v>1975-76</v>
      </c>
      <c r="AA29" s="18">
        <f>LARGE('augjul cfs'!$N$5:$N$94,'augjul cfs rank'!$A29)</f>
        <v>12776.506849315068</v>
      </c>
    </row>
    <row r="30" spans="1:27" x14ac:dyDescent="0.2">
      <c r="A30" s="5">
        <v>25</v>
      </c>
      <c r="B30" s="5" t="str">
        <f>VLOOKUP(C30,'augjul cfs'!$B$5:$O$94,14,FALSE)</f>
        <v>1982-83</v>
      </c>
      <c r="C30" s="18">
        <f>LARGE('augjul cfs'!$B$5:$B$94,'augjul cfs rank'!$A30)</f>
        <v>10267</v>
      </c>
      <c r="D30" s="5" t="str">
        <f>VLOOKUP(E30,'augjul cfs'!$C$5:$O$94,13,FALSE)</f>
        <v>1942-43</v>
      </c>
      <c r="E30" s="18">
        <f>LARGE('augjul cfs'!$C$5:$C$94,'augjul cfs rank'!$A30)</f>
        <v>6922</v>
      </c>
      <c r="F30" s="5" t="str">
        <f>VLOOKUP(G30,'augjul cfs'!$D$5:$O$94,12,FALSE)</f>
        <v>1928-29</v>
      </c>
      <c r="G30" s="18">
        <f>LARGE('augjul cfs'!$D$5:$D$94,'augjul cfs rank'!$A30)</f>
        <v>5931</v>
      </c>
      <c r="H30" s="5" t="str">
        <f>VLOOKUP(I30,'augjul cfs'!$E$5:$O$94,11,FALSE)</f>
        <v>2004-05</v>
      </c>
      <c r="I30" s="18">
        <f>LARGE('augjul cfs'!$E$5:$E$94,'augjul cfs rank'!$A30)</f>
        <v>5472</v>
      </c>
      <c r="J30" s="5" t="str">
        <f>VLOOKUP(K30,'augjul cfs'!$F$5:$O$94,10,FALSE)</f>
        <v>2010-11</v>
      </c>
      <c r="K30" s="18">
        <f>LARGE('augjul cfs'!$F$5:$F$94,'augjul cfs rank'!$A30)</f>
        <v>4030</v>
      </c>
      <c r="L30" s="5" t="str">
        <f>VLOOKUP(M30,'augjul cfs'!$G$5:$O$94,9,FALSE)</f>
        <v>1952-53</v>
      </c>
      <c r="M30" s="18">
        <f>LARGE('augjul cfs'!$G$5:$G$94,'augjul cfs rank'!$A30)</f>
        <v>3519</v>
      </c>
      <c r="N30" s="5" t="str">
        <f>VLOOKUP(O30,'augjul cfs'!$H$5:$O$94,8,FALSE)</f>
        <v>1952-53</v>
      </c>
      <c r="O30" s="18">
        <f>LARGE('augjul cfs'!$H$5:$H$94,'augjul cfs rank'!$A30)</f>
        <v>3539</v>
      </c>
      <c r="P30" s="5" t="str">
        <f>VLOOKUP(Q30,'augjul cfs'!$I$5:$O$94,7,FALSE)</f>
        <v>1981-82</v>
      </c>
      <c r="Q30" s="18">
        <f>LARGE('augjul cfs'!$I$5:$I$94,'augjul cfs rank'!$A30)</f>
        <v>4059</v>
      </c>
      <c r="R30" s="5" t="str">
        <f>VLOOKUP(S30,'augjul cfs'!$J$5:$O$94,6,FALSE)</f>
        <v>1996-97</v>
      </c>
      <c r="S30" s="18">
        <f>LARGE('augjul cfs'!$J$5:$J$94,'augjul cfs rank'!$A30)</f>
        <v>10622</v>
      </c>
      <c r="T30" s="5" t="str">
        <f>VLOOKUP(U30,'augjul cfs'!$K$5:$O$94,5,FALSE)</f>
        <v>1937-38</v>
      </c>
      <c r="U30" s="18">
        <f>LARGE('augjul cfs'!$K$5:$K$94,'augjul cfs rank'!$A30)</f>
        <v>33562</v>
      </c>
      <c r="V30" s="5" t="str">
        <f>VLOOKUP(W30,'augjul cfs'!$L$5:$O$94,4,FALSE)</f>
        <v>2012-13</v>
      </c>
      <c r="W30" s="18">
        <f>LARGE('augjul cfs'!$L$5:$L$94,'augjul cfs rank'!$A30)</f>
        <v>44878</v>
      </c>
      <c r="X30" s="5" t="str">
        <f>VLOOKUP(Y30,'augjul cfs'!$M$5:$O$94,3,FALSE)</f>
        <v>1955-56</v>
      </c>
      <c r="Y30" s="18">
        <f>LARGE('augjul cfs'!$M$5:$M$94,'augjul cfs rank'!$A30)</f>
        <v>24703</v>
      </c>
      <c r="Z30" s="5" t="str">
        <f>VLOOKUP(AA30,'augjul cfs'!$N$5:$O$94,2,FALSE)</f>
        <v>2005-06</v>
      </c>
      <c r="AA30" s="18">
        <f>LARGE('augjul cfs'!$N$5:$N$94,'augjul cfs rank'!$A30)</f>
        <v>12749.183561643835</v>
      </c>
    </row>
    <row r="31" spans="1:27" x14ac:dyDescent="0.2">
      <c r="A31" s="5">
        <v>26</v>
      </c>
      <c r="B31" s="5" t="str">
        <f>VLOOKUP(C31,'augjul cfs'!$B$5:$O$94,14,FALSE)</f>
        <v>1943-44</v>
      </c>
      <c r="C31" s="18">
        <f>LARGE('augjul cfs'!$B$5:$B$94,'augjul cfs rank'!$A31)</f>
        <v>10216</v>
      </c>
      <c r="D31" s="5" t="str">
        <f>VLOOKUP(E31,'augjul cfs'!$C$5:$O$94,13,FALSE)</f>
        <v>1947-48</v>
      </c>
      <c r="E31" s="18">
        <f>LARGE('augjul cfs'!$C$5:$C$94,'augjul cfs rank'!$A31)</f>
        <v>6897</v>
      </c>
      <c r="F31" s="5" t="str">
        <f>VLOOKUP(G31,'augjul cfs'!$D$5:$O$94,12,FALSE)</f>
        <v>1975-76</v>
      </c>
      <c r="G31" s="18">
        <f>LARGE('augjul cfs'!$D$5:$D$94,'augjul cfs rank'!$A31)</f>
        <v>5802</v>
      </c>
      <c r="H31" s="5" t="str">
        <f>VLOOKUP(I31,'augjul cfs'!$E$5:$O$94,11,FALSE)</f>
        <v>1937-38</v>
      </c>
      <c r="I31" s="18">
        <f>LARGE('augjul cfs'!$E$5:$E$94,'augjul cfs rank'!$A31)</f>
        <v>5437</v>
      </c>
      <c r="J31" s="5" t="str">
        <f>VLOOKUP(K31,'augjul cfs'!$F$5:$O$94,10,FALSE)</f>
        <v>2017-18</v>
      </c>
      <c r="K31" s="18">
        <f>LARGE('augjul cfs'!$F$5:$F$94,'augjul cfs rank'!$A31)</f>
        <v>4013</v>
      </c>
      <c r="L31" s="5" t="str">
        <f>VLOOKUP(M31,'augjul cfs'!$G$5:$O$94,9,FALSE)</f>
        <v>1941-42</v>
      </c>
      <c r="M31" s="18">
        <f>LARGE('augjul cfs'!$G$5:$G$94,'augjul cfs rank'!$A31)</f>
        <v>3507</v>
      </c>
      <c r="N31" s="5" t="str">
        <f>VLOOKUP(O31,'augjul cfs'!$H$5:$O$94,8,FALSE)</f>
        <v>1983-84</v>
      </c>
      <c r="O31" s="18">
        <f>LARGE('augjul cfs'!$H$5:$H$94,'augjul cfs rank'!$A31)</f>
        <v>3527</v>
      </c>
      <c r="P31" s="5" t="str">
        <f>VLOOKUP(Q31,'augjul cfs'!$I$5:$O$94,7,FALSE)</f>
        <v>1977-78</v>
      </c>
      <c r="Q31" s="18">
        <f>LARGE('augjul cfs'!$I$5:$I$94,'augjul cfs rank'!$A31)</f>
        <v>3963</v>
      </c>
      <c r="R31" s="5" t="str">
        <f>VLOOKUP(S31,'augjul cfs'!$J$5:$O$94,6,FALSE)</f>
        <v>2003-04</v>
      </c>
      <c r="S31" s="18">
        <f>LARGE('augjul cfs'!$J$5:$J$94,'augjul cfs rank'!$A31)</f>
        <v>10564</v>
      </c>
      <c r="T31" s="5" t="str">
        <f>VLOOKUP(U31,'augjul cfs'!$K$5:$O$94,5,FALSE)</f>
        <v>2006-07</v>
      </c>
      <c r="U31" s="18">
        <f>LARGE('augjul cfs'!$K$5:$K$94,'augjul cfs rank'!$A31)</f>
        <v>33022</v>
      </c>
      <c r="V31" s="5" t="str">
        <f>VLOOKUP(W31,'augjul cfs'!$L$5:$O$94,4,FALSE)</f>
        <v>1952-53</v>
      </c>
      <c r="W31" s="18">
        <f>LARGE('augjul cfs'!$L$5:$L$94,'augjul cfs rank'!$A31)</f>
        <v>44493</v>
      </c>
      <c r="X31" s="5" t="str">
        <f>VLOOKUP(Y31,'augjul cfs'!$M$5:$O$94,3,FALSE)</f>
        <v>1934-35</v>
      </c>
      <c r="Y31" s="18">
        <f>LARGE('augjul cfs'!$M$5:$M$94,'augjul cfs rank'!$A31)</f>
        <v>24421</v>
      </c>
      <c r="Z31" s="5" t="str">
        <f>VLOOKUP(AA31,'augjul cfs'!$N$5:$O$94,2,FALSE)</f>
        <v>1951-52</v>
      </c>
      <c r="AA31" s="18">
        <f>LARGE('augjul cfs'!$N$5:$N$94,'augjul cfs rank'!$A31)</f>
        <v>12581.827397260275</v>
      </c>
    </row>
    <row r="32" spans="1:27" x14ac:dyDescent="0.2">
      <c r="A32" s="5">
        <v>27</v>
      </c>
      <c r="B32" s="5" t="str">
        <f>VLOOKUP(C32,'augjul cfs'!$B$5:$O$94,14,FALSE)</f>
        <v>1963-64</v>
      </c>
      <c r="C32" s="18">
        <f>LARGE('augjul cfs'!$B$5:$B$94,'augjul cfs rank'!$A32)</f>
        <v>10144</v>
      </c>
      <c r="D32" s="5" t="str">
        <f>VLOOKUP(E32,'augjul cfs'!$C$5:$O$94,13,FALSE)</f>
        <v>1977-78</v>
      </c>
      <c r="E32" s="18">
        <f>LARGE('augjul cfs'!$C$5:$C$94,'augjul cfs rank'!$A32)</f>
        <v>6850</v>
      </c>
      <c r="F32" s="5" t="str">
        <f>VLOOKUP(G32,'augjul cfs'!$D$5:$O$94,12,FALSE)</f>
        <v>1996-97</v>
      </c>
      <c r="G32" s="18">
        <f>LARGE('augjul cfs'!$D$5:$D$94,'augjul cfs rank'!$A32)</f>
        <v>5782</v>
      </c>
      <c r="H32" s="5" t="str">
        <f>VLOOKUP(I32,'augjul cfs'!$E$5:$O$94,11,FALSE)</f>
        <v>1973-74</v>
      </c>
      <c r="I32" s="18">
        <f>LARGE('augjul cfs'!$E$5:$E$94,'augjul cfs rank'!$A32)</f>
        <v>5395</v>
      </c>
      <c r="J32" s="5" t="str">
        <f>VLOOKUP(K32,'augjul cfs'!$F$5:$O$94,10,FALSE)</f>
        <v>1997-98</v>
      </c>
      <c r="K32" s="18">
        <f>LARGE('augjul cfs'!$F$5:$F$94,'augjul cfs rank'!$A32)</f>
        <v>4002</v>
      </c>
      <c r="L32" s="5" t="str">
        <f>VLOOKUP(M32,'augjul cfs'!$G$5:$O$94,9,FALSE)</f>
        <v>1985-86</v>
      </c>
      <c r="M32" s="18">
        <f>LARGE('augjul cfs'!$G$5:$G$94,'augjul cfs rank'!$A32)</f>
        <v>3480</v>
      </c>
      <c r="N32" s="5" t="str">
        <f>VLOOKUP(O32,'augjul cfs'!$H$5:$O$94,8,FALSE)</f>
        <v>2015-16</v>
      </c>
      <c r="O32" s="18">
        <f>LARGE('augjul cfs'!$H$5:$H$94,'augjul cfs rank'!$A32)</f>
        <v>3484</v>
      </c>
      <c r="P32" s="5" t="str">
        <f>VLOOKUP(Q32,'augjul cfs'!$I$5:$O$94,7,FALSE)</f>
        <v>1999-2000</v>
      </c>
      <c r="Q32" s="18">
        <f>LARGE('augjul cfs'!$I$5:$I$94,'augjul cfs rank'!$A32)</f>
        <v>3893</v>
      </c>
      <c r="R32" s="5" t="str">
        <f>VLOOKUP(S32,'augjul cfs'!$J$5:$O$94,6,FALSE)</f>
        <v>1929-30</v>
      </c>
      <c r="S32" s="18">
        <f>LARGE('augjul cfs'!$J$5:$J$94,'augjul cfs rank'!$A32)</f>
        <v>10496</v>
      </c>
      <c r="T32" s="5" t="str">
        <f>VLOOKUP(U32,'augjul cfs'!$K$5:$O$94,5,FALSE)</f>
        <v>1986-87</v>
      </c>
      <c r="U32" s="18">
        <f>LARGE('augjul cfs'!$K$5:$K$94,'augjul cfs rank'!$A32)</f>
        <v>32974</v>
      </c>
      <c r="V32" s="5" t="str">
        <f>VLOOKUP(W32,'augjul cfs'!$L$5:$O$94,4,FALSE)</f>
        <v>1981-82</v>
      </c>
      <c r="W32" s="18">
        <f>LARGE('augjul cfs'!$L$5:$L$94,'augjul cfs rank'!$A32)</f>
        <v>44402</v>
      </c>
      <c r="X32" s="5" t="str">
        <f>VLOOKUP(Y32,'augjul cfs'!$M$5:$O$94,3,FALSE)</f>
        <v>1965-66</v>
      </c>
      <c r="Y32" s="18">
        <f>LARGE('augjul cfs'!$M$5:$M$94,'augjul cfs rank'!$A32)</f>
        <v>24204</v>
      </c>
      <c r="Z32" s="5" t="str">
        <f>VLOOKUP(AA32,'augjul cfs'!$N$5:$O$94,2,FALSE)</f>
        <v>1954-55</v>
      </c>
      <c r="AA32" s="18">
        <f>LARGE('augjul cfs'!$N$5:$N$94,'augjul cfs rank'!$A32)</f>
        <v>12414.547945205479</v>
      </c>
    </row>
    <row r="33" spans="1:27" x14ac:dyDescent="0.2">
      <c r="A33" s="5">
        <v>28</v>
      </c>
      <c r="B33" s="5" t="str">
        <f>VLOOKUP(C33,'augjul cfs'!$B$5:$O$94,14,FALSE)</f>
        <v>1935-36</v>
      </c>
      <c r="C33" s="18">
        <f>LARGE('augjul cfs'!$B$5:$B$94,'augjul cfs rank'!$A33)</f>
        <v>10142</v>
      </c>
      <c r="D33" s="5" t="str">
        <f>VLOOKUP(E33,'augjul cfs'!$C$5:$O$94,13,FALSE)</f>
        <v>1991-92</v>
      </c>
      <c r="E33" s="18">
        <f>LARGE('augjul cfs'!$C$5:$C$94,'augjul cfs rank'!$A33)</f>
        <v>6841</v>
      </c>
      <c r="F33" s="5" t="str">
        <f>VLOOKUP(G33,'augjul cfs'!$D$5:$O$94,12,FALSE)</f>
        <v>1978-79</v>
      </c>
      <c r="G33" s="18">
        <f>LARGE('augjul cfs'!$D$5:$D$94,'augjul cfs rank'!$A33)</f>
        <v>5752</v>
      </c>
      <c r="H33" s="5" t="str">
        <f>VLOOKUP(I33,'augjul cfs'!$E$5:$O$94,11,FALSE)</f>
        <v>1964-65</v>
      </c>
      <c r="I33" s="18">
        <f>LARGE('augjul cfs'!$E$5:$E$94,'augjul cfs rank'!$A33)</f>
        <v>5383</v>
      </c>
      <c r="J33" s="5" t="str">
        <f>VLOOKUP(K33,'augjul cfs'!$F$5:$O$94,10,FALSE)</f>
        <v>1973-74</v>
      </c>
      <c r="K33" s="18">
        <f>LARGE('augjul cfs'!$F$5:$F$94,'augjul cfs rank'!$A33)</f>
        <v>3953</v>
      </c>
      <c r="L33" s="5" t="str">
        <f>VLOOKUP(M33,'augjul cfs'!$G$5:$O$94,9,FALSE)</f>
        <v>1965-66</v>
      </c>
      <c r="M33" s="18">
        <f>LARGE('augjul cfs'!$G$5:$G$94,'augjul cfs rank'!$A33)</f>
        <v>3469</v>
      </c>
      <c r="N33" s="5" t="str">
        <f>VLOOKUP(O33,'augjul cfs'!$H$5:$O$94,8,FALSE)</f>
        <v>1985-86</v>
      </c>
      <c r="O33" s="18">
        <f>LARGE('augjul cfs'!$H$5:$H$94,'augjul cfs rank'!$A33)</f>
        <v>3483</v>
      </c>
      <c r="P33" s="5" t="str">
        <f>VLOOKUP(Q33,'augjul cfs'!$I$5:$O$94,7,FALSE)</f>
        <v>1993-94</v>
      </c>
      <c r="Q33" s="18">
        <f>LARGE('augjul cfs'!$I$5:$I$94,'augjul cfs rank'!$A33)</f>
        <v>3891</v>
      </c>
      <c r="R33" s="5" t="str">
        <f>VLOOKUP(S33,'augjul cfs'!$J$5:$O$94,6,FALSE)</f>
        <v>2005-06</v>
      </c>
      <c r="S33" s="18">
        <f>LARGE('augjul cfs'!$J$5:$J$94,'augjul cfs rank'!$A33)</f>
        <v>10328</v>
      </c>
      <c r="T33" s="5" t="str">
        <f>VLOOKUP(U33,'augjul cfs'!$K$5:$O$94,5,FALSE)</f>
        <v>1948-49</v>
      </c>
      <c r="U33" s="18">
        <f>LARGE('augjul cfs'!$K$5:$K$94,'augjul cfs rank'!$A33)</f>
        <v>32312</v>
      </c>
      <c r="V33" s="5" t="str">
        <f>VLOOKUP(W33,'augjul cfs'!$L$5:$O$94,4,FALSE)</f>
        <v>2016-17</v>
      </c>
      <c r="W33" s="18">
        <f>LARGE('augjul cfs'!$L$5:$L$94,'augjul cfs rank'!$A33)</f>
        <v>44184</v>
      </c>
      <c r="X33" s="5" t="str">
        <f>VLOOKUP(Y33,'augjul cfs'!$M$5:$O$94,3,FALSE)</f>
        <v>1963-64</v>
      </c>
      <c r="Y33" s="18">
        <f>LARGE('augjul cfs'!$M$5:$M$94,'augjul cfs rank'!$A33)</f>
        <v>24166</v>
      </c>
      <c r="Z33" s="5" t="str">
        <f>VLOOKUP(AA33,'augjul cfs'!$N$5:$O$94,2,FALSE)</f>
        <v>1964-65</v>
      </c>
      <c r="AA33" s="18">
        <f>LARGE('augjul cfs'!$N$5:$N$94,'augjul cfs rank'!$A33)</f>
        <v>12342.917808219177</v>
      </c>
    </row>
    <row r="34" spans="1:27" x14ac:dyDescent="0.2">
      <c r="A34" s="5">
        <v>29</v>
      </c>
      <c r="B34" s="5" t="str">
        <f>VLOOKUP(C34,'augjul cfs'!$B$5:$O$94,14,FALSE)</f>
        <v>1953-54</v>
      </c>
      <c r="C34" s="18">
        <f>LARGE('augjul cfs'!$B$5:$B$94,'augjul cfs rank'!$A34)</f>
        <v>10116</v>
      </c>
      <c r="D34" s="5" t="str">
        <f>VLOOKUP(E34,'augjul cfs'!$C$5:$O$94,13,FALSE)</f>
        <v>2005-06</v>
      </c>
      <c r="E34" s="18">
        <f>LARGE('augjul cfs'!$C$5:$C$94,'augjul cfs rank'!$A34)</f>
        <v>6790</v>
      </c>
      <c r="F34" s="5" t="str">
        <f>VLOOKUP(G34,'augjul cfs'!$D$5:$O$94,12,FALSE)</f>
        <v>1988-89</v>
      </c>
      <c r="G34" s="18">
        <f>LARGE('augjul cfs'!$D$5:$D$94,'augjul cfs rank'!$A34)</f>
        <v>5700</v>
      </c>
      <c r="H34" s="5" t="str">
        <f>VLOOKUP(I34,'augjul cfs'!$E$5:$O$94,11,FALSE)</f>
        <v>1934-35</v>
      </c>
      <c r="I34" s="18">
        <f>LARGE('augjul cfs'!$E$5:$E$94,'augjul cfs rank'!$A34)</f>
        <v>5227</v>
      </c>
      <c r="J34" s="5" t="str">
        <f>VLOOKUP(K34,'augjul cfs'!$F$5:$O$94,10,FALSE)</f>
        <v>1986-87</v>
      </c>
      <c r="K34" s="18">
        <f>LARGE('augjul cfs'!$F$5:$F$94,'augjul cfs rank'!$A34)</f>
        <v>3944</v>
      </c>
      <c r="L34" s="5" t="str">
        <f>VLOOKUP(M34,'augjul cfs'!$G$5:$O$94,9,FALSE)</f>
        <v>1958-59</v>
      </c>
      <c r="M34" s="18">
        <f>LARGE('augjul cfs'!$G$5:$G$94,'augjul cfs rank'!$A34)</f>
        <v>3468</v>
      </c>
      <c r="N34" s="5" t="str">
        <f>VLOOKUP(O34,'augjul cfs'!$H$5:$O$94,8,FALSE)</f>
        <v>1966-67</v>
      </c>
      <c r="O34" s="18">
        <f>LARGE('augjul cfs'!$H$5:$H$94,'augjul cfs rank'!$A34)</f>
        <v>3410</v>
      </c>
      <c r="P34" s="5" t="str">
        <f>VLOOKUP(Q34,'augjul cfs'!$I$5:$O$94,7,FALSE)</f>
        <v>1955-56</v>
      </c>
      <c r="Q34" s="18">
        <f>LARGE('augjul cfs'!$I$5:$I$94,'augjul cfs rank'!$A34)</f>
        <v>3870</v>
      </c>
      <c r="R34" s="5" t="str">
        <f>VLOOKUP(S34,'augjul cfs'!$J$5:$O$94,6,FALSE)</f>
        <v>1948-49</v>
      </c>
      <c r="S34" s="18">
        <f>LARGE('augjul cfs'!$J$5:$J$94,'augjul cfs rank'!$A34)</f>
        <v>10159</v>
      </c>
      <c r="T34" s="5" t="str">
        <f>VLOOKUP(U34,'augjul cfs'!$K$5:$O$94,5,FALSE)</f>
        <v>1965-66</v>
      </c>
      <c r="U34" s="18">
        <f>LARGE('augjul cfs'!$K$5:$K$94,'augjul cfs rank'!$A34)</f>
        <v>31657</v>
      </c>
      <c r="V34" s="5" t="str">
        <f>VLOOKUP(W34,'augjul cfs'!$L$5:$O$94,4,FALSE)</f>
        <v>1937-38</v>
      </c>
      <c r="W34" s="18">
        <f>LARGE('augjul cfs'!$L$5:$L$94,'augjul cfs rank'!$A34)</f>
        <v>43913</v>
      </c>
      <c r="X34" s="5" t="str">
        <f>VLOOKUP(Y34,'augjul cfs'!$M$5:$O$94,3,FALSE)</f>
        <v>1974-75</v>
      </c>
      <c r="Y34" s="18">
        <f>LARGE('augjul cfs'!$M$5:$M$94,'augjul cfs rank'!$A34)</f>
        <v>23917</v>
      </c>
      <c r="Z34" s="5" t="str">
        <f>VLOOKUP(AA34,'augjul cfs'!$N$5:$O$94,2,FALSE)</f>
        <v>1941-42</v>
      </c>
      <c r="AA34" s="18">
        <f>LARGE('augjul cfs'!$N$5:$N$94,'augjul cfs rank'!$A34)</f>
        <v>12338.386301369863</v>
      </c>
    </row>
    <row r="35" spans="1:27" x14ac:dyDescent="0.2">
      <c r="A35" s="5">
        <v>30</v>
      </c>
      <c r="B35" s="5" t="str">
        <f>VLOOKUP(C35,'augjul cfs'!$B$5:$O$94,14,FALSE)</f>
        <v>1989-90</v>
      </c>
      <c r="C35" s="18">
        <f>LARGE('augjul cfs'!$B$5:$B$94,'augjul cfs rank'!$A35)</f>
        <v>10065</v>
      </c>
      <c r="D35" s="5" t="str">
        <f>VLOOKUP(E35,'augjul cfs'!$C$5:$O$94,13,FALSE)</f>
        <v>1961-62</v>
      </c>
      <c r="E35" s="18">
        <f>LARGE('augjul cfs'!$C$5:$C$94,'augjul cfs rank'!$A35)</f>
        <v>6553</v>
      </c>
      <c r="F35" s="5" t="str">
        <f>VLOOKUP(G35,'augjul cfs'!$D$5:$O$94,12,FALSE)</f>
        <v>1990-91</v>
      </c>
      <c r="G35" s="18">
        <f>LARGE('augjul cfs'!$D$5:$D$94,'augjul cfs rank'!$A35)</f>
        <v>5646</v>
      </c>
      <c r="H35" s="5" t="str">
        <f>VLOOKUP(I35,'augjul cfs'!$E$5:$O$94,11,FALSE)</f>
        <v>1982-83</v>
      </c>
      <c r="I35" s="18">
        <f>LARGE('augjul cfs'!$E$5:$E$94,'augjul cfs rank'!$A35)</f>
        <v>5141</v>
      </c>
      <c r="J35" s="5" t="str">
        <f>VLOOKUP(K35,'augjul cfs'!$F$5:$O$94,10,FALSE)</f>
        <v>1996-97</v>
      </c>
      <c r="K35" s="18">
        <f>LARGE('augjul cfs'!$F$5:$F$94,'augjul cfs rank'!$A35)</f>
        <v>3878</v>
      </c>
      <c r="L35" s="5" t="str">
        <f>VLOOKUP(M35,'augjul cfs'!$G$5:$O$94,9,FALSE)</f>
        <v>1977-78</v>
      </c>
      <c r="M35" s="18">
        <f>LARGE('augjul cfs'!$G$5:$G$94,'augjul cfs rank'!$A35)</f>
        <v>3420</v>
      </c>
      <c r="N35" s="5" t="str">
        <f>VLOOKUP(O35,'augjul cfs'!$H$5:$O$94,8,FALSE)</f>
        <v>1998-99</v>
      </c>
      <c r="O35" s="18">
        <f>LARGE('augjul cfs'!$H$5:$H$94,'augjul cfs rank'!$A35)</f>
        <v>3377</v>
      </c>
      <c r="P35" s="5" t="str">
        <f>VLOOKUP(Q35,'augjul cfs'!$I$5:$O$94,7,FALSE)</f>
        <v>1931-32</v>
      </c>
      <c r="Q35" s="18">
        <f>LARGE('augjul cfs'!$I$5:$I$94,'augjul cfs rank'!$A35)</f>
        <v>3869</v>
      </c>
      <c r="R35" s="5" t="str">
        <f>VLOOKUP(S35,'augjul cfs'!$J$5:$O$94,6,FALSE)</f>
        <v>1965-66</v>
      </c>
      <c r="S35" s="18">
        <f>LARGE('augjul cfs'!$J$5:$J$94,'augjul cfs rank'!$A35)</f>
        <v>10060</v>
      </c>
      <c r="T35" s="5" t="str">
        <f>VLOOKUP(U35,'augjul cfs'!$K$5:$O$94,5,FALSE)</f>
        <v>2011-12</v>
      </c>
      <c r="U35" s="18">
        <f>LARGE('augjul cfs'!$K$5:$K$94,'augjul cfs rank'!$A35)</f>
        <v>31229</v>
      </c>
      <c r="V35" s="5" t="str">
        <f>VLOOKUP(W35,'augjul cfs'!$L$5:$O$94,4,FALSE)</f>
        <v>1965-66</v>
      </c>
      <c r="W35" s="18">
        <f>LARGE('augjul cfs'!$L$5:$L$94,'augjul cfs rank'!$A35)</f>
        <v>43173</v>
      </c>
      <c r="X35" s="5" t="str">
        <f>VLOOKUP(Y35,'augjul cfs'!$M$5:$O$94,3,FALSE)</f>
        <v>1977-78</v>
      </c>
      <c r="Y35" s="18">
        <f>LARGE('augjul cfs'!$M$5:$M$94,'augjul cfs rank'!$A35)</f>
        <v>23362</v>
      </c>
      <c r="Z35" s="5" t="str">
        <f>VLOOKUP(AA35,'augjul cfs'!$N$5:$O$94,2,FALSE)</f>
        <v>2006-07</v>
      </c>
      <c r="AA35" s="18">
        <f>LARGE('augjul cfs'!$N$5:$N$94,'augjul cfs rank'!$A35)</f>
        <v>12309.076712328768</v>
      </c>
    </row>
    <row r="36" spans="1:27" x14ac:dyDescent="0.2">
      <c r="A36" s="5">
        <v>31</v>
      </c>
      <c r="B36" s="5" t="str">
        <f>VLOOKUP(C36,'augjul cfs'!$B$5:$O$94,14,FALSE)</f>
        <v>1983-84</v>
      </c>
      <c r="C36" s="18">
        <f>LARGE('augjul cfs'!$B$5:$B$94,'augjul cfs rank'!$A36)</f>
        <v>9929</v>
      </c>
      <c r="D36" s="5" t="str">
        <f>VLOOKUP(E36,'augjul cfs'!$C$5:$O$94,13,FALSE)</f>
        <v>1963-64</v>
      </c>
      <c r="E36" s="18">
        <f>LARGE('augjul cfs'!$C$5:$C$94,'augjul cfs rank'!$A36)</f>
        <v>6508</v>
      </c>
      <c r="F36" s="5" t="str">
        <f>VLOOKUP(G36,'augjul cfs'!$D$5:$O$94,12,FALSE)</f>
        <v>1969-70</v>
      </c>
      <c r="G36" s="18">
        <f>LARGE('augjul cfs'!$D$5:$D$94,'augjul cfs rank'!$A36)</f>
        <v>5640</v>
      </c>
      <c r="H36" s="5" t="str">
        <f>VLOOKUP(I36,'augjul cfs'!$E$5:$O$94,11,FALSE)</f>
        <v>1997-98</v>
      </c>
      <c r="I36" s="18">
        <f>LARGE('augjul cfs'!$E$5:$E$94,'augjul cfs rank'!$A36)</f>
        <v>5138</v>
      </c>
      <c r="J36" s="5" t="str">
        <f>VLOOKUP(K36,'augjul cfs'!$F$5:$O$94,10,FALSE)</f>
        <v>1965-66</v>
      </c>
      <c r="K36" s="18">
        <f>LARGE('augjul cfs'!$F$5:$F$94,'augjul cfs rank'!$A36)</f>
        <v>3854</v>
      </c>
      <c r="L36" s="5" t="str">
        <f>VLOOKUP(M36,'augjul cfs'!$G$5:$O$94,9,FALSE)</f>
        <v>1977-78</v>
      </c>
      <c r="M36" s="18">
        <f>LARGE('augjul cfs'!$G$5:$G$94,'augjul cfs rank'!$A36)</f>
        <v>3420</v>
      </c>
      <c r="N36" s="5" t="str">
        <f>VLOOKUP(O36,'augjul cfs'!$H$5:$O$94,8,FALSE)</f>
        <v>1964-65</v>
      </c>
      <c r="O36" s="18">
        <f>LARGE('augjul cfs'!$H$5:$H$94,'augjul cfs rank'!$A36)</f>
        <v>3368</v>
      </c>
      <c r="P36" s="5" t="str">
        <f>VLOOKUP(Q36,'augjul cfs'!$I$5:$O$94,7,FALSE)</f>
        <v>1967-68</v>
      </c>
      <c r="Q36" s="18">
        <f>LARGE('augjul cfs'!$I$5:$I$94,'augjul cfs rank'!$A36)</f>
        <v>3827</v>
      </c>
      <c r="R36" s="5" t="str">
        <f>VLOOKUP(S36,'augjul cfs'!$J$5:$O$94,6,FALSE)</f>
        <v>1985-86</v>
      </c>
      <c r="S36" s="18">
        <f>LARGE('augjul cfs'!$J$5:$J$94,'augjul cfs rank'!$A36)</f>
        <v>9977</v>
      </c>
      <c r="T36" s="5" t="str">
        <f>VLOOKUP(U36,'augjul cfs'!$K$5:$O$94,5,FALSE)</f>
        <v>1931-32</v>
      </c>
      <c r="U36" s="18">
        <f>LARGE('augjul cfs'!$K$5:$K$94,'augjul cfs rank'!$A36)</f>
        <v>30870</v>
      </c>
      <c r="V36" s="5" t="str">
        <f>VLOOKUP(W36,'augjul cfs'!$L$5:$O$94,4,FALSE)</f>
        <v>1967-68</v>
      </c>
      <c r="W36" s="18">
        <f>LARGE('augjul cfs'!$L$5:$L$94,'augjul cfs rank'!$A36)</f>
        <v>42359</v>
      </c>
      <c r="X36" s="5" t="str">
        <f>VLOOKUP(Y36,'augjul cfs'!$M$5:$O$94,3,FALSE)</f>
        <v>1967-68</v>
      </c>
      <c r="Y36" s="18">
        <f>LARGE('augjul cfs'!$M$5:$M$94,'augjul cfs rank'!$A36)</f>
        <v>23124</v>
      </c>
      <c r="Z36" s="5" t="str">
        <f>VLOOKUP(AA36,'augjul cfs'!$N$5:$O$94,2,FALSE)</f>
        <v>1932-33</v>
      </c>
      <c r="AA36" s="18">
        <f>LARGE('augjul cfs'!$N$5:$N$94,'augjul cfs rank'!$A36)</f>
        <v>12275.86301369863</v>
      </c>
    </row>
    <row r="37" spans="1:27" x14ac:dyDescent="0.2">
      <c r="A37" s="5">
        <v>32</v>
      </c>
      <c r="B37" s="5" t="str">
        <f>VLOOKUP(C37,'augjul cfs'!$B$5:$O$94,14,FALSE)</f>
        <v>1956-57</v>
      </c>
      <c r="C37" s="18">
        <f>LARGE('augjul cfs'!$B$5:$B$94,'augjul cfs rank'!$A37)</f>
        <v>9887</v>
      </c>
      <c r="D37" s="5" t="str">
        <f>VLOOKUP(E37,'augjul cfs'!$C$5:$O$94,13,FALSE)</f>
        <v>1995-96</v>
      </c>
      <c r="E37" s="18">
        <f>LARGE('augjul cfs'!$C$5:$C$94,'augjul cfs rank'!$A37)</f>
        <v>6438</v>
      </c>
      <c r="F37" s="5" t="str">
        <f>VLOOKUP(G37,'augjul cfs'!$D$5:$O$94,12,FALSE)</f>
        <v>1981-82</v>
      </c>
      <c r="G37" s="18">
        <f>LARGE('augjul cfs'!$D$5:$D$94,'augjul cfs rank'!$A37)</f>
        <v>5564</v>
      </c>
      <c r="H37" s="5" t="str">
        <f>VLOOKUP(I37,'augjul cfs'!$E$5:$O$94,11,FALSE)</f>
        <v>2010-11</v>
      </c>
      <c r="I37" s="18">
        <f>LARGE('augjul cfs'!$E$5:$E$94,'augjul cfs rank'!$A37)</f>
        <v>5085</v>
      </c>
      <c r="J37" s="5" t="str">
        <f>VLOOKUP(K37,'augjul cfs'!$F$5:$O$94,10,FALSE)</f>
        <v>1981-82</v>
      </c>
      <c r="K37" s="18">
        <f>LARGE('augjul cfs'!$F$5:$F$94,'augjul cfs rank'!$A37)</f>
        <v>3820</v>
      </c>
      <c r="L37" s="5" t="str">
        <f>VLOOKUP(M37,'augjul cfs'!$G$5:$O$94,9,FALSE)</f>
        <v>2006-07</v>
      </c>
      <c r="M37" s="18">
        <f>LARGE('augjul cfs'!$G$5:$G$94,'augjul cfs rank'!$A37)</f>
        <v>3385</v>
      </c>
      <c r="N37" s="5" t="str">
        <f>VLOOKUP(O37,'augjul cfs'!$H$5:$O$94,8,FALSE)</f>
        <v>1965-66</v>
      </c>
      <c r="O37" s="18">
        <f>LARGE('augjul cfs'!$H$5:$H$94,'augjul cfs rank'!$A37)</f>
        <v>3353</v>
      </c>
      <c r="P37" s="5" t="str">
        <f>VLOOKUP(Q37,'augjul cfs'!$I$5:$O$94,7,FALSE)</f>
        <v>1949-50</v>
      </c>
      <c r="Q37" s="18">
        <f>LARGE('augjul cfs'!$I$5:$I$94,'augjul cfs rank'!$A37)</f>
        <v>3823</v>
      </c>
      <c r="R37" s="5" t="str">
        <f>VLOOKUP(S37,'augjul cfs'!$J$5:$O$94,6,FALSE)</f>
        <v>1964-65</v>
      </c>
      <c r="S37" s="18">
        <f>LARGE('augjul cfs'!$J$5:$J$94,'augjul cfs rank'!$A37)</f>
        <v>9758</v>
      </c>
      <c r="T37" s="5" t="str">
        <f>VLOOKUP(U37,'augjul cfs'!$K$5:$O$94,5,FALSE)</f>
        <v>1951-52</v>
      </c>
      <c r="U37" s="18">
        <f>LARGE('augjul cfs'!$K$5:$K$94,'augjul cfs rank'!$A37)</f>
        <v>30734</v>
      </c>
      <c r="V37" s="5" t="str">
        <f>VLOOKUP(W37,'augjul cfs'!$L$5:$O$94,4,FALSE)</f>
        <v>2006-07</v>
      </c>
      <c r="W37" s="18">
        <f>LARGE('augjul cfs'!$L$5:$L$94,'augjul cfs rank'!$A37)</f>
        <v>42220</v>
      </c>
      <c r="X37" s="5" t="str">
        <f>VLOOKUP(Y37,'augjul cfs'!$M$5:$O$94,3,FALSE)</f>
        <v>1964-65</v>
      </c>
      <c r="Y37" s="18">
        <f>LARGE('augjul cfs'!$M$5:$M$94,'augjul cfs rank'!$A37)</f>
        <v>23084</v>
      </c>
      <c r="Z37" s="5" t="str">
        <f>VLOOKUP(AA37,'augjul cfs'!$N$5:$O$94,2,FALSE)</f>
        <v>1946-47</v>
      </c>
      <c r="AA37" s="18">
        <f>LARGE('augjul cfs'!$N$5:$N$94,'augjul cfs rank'!$A37)</f>
        <v>12202.931506849314</v>
      </c>
    </row>
    <row r="38" spans="1:27" x14ac:dyDescent="0.2">
      <c r="A38" s="5">
        <v>33</v>
      </c>
      <c r="B38" s="5" t="str">
        <f>VLOOKUP(C38,'augjul cfs'!$B$5:$O$94,14,FALSE)</f>
        <v>1956-57</v>
      </c>
      <c r="C38" s="18">
        <f>LARGE('augjul cfs'!$B$5:$B$94,'augjul cfs rank'!$A38)</f>
        <v>9887</v>
      </c>
      <c r="D38" s="5" t="str">
        <f>VLOOKUP(E38,'augjul cfs'!$C$5:$O$94,13,FALSE)</f>
        <v>1995-96</v>
      </c>
      <c r="E38" s="18">
        <f>LARGE('augjul cfs'!$C$5:$C$94,'augjul cfs rank'!$A38)</f>
        <v>6438</v>
      </c>
      <c r="F38" s="5" t="str">
        <f>VLOOKUP(G38,'augjul cfs'!$D$5:$O$94,12,FALSE)</f>
        <v>1976-77</v>
      </c>
      <c r="G38" s="18">
        <f>LARGE('augjul cfs'!$D$5:$D$94,'augjul cfs rank'!$A38)</f>
        <v>5552</v>
      </c>
      <c r="H38" s="5" t="str">
        <f>VLOOKUP(I38,'augjul cfs'!$E$5:$O$94,11,FALSE)</f>
        <v>1988-89</v>
      </c>
      <c r="I38" s="18">
        <f>LARGE('augjul cfs'!$E$5:$E$94,'augjul cfs rank'!$A38)</f>
        <v>4993</v>
      </c>
      <c r="J38" s="5" t="str">
        <f>VLOOKUP(K38,'augjul cfs'!$F$5:$O$94,10,FALSE)</f>
        <v>1985-86</v>
      </c>
      <c r="K38" s="18">
        <f>LARGE('augjul cfs'!$F$5:$F$94,'augjul cfs rank'!$A38)</f>
        <v>3811</v>
      </c>
      <c r="L38" s="5" t="str">
        <f>VLOOKUP(M38,'augjul cfs'!$G$5:$O$94,9,FALSE)</f>
        <v>1993-94</v>
      </c>
      <c r="M38" s="18">
        <f>LARGE('augjul cfs'!$G$5:$G$94,'augjul cfs rank'!$A38)</f>
        <v>3300</v>
      </c>
      <c r="N38" s="5" t="str">
        <f>VLOOKUP(O38,'augjul cfs'!$H$5:$O$94,8,FALSE)</f>
        <v>2001-02</v>
      </c>
      <c r="O38" s="18">
        <f>LARGE('augjul cfs'!$H$5:$H$94,'augjul cfs rank'!$A38)</f>
        <v>3341</v>
      </c>
      <c r="P38" s="5" t="str">
        <f>VLOOKUP(Q38,'augjul cfs'!$I$5:$O$94,7,FALSE)</f>
        <v>2005-06</v>
      </c>
      <c r="Q38" s="18">
        <f>LARGE('augjul cfs'!$I$5:$I$94,'augjul cfs rank'!$A38)</f>
        <v>3786</v>
      </c>
      <c r="R38" s="5" t="str">
        <f>VLOOKUP(S38,'augjul cfs'!$J$5:$O$94,6,FALSE)</f>
        <v>1975-76</v>
      </c>
      <c r="S38" s="18">
        <f>LARGE('augjul cfs'!$J$5:$J$94,'augjul cfs rank'!$A38)</f>
        <v>9708</v>
      </c>
      <c r="T38" s="5" t="str">
        <f>VLOOKUP(U38,'augjul cfs'!$K$5:$O$94,5,FALSE)</f>
        <v>1941-42</v>
      </c>
      <c r="U38" s="18">
        <f>LARGE('augjul cfs'!$K$5:$K$94,'augjul cfs rank'!$A38)</f>
        <v>29560</v>
      </c>
      <c r="V38" s="5" t="str">
        <f>VLOOKUP(W38,'augjul cfs'!$L$5:$O$94,4,FALSE)</f>
        <v>2013-14</v>
      </c>
      <c r="W38" s="18">
        <f>LARGE('augjul cfs'!$L$5:$L$94,'augjul cfs rank'!$A38)</f>
        <v>40858</v>
      </c>
      <c r="X38" s="5" t="str">
        <f>VLOOKUP(Y38,'augjul cfs'!$M$5:$O$94,3,FALSE)</f>
        <v>1959-60</v>
      </c>
      <c r="Y38" s="18">
        <f>LARGE('augjul cfs'!$M$5:$M$94,'augjul cfs rank'!$A38)</f>
        <v>22903</v>
      </c>
      <c r="Z38" s="5" t="str">
        <f>VLOOKUP(AA38,'augjul cfs'!$N$5:$O$94,2,FALSE)</f>
        <v>1949-50</v>
      </c>
      <c r="AA38" s="18">
        <f>LARGE('augjul cfs'!$N$5:$N$94,'augjul cfs rank'!$A38)</f>
        <v>12112.936986301369</v>
      </c>
    </row>
    <row r="39" spans="1:27" x14ac:dyDescent="0.2">
      <c r="A39" s="5">
        <v>34</v>
      </c>
      <c r="B39" s="5" t="str">
        <f>VLOOKUP(C39,'augjul cfs'!$B$5:$O$94,14,FALSE)</f>
        <v>1964-65</v>
      </c>
      <c r="C39" s="18">
        <f>LARGE('augjul cfs'!$B$5:$B$94,'augjul cfs rank'!$A39)</f>
        <v>9827</v>
      </c>
      <c r="D39" s="5" t="str">
        <f>VLOOKUP(E39,'augjul cfs'!$C$5:$O$94,13,FALSE)</f>
        <v>1971-72</v>
      </c>
      <c r="E39" s="18">
        <f>LARGE('augjul cfs'!$C$5:$C$94,'augjul cfs rank'!$A39)</f>
        <v>6412</v>
      </c>
      <c r="F39" s="5" t="str">
        <f>VLOOKUP(G39,'augjul cfs'!$D$5:$O$94,12,FALSE)</f>
        <v>1989-90</v>
      </c>
      <c r="G39" s="18">
        <f>LARGE('augjul cfs'!$D$5:$D$94,'augjul cfs rank'!$A39)</f>
        <v>5547</v>
      </c>
      <c r="H39" s="5" t="str">
        <f>VLOOKUP(I39,'augjul cfs'!$E$5:$O$94,11,FALSE)</f>
        <v>1962-63</v>
      </c>
      <c r="I39" s="18">
        <f>LARGE('augjul cfs'!$E$5:$E$94,'augjul cfs rank'!$A39)</f>
        <v>4920</v>
      </c>
      <c r="J39" s="5" t="str">
        <f>VLOOKUP(K39,'augjul cfs'!$F$5:$O$94,10,FALSE)</f>
        <v>1939-40</v>
      </c>
      <c r="K39" s="18">
        <f>LARGE('augjul cfs'!$F$5:$F$94,'augjul cfs rank'!$A39)</f>
        <v>3788</v>
      </c>
      <c r="L39" s="5" t="str">
        <f>VLOOKUP(M39,'augjul cfs'!$G$5:$O$94,9,FALSE)</f>
        <v>2017-18</v>
      </c>
      <c r="M39" s="18">
        <f>LARGE('augjul cfs'!$G$5:$G$94,'augjul cfs rank'!$A39)</f>
        <v>3287</v>
      </c>
      <c r="N39" s="5" t="str">
        <f>VLOOKUP(O39,'augjul cfs'!$H$5:$O$94,8,FALSE)</f>
        <v>1946-47</v>
      </c>
      <c r="O39" s="18">
        <f>LARGE('augjul cfs'!$H$5:$H$94,'augjul cfs rank'!$A39)</f>
        <v>3339</v>
      </c>
      <c r="P39" s="5" t="str">
        <f>VLOOKUP(Q39,'augjul cfs'!$I$5:$O$94,7,FALSE)</f>
        <v>1997-98</v>
      </c>
      <c r="Q39" s="18">
        <f>LARGE('augjul cfs'!$I$5:$I$94,'augjul cfs rank'!$A39)</f>
        <v>3770</v>
      </c>
      <c r="R39" s="5" t="str">
        <f>VLOOKUP(S39,'augjul cfs'!$J$5:$O$94,6,FALSE)</f>
        <v>1938-39</v>
      </c>
      <c r="S39" s="18">
        <f>LARGE('augjul cfs'!$J$5:$J$94,'augjul cfs rank'!$A39)</f>
        <v>9619</v>
      </c>
      <c r="T39" s="5" t="str">
        <f>VLOOKUP(U39,'augjul cfs'!$K$5:$O$94,5,FALSE)</f>
        <v>1935-36</v>
      </c>
      <c r="U39" s="18">
        <f>LARGE('augjul cfs'!$K$5:$K$94,'augjul cfs rank'!$A39)</f>
        <v>29142</v>
      </c>
      <c r="V39" s="5" t="str">
        <f>VLOOKUP(W39,'augjul cfs'!$L$5:$O$94,4,FALSE)</f>
        <v>1945-46</v>
      </c>
      <c r="W39" s="18">
        <f>LARGE('augjul cfs'!$L$5:$L$94,'augjul cfs rank'!$A39)</f>
        <v>40845</v>
      </c>
      <c r="X39" s="5" t="str">
        <f>VLOOKUP(Y39,'augjul cfs'!$M$5:$O$94,3,FALSE)</f>
        <v>1982-83</v>
      </c>
      <c r="Y39" s="18">
        <f>LARGE('augjul cfs'!$M$5:$M$94,'augjul cfs rank'!$A39)</f>
        <v>22624</v>
      </c>
      <c r="Z39" s="5" t="str">
        <f>VLOOKUP(AA39,'augjul cfs'!$N$5:$O$94,2,FALSE)</f>
        <v>1942-43</v>
      </c>
      <c r="AA39" s="18">
        <f>LARGE('augjul cfs'!$N$5:$N$94,'augjul cfs rank'!$A39)</f>
        <v>12074.504109589041</v>
      </c>
    </row>
    <row r="40" spans="1:27" x14ac:dyDescent="0.2">
      <c r="A40" s="5">
        <v>35</v>
      </c>
      <c r="B40" s="5" t="str">
        <f>VLOOKUP(C40,'augjul cfs'!$B$5:$O$94,14,FALSE)</f>
        <v>2004-05</v>
      </c>
      <c r="C40" s="18">
        <f>LARGE('augjul cfs'!$B$5:$B$94,'augjul cfs rank'!$A40)</f>
        <v>9714</v>
      </c>
      <c r="D40" s="5" t="str">
        <f>VLOOKUP(E40,'augjul cfs'!$C$5:$O$94,13,FALSE)</f>
        <v>1948-49</v>
      </c>
      <c r="E40" s="18">
        <f>LARGE('augjul cfs'!$C$5:$C$94,'augjul cfs rank'!$A40)</f>
        <v>6318</v>
      </c>
      <c r="F40" s="5" t="str">
        <f>VLOOKUP(G40,'augjul cfs'!$D$5:$O$94,12,FALSE)</f>
        <v>1999-2000</v>
      </c>
      <c r="G40" s="18">
        <f>LARGE('augjul cfs'!$D$5:$D$94,'augjul cfs rank'!$A40)</f>
        <v>5543</v>
      </c>
      <c r="H40" s="5" t="str">
        <f>VLOOKUP(I40,'augjul cfs'!$E$5:$O$94,11,FALSE)</f>
        <v>1939-40</v>
      </c>
      <c r="I40" s="18">
        <f>LARGE('augjul cfs'!$E$5:$E$94,'augjul cfs rank'!$A40)</f>
        <v>4886</v>
      </c>
      <c r="J40" s="5" t="str">
        <f>VLOOKUP(K40,'augjul cfs'!$F$5:$O$94,10,FALSE)</f>
        <v>1979-80</v>
      </c>
      <c r="K40" s="18">
        <f>LARGE('augjul cfs'!$F$5:$F$94,'augjul cfs rank'!$A40)</f>
        <v>3773</v>
      </c>
      <c r="L40" s="5" t="str">
        <f>VLOOKUP(M40,'augjul cfs'!$G$5:$O$94,9,FALSE)</f>
        <v>1947-48</v>
      </c>
      <c r="M40" s="18">
        <f>LARGE('augjul cfs'!$G$5:$G$94,'augjul cfs rank'!$A40)</f>
        <v>3256</v>
      </c>
      <c r="N40" s="5" t="str">
        <f>VLOOKUP(O40,'augjul cfs'!$H$5:$O$94,8,FALSE)</f>
        <v>2012-13</v>
      </c>
      <c r="O40" s="18">
        <f>LARGE('augjul cfs'!$H$5:$H$94,'augjul cfs rank'!$A40)</f>
        <v>3336</v>
      </c>
      <c r="P40" s="5" t="str">
        <f>VLOOKUP(Q40,'augjul cfs'!$I$5:$O$94,7,FALSE)</f>
        <v>1960-61</v>
      </c>
      <c r="Q40" s="18">
        <f>LARGE('augjul cfs'!$I$5:$I$94,'augjul cfs rank'!$A40)</f>
        <v>3683</v>
      </c>
      <c r="R40" s="5" t="str">
        <f>VLOOKUP(S40,'augjul cfs'!$J$5:$O$94,6,FALSE)</f>
        <v>1958-59</v>
      </c>
      <c r="S40" s="18">
        <f>LARGE('augjul cfs'!$J$5:$J$94,'augjul cfs rank'!$A40)</f>
        <v>9578</v>
      </c>
      <c r="T40" s="5" t="str">
        <f>VLOOKUP(U40,'augjul cfs'!$K$5:$O$94,5,FALSE)</f>
        <v>1958-59</v>
      </c>
      <c r="U40" s="18">
        <f>LARGE('augjul cfs'!$K$5:$K$94,'augjul cfs rank'!$A40)</f>
        <v>29079</v>
      </c>
      <c r="V40" s="5" t="str">
        <f>VLOOKUP(W40,'augjul cfs'!$L$5:$O$94,4,FALSE)</f>
        <v>1998-99</v>
      </c>
      <c r="W40" s="18">
        <f>LARGE('augjul cfs'!$L$5:$L$94,'augjul cfs rank'!$A40)</f>
        <v>40680</v>
      </c>
      <c r="X40" s="5" t="str">
        <f>VLOOKUP(Y40,'augjul cfs'!$M$5:$O$94,3,FALSE)</f>
        <v>1992-93</v>
      </c>
      <c r="Y40" s="18">
        <f>LARGE('augjul cfs'!$M$5:$M$94,'augjul cfs rank'!$A40)</f>
        <v>21783</v>
      </c>
      <c r="Z40" s="5" t="str">
        <f>VLOOKUP(AA40,'augjul cfs'!$N$5:$O$94,2,FALSE)</f>
        <v>1945-46</v>
      </c>
      <c r="AA40" s="18">
        <f>LARGE('augjul cfs'!$N$5:$N$94,'augjul cfs rank'!$A40)</f>
        <v>12053.936986301369</v>
      </c>
    </row>
    <row r="41" spans="1:27" x14ac:dyDescent="0.2">
      <c r="A41" s="5">
        <v>36</v>
      </c>
      <c r="B41" s="5" t="str">
        <f>VLOOKUP(C41,'augjul cfs'!$B$5:$O$94,14,FALSE)</f>
        <v>1966-67</v>
      </c>
      <c r="C41" s="18">
        <f>LARGE('augjul cfs'!$B$5:$B$94,'augjul cfs rank'!$A41)</f>
        <v>9663</v>
      </c>
      <c r="D41" s="5" t="str">
        <f>VLOOKUP(E41,'augjul cfs'!$C$5:$O$94,13,FALSE)</f>
        <v>1986-87</v>
      </c>
      <c r="E41" s="18">
        <f>LARGE('augjul cfs'!$C$5:$C$94,'augjul cfs rank'!$A41)</f>
        <v>6294</v>
      </c>
      <c r="F41" s="5" t="str">
        <f>VLOOKUP(G41,'augjul cfs'!$D$5:$O$94,12,FALSE)</f>
        <v>1946-47</v>
      </c>
      <c r="G41" s="18">
        <f>LARGE('augjul cfs'!$D$5:$D$94,'augjul cfs rank'!$A41)</f>
        <v>5532</v>
      </c>
      <c r="H41" s="5" t="str">
        <f>VLOOKUP(I41,'augjul cfs'!$E$5:$O$94,11,FALSE)</f>
        <v>1980-81</v>
      </c>
      <c r="I41" s="18">
        <f>LARGE('augjul cfs'!$E$5:$E$94,'augjul cfs rank'!$A41)</f>
        <v>4858</v>
      </c>
      <c r="J41" s="5" t="str">
        <f>VLOOKUP(K41,'augjul cfs'!$F$5:$O$94,10,FALSE)</f>
        <v>1966-67</v>
      </c>
      <c r="K41" s="18">
        <f>LARGE('augjul cfs'!$F$5:$F$94,'augjul cfs rank'!$A41)</f>
        <v>3704</v>
      </c>
      <c r="L41" s="5" t="str">
        <f>VLOOKUP(M41,'augjul cfs'!$G$5:$O$94,9,FALSE)</f>
        <v>1964-65</v>
      </c>
      <c r="M41" s="18">
        <f>LARGE('augjul cfs'!$G$5:$G$94,'augjul cfs rank'!$A41)</f>
        <v>3203</v>
      </c>
      <c r="N41" s="5" t="str">
        <f>VLOOKUP(O41,'augjul cfs'!$H$5:$O$94,8,FALSE)</f>
        <v>1967-68</v>
      </c>
      <c r="O41" s="18">
        <f>LARGE('augjul cfs'!$H$5:$H$94,'augjul cfs rank'!$A41)</f>
        <v>3289</v>
      </c>
      <c r="P41" s="5" t="str">
        <f>VLOOKUP(Q41,'augjul cfs'!$I$5:$O$94,7,FALSE)</f>
        <v>1975-76</v>
      </c>
      <c r="Q41" s="18">
        <f>LARGE('augjul cfs'!$I$5:$I$94,'augjul cfs rank'!$A41)</f>
        <v>3616</v>
      </c>
      <c r="R41" s="5" t="str">
        <f>VLOOKUP(S41,'augjul cfs'!$J$5:$O$94,6,FALSE)</f>
        <v>2014-15</v>
      </c>
      <c r="S41" s="18">
        <f>LARGE('augjul cfs'!$J$5:$J$94,'augjul cfs rank'!$A41)</f>
        <v>9571</v>
      </c>
      <c r="T41" s="5" t="str">
        <f>VLOOKUP(U41,'augjul cfs'!$K$5:$O$94,5,FALSE)</f>
        <v>1973-74</v>
      </c>
      <c r="U41" s="18">
        <f>LARGE('augjul cfs'!$K$5:$K$94,'augjul cfs rank'!$A41)</f>
        <v>28726</v>
      </c>
      <c r="V41" s="5" t="str">
        <f>VLOOKUP(W41,'augjul cfs'!$L$5:$O$94,4,FALSE)</f>
        <v>1974-75</v>
      </c>
      <c r="W41" s="18">
        <f>LARGE('augjul cfs'!$L$5:$L$94,'augjul cfs rank'!$A41)</f>
        <v>40302</v>
      </c>
      <c r="X41" s="5" t="str">
        <f>VLOOKUP(Y41,'augjul cfs'!$M$5:$O$94,3,FALSE)</f>
        <v>1945-46</v>
      </c>
      <c r="Y41" s="18">
        <f>LARGE('augjul cfs'!$M$5:$M$94,'augjul cfs rank'!$A41)</f>
        <v>21629</v>
      </c>
      <c r="Z41" s="5" t="str">
        <f>VLOOKUP(AA41,'augjul cfs'!$N$5:$O$94,2,FALSE)</f>
        <v>1981-82</v>
      </c>
      <c r="AA41" s="18">
        <f>LARGE('augjul cfs'!$N$5:$N$94,'augjul cfs rank'!$A41)</f>
        <v>11994.145205479452</v>
      </c>
    </row>
    <row r="42" spans="1:27" x14ac:dyDescent="0.2">
      <c r="A42" s="5">
        <v>37</v>
      </c>
      <c r="B42" s="5" t="str">
        <f>VLOOKUP(C42,'augjul cfs'!$B$5:$O$94,14,FALSE)</f>
        <v>1997-98</v>
      </c>
      <c r="C42" s="18">
        <f>LARGE('augjul cfs'!$B$5:$B$94,'augjul cfs rank'!$A42)</f>
        <v>9657</v>
      </c>
      <c r="D42" s="5" t="str">
        <f>VLOOKUP(E42,'augjul cfs'!$C$5:$O$94,13,FALSE)</f>
        <v>1960-61</v>
      </c>
      <c r="E42" s="18">
        <f>LARGE('augjul cfs'!$C$5:$C$94,'augjul cfs rank'!$A42)</f>
        <v>6292</v>
      </c>
      <c r="F42" s="5" t="str">
        <f>VLOOKUP(G42,'augjul cfs'!$D$5:$O$94,12,FALSE)</f>
        <v>1980-81</v>
      </c>
      <c r="G42" s="18">
        <f>LARGE('augjul cfs'!$D$5:$D$94,'augjul cfs rank'!$A42)</f>
        <v>5451</v>
      </c>
      <c r="H42" s="5" t="str">
        <f>VLOOKUP(I42,'augjul cfs'!$E$5:$O$94,11,FALSE)</f>
        <v>1961-62</v>
      </c>
      <c r="I42" s="18">
        <f>LARGE('augjul cfs'!$E$5:$E$94,'augjul cfs rank'!$A42)</f>
        <v>4707</v>
      </c>
      <c r="J42" s="5" t="str">
        <f>VLOOKUP(K42,'augjul cfs'!$F$5:$O$94,10,FALSE)</f>
        <v>1966-67</v>
      </c>
      <c r="K42" s="18">
        <f>LARGE('augjul cfs'!$F$5:$F$94,'augjul cfs rank'!$A42)</f>
        <v>3704</v>
      </c>
      <c r="L42" s="5" t="str">
        <f>VLOOKUP(M42,'augjul cfs'!$G$5:$O$94,9,FALSE)</f>
        <v>1968-69</v>
      </c>
      <c r="M42" s="18">
        <f>LARGE('augjul cfs'!$G$5:$G$94,'augjul cfs rank'!$A42)</f>
        <v>3200</v>
      </c>
      <c r="N42" s="5" t="str">
        <f>VLOOKUP(O42,'augjul cfs'!$H$5:$O$94,8,FALSE)</f>
        <v>1953-54</v>
      </c>
      <c r="O42" s="18">
        <f>LARGE('augjul cfs'!$H$5:$H$94,'augjul cfs rank'!$A42)</f>
        <v>3276</v>
      </c>
      <c r="P42" s="5" t="str">
        <f>VLOOKUP(Q42,'augjul cfs'!$I$5:$O$94,7,FALSE)</f>
        <v>2011-12</v>
      </c>
      <c r="Q42" s="18">
        <f>LARGE('augjul cfs'!$I$5:$I$94,'augjul cfs rank'!$A42)</f>
        <v>3565</v>
      </c>
      <c r="R42" s="5" t="str">
        <f>VLOOKUP(S42,'augjul cfs'!$J$5:$O$94,6,FALSE)</f>
        <v>1941-42</v>
      </c>
      <c r="S42" s="18">
        <f>LARGE('augjul cfs'!$J$5:$J$94,'augjul cfs rank'!$A42)</f>
        <v>9513</v>
      </c>
      <c r="T42" s="5" t="str">
        <f>VLOOKUP(U42,'augjul cfs'!$K$5:$O$94,5,FALSE)</f>
        <v>2007-08</v>
      </c>
      <c r="U42" s="18">
        <f>LARGE('augjul cfs'!$K$5:$K$94,'augjul cfs rank'!$A42)</f>
        <v>28474</v>
      </c>
      <c r="V42" s="5" t="str">
        <f>VLOOKUP(W42,'augjul cfs'!$L$5:$O$94,4,FALSE)</f>
        <v>1959-60</v>
      </c>
      <c r="W42" s="18">
        <f>LARGE('augjul cfs'!$L$5:$L$94,'augjul cfs rank'!$A42)</f>
        <v>39798</v>
      </c>
      <c r="X42" s="5" t="str">
        <f>VLOOKUP(Y42,'augjul cfs'!$M$5:$O$94,3,FALSE)</f>
        <v>1981-82</v>
      </c>
      <c r="Y42" s="18">
        <f>LARGE('augjul cfs'!$M$5:$M$94,'augjul cfs rank'!$A42)</f>
        <v>21410</v>
      </c>
      <c r="Z42" s="5" t="str">
        <f>VLOOKUP(AA42,'augjul cfs'!$N$5:$O$94,2,FALSE)</f>
        <v>2013-14</v>
      </c>
      <c r="AA42" s="18">
        <f>LARGE('augjul cfs'!$N$5:$N$94,'augjul cfs rank'!$A42)</f>
        <v>11886.512328767123</v>
      </c>
    </row>
    <row r="43" spans="1:27" x14ac:dyDescent="0.2">
      <c r="A43" s="5">
        <v>38</v>
      </c>
      <c r="B43" s="5" t="str">
        <f>VLOOKUP(C43,'augjul cfs'!$B$5:$O$94,14,FALSE)</f>
        <v>1960-61</v>
      </c>
      <c r="C43" s="18">
        <f>LARGE('augjul cfs'!$B$5:$B$94,'augjul cfs rank'!$A43)</f>
        <v>9558</v>
      </c>
      <c r="D43" s="5" t="str">
        <f>VLOOKUP(E43,'augjul cfs'!$C$5:$O$94,13,FALSE)</f>
        <v>1950-51</v>
      </c>
      <c r="E43" s="18">
        <f>LARGE('augjul cfs'!$C$5:$C$94,'augjul cfs rank'!$A43)</f>
        <v>6105</v>
      </c>
      <c r="F43" s="5" t="str">
        <f>VLOOKUP(G43,'augjul cfs'!$D$5:$O$94,12,FALSE)</f>
        <v>1993-94</v>
      </c>
      <c r="G43" s="18">
        <f>LARGE('augjul cfs'!$D$5:$D$94,'augjul cfs rank'!$A43)</f>
        <v>5414</v>
      </c>
      <c r="H43" s="5" t="str">
        <f>VLOOKUP(I43,'augjul cfs'!$E$5:$O$94,11,FALSE)</f>
        <v>1991-92</v>
      </c>
      <c r="I43" s="18">
        <f>LARGE('augjul cfs'!$E$5:$E$94,'augjul cfs rank'!$A43)</f>
        <v>4652</v>
      </c>
      <c r="J43" s="5" t="str">
        <f>VLOOKUP(K43,'augjul cfs'!$F$5:$O$94,10,FALSE)</f>
        <v>2007-08</v>
      </c>
      <c r="K43" s="18">
        <f>LARGE('augjul cfs'!$F$5:$F$94,'augjul cfs rank'!$A43)</f>
        <v>3653</v>
      </c>
      <c r="L43" s="5" t="str">
        <f>VLOOKUP(M43,'augjul cfs'!$G$5:$O$94,9,FALSE)</f>
        <v>1934-35</v>
      </c>
      <c r="M43" s="18">
        <f>LARGE('augjul cfs'!$G$5:$G$94,'augjul cfs rank'!$A43)</f>
        <v>3168</v>
      </c>
      <c r="N43" s="5" t="str">
        <f>VLOOKUP(O43,'augjul cfs'!$H$5:$O$94,8,FALSE)</f>
        <v>2005-06</v>
      </c>
      <c r="O43" s="18">
        <f>LARGE('augjul cfs'!$H$5:$H$94,'augjul cfs rank'!$A43)</f>
        <v>3242</v>
      </c>
      <c r="P43" s="5" t="str">
        <f>VLOOKUP(Q43,'augjul cfs'!$I$5:$O$94,7,FALSE)</f>
        <v>2010-11</v>
      </c>
      <c r="Q43" s="18">
        <f>LARGE('augjul cfs'!$I$5:$I$94,'augjul cfs rank'!$A43)</f>
        <v>3554</v>
      </c>
      <c r="R43" s="5" t="str">
        <f>VLOOKUP(S43,'augjul cfs'!$J$5:$O$94,6,FALSE)</f>
        <v>1947-48</v>
      </c>
      <c r="S43" s="18">
        <f>LARGE('augjul cfs'!$J$5:$J$94,'augjul cfs rank'!$A43)</f>
        <v>9424</v>
      </c>
      <c r="T43" s="5" t="str">
        <f>VLOOKUP(U43,'augjul cfs'!$K$5:$O$94,5,FALSE)</f>
        <v>2015-16</v>
      </c>
      <c r="U43" s="18">
        <f>LARGE('augjul cfs'!$K$5:$K$94,'augjul cfs rank'!$A43)</f>
        <v>28396</v>
      </c>
      <c r="V43" s="5" t="str">
        <f>VLOOKUP(W43,'augjul cfs'!$L$5:$O$94,4,FALSE)</f>
        <v>1962-63</v>
      </c>
      <c r="W43" s="18">
        <f>LARGE('augjul cfs'!$L$5:$L$94,'augjul cfs rank'!$A43)</f>
        <v>39496</v>
      </c>
      <c r="X43" s="5" t="str">
        <f>VLOOKUP(Y43,'augjul cfs'!$M$5:$O$94,3,FALSE)</f>
        <v>1996-97</v>
      </c>
      <c r="Y43" s="18">
        <f>LARGE('augjul cfs'!$M$5:$M$94,'augjul cfs rank'!$A43)</f>
        <v>21304</v>
      </c>
      <c r="Z43" s="5" t="str">
        <f>VLOOKUP(AA43,'augjul cfs'!$N$5:$O$94,2,FALSE)</f>
        <v>1999-2000</v>
      </c>
      <c r="AA43" s="18">
        <f>LARGE('augjul cfs'!$N$5:$N$94,'augjul cfs rank'!$A43)</f>
        <v>11849.895890410959</v>
      </c>
    </row>
    <row r="44" spans="1:27" x14ac:dyDescent="0.2">
      <c r="A44" s="5">
        <v>39</v>
      </c>
      <c r="B44" s="5" t="str">
        <f>VLOOKUP(C44,'augjul cfs'!$B$5:$O$94,14,FALSE)</f>
        <v>1961-62</v>
      </c>
      <c r="C44" s="18">
        <f>LARGE('augjul cfs'!$B$5:$B$94,'augjul cfs rank'!$A44)</f>
        <v>9393</v>
      </c>
      <c r="D44" s="5" t="str">
        <f>VLOOKUP(E44,'augjul cfs'!$C$5:$O$94,13,FALSE)</f>
        <v>1973-74</v>
      </c>
      <c r="E44" s="18">
        <f>LARGE('augjul cfs'!$C$5:$C$94,'augjul cfs rank'!$A44)</f>
        <v>6104</v>
      </c>
      <c r="F44" s="5" t="str">
        <f>VLOOKUP(G44,'augjul cfs'!$D$5:$O$94,12,FALSE)</f>
        <v>1939-40</v>
      </c>
      <c r="G44" s="18">
        <f>LARGE('augjul cfs'!$D$5:$D$94,'augjul cfs rank'!$A44)</f>
        <v>5340</v>
      </c>
      <c r="H44" s="5" t="str">
        <f>VLOOKUP(I44,'augjul cfs'!$E$5:$O$94,11,FALSE)</f>
        <v>2013-14</v>
      </c>
      <c r="I44" s="18">
        <f>LARGE('augjul cfs'!$E$5:$E$94,'augjul cfs rank'!$A44)</f>
        <v>4644</v>
      </c>
      <c r="J44" s="5" t="str">
        <f>VLOOKUP(K44,'augjul cfs'!$F$5:$O$94,10,FALSE)</f>
        <v>1958-59</v>
      </c>
      <c r="K44" s="18">
        <f>LARGE('augjul cfs'!$F$5:$F$94,'augjul cfs rank'!$A44)</f>
        <v>3644</v>
      </c>
      <c r="L44" s="5" t="str">
        <f>VLOOKUP(M44,'augjul cfs'!$G$5:$O$94,9,FALSE)</f>
        <v>1986-87</v>
      </c>
      <c r="M44" s="18">
        <f>LARGE('augjul cfs'!$G$5:$G$94,'augjul cfs rank'!$A44)</f>
        <v>3166</v>
      </c>
      <c r="N44" s="5" t="str">
        <f>VLOOKUP(O44,'augjul cfs'!$H$5:$O$94,8,FALSE)</f>
        <v>2010-11</v>
      </c>
      <c r="O44" s="18">
        <f>LARGE('augjul cfs'!$H$5:$H$94,'augjul cfs rank'!$A44)</f>
        <v>3076</v>
      </c>
      <c r="P44" s="5" t="str">
        <f>VLOOKUP(Q44,'augjul cfs'!$I$5:$O$94,7,FALSE)</f>
        <v>1964-65</v>
      </c>
      <c r="Q44" s="18">
        <f>LARGE('augjul cfs'!$I$5:$I$94,'augjul cfs rank'!$A44)</f>
        <v>3483</v>
      </c>
      <c r="R44" s="5" t="str">
        <f>VLOOKUP(S44,'augjul cfs'!$J$5:$O$94,6,FALSE)</f>
        <v>1998-99</v>
      </c>
      <c r="S44" s="18">
        <f>LARGE('augjul cfs'!$J$5:$J$94,'augjul cfs rank'!$A44)</f>
        <v>9322</v>
      </c>
      <c r="T44" s="5" t="str">
        <f>VLOOKUP(U44,'augjul cfs'!$K$5:$O$94,5,FALSE)</f>
        <v>1992-93</v>
      </c>
      <c r="U44" s="18">
        <f>LARGE('augjul cfs'!$K$5:$K$94,'augjul cfs rank'!$A44)</f>
        <v>28230</v>
      </c>
      <c r="V44" s="5" t="str">
        <f>VLOOKUP(W44,'augjul cfs'!$L$5:$O$94,4,FALSE)</f>
        <v>2005-06</v>
      </c>
      <c r="W44" s="18">
        <f>LARGE('augjul cfs'!$L$5:$L$94,'augjul cfs rank'!$A44)</f>
        <v>39001</v>
      </c>
      <c r="X44" s="5" t="str">
        <f>VLOOKUP(Y44,'augjul cfs'!$M$5:$O$94,3,FALSE)</f>
        <v>2012-13</v>
      </c>
      <c r="Y44" s="18">
        <f>LARGE('augjul cfs'!$M$5:$M$94,'augjul cfs rank'!$A44)</f>
        <v>21082</v>
      </c>
      <c r="Z44" s="5" t="str">
        <f>VLOOKUP(AA44,'augjul cfs'!$N$5:$O$94,2,FALSE)</f>
        <v>1963-64</v>
      </c>
      <c r="AA44" s="18">
        <f>LARGE('augjul cfs'!$N$5:$N$94,'augjul cfs rank'!$A44)</f>
        <v>11834.164383561643</v>
      </c>
    </row>
    <row r="45" spans="1:27" x14ac:dyDescent="0.2">
      <c r="A45" s="5">
        <v>40</v>
      </c>
      <c r="B45" s="5" t="str">
        <f>VLOOKUP(C45,'augjul cfs'!$B$5:$O$94,14,FALSE)</f>
        <v>1962-63</v>
      </c>
      <c r="C45" s="18">
        <f>LARGE('augjul cfs'!$B$5:$B$94,'augjul cfs rank'!$A45)</f>
        <v>9238</v>
      </c>
      <c r="D45" s="5" t="str">
        <f>VLOOKUP(E45,'augjul cfs'!$C$5:$O$94,13,FALSE)</f>
        <v>1980-81</v>
      </c>
      <c r="E45" s="18">
        <f>LARGE('augjul cfs'!$C$5:$C$94,'augjul cfs rank'!$A45)</f>
        <v>6032</v>
      </c>
      <c r="F45" s="5" t="str">
        <f>VLOOKUP(G45,'augjul cfs'!$D$5:$O$94,12,FALSE)</f>
        <v>2012-13</v>
      </c>
      <c r="G45" s="18">
        <f>LARGE('augjul cfs'!$D$5:$D$94,'augjul cfs rank'!$A45)</f>
        <v>5330</v>
      </c>
      <c r="H45" s="5" t="str">
        <f>VLOOKUP(I45,'augjul cfs'!$E$5:$O$94,11,FALSE)</f>
        <v>1992-93</v>
      </c>
      <c r="I45" s="18">
        <f>LARGE('augjul cfs'!$E$5:$E$94,'augjul cfs rank'!$A45)</f>
        <v>4541</v>
      </c>
      <c r="J45" s="5" t="str">
        <f>VLOOKUP(K45,'augjul cfs'!$F$5:$O$94,10,FALSE)</f>
        <v>1949-50</v>
      </c>
      <c r="K45" s="18">
        <f>LARGE('augjul cfs'!$F$5:$F$94,'augjul cfs rank'!$A45)</f>
        <v>3632</v>
      </c>
      <c r="L45" s="5" t="str">
        <f>VLOOKUP(M45,'augjul cfs'!$G$5:$O$94,9,FALSE)</f>
        <v>2013-14</v>
      </c>
      <c r="M45" s="18">
        <f>LARGE('augjul cfs'!$G$5:$G$94,'augjul cfs rank'!$A45)</f>
        <v>3164</v>
      </c>
      <c r="N45" s="5" t="str">
        <f>VLOOKUP(O45,'augjul cfs'!$H$5:$O$94,8,FALSE)</f>
        <v>1986-87</v>
      </c>
      <c r="O45" s="18">
        <f>LARGE('augjul cfs'!$H$5:$H$94,'augjul cfs rank'!$A45)</f>
        <v>3057</v>
      </c>
      <c r="P45" s="5" t="str">
        <f>VLOOKUP(Q45,'augjul cfs'!$I$5:$O$94,7,FALSE)</f>
        <v>1964-65</v>
      </c>
      <c r="Q45" s="18">
        <f>LARGE('augjul cfs'!$I$5:$I$94,'augjul cfs rank'!$A45)</f>
        <v>3483</v>
      </c>
      <c r="R45" s="5" t="str">
        <f>VLOOKUP(S45,'augjul cfs'!$J$5:$O$94,6,FALSE)</f>
        <v>1988-89</v>
      </c>
      <c r="S45" s="18">
        <f>LARGE('augjul cfs'!$J$5:$J$94,'augjul cfs rank'!$A45)</f>
        <v>9229</v>
      </c>
      <c r="T45" s="5" t="str">
        <f>VLOOKUP(U45,'augjul cfs'!$K$5:$O$94,5,FALSE)</f>
        <v>1984-85</v>
      </c>
      <c r="U45" s="18">
        <f>LARGE('augjul cfs'!$K$5:$K$94,'augjul cfs rank'!$A45)</f>
        <v>27454</v>
      </c>
      <c r="V45" s="5" t="str">
        <f>VLOOKUP(W45,'augjul cfs'!$L$5:$O$94,4,FALSE)</f>
        <v>1934-35</v>
      </c>
      <c r="W45" s="18">
        <f>LARGE('augjul cfs'!$L$5:$L$94,'augjul cfs rank'!$A45)</f>
        <v>38998</v>
      </c>
      <c r="X45" s="5" t="str">
        <f>VLOOKUP(Y45,'augjul cfs'!$M$5:$O$94,3,FALSE)</f>
        <v>1994-95</v>
      </c>
      <c r="Y45" s="18">
        <f>LARGE('augjul cfs'!$M$5:$M$94,'augjul cfs rank'!$A45)</f>
        <v>19883</v>
      </c>
      <c r="Z45" s="5" t="str">
        <f>VLOOKUP(AA45,'augjul cfs'!$N$5:$O$94,2,FALSE)</f>
        <v>1937-38</v>
      </c>
      <c r="AA45" s="18">
        <f>LARGE('augjul cfs'!$N$5:$N$94,'augjul cfs rank'!$A45)</f>
        <v>11698.419178082191</v>
      </c>
    </row>
    <row r="46" spans="1:27" x14ac:dyDescent="0.2">
      <c r="A46" s="5">
        <v>41</v>
      </c>
      <c r="B46" s="5" t="str">
        <f>VLOOKUP(C46,'augjul cfs'!$B$5:$O$94,14,FALSE)</f>
        <v>1946-47</v>
      </c>
      <c r="C46" s="18">
        <f>LARGE('augjul cfs'!$B$5:$B$94,'augjul cfs rank'!$A46)</f>
        <v>9151</v>
      </c>
      <c r="D46" s="5" t="str">
        <f>VLOOKUP(E46,'augjul cfs'!$C$5:$O$94,13,FALSE)</f>
        <v>1967-68</v>
      </c>
      <c r="E46" s="18">
        <f>LARGE('augjul cfs'!$C$5:$C$94,'augjul cfs rank'!$A46)</f>
        <v>5982</v>
      </c>
      <c r="F46" s="5" t="str">
        <f>VLOOKUP(G46,'augjul cfs'!$D$5:$O$94,12,FALSE)</f>
        <v>1956-57</v>
      </c>
      <c r="G46" s="18">
        <f>LARGE('augjul cfs'!$D$5:$D$94,'augjul cfs rank'!$A46)</f>
        <v>5316</v>
      </c>
      <c r="H46" s="5" t="str">
        <f>VLOOKUP(I46,'augjul cfs'!$E$5:$O$94,11,FALSE)</f>
        <v>2003-04</v>
      </c>
      <c r="I46" s="18">
        <f>LARGE('augjul cfs'!$E$5:$E$94,'augjul cfs rank'!$A46)</f>
        <v>4521</v>
      </c>
      <c r="J46" s="5" t="str">
        <f>VLOOKUP(K46,'augjul cfs'!$F$5:$O$94,10,FALSE)</f>
        <v>1991-92</v>
      </c>
      <c r="K46" s="18">
        <f>LARGE('augjul cfs'!$F$5:$F$94,'augjul cfs rank'!$A46)</f>
        <v>3610</v>
      </c>
      <c r="L46" s="5" t="str">
        <f>VLOOKUP(M46,'augjul cfs'!$G$5:$O$94,9,FALSE)</f>
        <v>1966-67</v>
      </c>
      <c r="M46" s="18">
        <f>LARGE('augjul cfs'!$G$5:$G$94,'augjul cfs rank'!$A46)</f>
        <v>3155</v>
      </c>
      <c r="N46" s="5" t="str">
        <f>VLOOKUP(O46,'augjul cfs'!$H$5:$O$94,8,FALSE)</f>
        <v>1974-75</v>
      </c>
      <c r="O46" s="18">
        <f>LARGE('augjul cfs'!$H$5:$H$94,'augjul cfs rank'!$A46)</f>
        <v>3054</v>
      </c>
      <c r="P46" s="5" t="str">
        <f>VLOOKUP(Q46,'augjul cfs'!$I$5:$O$94,7,FALSE)</f>
        <v>1965-66</v>
      </c>
      <c r="Q46" s="18">
        <f>LARGE('augjul cfs'!$I$5:$I$94,'augjul cfs rank'!$A46)</f>
        <v>3479</v>
      </c>
      <c r="R46" s="5" t="str">
        <f>VLOOKUP(S46,'augjul cfs'!$J$5:$O$94,6,FALSE)</f>
        <v>2012-13</v>
      </c>
      <c r="S46" s="18">
        <f>LARGE('augjul cfs'!$J$5:$J$94,'augjul cfs rank'!$A46)</f>
        <v>9045</v>
      </c>
      <c r="T46" s="5" t="str">
        <f>VLOOKUP(U46,'augjul cfs'!$K$5:$O$94,5,FALSE)</f>
        <v>2010-11</v>
      </c>
      <c r="U46" s="18">
        <f>LARGE('augjul cfs'!$K$5:$K$94,'augjul cfs rank'!$A46)</f>
        <v>27296</v>
      </c>
      <c r="V46" s="5" t="str">
        <f>VLOOKUP(W46,'augjul cfs'!$L$5:$O$94,4,FALSE)</f>
        <v>1977-78</v>
      </c>
      <c r="W46" s="18">
        <f>LARGE('augjul cfs'!$L$5:$L$94,'augjul cfs rank'!$A46)</f>
        <v>38835</v>
      </c>
      <c r="X46" s="5" t="str">
        <f>VLOOKUP(Y46,'augjul cfs'!$M$5:$O$94,3,FALSE)</f>
        <v>2013-14</v>
      </c>
      <c r="Y46" s="18">
        <f>LARGE('augjul cfs'!$M$5:$M$94,'augjul cfs rank'!$A46)</f>
        <v>19730</v>
      </c>
      <c r="Z46" s="5" t="str">
        <f>VLOOKUP(AA46,'augjul cfs'!$N$5:$O$94,2,FALSE)</f>
        <v>2004-05</v>
      </c>
      <c r="AA46" s="18">
        <f>LARGE('augjul cfs'!$N$5:$N$94,'augjul cfs rank'!$A46)</f>
        <v>11572.345205479452</v>
      </c>
    </row>
    <row r="47" spans="1:27" x14ac:dyDescent="0.2">
      <c r="A47" s="5">
        <v>42</v>
      </c>
      <c r="B47" s="5" t="str">
        <f>VLOOKUP(C47,'augjul cfs'!$B$5:$O$94,14,FALSE)</f>
        <v>1969-70</v>
      </c>
      <c r="C47" s="18">
        <f>LARGE('augjul cfs'!$B$5:$B$94,'augjul cfs rank'!$A47)</f>
        <v>9088</v>
      </c>
      <c r="D47" s="5" t="str">
        <f>VLOOKUP(E47,'augjul cfs'!$C$5:$O$94,13,FALSE)</f>
        <v>2008-09</v>
      </c>
      <c r="E47" s="18">
        <f>LARGE('augjul cfs'!$C$5:$C$94,'augjul cfs rank'!$A47)</f>
        <v>5964</v>
      </c>
      <c r="F47" s="5" t="str">
        <f>VLOOKUP(G47,'augjul cfs'!$D$5:$O$94,12,FALSE)</f>
        <v>1942-43</v>
      </c>
      <c r="G47" s="18">
        <f>LARGE('augjul cfs'!$D$5:$D$94,'augjul cfs rank'!$A47)</f>
        <v>5302</v>
      </c>
      <c r="H47" s="5" t="str">
        <f>VLOOKUP(I47,'augjul cfs'!$E$5:$O$94,11,FALSE)</f>
        <v>1981-82</v>
      </c>
      <c r="I47" s="18">
        <f>LARGE('augjul cfs'!$E$5:$E$94,'augjul cfs rank'!$A47)</f>
        <v>4520</v>
      </c>
      <c r="J47" s="5" t="str">
        <f>VLOOKUP(K47,'augjul cfs'!$F$5:$O$94,10,FALSE)</f>
        <v>1974-75</v>
      </c>
      <c r="K47" s="18">
        <f>LARGE('augjul cfs'!$F$5:$F$94,'augjul cfs rank'!$A47)</f>
        <v>3600</v>
      </c>
      <c r="L47" s="5" t="str">
        <f>VLOOKUP(M47,'augjul cfs'!$G$5:$O$94,9,FALSE)</f>
        <v>1984-85</v>
      </c>
      <c r="M47" s="18">
        <f>LARGE('augjul cfs'!$G$5:$G$94,'augjul cfs rank'!$A47)</f>
        <v>3153</v>
      </c>
      <c r="N47" s="5" t="str">
        <f>VLOOKUP(O47,'augjul cfs'!$H$5:$O$94,8,FALSE)</f>
        <v>1971-72</v>
      </c>
      <c r="O47" s="18">
        <f>LARGE('augjul cfs'!$H$5:$H$94,'augjul cfs rank'!$A47)</f>
        <v>3049</v>
      </c>
      <c r="P47" s="5" t="str">
        <f>VLOOKUP(Q47,'augjul cfs'!$I$5:$O$94,7,FALSE)</f>
        <v>1948-49</v>
      </c>
      <c r="Q47" s="18">
        <f>LARGE('augjul cfs'!$I$5:$I$94,'augjul cfs rank'!$A47)</f>
        <v>3457</v>
      </c>
      <c r="R47" s="5" t="str">
        <f>VLOOKUP(S47,'augjul cfs'!$J$5:$O$94,6,FALSE)</f>
        <v>1987-88</v>
      </c>
      <c r="S47" s="18">
        <f>LARGE('augjul cfs'!$J$5:$J$94,'augjul cfs rank'!$A47)</f>
        <v>9004</v>
      </c>
      <c r="T47" s="5" t="str">
        <f>VLOOKUP(U47,'augjul cfs'!$K$5:$O$94,5,FALSE)</f>
        <v>1939-40</v>
      </c>
      <c r="U47" s="18">
        <f>LARGE('augjul cfs'!$K$5:$K$94,'augjul cfs rank'!$A47)</f>
        <v>27137</v>
      </c>
      <c r="V47" s="5" t="str">
        <f>VLOOKUP(W47,'augjul cfs'!$L$5:$O$94,4,FALSE)</f>
        <v>1985-86</v>
      </c>
      <c r="W47" s="18">
        <f>LARGE('augjul cfs'!$L$5:$L$94,'augjul cfs rank'!$A47)</f>
        <v>38460</v>
      </c>
      <c r="X47" s="5" t="str">
        <f>VLOOKUP(Y47,'augjul cfs'!$M$5:$O$94,3,FALSE)</f>
        <v>1983-84</v>
      </c>
      <c r="Y47" s="18">
        <f>LARGE('augjul cfs'!$M$5:$M$94,'augjul cfs rank'!$A47)</f>
        <v>19724</v>
      </c>
      <c r="Z47" s="5" t="str">
        <f>VLOOKUP(AA47,'augjul cfs'!$N$5:$O$94,2,FALSE)</f>
        <v>1998-99</v>
      </c>
      <c r="AA47" s="18">
        <f>LARGE('augjul cfs'!$N$5:$N$94,'augjul cfs rank'!$A47)</f>
        <v>11554.08493150685</v>
      </c>
    </row>
    <row r="48" spans="1:27" x14ac:dyDescent="0.2">
      <c r="A48" s="5">
        <v>43</v>
      </c>
      <c r="B48" s="5" t="str">
        <f>VLOOKUP(C48,'augjul cfs'!$B$5:$O$94,14,FALSE)</f>
        <v>1952-53</v>
      </c>
      <c r="C48" s="18">
        <f>LARGE('augjul cfs'!$B$5:$B$94,'augjul cfs rank'!$A48)</f>
        <v>9014</v>
      </c>
      <c r="D48" s="5" t="str">
        <f>VLOOKUP(E48,'augjul cfs'!$C$5:$O$94,13,FALSE)</f>
        <v>2014-15</v>
      </c>
      <c r="E48" s="18">
        <f>LARGE('augjul cfs'!$C$5:$C$94,'augjul cfs rank'!$A48)</f>
        <v>5962</v>
      </c>
      <c r="F48" s="5" t="str">
        <f>VLOOKUP(G48,'augjul cfs'!$D$5:$O$94,12,FALSE)</f>
        <v>2011-12</v>
      </c>
      <c r="G48" s="18">
        <f>LARGE('augjul cfs'!$D$5:$D$94,'augjul cfs rank'!$A48)</f>
        <v>5172</v>
      </c>
      <c r="H48" s="5" t="str">
        <f>VLOOKUP(I48,'augjul cfs'!$E$5:$O$94,11,FALSE)</f>
        <v>1932-33</v>
      </c>
      <c r="I48" s="18">
        <f>LARGE('augjul cfs'!$E$5:$E$94,'augjul cfs rank'!$A48)</f>
        <v>4513</v>
      </c>
      <c r="J48" s="5" t="str">
        <f>VLOOKUP(K48,'augjul cfs'!$F$5:$O$94,10,FALSE)</f>
        <v>1972-73</v>
      </c>
      <c r="K48" s="18">
        <f>LARGE('augjul cfs'!$F$5:$F$94,'augjul cfs rank'!$A48)</f>
        <v>3592</v>
      </c>
      <c r="L48" s="5" t="str">
        <f>VLOOKUP(M48,'augjul cfs'!$G$5:$O$94,9,FALSE)</f>
        <v>1937-38</v>
      </c>
      <c r="M48" s="18">
        <f>LARGE('augjul cfs'!$G$5:$G$94,'augjul cfs rank'!$A48)</f>
        <v>3145</v>
      </c>
      <c r="N48" s="5" t="str">
        <f>VLOOKUP(O48,'augjul cfs'!$H$5:$O$94,8,FALSE)</f>
        <v>1942-43</v>
      </c>
      <c r="O48" s="18">
        <f>LARGE('augjul cfs'!$H$5:$H$94,'augjul cfs rank'!$A48)</f>
        <v>3041</v>
      </c>
      <c r="P48" s="5" t="str">
        <f>VLOOKUP(Q48,'augjul cfs'!$I$5:$O$94,7,FALSE)</f>
        <v>1962-63</v>
      </c>
      <c r="Q48" s="18">
        <f>LARGE('augjul cfs'!$I$5:$I$94,'augjul cfs rank'!$A48)</f>
        <v>3398</v>
      </c>
      <c r="R48" s="5" t="str">
        <f>VLOOKUP(S48,'augjul cfs'!$J$5:$O$94,6,FALSE)</f>
        <v>1982-83</v>
      </c>
      <c r="S48" s="18">
        <f>LARGE('augjul cfs'!$J$5:$J$94,'augjul cfs rank'!$A48)</f>
        <v>8662</v>
      </c>
      <c r="T48" s="5" t="str">
        <f>VLOOKUP(U48,'augjul cfs'!$K$5:$O$94,5,FALSE)</f>
        <v>1993-94</v>
      </c>
      <c r="U48" s="18">
        <f>LARGE('augjul cfs'!$K$5:$K$94,'augjul cfs rank'!$A48)</f>
        <v>26550</v>
      </c>
      <c r="V48" s="5" t="str">
        <f>VLOOKUP(W48,'augjul cfs'!$L$5:$O$94,4,FALSE)</f>
        <v>1950-51</v>
      </c>
      <c r="W48" s="18">
        <f>LARGE('augjul cfs'!$L$5:$L$94,'augjul cfs rank'!$A48)</f>
        <v>38252</v>
      </c>
      <c r="X48" s="5" t="str">
        <f>VLOOKUP(Y48,'augjul cfs'!$M$5:$O$94,3,FALSE)</f>
        <v>2006-07</v>
      </c>
      <c r="Y48" s="18">
        <f>LARGE('augjul cfs'!$M$5:$M$94,'augjul cfs rank'!$A48)</f>
        <v>19136</v>
      </c>
      <c r="Z48" s="5" t="str">
        <f>VLOOKUP(AA48,'augjul cfs'!$N$5:$O$94,2,FALSE)</f>
        <v>2001-02</v>
      </c>
      <c r="AA48" s="18">
        <f>LARGE('augjul cfs'!$N$5:$N$94,'augjul cfs rank'!$A48)</f>
        <v>11390.813698630138</v>
      </c>
    </row>
    <row r="49" spans="1:27" x14ac:dyDescent="0.2">
      <c r="A49" s="5">
        <v>44</v>
      </c>
      <c r="B49" s="5" t="str">
        <f>VLOOKUP(C49,'augjul cfs'!$B$5:$O$94,14,FALSE)</f>
        <v>1978-79</v>
      </c>
      <c r="C49" s="18">
        <f>LARGE('augjul cfs'!$B$5:$B$94,'augjul cfs rank'!$A49)</f>
        <v>8987</v>
      </c>
      <c r="D49" s="5" t="str">
        <f>VLOOKUP(E49,'augjul cfs'!$C$5:$O$94,13,FALSE)</f>
        <v>1955-56</v>
      </c>
      <c r="E49" s="18">
        <f>LARGE('augjul cfs'!$C$5:$C$94,'augjul cfs rank'!$A49)</f>
        <v>5960</v>
      </c>
      <c r="F49" s="5" t="str">
        <f>VLOOKUP(G49,'augjul cfs'!$D$5:$O$94,12,FALSE)</f>
        <v>1940-41</v>
      </c>
      <c r="G49" s="18">
        <f>LARGE('augjul cfs'!$D$5:$D$94,'augjul cfs rank'!$A49)</f>
        <v>5163</v>
      </c>
      <c r="H49" s="5" t="str">
        <f>VLOOKUP(I49,'augjul cfs'!$E$5:$O$94,11,FALSE)</f>
        <v>1963-64</v>
      </c>
      <c r="I49" s="18">
        <f>LARGE('augjul cfs'!$E$5:$E$94,'augjul cfs rank'!$A49)</f>
        <v>4479</v>
      </c>
      <c r="J49" s="5" t="str">
        <f>VLOOKUP(K49,'augjul cfs'!$F$5:$O$94,10,FALSE)</f>
        <v>1968-69</v>
      </c>
      <c r="K49" s="18">
        <f>LARGE('augjul cfs'!$F$5:$F$94,'augjul cfs rank'!$A49)</f>
        <v>3577</v>
      </c>
      <c r="L49" s="5" t="str">
        <f>VLOOKUP(M49,'augjul cfs'!$G$5:$O$94,9,FALSE)</f>
        <v>2015-16</v>
      </c>
      <c r="M49" s="18">
        <f>LARGE('augjul cfs'!$G$5:$G$94,'augjul cfs rank'!$A49)</f>
        <v>3131</v>
      </c>
      <c r="N49" s="5" t="str">
        <f>VLOOKUP(O49,'augjul cfs'!$H$5:$O$94,8,FALSE)</f>
        <v>1972-73</v>
      </c>
      <c r="O49" s="18">
        <f>LARGE('augjul cfs'!$H$5:$H$94,'augjul cfs rank'!$A49)</f>
        <v>3011</v>
      </c>
      <c r="P49" s="5" t="str">
        <f>VLOOKUP(Q49,'augjul cfs'!$I$5:$O$94,7,FALSE)</f>
        <v>1983-84</v>
      </c>
      <c r="Q49" s="18">
        <f>LARGE('augjul cfs'!$I$5:$I$94,'augjul cfs rank'!$A49)</f>
        <v>3384</v>
      </c>
      <c r="R49" s="5" t="str">
        <f>VLOOKUP(S49,'augjul cfs'!$J$5:$O$94,6,FALSE)</f>
        <v>1931-32</v>
      </c>
      <c r="S49" s="18">
        <f>LARGE('augjul cfs'!$J$5:$J$94,'augjul cfs rank'!$A49)</f>
        <v>8511</v>
      </c>
      <c r="T49" s="5" t="str">
        <f>VLOOKUP(U49,'augjul cfs'!$K$5:$O$94,5,FALSE)</f>
        <v>1985-86</v>
      </c>
      <c r="U49" s="18">
        <f>LARGE('augjul cfs'!$K$5:$K$94,'augjul cfs rank'!$A49)</f>
        <v>26426</v>
      </c>
      <c r="V49" s="5" t="str">
        <f>VLOOKUP(W49,'augjul cfs'!$L$5:$O$94,4,FALSE)</f>
        <v>1941-42</v>
      </c>
      <c r="W49" s="18">
        <f>LARGE('augjul cfs'!$L$5:$L$94,'augjul cfs rank'!$A49)</f>
        <v>37215</v>
      </c>
      <c r="X49" s="5" t="str">
        <f>VLOOKUP(Y49,'augjul cfs'!$M$5:$O$94,3,FALSE)</f>
        <v>1951-52</v>
      </c>
      <c r="Y49" s="18">
        <f>LARGE('augjul cfs'!$M$5:$M$94,'augjul cfs rank'!$A49)</f>
        <v>19134</v>
      </c>
      <c r="Z49" s="5" t="str">
        <f>VLOOKUP(AA49,'augjul cfs'!$N$5:$O$94,2,FALSE)</f>
        <v>1985-86</v>
      </c>
      <c r="AA49" s="18">
        <f>LARGE('augjul cfs'!$N$5:$N$94,'augjul cfs rank'!$A49)</f>
        <v>11371.849315068494</v>
      </c>
    </row>
    <row r="50" spans="1:27" x14ac:dyDescent="0.2">
      <c r="A50" s="5">
        <v>45</v>
      </c>
      <c r="B50" s="5" t="str">
        <f>VLOOKUP(C50,'augjul cfs'!$B$5:$O$94,14,FALSE)</f>
        <v>2013-14</v>
      </c>
      <c r="C50" s="18">
        <f>LARGE('augjul cfs'!$B$5:$B$94,'augjul cfs rank'!$A50)</f>
        <v>8922</v>
      </c>
      <c r="D50" s="5" t="str">
        <f>VLOOKUP(E50,'augjul cfs'!$C$5:$O$94,13,FALSE)</f>
        <v>1983-84</v>
      </c>
      <c r="E50" s="18">
        <f>LARGE('augjul cfs'!$C$5:$C$94,'augjul cfs rank'!$A50)</f>
        <v>5951</v>
      </c>
      <c r="F50" s="5" t="str">
        <f>VLOOKUP(G50,'augjul cfs'!$D$5:$O$94,12,FALSE)</f>
        <v>1962-63</v>
      </c>
      <c r="G50" s="18">
        <f>LARGE('augjul cfs'!$D$5:$D$94,'augjul cfs rank'!$A50)</f>
        <v>5152</v>
      </c>
      <c r="H50" s="5" t="str">
        <f>VLOOKUP(I50,'augjul cfs'!$E$5:$O$94,11,FALSE)</f>
        <v>2017-18</v>
      </c>
      <c r="I50" s="18">
        <f>LARGE('augjul cfs'!$E$5:$E$94,'augjul cfs rank'!$A50)</f>
        <v>4472</v>
      </c>
      <c r="J50" s="5" t="str">
        <f>VLOOKUP(K50,'augjul cfs'!$F$5:$O$94,10,FALSE)</f>
        <v>1964-65</v>
      </c>
      <c r="K50" s="18">
        <f>LARGE('augjul cfs'!$F$5:$F$94,'augjul cfs rank'!$A50)</f>
        <v>3516</v>
      </c>
      <c r="L50" s="5" t="str">
        <f>VLOOKUP(M50,'augjul cfs'!$G$5:$O$94,9,FALSE)</f>
        <v>1954-55</v>
      </c>
      <c r="M50" s="18">
        <f>LARGE('augjul cfs'!$G$5:$G$94,'augjul cfs rank'!$A50)</f>
        <v>3112</v>
      </c>
      <c r="N50" s="5" t="str">
        <f>VLOOKUP(O50,'augjul cfs'!$H$5:$O$94,8,FALSE)</f>
        <v>1991-92</v>
      </c>
      <c r="O50" s="18">
        <f>LARGE('augjul cfs'!$H$5:$H$94,'augjul cfs rank'!$A50)</f>
        <v>2990</v>
      </c>
      <c r="P50" s="5" t="str">
        <f>VLOOKUP(Q50,'augjul cfs'!$I$5:$O$94,7,FALSE)</f>
        <v>1953-54</v>
      </c>
      <c r="Q50" s="18">
        <f>LARGE('augjul cfs'!$I$5:$I$94,'augjul cfs rank'!$A50)</f>
        <v>3374</v>
      </c>
      <c r="R50" s="5" t="str">
        <f>VLOOKUP(S50,'augjul cfs'!$J$5:$O$94,6,FALSE)</f>
        <v>1991-92</v>
      </c>
      <c r="S50" s="18">
        <f>LARGE('augjul cfs'!$J$5:$J$94,'augjul cfs rank'!$A50)</f>
        <v>8507</v>
      </c>
      <c r="T50" s="5" t="str">
        <f>VLOOKUP(U50,'augjul cfs'!$K$5:$O$94,5,FALSE)</f>
        <v>1938-39</v>
      </c>
      <c r="U50" s="18">
        <f>LARGE('augjul cfs'!$K$5:$K$94,'augjul cfs rank'!$A50)</f>
        <v>26407</v>
      </c>
      <c r="V50" s="5" t="str">
        <f>VLOOKUP(W50,'augjul cfs'!$L$5:$O$94,4,FALSE)</f>
        <v>1961-62</v>
      </c>
      <c r="W50" s="18">
        <f>LARGE('augjul cfs'!$L$5:$L$94,'augjul cfs rank'!$A50)</f>
        <v>36645</v>
      </c>
      <c r="X50" s="5" t="str">
        <f>VLOOKUP(Y50,'augjul cfs'!$M$5:$O$94,3,FALSE)</f>
        <v>1947-48</v>
      </c>
      <c r="Y50" s="18">
        <f>LARGE('augjul cfs'!$M$5:$M$94,'augjul cfs rank'!$A50)</f>
        <v>19126</v>
      </c>
      <c r="Z50" s="5" t="str">
        <f>VLOOKUP(AA50,'augjul cfs'!$N$5:$O$94,2,FALSE)</f>
        <v>1982-83</v>
      </c>
      <c r="AA50" s="18">
        <f>LARGE('augjul cfs'!$N$5:$N$94,'augjul cfs rank'!$A50)</f>
        <v>11350.531506849315</v>
      </c>
    </row>
    <row r="51" spans="1:27" x14ac:dyDescent="0.2">
      <c r="A51" s="5">
        <v>46</v>
      </c>
      <c r="B51" s="5" t="str">
        <f>VLOOKUP(C51,'augjul cfs'!$B$5:$O$94,14,FALSE)</f>
        <v>1928-29</v>
      </c>
      <c r="C51" s="18">
        <f>LARGE('augjul cfs'!$B$5:$B$94,'augjul cfs rank'!$A51)</f>
        <v>8767</v>
      </c>
      <c r="D51" s="5" t="str">
        <f>VLOOKUP(E51,'augjul cfs'!$C$5:$O$94,13,FALSE)</f>
        <v>1966-67</v>
      </c>
      <c r="E51" s="18">
        <f>LARGE('augjul cfs'!$C$5:$C$94,'augjul cfs rank'!$A51)</f>
        <v>5940</v>
      </c>
      <c r="F51" s="5" t="str">
        <f>VLOOKUP(G51,'augjul cfs'!$D$5:$O$94,12,FALSE)</f>
        <v>1958-59</v>
      </c>
      <c r="G51" s="18">
        <f>LARGE('augjul cfs'!$D$5:$D$94,'augjul cfs rank'!$A51)</f>
        <v>5143</v>
      </c>
      <c r="H51" s="5" t="str">
        <f>VLOOKUP(I51,'augjul cfs'!$E$5:$O$94,11,FALSE)</f>
        <v>1949-50</v>
      </c>
      <c r="I51" s="18">
        <f>LARGE('augjul cfs'!$E$5:$E$94,'augjul cfs rank'!$A51)</f>
        <v>4437</v>
      </c>
      <c r="J51" s="5" t="str">
        <f>VLOOKUP(K51,'augjul cfs'!$F$5:$O$94,10,FALSE)</f>
        <v>2011-12</v>
      </c>
      <c r="K51" s="18">
        <f>LARGE('augjul cfs'!$F$5:$F$94,'augjul cfs rank'!$A51)</f>
        <v>3513</v>
      </c>
      <c r="L51" s="5" t="str">
        <f>VLOOKUP(M51,'augjul cfs'!$G$5:$O$94,9,FALSE)</f>
        <v>1967-68</v>
      </c>
      <c r="M51" s="18">
        <f>LARGE('augjul cfs'!$G$5:$G$94,'augjul cfs rank'!$A51)</f>
        <v>3095</v>
      </c>
      <c r="N51" s="5" t="str">
        <f>VLOOKUP(O51,'augjul cfs'!$H$5:$O$94,8,FALSE)</f>
        <v>2006-07</v>
      </c>
      <c r="O51" s="18">
        <f>LARGE('augjul cfs'!$H$5:$H$94,'augjul cfs rank'!$A51)</f>
        <v>2985</v>
      </c>
      <c r="P51" s="5" t="str">
        <f>VLOOKUP(Q51,'augjul cfs'!$I$5:$O$94,7,FALSE)</f>
        <v>1972-73</v>
      </c>
      <c r="Q51" s="18">
        <f>LARGE('augjul cfs'!$I$5:$I$94,'augjul cfs rank'!$A51)</f>
        <v>3366</v>
      </c>
      <c r="R51" s="5" t="str">
        <f>VLOOKUP(S51,'augjul cfs'!$J$5:$O$94,6,FALSE)</f>
        <v>1940-41</v>
      </c>
      <c r="S51" s="18">
        <f>LARGE('augjul cfs'!$J$5:$J$94,'augjul cfs rank'!$A51)</f>
        <v>8356</v>
      </c>
      <c r="T51" s="5" t="str">
        <f>VLOOKUP(U51,'augjul cfs'!$K$5:$O$94,5,FALSE)</f>
        <v>1995-96</v>
      </c>
      <c r="U51" s="18">
        <f>LARGE('augjul cfs'!$K$5:$K$94,'augjul cfs rank'!$A51)</f>
        <v>26010</v>
      </c>
      <c r="V51" s="5" t="str">
        <f>VLOOKUP(W51,'augjul cfs'!$L$5:$O$94,4,FALSE)</f>
        <v>1928-29</v>
      </c>
      <c r="W51" s="18">
        <f>LARGE('augjul cfs'!$L$5:$L$94,'augjul cfs rank'!$A51)</f>
        <v>36295</v>
      </c>
      <c r="X51" s="5" t="str">
        <f>VLOOKUP(Y51,'augjul cfs'!$M$5:$O$94,3,FALSE)</f>
        <v>1999-2000</v>
      </c>
      <c r="Y51" s="18">
        <f>LARGE('augjul cfs'!$M$5:$M$94,'augjul cfs rank'!$A51)</f>
        <v>18902</v>
      </c>
      <c r="Z51" s="5" t="str">
        <f>VLOOKUP(AA51,'augjul cfs'!$N$5:$O$94,2,FALSE)</f>
        <v>1962-63</v>
      </c>
      <c r="AA51" s="18">
        <f>LARGE('augjul cfs'!$N$5:$N$94,'augjul cfs rank'!$A51)</f>
        <v>11315.241095890411</v>
      </c>
    </row>
    <row r="52" spans="1:27" x14ac:dyDescent="0.2">
      <c r="A52" s="5">
        <v>47</v>
      </c>
      <c r="B52" s="5" t="str">
        <f>VLOOKUP(C52,'augjul cfs'!$B$5:$O$94,14,FALSE)</f>
        <v>1984-85</v>
      </c>
      <c r="C52" s="18">
        <f>LARGE('augjul cfs'!$B$5:$B$94,'augjul cfs rank'!$A52)</f>
        <v>8659</v>
      </c>
      <c r="D52" s="5" t="str">
        <f>VLOOKUP(E52,'augjul cfs'!$C$5:$O$94,13,FALSE)</f>
        <v>1984-85</v>
      </c>
      <c r="E52" s="18">
        <f>LARGE('augjul cfs'!$C$5:$C$94,'augjul cfs rank'!$A52)</f>
        <v>5918</v>
      </c>
      <c r="F52" s="5" t="str">
        <f>VLOOKUP(G52,'augjul cfs'!$D$5:$O$94,12,FALSE)</f>
        <v>1992-93</v>
      </c>
      <c r="G52" s="18">
        <f>LARGE('augjul cfs'!$D$5:$D$94,'augjul cfs rank'!$A52)</f>
        <v>5109</v>
      </c>
      <c r="H52" s="5" t="str">
        <f>VLOOKUP(I52,'augjul cfs'!$E$5:$O$94,11,FALSE)</f>
        <v>2015-16</v>
      </c>
      <c r="I52" s="18">
        <f>LARGE('augjul cfs'!$E$5:$E$94,'augjul cfs rank'!$A52)</f>
        <v>4400</v>
      </c>
      <c r="J52" s="5" t="str">
        <f>VLOOKUP(K52,'augjul cfs'!$F$5:$O$94,10,FALSE)</f>
        <v>1983-84</v>
      </c>
      <c r="K52" s="18">
        <f>LARGE('augjul cfs'!$F$5:$F$94,'augjul cfs rank'!$A52)</f>
        <v>3510</v>
      </c>
      <c r="L52" s="5" t="str">
        <f>VLOOKUP(M52,'augjul cfs'!$G$5:$O$94,9,FALSE)</f>
        <v>1988-89</v>
      </c>
      <c r="M52" s="18">
        <f>LARGE('augjul cfs'!$G$5:$G$94,'augjul cfs rank'!$A52)</f>
        <v>3056</v>
      </c>
      <c r="N52" s="5" t="str">
        <f>VLOOKUP(O52,'augjul cfs'!$H$5:$O$94,8,FALSE)</f>
        <v>2017-18</v>
      </c>
      <c r="O52" s="18">
        <f>LARGE('augjul cfs'!$H$5:$H$94,'augjul cfs rank'!$A52)</f>
        <v>2973</v>
      </c>
      <c r="P52" s="5" t="str">
        <f>VLOOKUP(Q52,'augjul cfs'!$I$5:$O$94,7,FALSE)</f>
        <v>1940-41</v>
      </c>
      <c r="Q52" s="18">
        <f>LARGE('augjul cfs'!$I$5:$I$94,'augjul cfs rank'!$A52)</f>
        <v>3356</v>
      </c>
      <c r="R52" s="5" t="str">
        <f>VLOOKUP(S52,'augjul cfs'!$J$5:$O$94,6,FALSE)</f>
        <v>2002-03</v>
      </c>
      <c r="S52" s="18">
        <f>LARGE('augjul cfs'!$J$5:$J$94,'augjul cfs rank'!$A52)</f>
        <v>8287</v>
      </c>
      <c r="T52" s="5" t="str">
        <f>VLOOKUP(U52,'augjul cfs'!$K$5:$O$94,5,FALSE)</f>
        <v>1964-65</v>
      </c>
      <c r="U52" s="18">
        <f>LARGE('augjul cfs'!$K$5:$K$94,'augjul cfs rank'!$A52)</f>
        <v>25831</v>
      </c>
      <c r="V52" s="5" t="str">
        <f>VLOOKUP(W52,'augjul cfs'!$L$5:$O$94,4,FALSE)</f>
        <v>1983-84</v>
      </c>
      <c r="W52" s="18">
        <f>LARGE('augjul cfs'!$L$5:$L$94,'augjul cfs rank'!$A52)</f>
        <v>36218</v>
      </c>
      <c r="X52" s="5" t="str">
        <f>VLOOKUP(Y52,'augjul cfs'!$M$5:$O$94,3,FALSE)</f>
        <v>1946-47</v>
      </c>
      <c r="Y52" s="18">
        <f>LARGE('augjul cfs'!$M$5:$M$94,'augjul cfs rank'!$A52)</f>
        <v>18557</v>
      </c>
      <c r="Z52" s="5" t="str">
        <f>VLOOKUP(AA52,'augjul cfs'!$N$5:$O$94,2,FALSE)</f>
        <v>1997-98</v>
      </c>
      <c r="AA52" s="18">
        <f>LARGE('augjul cfs'!$N$5:$N$94,'augjul cfs rank'!$A52)</f>
        <v>11254.684931506848</v>
      </c>
    </row>
    <row r="53" spans="1:27" x14ac:dyDescent="0.2">
      <c r="A53" s="5">
        <v>48</v>
      </c>
      <c r="B53" s="5" t="str">
        <f>VLOOKUP(C53,'augjul cfs'!$B$5:$O$94,14,FALSE)</f>
        <v>1932-33</v>
      </c>
      <c r="C53" s="18">
        <f>LARGE('augjul cfs'!$B$5:$B$94,'augjul cfs rank'!$A53)</f>
        <v>8507</v>
      </c>
      <c r="D53" s="5" t="str">
        <f>VLOOKUP(E53,'augjul cfs'!$C$5:$O$94,13,FALSE)</f>
        <v>1969-70</v>
      </c>
      <c r="E53" s="18">
        <f>LARGE('augjul cfs'!$C$5:$C$94,'augjul cfs rank'!$A53)</f>
        <v>5915</v>
      </c>
      <c r="F53" s="5" t="str">
        <f>VLOOKUP(G53,'augjul cfs'!$D$5:$O$94,12,FALSE)</f>
        <v>1963-64</v>
      </c>
      <c r="G53" s="18">
        <f>LARGE('augjul cfs'!$D$5:$D$94,'augjul cfs rank'!$A53)</f>
        <v>4975</v>
      </c>
      <c r="H53" s="5" t="str">
        <f>VLOOKUP(I53,'augjul cfs'!$E$5:$O$94,11,FALSE)</f>
        <v>1996-97</v>
      </c>
      <c r="I53" s="18">
        <f>LARGE('augjul cfs'!$E$5:$E$94,'augjul cfs rank'!$A53)</f>
        <v>4370</v>
      </c>
      <c r="J53" s="5" t="str">
        <f>VLOOKUP(K53,'augjul cfs'!$F$5:$O$94,10,FALSE)</f>
        <v>1946-47</v>
      </c>
      <c r="K53" s="18">
        <f>LARGE('augjul cfs'!$F$5:$F$94,'augjul cfs rank'!$A53)</f>
        <v>3494</v>
      </c>
      <c r="L53" s="5" t="str">
        <f>VLOOKUP(M53,'augjul cfs'!$G$5:$O$94,9,FALSE)</f>
        <v>1972-73</v>
      </c>
      <c r="M53" s="18">
        <f>LARGE('augjul cfs'!$G$5:$G$94,'augjul cfs rank'!$A53)</f>
        <v>3043</v>
      </c>
      <c r="N53" s="5" t="str">
        <f>VLOOKUP(O53,'augjul cfs'!$H$5:$O$94,8,FALSE)</f>
        <v>1978-79</v>
      </c>
      <c r="O53" s="18">
        <f>LARGE('augjul cfs'!$H$5:$H$94,'augjul cfs rank'!$A53)</f>
        <v>2960</v>
      </c>
      <c r="P53" s="5" t="str">
        <f>VLOOKUP(Q53,'augjul cfs'!$I$5:$O$94,7,FALSE)</f>
        <v>2003-04</v>
      </c>
      <c r="Q53" s="18">
        <f>LARGE('augjul cfs'!$I$5:$I$94,'augjul cfs rank'!$A53)</f>
        <v>3346</v>
      </c>
      <c r="R53" s="5" t="str">
        <f>VLOOKUP(S53,'augjul cfs'!$J$5:$O$94,6,FALSE)</f>
        <v>1977-78</v>
      </c>
      <c r="S53" s="18">
        <f>LARGE('augjul cfs'!$J$5:$J$94,'augjul cfs rank'!$A53)</f>
        <v>8262</v>
      </c>
      <c r="T53" s="5" t="str">
        <f>VLOOKUP(U53,'augjul cfs'!$K$5:$O$94,5,FALSE)</f>
        <v>1982-83</v>
      </c>
      <c r="U53" s="18">
        <f>LARGE('augjul cfs'!$K$5:$K$94,'augjul cfs rank'!$A53)</f>
        <v>25750</v>
      </c>
      <c r="V53" s="5" t="str">
        <f>VLOOKUP(W53,'augjul cfs'!$L$5:$O$94,4,FALSE)</f>
        <v>1980-81</v>
      </c>
      <c r="W53" s="18">
        <f>LARGE('augjul cfs'!$L$5:$L$94,'augjul cfs rank'!$A53)</f>
        <v>35918</v>
      </c>
      <c r="X53" s="5" t="str">
        <f>VLOOKUP(Y53,'augjul cfs'!$M$5:$O$94,3,FALSE)</f>
        <v>1929-30</v>
      </c>
      <c r="Y53" s="18">
        <f>LARGE('augjul cfs'!$M$5:$M$94,'augjul cfs rank'!$A53)</f>
        <v>18175</v>
      </c>
      <c r="Z53" s="5" t="str">
        <f>VLOOKUP(AA53,'augjul cfs'!$N$5:$O$94,2,FALSE)</f>
        <v>1952-53</v>
      </c>
      <c r="AA53" s="18">
        <f>LARGE('augjul cfs'!$N$5:$N$94,'augjul cfs rank'!$A53)</f>
        <v>11156.065753424658</v>
      </c>
    </row>
    <row r="54" spans="1:27" x14ac:dyDescent="0.2">
      <c r="A54" s="5">
        <v>49</v>
      </c>
      <c r="B54" s="5" t="str">
        <f>VLOOKUP(C54,'augjul cfs'!$B$5:$O$94,14,FALSE)</f>
        <v>1947-48</v>
      </c>
      <c r="C54" s="18">
        <f>LARGE('augjul cfs'!$B$5:$B$94,'augjul cfs rank'!$A54)</f>
        <v>8451</v>
      </c>
      <c r="D54" s="5" t="str">
        <f>VLOOKUP(E54,'augjul cfs'!$C$5:$O$94,13,FALSE)</f>
        <v>1953-54</v>
      </c>
      <c r="E54" s="18">
        <f>LARGE('augjul cfs'!$C$5:$C$94,'augjul cfs rank'!$A54)</f>
        <v>5831</v>
      </c>
      <c r="F54" s="5" t="str">
        <f>VLOOKUP(G54,'augjul cfs'!$D$5:$O$94,12,FALSE)</f>
        <v>1948-49</v>
      </c>
      <c r="G54" s="18">
        <f>LARGE('augjul cfs'!$D$5:$D$94,'augjul cfs rank'!$A54)</f>
        <v>4915</v>
      </c>
      <c r="H54" s="5" t="str">
        <f>VLOOKUP(I54,'augjul cfs'!$E$5:$O$94,11,FALSE)</f>
        <v>1978-79</v>
      </c>
      <c r="I54" s="18">
        <f>LARGE('augjul cfs'!$E$5:$E$94,'augjul cfs rank'!$A54)</f>
        <v>4337</v>
      </c>
      <c r="J54" s="5" t="str">
        <f>VLOOKUP(K54,'augjul cfs'!$F$5:$O$94,10,FALSE)</f>
        <v>2013-14</v>
      </c>
      <c r="K54" s="18">
        <f>LARGE('augjul cfs'!$F$5:$F$94,'augjul cfs rank'!$A54)</f>
        <v>3401</v>
      </c>
      <c r="L54" s="5" t="str">
        <f>VLOOKUP(M54,'augjul cfs'!$G$5:$O$94,9,FALSE)</f>
        <v>1974-75</v>
      </c>
      <c r="M54" s="18">
        <f>LARGE('augjul cfs'!$G$5:$G$94,'augjul cfs rank'!$A54)</f>
        <v>3031</v>
      </c>
      <c r="N54" s="5" t="str">
        <f>VLOOKUP(O54,'augjul cfs'!$H$5:$O$94,8,FALSE)</f>
        <v>1941-42</v>
      </c>
      <c r="O54" s="18">
        <f>LARGE('augjul cfs'!$H$5:$H$94,'augjul cfs rank'!$A54)</f>
        <v>2919</v>
      </c>
      <c r="P54" s="5" t="str">
        <f>VLOOKUP(Q54,'augjul cfs'!$I$5:$O$94,7,FALSE)</f>
        <v>2002-03</v>
      </c>
      <c r="Q54" s="18">
        <f>LARGE('augjul cfs'!$I$5:$I$94,'augjul cfs rank'!$A54)</f>
        <v>3339</v>
      </c>
      <c r="R54" s="5" t="str">
        <f>VLOOKUP(S54,'augjul cfs'!$J$5:$O$94,6,FALSE)</f>
        <v>1997-98</v>
      </c>
      <c r="S54" s="18">
        <f>LARGE('augjul cfs'!$J$5:$J$94,'augjul cfs rank'!$A54)</f>
        <v>8221</v>
      </c>
      <c r="T54" s="5" t="str">
        <f>VLOOKUP(U54,'augjul cfs'!$K$5:$O$94,5,FALSE)</f>
        <v>1981-82</v>
      </c>
      <c r="U54" s="18">
        <f>LARGE('augjul cfs'!$K$5:$K$94,'augjul cfs rank'!$A54)</f>
        <v>25680</v>
      </c>
      <c r="V54" s="5" t="str">
        <f>VLOOKUP(W54,'augjul cfs'!$L$5:$O$94,4,FALSE)</f>
        <v>2002-03</v>
      </c>
      <c r="W54" s="18">
        <f>LARGE('augjul cfs'!$L$5:$L$94,'augjul cfs rank'!$A54)</f>
        <v>35798</v>
      </c>
      <c r="X54" s="5" t="str">
        <f>VLOOKUP(Y54,'augjul cfs'!$M$5:$O$94,3,FALSE)</f>
        <v>2004-05</v>
      </c>
      <c r="Y54" s="18">
        <f>LARGE('augjul cfs'!$M$5:$M$94,'augjul cfs rank'!$A54)</f>
        <v>18118</v>
      </c>
      <c r="Z54" s="5" t="str">
        <f>VLOOKUP(AA54,'augjul cfs'!$N$5:$O$94,2,FALSE)</f>
        <v>1967-68</v>
      </c>
      <c r="AA54" s="18">
        <f>LARGE('augjul cfs'!$N$5:$N$94,'augjul cfs rank'!$A54)</f>
        <v>11046.424657534246</v>
      </c>
    </row>
    <row r="55" spans="1:27" x14ac:dyDescent="0.2">
      <c r="A55" s="5">
        <v>50</v>
      </c>
      <c r="B55" s="5" t="str">
        <f>VLOOKUP(C55,'augjul cfs'!$B$5:$O$94,14,FALSE)</f>
        <v>1986-87</v>
      </c>
      <c r="C55" s="18">
        <f>LARGE('augjul cfs'!$B$5:$B$94,'augjul cfs rank'!$A55)</f>
        <v>8429</v>
      </c>
      <c r="D55" s="5" t="str">
        <f>VLOOKUP(E55,'augjul cfs'!$C$5:$O$94,13,FALSE)</f>
        <v>1952-53</v>
      </c>
      <c r="E55" s="18">
        <f>LARGE('augjul cfs'!$C$5:$C$94,'augjul cfs rank'!$A55)</f>
        <v>5793</v>
      </c>
      <c r="F55" s="5" t="str">
        <f>VLOOKUP(G55,'augjul cfs'!$D$5:$O$94,12,FALSE)</f>
        <v>2014-15</v>
      </c>
      <c r="G55" s="18">
        <f>LARGE('augjul cfs'!$D$5:$D$94,'augjul cfs rank'!$A55)</f>
        <v>4898</v>
      </c>
      <c r="H55" s="5" t="str">
        <f>VLOOKUP(I55,'augjul cfs'!$E$5:$O$94,11,FALSE)</f>
        <v>1953-54</v>
      </c>
      <c r="I55" s="18">
        <f>LARGE('augjul cfs'!$E$5:$E$94,'augjul cfs rank'!$A55)</f>
        <v>4231</v>
      </c>
      <c r="J55" s="5" t="str">
        <f>VLOOKUP(K55,'augjul cfs'!$F$5:$O$94,10,FALSE)</f>
        <v>1932-33</v>
      </c>
      <c r="K55" s="18">
        <f>LARGE('augjul cfs'!$F$5:$F$94,'augjul cfs rank'!$A55)</f>
        <v>3379</v>
      </c>
      <c r="L55" s="5" t="str">
        <f>VLOOKUP(M55,'augjul cfs'!$G$5:$O$94,9,FALSE)</f>
        <v>1932-33</v>
      </c>
      <c r="M55" s="18">
        <f>LARGE('augjul cfs'!$G$5:$G$94,'augjul cfs rank'!$A55)</f>
        <v>2980</v>
      </c>
      <c r="N55" s="5" t="str">
        <f>VLOOKUP(O55,'augjul cfs'!$H$5:$O$94,8,FALSE)</f>
        <v>1976-77</v>
      </c>
      <c r="O55" s="18">
        <f>LARGE('augjul cfs'!$H$5:$H$94,'augjul cfs rank'!$A55)</f>
        <v>2918</v>
      </c>
      <c r="P55" s="5" t="str">
        <f>VLOOKUP(Q55,'augjul cfs'!$I$5:$O$94,7,FALSE)</f>
        <v>1939-40</v>
      </c>
      <c r="Q55" s="18">
        <f>LARGE('augjul cfs'!$I$5:$I$94,'augjul cfs rank'!$A55)</f>
        <v>3334</v>
      </c>
      <c r="R55" s="5" t="str">
        <f>VLOOKUP(S55,'augjul cfs'!$J$5:$O$94,6,FALSE)</f>
        <v>1939-40</v>
      </c>
      <c r="S55" s="18">
        <f>LARGE('augjul cfs'!$J$5:$J$94,'augjul cfs rank'!$A55)</f>
        <v>8148</v>
      </c>
      <c r="T55" s="5" t="str">
        <f>VLOOKUP(U55,'augjul cfs'!$K$5:$O$94,5,FALSE)</f>
        <v>1932-33</v>
      </c>
      <c r="U55" s="18">
        <f>LARGE('augjul cfs'!$K$5:$K$94,'augjul cfs rank'!$A55)</f>
        <v>25489</v>
      </c>
      <c r="V55" s="5" t="str">
        <f>VLOOKUP(W55,'augjul cfs'!$L$5:$O$94,4,FALSE)</f>
        <v>1946-47</v>
      </c>
      <c r="W55" s="18">
        <f>LARGE('augjul cfs'!$L$5:$L$94,'augjul cfs rank'!$A55)</f>
        <v>35392</v>
      </c>
      <c r="X55" s="5" t="str">
        <f>VLOOKUP(Y55,'augjul cfs'!$M$5:$O$94,3,FALSE)</f>
        <v>1937-38</v>
      </c>
      <c r="Y55" s="18">
        <f>LARGE('augjul cfs'!$M$5:$M$94,'augjul cfs rank'!$A55)</f>
        <v>18041</v>
      </c>
      <c r="Z55" s="5" t="str">
        <f>VLOOKUP(AA55,'augjul cfs'!$N$5:$O$94,2,FALSE)</f>
        <v>1977-78</v>
      </c>
      <c r="AA55" s="18">
        <f>LARGE('augjul cfs'!$N$5:$N$94,'augjul cfs rank'!$A55)</f>
        <v>10955.715068493151</v>
      </c>
    </row>
    <row r="56" spans="1:27" x14ac:dyDescent="0.2">
      <c r="A56" s="5">
        <v>51</v>
      </c>
      <c r="B56" s="5" t="str">
        <f>VLOOKUP(C56,'augjul cfs'!$B$5:$O$94,14,FALSE)</f>
        <v>2000-01</v>
      </c>
      <c r="C56" s="18">
        <f>LARGE('augjul cfs'!$B$5:$B$94,'augjul cfs rank'!$A56)</f>
        <v>8329</v>
      </c>
      <c r="D56" s="5" t="str">
        <f>VLOOKUP(E56,'augjul cfs'!$C$5:$O$94,13,FALSE)</f>
        <v>2012-13</v>
      </c>
      <c r="E56" s="18">
        <f>LARGE('augjul cfs'!$C$5:$C$94,'augjul cfs rank'!$A56)</f>
        <v>5777</v>
      </c>
      <c r="F56" s="5" t="str">
        <f>VLOOKUP(G56,'augjul cfs'!$D$5:$O$94,12,FALSE)</f>
        <v>1967-68</v>
      </c>
      <c r="G56" s="18">
        <f>LARGE('augjul cfs'!$D$5:$D$94,'augjul cfs rank'!$A56)</f>
        <v>4863</v>
      </c>
      <c r="H56" s="5" t="str">
        <f>VLOOKUP(I56,'augjul cfs'!$E$5:$O$94,11,FALSE)</f>
        <v>1958-59</v>
      </c>
      <c r="I56" s="18">
        <f>LARGE('augjul cfs'!$E$5:$E$94,'augjul cfs rank'!$A56)</f>
        <v>4218</v>
      </c>
      <c r="J56" s="5" t="str">
        <f>VLOOKUP(K56,'augjul cfs'!$F$5:$O$94,10,FALSE)</f>
        <v>1961-62</v>
      </c>
      <c r="K56" s="18">
        <f>LARGE('augjul cfs'!$F$5:$F$94,'augjul cfs rank'!$A56)</f>
        <v>3329</v>
      </c>
      <c r="L56" s="5" t="str">
        <f>VLOOKUP(M56,'augjul cfs'!$G$5:$O$94,9,FALSE)</f>
        <v>1961-62</v>
      </c>
      <c r="M56" s="18">
        <f>LARGE('augjul cfs'!$G$5:$G$94,'augjul cfs rank'!$A56)</f>
        <v>2924</v>
      </c>
      <c r="N56" s="5" t="str">
        <f>VLOOKUP(O56,'augjul cfs'!$H$5:$O$94,8,FALSE)</f>
        <v>1955-56</v>
      </c>
      <c r="O56" s="18">
        <f>LARGE('augjul cfs'!$H$5:$H$94,'augjul cfs rank'!$A56)</f>
        <v>2893</v>
      </c>
      <c r="P56" s="5" t="str">
        <f>VLOOKUP(Q56,'augjul cfs'!$I$5:$O$94,7,FALSE)</f>
        <v>1951-52</v>
      </c>
      <c r="Q56" s="18">
        <f>LARGE('augjul cfs'!$I$5:$I$94,'augjul cfs rank'!$A56)</f>
        <v>3330</v>
      </c>
      <c r="R56" s="5" t="str">
        <f>VLOOKUP(S56,'augjul cfs'!$J$5:$O$94,6,FALSE)</f>
        <v>1980-81</v>
      </c>
      <c r="S56" s="18">
        <f>LARGE('augjul cfs'!$J$5:$J$94,'augjul cfs rank'!$A56)</f>
        <v>8093</v>
      </c>
      <c r="T56" s="5" t="str">
        <f>VLOOKUP(U56,'augjul cfs'!$K$5:$O$94,5,FALSE)</f>
        <v>1966-67</v>
      </c>
      <c r="U56" s="18">
        <f>LARGE('augjul cfs'!$K$5:$K$94,'augjul cfs rank'!$A56)</f>
        <v>25482</v>
      </c>
      <c r="V56" s="5" t="str">
        <f>VLOOKUP(W56,'augjul cfs'!$L$5:$O$94,4,FALSE)</f>
        <v>2004-05</v>
      </c>
      <c r="W56" s="18">
        <f>LARGE('augjul cfs'!$L$5:$L$94,'augjul cfs rank'!$A56)</f>
        <v>34895</v>
      </c>
      <c r="X56" s="5" t="str">
        <f>VLOOKUP(Y56,'augjul cfs'!$M$5:$O$94,3,FALSE)</f>
        <v>1961-62</v>
      </c>
      <c r="Y56" s="18">
        <f>LARGE('augjul cfs'!$M$5:$M$94,'augjul cfs rank'!$A56)</f>
        <v>17873</v>
      </c>
      <c r="Z56" s="5" t="str">
        <f>VLOOKUP(AA56,'augjul cfs'!$N$5:$O$94,2,FALSE)</f>
        <v>1961-62</v>
      </c>
      <c r="AA56" s="18">
        <f>LARGE('augjul cfs'!$N$5:$N$94,'augjul cfs rank'!$A56)</f>
        <v>10880.142465753424</v>
      </c>
    </row>
    <row r="57" spans="1:27" x14ac:dyDescent="0.2">
      <c r="A57" s="5">
        <v>52</v>
      </c>
      <c r="B57" s="5" t="str">
        <f>VLOOKUP(C57,'augjul cfs'!$B$5:$O$94,14,FALSE)</f>
        <v>2009-10</v>
      </c>
      <c r="C57" s="18">
        <f>LARGE('augjul cfs'!$B$5:$B$94,'augjul cfs rank'!$A57)</f>
        <v>8274</v>
      </c>
      <c r="D57" s="5" t="str">
        <f>VLOOKUP(E57,'augjul cfs'!$C$5:$O$94,13,FALSE)</f>
        <v>2015-16</v>
      </c>
      <c r="E57" s="18">
        <f>LARGE('augjul cfs'!$C$5:$C$94,'augjul cfs rank'!$A57)</f>
        <v>5776</v>
      </c>
      <c r="F57" s="5" t="str">
        <f>VLOOKUP(G57,'augjul cfs'!$D$5:$O$94,12,FALSE)</f>
        <v>1973-74</v>
      </c>
      <c r="G57" s="18">
        <f>LARGE('augjul cfs'!$D$5:$D$94,'augjul cfs rank'!$A57)</f>
        <v>4802</v>
      </c>
      <c r="H57" s="5" t="str">
        <f>VLOOKUP(I57,'augjul cfs'!$E$5:$O$94,11,FALSE)</f>
        <v>1969-70</v>
      </c>
      <c r="I57" s="18">
        <f>LARGE('augjul cfs'!$E$5:$E$94,'augjul cfs rank'!$A57)</f>
        <v>4204</v>
      </c>
      <c r="J57" s="5" t="str">
        <f>VLOOKUP(K57,'augjul cfs'!$F$5:$O$94,10,FALSE)</f>
        <v>1942-43</v>
      </c>
      <c r="K57" s="18">
        <f>LARGE('augjul cfs'!$F$5:$F$94,'augjul cfs rank'!$A57)</f>
        <v>3325</v>
      </c>
      <c r="L57" s="5" t="str">
        <f>VLOOKUP(M57,'augjul cfs'!$G$5:$O$94,9,FALSE)</f>
        <v>1991-92</v>
      </c>
      <c r="M57" s="18">
        <f>LARGE('augjul cfs'!$G$5:$G$94,'augjul cfs rank'!$A57)</f>
        <v>2915</v>
      </c>
      <c r="N57" s="5" t="str">
        <f>VLOOKUP(O57,'augjul cfs'!$H$5:$O$94,8,FALSE)</f>
        <v>1947-48</v>
      </c>
      <c r="O57" s="18">
        <f>LARGE('augjul cfs'!$H$5:$H$94,'augjul cfs rank'!$A57)</f>
        <v>2889</v>
      </c>
      <c r="P57" s="5" t="str">
        <f>VLOOKUP(Q57,'augjul cfs'!$I$5:$O$94,7,FALSE)</f>
        <v>1956-57</v>
      </c>
      <c r="Q57" s="18">
        <f>LARGE('augjul cfs'!$I$5:$I$94,'augjul cfs rank'!$A57)</f>
        <v>3327</v>
      </c>
      <c r="R57" s="5" t="str">
        <f>VLOOKUP(S57,'augjul cfs'!$J$5:$O$94,6,FALSE)</f>
        <v>1970-71</v>
      </c>
      <c r="S57" s="18">
        <f>LARGE('augjul cfs'!$J$5:$J$94,'augjul cfs rank'!$A57)</f>
        <v>8027</v>
      </c>
      <c r="T57" s="5" t="str">
        <f>VLOOKUP(U57,'augjul cfs'!$K$5:$O$94,5,FALSE)</f>
        <v>1988-89</v>
      </c>
      <c r="U57" s="18">
        <f>LARGE('augjul cfs'!$K$5:$K$94,'augjul cfs rank'!$A57)</f>
        <v>25056</v>
      </c>
      <c r="V57" s="5" t="str">
        <f>VLOOKUP(W57,'augjul cfs'!$L$5:$O$94,4,FALSE)</f>
        <v>2007-08</v>
      </c>
      <c r="W57" s="18">
        <f>LARGE('augjul cfs'!$L$5:$L$94,'augjul cfs rank'!$A57)</f>
        <v>33801</v>
      </c>
      <c r="X57" s="5" t="str">
        <f>VLOOKUP(Y57,'augjul cfs'!$M$5:$O$94,3,FALSE)</f>
        <v>1944-45</v>
      </c>
      <c r="Y57" s="18">
        <f>LARGE('augjul cfs'!$M$5:$M$94,'augjul cfs rank'!$A57)</f>
        <v>17601</v>
      </c>
      <c r="Z57" s="5" t="str">
        <f>VLOOKUP(AA57,'augjul cfs'!$N$5:$O$94,2,FALSE)</f>
        <v>1974-75</v>
      </c>
      <c r="AA57" s="18">
        <f>LARGE('augjul cfs'!$N$5:$N$94,'augjul cfs rank'!$A57)</f>
        <v>10874.334246575343</v>
      </c>
    </row>
    <row r="58" spans="1:27" x14ac:dyDescent="0.2">
      <c r="A58" s="5">
        <v>53</v>
      </c>
      <c r="B58" s="5" t="str">
        <f>VLOOKUP(C58,'augjul cfs'!$B$5:$O$94,14,FALSE)</f>
        <v>2005-06</v>
      </c>
      <c r="C58" s="18">
        <f>LARGE('augjul cfs'!$B$5:$B$94,'augjul cfs rank'!$A58)</f>
        <v>8250</v>
      </c>
      <c r="D58" s="5" t="str">
        <f>VLOOKUP(E58,'augjul cfs'!$C$5:$O$94,13,FALSE)</f>
        <v>1956-57</v>
      </c>
      <c r="E58" s="18">
        <f>LARGE('augjul cfs'!$C$5:$C$94,'augjul cfs rank'!$A58)</f>
        <v>5750</v>
      </c>
      <c r="F58" s="5" t="str">
        <f>VLOOKUP(G58,'augjul cfs'!$D$5:$O$94,12,FALSE)</f>
        <v>1953-54</v>
      </c>
      <c r="G58" s="18">
        <f>LARGE('augjul cfs'!$D$5:$D$94,'augjul cfs rank'!$A58)</f>
        <v>4768</v>
      </c>
      <c r="H58" s="5" t="str">
        <f>VLOOKUP(I58,'augjul cfs'!$E$5:$O$94,11,FALSE)</f>
        <v>1967-68</v>
      </c>
      <c r="I58" s="18">
        <f>LARGE('augjul cfs'!$E$5:$E$94,'augjul cfs rank'!$A58)</f>
        <v>4194</v>
      </c>
      <c r="J58" s="5" t="str">
        <f>VLOOKUP(K58,'augjul cfs'!$F$5:$O$94,10,FALSE)</f>
        <v>1988-89</v>
      </c>
      <c r="K58" s="18">
        <f>LARGE('augjul cfs'!$F$5:$F$94,'augjul cfs rank'!$A58)</f>
        <v>3323</v>
      </c>
      <c r="L58" s="5" t="str">
        <f>VLOOKUP(M58,'augjul cfs'!$G$5:$O$94,9,FALSE)</f>
        <v>1938-39</v>
      </c>
      <c r="M58" s="18">
        <f>LARGE('augjul cfs'!$G$5:$G$94,'augjul cfs rank'!$A58)</f>
        <v>2883</v>
      </c>
      <c r="N58" s="5" t="str">
        <f>VLOOKUP(O58,'augjul cfs'!$H$5:$O$94,8,FALSE)</f>
        <v>1949-50</v>
      </c>
      <c r="O58" s="18">
        <f>LARGE('augjul cfs'!$H$5:$H$94,'augjul cfs rank'!$A58)</f>
        <v>2872</v>
      </c>
      <c r="P58" s="5" t="str">
        <f>VLOOKUP(Q58,'augjul cfs'!$I$5:$O$94,7,FALSE)</f>
        <v>2017-18</v>
      </c>
      <c r="Q58" s="18">
        <f>LARGE('augjul cfs'!$I$5:$I$94,'augjul cfs rank'!$A58)</f>
        <v>3324</v>
      </c>
      <c r="R58" s="5" t="str">
        <f>VLOOKUP(S58,'augjul cfs'!$J$5:$O$94,6,FALSE)</f>
        <v>2001-02</v>
      </c>
      <c r="S58" s="18">
        <f>LARGE('augjul cfs'!$J$5:$J$94,'augjul cfs rank'!$A58)</f>
        <v>7896</v>
      </c>
      <c r="T58" s="5" t="str">
        <f>VLOOKUP(U58,'augjul cfs'!$K$5:$O$94,5,FALSE)</f>
        <v>1977-78</v>
      </c>
      <c r="U58" s="18">
        <f>LARGE('augjul cfs'!$K$5:$K$94,'augjul cfs rank'!$A58)</f>
        <v>24881</v>
      </c>
      <c r="V58" s="5" t="str">
        <f>VLOOKUP(W58,'augjul cfs'!$L$5:$O$94,4,FALSE)</f>
        <v>1929-30</v>
      </c>
      <c r="W58" s="18">
        <f>LARGE('augjul cfs'!$L$5:$L$94,'augjul cfs rank'!$A58)</f>
        <v>33736</v>
      </c>
      <c r="X58" s="5" t="str">
        <f>VLOOKUP(Y58,'augjul cfs'!$M$5:$O$94,3,FALSE)</f>
        <v>2007-08</v>
      </c>
      <c r="Y58" s="18">
        <f>LARGE('augjul cfs'!$M$5:$M$94,'augjul cfs rank'!$A58)</f>
        <v>17510</v>
      </c>
      <c r="Z58" s="5" t="str">
        <f>VLOOKUP(AA58,'augjul cfs'!$N$5:$O$94,2,FALSE)</f>
        <v>1931-32</v>
      </c>
      <c r="AA58" s="18">
        <f>LARGE('augjul cfs'!$N$5:$N$94,'augjul cfs rank'!$A58)</f>
        <v>10788.030136986301</v>
      </c>
    </row>
    <row r="59" spans="1:27" x14ac:dyDescent="0.2">
      <c r="A59" s="5">
        <v>54</v>
      </c>
      <c r="B59" s="5" t="str">
        <f>VLOOKUP(C59,'augjul cfs'!$B$5:$O$94,14,FALSE)</f>
        <v>1930-31</v>
      </c>
      <c r="C59" s="18">
        <f>LARGE('augjul cfs'!$B$5:$B$94,'augjul cfs rank'!$A59)</f>
        <v>8204</v>
      </c>
      <c r="D59" s="5" t="str">
        <f>VLOOKUP(E59,'augjul cfs'!$C$5:$O$94,13,FALSE)</f>
        <v>2011-12</v>
      </c>
      <c r="E59" s="18">
        <f>LARGE('augjul cfs'!$C$5:$C$94,'augjul cfs rank'!$A59)</f>
        <v>5687</v>
      </c>
      <c r="F59" s="5" t="str">
        <f>VLOOKUP(G59,'augjul cfs'!$D$5:$O$94,12,FALSE)</f>
        <v>1991-92</v>
      </c>
      <c r="G59" s="18">
        <f>LARGE('augjul cfs'!$D$5:$D$94,'augjul cfs rank'!$A59)</f>
        <v>4760</v>
      </c>
      <c r="H59" s="5" t="str">
        <f>VLOOKUP(I59,'augjul cfs'!$E$5:$O$94,11,FALSE)</f>
        <v>1942-43</v>
      </c>
      <c r="I59" s="18">
        <f>LARGE('augjul cfs'!$E$5:$E$94,'augjul cfs rank'!$A59)</f>
        <v>4175</v>
      </c>
      <c r="J59" s="5" t="str">
        <f>VLOOKUP(K59,'augjul cfs'!$F$5:$O$94,10,FALSE)</f>
        <v>1984-85</v>
      </c>
      <c r="K59" s="18">
        <f>LARGE('augjul cfs'!$F$5:$F$94,'augjul cfs rank'!$A59)</f>
        <v>3299</v>
      </c>
      <c r="L59" s="5" t="str">
        <f>VLOOKUP(M59,'augjul cfs'!$G$5:$O$94,9,FALSE)</f>
        <v>1970-71</v>
      </c>
      <c r="M59" s="18">
        <f>LARGE('augjul cfs'!$G$5:$G$94,'augjul cfs rank'!$A59)</f>
        <v>2831</v>
      </c>
      <c r="N59" s="5" t="str">
        <f>VLOOKUP(O59,'augjul cfs'!$H$5:$O$94,8,FALSE)</f>
        <v>1969-70</v>
      </c>
      <c r="O59" s="18">
        <f>LARGE('augjul cfs'!$H$5:$H$94,'augjul cfs rank'!$A59)</f>
        <v>2773</v>
      </c>
      <c r="P59" s="5" t="str">
        <f>VLOOKUP(Q59,'augjul cfs'!$I$5:$O$94,7,FALSE)</f>
        <v>1968-69</v>
      </c>
      <c r="Q59" s="18">
        <f>LARGE('augjul cfs'!$I$5:$I$94,'augjul cfs rank'!$A59)</f>
        <v>3315</v>
      </c>
      <c r="R59" s="5" t="str">
        <f>VLOOKUP(S59,'augjul cfs'!$J$5:$O$94,6,FALSE)</f>
        <v>2004-05</v>
      </c>
      <c r="S59" s="18">
        <f>LARGE('augjul cfs'!$J$5:$J$94,'augjul cfs rank'!$A59)</f>
        <v>7720</v>
      </c>
      <c r="T59" s="5" t="str">
        <f>VLOOKUP(U59,'augjul cfs'!$K$5:$O$94,5,FALSE)</f>
        <v>1962-63</v>
      </c>
      <c r="U59" s="18">
        <f>LARGE('augjul cfs'!$K$5:$K$94,'augjul cfs rank'!$A59)</f>
        <v>24737</v>
      </c>
      <c r="V59" s="5" t="str">
        <f>VLOOKUP(W59,'augjul cfs'!$L$5:$O$94,4,FALSE)</f>
        <v>1942-43</v>
      </c>
      <c r="W59" s="18">
        <f>LARGE('augjul cfs'!$L$5:$L$94,'augjul cfs rank'!$A59)</f>
        <v>33049</v>
      </c>
      <c r="X59" s="5" t="str">
        <f>VLOOKUP(Y59,'augjul cfs'!$M$5:$O$94,3,FALSE)</f>
        <v>1938-39</v>
      </c>
      <c r="Y59" s="18">
        <f>LARGE('augjul cfs'!$M$5:$M$94,'augjul cfs rank'!$A59)</f>
        <v>17480</v>
      </c>
      <c r="Z59" s="5" t="str">
        <f>VLOOKUP(AA59,'augjul cfs'!$N$5:$O$94,2,FALSE)</f>
        <v>2017-18</v>
      </c>
      <c r="AA59" s="18">
        <f>LARGE('augjul cfs'!$N$5:$N$94,'augjul cfs rank'!$A59)</f>
        <v>10769.868493150685</v>
      </c>
    </row>
    <row r="60" spans="1:27" x14ac:dyDescent="0.2">
      <c r="A60" s="5">
        <v>55</v>
      </c>
      <c r="B60" s="5" t="str">
        <f>VLOOKUP(C60,'augjul cfs'!$B$5:$O$94,14,FALSE)</f>
        <v>1998-99</v>
      </c>
      <c r="C60" s="18">
        <f>LARGE('augjul cfs'!$B$5:$B$94,'augjul cfs rank'!$A60)</f>
        <v>7999</v>
      </c>
      <c r="D60" s="5" t="str">
        <f>VLOOKUP(E60,'augjul cfs'!$C$5:$O$94,13,FALSE)</f>
        <v>2000-01</v>
      </c>
      <c r="E60" s="18">
        <f>LARGE('augjul cfs'!$C$5:$C$94,'augjul cfs rank'!$A60)</f>
        <v>5658</v>
      </c>
      <c r="F60" s="5" t="str">
        <f>VLOOKUP(G60,'augjul cfs'!$D$5:$O$94,12,FALSE)</f>
        <v>2008-09</v>
      </c>
      <c r="G60" s="18">
        <f>LARGE('augjul cfs'!$D$5:$D$94,'augjul cfs rank'!$A60)</f>
        <v>4718</v>
      </c>
      <c r="H60" s="5" t="str">
        <f>VLOOKUP(I60,'augjul cfs'!$E$5:$O$94,11,FALSE)</f>
        <v>1974-75</v>
      </c>
      <c r="I60" s="18">
        <f>LARGE('augjul cfs'!$E$5:$E$94,'augjul cfs rank'!$A60)</f>
        <v>4165</v>
      </c>
      <c r="J60" s="5" t="str">
        <f>VLOOKUP(K60,'augjul cfs'!$F$5:$O$94,10,FALSE)</f>
        <v>2003-04</v>
      </c>
      <c r="K60" s="18">
        <f>LARGE('augjul cfs'!$F$5:$F$94,'augjul cfs rank'!$A60)</f>
        <v>3275</v>
      </c>
      <c r="L60" s="5" t="str">
        <f>VLOOKUP(M60,'augjul cfs'!$G$5:$O$94,9,FALSE)</f>
        <v>1960-61</v>
      </c>
      <c r="M60" s="18">
        <f>LARGE('augjul cfs'!$G$5:$G$94,'augjul cfs rank'!$A60)</f>
        <v>2795</v>
      </c>
      <c r="N60" s="5" t="str">
        <f>VLOOKUP(O60,'augjul cfs'!$H$5:$O$94,8,FALSE)</f>
        <v>1977-78</v>
      </c>
      <c r="O60" s="18">
        <f>LARGE('augjul cfs'!$H$5:$H$94,'augjul cfs rank'!$A60)</f>
        <v>2771</v>
      </c>
      <c r="P60" s="5" t="str">
        <f>VLOOKUP(Q60,'augjul cfs'!$I$5:$O$94,7,FALSE)</f>
        <v>1934-35</v>
      </c>
      <c r="Q60" s="18">
        <f>LARGE('augjul cfs'!$I$5:$I$94,'augjul cfs rank'!$A60)</f>
        <v>3303</v>
      </c>
      <c r="R60" s="5" t="str">
        <f>VLOOKUP(S60,'augjul cfs'!$J$5:$O$94,6,FALSE)</f>
        <v>2013-14</v>
      </c>
      <c r="S60" s="18">
        <f>LARGE('augjul cfs'!$J$5:$J$94,'augjul cfs rank'!$A60)</f>
        <v>7682</v>
      </c>
      <c r="T60" s="5" t="str">
        <f>VLOOKUP(U60,'augjul cfs'!$K$5:$O$94,5,FALSE)</f>
        <v>1989-90</v>
      </c>
      <c r="U60" s="18">
        <f>LARGE('augjul cfs'!$K$5:$K$94,'augjul cfs rank'!$A60)</f>
        <v>24512</v>
      </c>
      <c r="V60" s="5" t="str">
        <f>VLOOKUP(W60,'augjul cfs'!$L$5:$O$94,4,FALSE)</f>
        <v>1969-70</v>
      </c>
      <c r="W60" s="18">
        <f>LARGE('augjul cfs'!$L$5:$L$94,'augjul cfs rank'!$A60)</f>
        <v>32981</v>
      </c>
      <c r="X60" s="5" t="str">
        <f>VLOOKUP(Y60,'augjul cfs'!$M$5:$O$94,3,FALSE)</f>
        <v>1985-86</v>
      </c>
      <c r="Y60" s="18">
        <f>LARGE('augjul cfs'!$M$5:$M$94,'augjul cfs rank'!$A60)</f>
        <v>17360</v>
      </c>
      <c r="Z60" s="5" t="str">
        <f>VLOOKUP(AA60,'augjul cfs'!$N$5:$O$94,2,FALSE)</f>
        <v>1956-57</v>
      </c>
      <c r="AA60" s="18">
        <f>LARGE('augjul cfs'!$N$5:$N$94,'augjul cfs rank'!$A60)</f>
        <v>10763.583561643836</v>
      </c>
    </row>
    <row r="61" spans="1:27" x14ac:dyDescent="0.2">
      <c r="A61" s="5">
        <v>56</v>
      </c>
      <c r="B61" s="5" t="str">
        <f>VLOOKUP(C61,'augjul cfs'!$B$5:$O$94,14,FALSE)</f>
        <v>2008-09</v>
      </c>
      <c r="C61" s="18">
        <f>LARGE('augjul cfs'!$B$5:$B$94,'augjul cfs rank'!$A61)</f>
        <v>7949</v>
      </c>
      <c r="D61" s="5" t="str">
        <f>VLOOKUP(E61,'augjul cfs'!$C$5:$O$94,13,FALSE)</f>
        <v>1962-63</v>
      </c>
      <c r="E61" s="18">
        <f>LARGE('augjul cfs'!$C$5:$C$94,'augjul cfs rank'!$A61)</f>
        <v>5646</v>
      </c>
      <c r="F61" s="5" t="str">
        <f>VLOOKUP(G61,'augjul cfs'!$D$5:$O$94,12,FALSE)</f>
        <v>1971-72</v>
      </c>
      <c r="G61" s="18">
        <f>LARGE('augjul cfs'!$D$5:$D$94,'augjul cfs rank'!$A61)</f>
        <v>4710</v>
      </c>
      <c r="H61" s="5" t="str">
        <f>VLOOKUP(I61,'augjul cfs'!$E$5:$O$94,11,FALSE)</f>
        <v>1960-61</v>
      </c>
      <c r="I61" s="18">
        <f>LARGE('augjul cfs'!$E$5:$E$94,'augjul cfs rank'!$A61)</f>
        <v>4156</v>
      </c>
      <c r="J61" s="5" t="str">
        <f>VLOOKUP(K61,'augjul cfs'!$F$5:$O$94,10,FALSE)</f>
        <v>1953-54</v>
      </c>
      <c r="K61" s="18">
        <f>LARGE('augjul cfs'!$F$5:$F$94,'augjul cfs rank'!$A61)</f>
        <v>3245</v>
      </c>
      <c r="L61" s="5" t="str">
        <f>VLOOKUP(M61,'augjul cfs'!$G$5:$O$94,9,FALSE)</f>
        <v>2008-09</v>
      </c>
      <c r="M61" s="18">
        <f>LARGE('augjul cfs'!$G$5:$G$94,'augjul cfs rank'!$A61)</f>
        <v>2791</v>
      </c>
      <c r="N61" s="5" t="str">
        <f>VLOOKUP(O61,'augjul cfs'!$H$5:$O$94,8,FALSE)</f>
        <v>1931-32</v>
      </c>
      <c r="O61" s="18">
        <f>LARGE('augjul cfs'!$H$5:$H$94,'augjul cfs rank'!$A61)</f>
        <v>2767</v>
      </c>
      <c r="P61" s="5" t="str">
        <f>VLOOKUP(Q61,'augjul cfs'!$I$5:$O$94,7,FALSE)</f>
        <v>1945-46</v>
      </c>
      <c r="Q61" s="18">
        <f>LARGE('augjul cfs'!$I$5:$I$94,'augjul cfs rank'!$A61)</f>
        <v>3256</v>
      </c>
      <c r="R61" s="5" t="str">
        <f>VLOOKUP(S61,'augjul cfs'!$J$5:$O$94,6,FALSE)</f>
        <v>1932-33</v>
      </c>
      <c r="S61" s="18">
        <f>LARGE('augjul cfs'!$J$5:$J$94,'augjul cfs rank'!$A61)</f>
        <v>7619</v>
      </c>
      <c r="T61" s="5" t="str">
        <f>VLOOKUP(U61,'augjul cfs'!$K$5:$O$94,5,FALSE)</f>
        <v>1963-64</v>
      </c>
      <c r="U61" s="18">
        <f>LARGE('augjul cfs'!$K$5:$K$94,'augjul cfs rank'!$A61)</f>
        <v>24279</v>
      </c>
      <c r="V61" s="5" t="str">
        <f>VLOOKUP(W61,'augjul cfs'!$L$5:$O$94,4,FALSE)</f>
        <v>1988-89</v>
      </c>
      <c r="W61" s="18">
        <f>LARGE('augjul cfs'!$L$5:$L$94,'augjul cfs rank'!$A61)</f>
        <v>32961</v>
      </c>
      <c r="X61" s="5" t="str">
        <f>VLOOKUP(Y61,'augjul cfs'!$M$5:$O$94,3,FALSE)</f>
        <v>1931-32</v>
      </c>
      <c r="Y61" s="18">
        <f>LARGE('augjul cfs'!$M$5:$M$94,'augjul cfs rank'!$A61)</f>
        <v>17347</v>
      </c>
      <c r="Z61" s="5" t="str">
        <f>VLOOKUP(AA61,'augjul cfs'!$N$5:$O$94,2,FALSE)</f>
        <v>1934-35</v>
      </c>
      <c r="AA61" s="18">
        <f>LARGE('augjul cfs'!$N$5:$N$94,'augjul cfs rank'!$A61)</f>
        <v>10726.13698630137</v>
      </c>
    </row>
    <row r="62" spans="1:27" x14ac:dyDescent="0.2">
      <c r="A62" s="5">
        <v>57</v>
      </c>
      <c r="B62" s="5" t="str">
        <f>VLOOKUP(C62,'augjul cfs'!$B$5:$O$94,14,FALSE)</f>
        <v>2014-15</v>
      </c>
      <c r="C62" s="18">
        <f>LARGE('augjul cfs'!$B$5:$B$94,'augjul cfs rank'!$A62)</f>
        <v>7853</v>
      </c>
      <c r="D62" s="5" t="str">
        <f>VLOOKUP(E62,'augjul cfs'!$C$5:$O$94,13,FALSE)</f>
        <v>1990-91</v>
      </c>
      <c r="E62" s="18">
        <f>LARGE('augjul cfs'!$C$5:$C$94,'augjul cfs rank'!$A62)</f>
        <v>5637</v>
      </c>
      <c r="F62" s="5" t="str">
        <f>VLOOKUP(G62,'augjul cfs'!$D$5:$O$94,12,FALSE)</f>
        <v>2007-08</v>
      </c>
      <c r="G62" s="18">
        <f>LARGE('augjul cfs'!$D$5:$D$94,'augjul cfs rank'!$A62)</f>
        <v>4677</v>
      </c>
      <c r="H62" s="5" t="str">
        <f>VLOOKUP(I62,'augjul cfs'!$E$5:$O$94,11,FALSE)</f>
        <v>1945-46</v>
      </c>
      <c r="I62" s="18">
        <f>LARGE('augjul cfs'!$E$5:$E$94,'augjul cfs rank'!$A62)</f>
        <v>4151</v>
      </c>
      <c r="J62" s="5" t="str">
        <f>VLOOKUP(K62,'augjul cfs'!$F$5:$O$94,10,FALSE)</f>
        <v>1956-57</v>
      </c>
      <c r="K62" s="18">
        <f>LARGE('augjul cfs'!$F$5:$F$94,'augjul cfs rank'!$A62)</f>
        <v>3230</v>
      </c>
      <c r="L62" s="5" t="str">
        <f>VLOOKUP(M62,'augjul cfs'!$G$5:$O$94,9,FALSE)</f>
        <v>1978-79</v>
      </c>
      <c r="M62" s="18">
        <f>LARGE('augjul cfs'!$G$5:$G$94,'augjul cfs rank'!$A62)</f>
        <v>2773</v>
      </c>
      <c r="N62" s="5" t="str">
        <f>VLOOKUP(O62,'augjul cfs'!$H$5:$O$94,8,FALSE)</f>
        <v>1954-55</v>
      </c>
      <c r="O62" s="18">
        <f>LARGE('augjul cfs'!$H$5:$H$94,'augjul cfs rank'!$A62)</f>
        <v>2750</v>
      </c>
      <c r="P62" s="5" t="str">
        <f>VLOOKUP(Q62,'augjul cfs'!$I$5:$O$94,7,FALSE)</f>
        <v>1938-39</v>
      </c>
      <c r="Q62" s="18">
        <f>LARGE('augjul cfs'!$I$5:$I$94,'augjul cfs rank'!$A62)</f>
        <v>3247</v>
      </c>
      <c r="R62" s="5" t="str">
        <f>VLOOKUP(S62,'augjul cfs'!$J$5:$O$94,6,FALSE)</f>
        <v>2017-18</v>
      </c>
      <c r="S62" s="18">
        <f>LARGE('augjul cfs'!$J$5:$J$94,'augjul cfs rank'!$A62)</f>
        <v>7528</v>
      </c>
      <c r="T62" s="5" t="str">
        <f>VLOOKUP(U62,'augjul cfs'!$K$5:$O$94,5,FALSE)</f>
        <v>1934-35</v>
      </c>
      <c r="U62" s="18">
        <f>LARGE('augjul cfs'!$K$5:$K$94,'augjul cfs rank'!$A62)</f>
        <v>24232</v>
      </c>
      <c r="V62" s="5" t="str">
        <f>VLOOKUP(W62,'augjul cfs'!$L$5:$O$94,4,FALSE)</f>
        <v>1944-45</v>
      </c>
      <c r="W62" s="18">
        <f>LARGE('augjul cfs'!$L$5:$L$94,'augjul cfs rank'!$A62)</f>
        <v>32221</v>
      </c>
      <c r="X62" s="5" t="str">
        <f>VLOOKUP(Y62,'augjul cfs'!$M$5:$O$94,3,FALSE)</f>
        <v>1960-61</v>
      </c>
      <c r="Y62" s="18">
        <f>LARGE('augjul cfs'!$M$5:$M$94,'augjul cfs rank'!$A62)</f>
        <v>16751</v>
      </c>
      <c r="Z62" s="5" t="str">
        <f>VLOOKUP(AA62,'augjul cfs'!$N$5:$O$94,2,FALSE)</f>
        <v>1972-73</v>
      </c>
      <c r="AA62" s="18">
        <f>LARGE('augjul cfs'!$N$5:$N$94,'augjul cfs rank'!$A62)</f>
        <v>10472.69589041096</v>
      </c>
    </row>
    <row r="63" spans="1:27" x14ac:dyDescent="0.2">
      <c r="A63" s="5">
        <v>58</v>
      </c>
      <c r="B63" s="5" t="str">
        <f>VLOOKUP(C63,'augjul cfs'!$B$5:$O$94,14,FALSE)</f>
        <v>2002-03</v>
      </c>
      <c r="C63" s="18">
        <f>LARGE('augjul cfs'!$B$5:$B$94,'augjul cfs rank'!$A63)</f>
        <v>7804</v>
      </c>
      <c r="D63" s="5" t="str">
        <f>VLOOKUP(E63,'augjul cfs'!$C$5:$O$94,13,FALSE)</f>
        <v>1932-33</v>
      </c>
      <c r="E63" s="18">
        <f>LARGE('augjul cfs'!$C$5:$C$94,'augjul cfs rank'!$A63)</f>
        <v>5620</v>
      </c>
      <c r="F63" s="5" t="str">
        <f>VLOOKUP(G63,'augjul cfs'!$D$5:$O$94,12,FALSE)</f>
        <v>1943-44</v>
      </c>
      <c r="G63" s="18">
        <f>LARGE('augjul cfs'!$D$5:$D$94,'augjul cfs rank'!$A63)</f>
        <v>4674</v>
      </c>
      <c r="H63" s="5" t="str">
        <f>VLOOKUP(I63,'augjul cfs'!$E$5:$O$94,11,FALSE)</f>
        <v>2008-09</v>
      </c>
      <c r="I63" s="18">
        <f>LARGE('augjul cfs'!$E$5:$E$94,'augjul cfs rank'!$A63)</f>
        <v>4112</v>
      </c>
      <c r="J63" s="5" t="str">
        <f>VLOOKUP(K63,'augjul cfs'!$F$5:$O$94,10,FALSE)</f>
        <v>2008-09</v>
      </c>
      <c r="K63" s="18">
        <f>LARGE('augjul cfs'!$F$5:$F$94,'augjul cfs rank'!$A63)</f>
        <v>3211</v>
      </c>
      <c r="L63" s="5" t="str">
        <f>VLOOKUP(M63,'augjul cfs'!$G$5:$O$94,9,FALSE)</f>
        <v>1963-64</v>
      </c>
      <c r="M63" s="18">
        <f>LARGE('augjul cfs'!$G$5:$G$94,'augjul cfs rank'!$A63)</f>
        <v>2757</v>
      </c>
      <c r="N63" s="5" t="str">
        <f>VLOOKUP(O63,'augjul cfs'!$H$5:$O$94,8,FALSE)</f>
        <v>1929-30</v>
      </c>
      <c r="O63" s="18">
        <f>LARGE('augjul cfs'!$H$5:$H$94,'augjul cfs rank'!$A63)</f>
        <v>2725</v>
      </c>
      <c r="P63" s="5" t="str">
        <f>VLOOKUP(Q63,'augjul cfs'!$I$5:$O$94,7,FALSE)</f>
        <v>1992-93</v>
      </c>
      <c r="Q63" s="18">
        <f>LARGE('augjul cfs'!$I$5:$I$94,'augjul cfs rank'!$A63)</f>
        <v>3232</v>
      </c>
      <c r="R63" s="5" t="str">
        <f>VLOOKUP(S63,'augjul cfs'!$J$5:$O$94,6,FALSE)</f>
        <v>1949-50</v>
      </c>
      <c r="S63" s="18">
        <f>LARGE('augjul cfs'!$J$5:$J$94,'augjul cfs rank'!$A63)</f>
        <v>7332</v>
      </c>
      <c r="T63" s="5" t="str">
        <f>VLOOKUP(U63,'augjul cfs'!$K$5:$O$94,5,FALSE)</f>
        <v>1949-50</v>
      </c>
      <c r="U63" s="18">
        <f>LARGE('augjul cfs'!$K$5:$K$94,'augjul cfs rank'!$A63)</f>
        <v>23925</v>
      </c>
      <c r="V63" s="5" t="str">
        <f>VLOOKUP(W63,'augjul cfs'!$L$5:$O$94,4,FALSE)</f>
        <v>1972-73</v>
      </c>
      <c r="W63" s="18">
        <f>LARGE('augjul cfs'!$L$5:$L$94,'augjul cfs rank'!$A63)</f>
        <v>31907</v>
      </c>
      <c r="X63" s="5" t="str">
        <f>VLOOKUP(Y63,'augjul cfs'!$M$5:$O$94,3,FALSE)</f>
        <v>1972-73</v>
      </c>
      <c r="Y63" s="18">
        <f>LARGE('augjul cfs'!$M$5:$M$94,'augjul cfs rank'!$A63)</f>
        <v>16246</v>
      </c>
      <c r="Z63" s="5" t="str">
        <f>VLOOKUP(AA63,'augjul cfs'!$N$5:$O$94,2,FALSE)</f>
        <v>1994-95</v>
      </c>
      <c r="AA63" s="18">
        <f>LARGE('augjul cfs'!$N$5:$N$94,'augjul cfs rank'!$A63)</f>
        <v>10215.561643835616</v>
      </c>
    </row>
    <row r="64" spans="1:27" x14ac:dyDescent="0.2">
      <c r="A64" s="5">
        <v>59</v>
      </c>
      <c r="B64" s="5" t="str">
        <f>VLOOKUP(C64,'augjul cfs'!$B$5:$O$94,14,FALSE)</f>
        <v>1977-78</v>
      </c>
      <c r="C64" s="18">
        <f>LARGE('augjul cfs'!$B$5:$B$94,'augjul cfs rank'!$A64)</f>
        <v>7643</v>
      </c>
      <c r="D64" s="5" t="str">
        <f>VLOOKUP(E64,'augjul cfs'!$C$5:$O$94,13,FALSE)</f>
        <v>1945-46</v>
      </c>
      <c r="E64" s="18">
        <f>LARGE('augjul cfs'!$C$5:$C$94,'augjul cfs rank'!$A64)</f>
        <v>5557</v>
      </c>
      <c r="F64" s="5" t="str">
        <f>VLOOKUP(G64,'augjul cfs'!$D$5:$O$94,12,FALSE)</f>
        <v>1960-61</v>
      </c>
      <c r="G64" s="18">
        <f>LARGE('augjul cfs'!$D$5:$D$94,'augjul cfs rank'!$A64)</f>
        <v>4660</v>
      </c>
      <c r="H64" s="5" t="str">
        <f>VLOOKUP(I64,'augjul cfs'!$E$5:$O$94,11,FALSE)</f>
        <v>1966-67</v>
      </c>
      <c r="I64" s="18">
        <f>LARGE('augjul cfs'!$E$5:$E$94,'augjul cfs rank'!$A64)</f>
        <v>4057</v>
      </c>
      <c r="J64" s="5" t="str">
        <f>VLOOKUP(K64,'augjul cfs'!$F$5:$O$94,10,FALSE)</f>
        <v>1978-79</v>
      </c>
      <c r="K64" s="18">
        <f>LARGE('augjul cfs'!$F$5:$F$94,'augjul cfs rank'!$A64)</f>
        <v>3198</v>
      </c>
      <c r="L64" s="5" t="str">
        <f>VLOOKUP(M64,'augjul cfs'!$G$5:$O$94,9,FALSE)</f>
        <v>1976-77</v>
      </c>
      <c r="M64" s="18">
        <f>LARGE('augjul cfs'!$G$5:$G$94,'augjul cfs rank'!$A64)</f>
        <v>2737</v>
      </c>
      <c r="N64" s="5" t="str">
        <f>VLOOKUP(O64,'augjul cfs'!$H$5:$O$94,8,FALSE)</f>
        <v>1968-69</v>
      </c>
      <c r="O64" s="18">
        <f>LARGE('augjul cfs'!$H$5:$H$94,'augjul cfs rank'!$A64)</f>
        <v>2719</v>
      </c>
      <c r="P64" s="5" t="str">
        <f>VLOOKUP(Q64,'augjul cfs'!$I$5:$O$94,7,FALSE)</f>
        <v>1942-43</v>
      </c>
      <c r="Q64" s="18">
        <f>LARGE('augjul cfs'!$I$5:$I$94,'augjul cfs rank'!$A64)</f>
        <v>3222</v>
      </c>
      <c r="R64" s="5" t="str">
        <f>VLOOKUP(S64,'augjul cfs'!$J$5:$O$94,6,FALSE)</f>
        <v>1984-85</v>
      </c>
      <c r="S64" s="18">
        <f>LARGE('augjul cfs'!$J$5:$J$94,'augjul cfs rank'!$A64)</f>
        <v>7185</v>
      </c>
      <c r="T64" s="5" t="str">
        <f>VLOOKUP(U64,'augjul cfs'!$K$5:$O$94,5,FALSE)</f>
        <v>1998-99</v>
      </c>
      <c r="U64" s="18">
        <f>LARGE('augjul cfs'!$K$5:$K$94,'augjul cfs rank'!$A64)</f>
        <v>23844</v>
      </c>
      <c r="V64" s="5" t="str">
        <f>VLOOKUP(W64,'augjul cfs'!$L$5:$O$94,4,FALSE)</f>
        <v>1956-57</v>
      </c>
      <c r="W64" s="18">
        <f>LARGE('augjul cfs'!$L$5:$L$94,'augjul cfs rank'!$A64)</f>
        <v>31662</v>
      </c>
      <c r="X64" s="5" t="str">
        <f>VLOOKUP(Y64,'augjul cfs'!$M$5:$O$94,3,FALSE)</f>
        <v>2016-17</v>
      </c>
      <c r="Y64" s="18">
        <f>LARGE('augjul cfs'!$M$5:$M$94,'augjul cfs rank'!$A64)</f>
        <v>15516</v>
      </c>
      <c r="Z64" s="5" t="str">
        <f>VLOOKUP(AA64,'augjul cfs'!$N$5:$O$94,2,FALSE)</f>
        <v>1993-94</v>
      </c>
      <c r="AA64" s="18">
        <f>LARGE('augjul cfs'!$N$5:$N$94,'augjul cfs rank'!$A64)</f>
        <v>10149.043835616438</v>
      </c>
    </row>
    <row r="65" spans="1:27" x14ac:dyDescent="0.2">
      <c r="A65" s="5">
        <v>60</v>
      </c>
      <c r="B65" s="5" t="str">
        <f>VLOOKUP(C65,'augjul cfs'!$B$5:$O$94,14,FALSE)</f>
        <v>1980-81</v>
      </c>
      <c r="C65" s="18">
        <f>LARGE('augjul cfs'!$B$5:$B$94,'augjul cfs rank'!$A65)</f>
        <v>7592</v>
      </c>
      <c r="D65" s="5" t="str">
        <f>VLOOKUP(E65,'augjul cfs'!$C$5:$O$94,13,FALSE)</f>
        <v>1958-59</v>
      </c>
      <c r="E65" s="18">
        <f>LARGE('augjul cfs'!$C$5:$C$94,'augjul cfs rank'!$A65)</f>
        <v>5547</v>
      </c>
      <c r="F65" s="5" t="str">
        <f>VLOOKUP(G65,'augjul cfs'!$D$5:$O$94,12,FALSE)</f>
        <v>1966-67</v>
      </c>
      <c r="G65" s="18">
        <f>LARGE('augjul cfs'!$D$5:$D$94,'augjul cfs rank'!$A65)</f>
        <v>4564</v>
      </c>
      <c r="H65" s="5" t="str">
        <f>VLOOKUP(I65,'augjul cfs'!$E$5:$O$94,11,FALSE)</f>
        <v>2011-12</v>
      </c>
      <c r="I65" s="18">
        <f>LARGE('augjul cfs'!$E$5:$E$94,'augjul cfs rank'!$A65)</f>
        <v>4020</v>
      </c>
      <c r="J65" s="5" t="str">
        <f>VLOOKUP(K65,'augjul cfs'!$F$5:$O$94,10,FALSE)</f>
        <v>1977-78</v>
      </c>
      <c r="K65" s="18">
        <f>LARGE('augjul cfs'!$F$5:$F$94,'augjul cfs rank'!$A65)</f>
        <v>3185</v>
      </c>
      <c r="L65" s="5" t="str">
        <f>VLOOKUP(M65,'augjul cfs'!$G$5:$O$94,9,FALSE)</f>
        <v>2011-12</v>
      </c>
      <c r="M65" s="18">
        <f>LARGE('augjul cfs'!$G$5:$G$94,'augjul cfs rank'!$A65)</f>
        <v>2727</v>
      </c>
      <c r="N65" s="5" t="str">
        <f>VLOOKUP(O65,'augjul cfs'!$H$5:$O$94,8,FALSE)</f>
        <v>1948-49</v>
      </c>
      <c r="O65" s="18">
        <f>LARGE('augjul cfs'!$H$5:$H$94,'augjul cfs rank'!$A65)</f>
        <v>2700</v>
      </c>
      <c r="P65" s="5" t="str">
        <f>VLOOKUP(Q65,'augjul cfs'!$I$5:$O$94,7,FALSE)</f>
        <v>1958-59</v>
      </c>
      <c r="Q65" s="18">
        <f>LARGE('augjul cfs'!$I$5:$I$94,'augjul cfs rank'!$A65)</f>
        <v>3168</v>
      </c>
      <c r="R65" s="5" t="str">
        <f>VLOOKUP(S65,'augjul cfs'!$J$5:$O$94,6,FALSE)</f>
        <v>1960-61</v>
      </c>
      <c r="S65" s="18">
        <f>LARGE('augjul cfs'!$J$5:$J$94,'augjul cfs rank'!$A65)</f>
        <v>6920</v>
      </c>
      <c r="T65" s="5" t="str">
        <f>VLOOKUP(U65,'augjul cfs'!$K$5:$O$94,5,FALSE)</f>
        <v>1967-68</v>
      </c>
      <c r="U65" s="18">
        <f>LARGE('augjul cfs'!$K$5:$K$94,'augjul cfs rank'!$A65)</f>
        <v>23816</v>
      </c>
      <c r="V65" s="5" t="str">
        <f>VLOOKUP(W65,'augjul cfs'!$L$5:$O$94,4,FALSE)</f>
        <v>1951-52</v>
      </c>
      <c r="W65" s="18">
        <f>LARGE('augjul cfs'!$L$5:$L$94,'augjul cfs rank'!$A65)</f>
        <v>31048</v>
      </c>
      <c r="X65" s="5" t="str">
        <f>VLOOKUP(Y65,'augjul cfs'!$M$5:$O$94,3,FALSE)</f>
        <v>2009-10</v>
      </c>
      <c r="Y65" s="18">
        <f>LARGE('augjul cfs'!$M$5:$M$94,'augjul cfs rank'!$A65)</f>
        <v>15435</v>
      </c>
      <c r="Z65" s="5" t="str">
        <f>VLOOKUP(AA65,'augjul cfs'!$N$5:$O$94,2,FALSE)</f>
        <v>1979-80</v>
      </c>
      <c r="AA65" s="18">
        <f>LARGE('augjul cfs'!$N$5:$N$94,'augjul cfs rank'!$A65)</f>
        <v>10033.758904109589</v>
      </c>
    </row>
    <row r="66" spans="1:27" x14ac:dyDescent="0.2">
      <c r="A66" s="5">
        <v>61</v>
      </c>
      <c r="B66" s="5" t="str">
        <f>VLOOKUP(C66,'augjul cfs'!$B$5:$O$94,14,FALSE)</f>
        <v>1929-30</v>
      </c>
      <c r="C66" s="18">
        <f>LARGE('augjul cfs'!$B$5:$B$94,'augjul cfs rank'!$A66)</f>
        <v>7396</v>
      </c>
      <c r="D66" s="5" t="str">
        <f>VLOOKUP(E66,'augjul cfs'!$C$5:$O$94,13,FALSE)</f>
        <v>1940-41</v>
      </c>
      <c r="E66" s="18">
        <f>LARGE('augjul cfs'!$C$5:$C$94,'augjul cfs rank'!$A66)</f>
        <v>5545</v>
      </c>
      <c r="F66" s="5" t="str">
        <f>VLOOKUP(G66,'augjul cfs'!$D$5:$O$94,12,FALSE)</f>
        <v>1984-85</v>
      </c>
      <c r="G66" s="18">
        <f>LARGE('augjul cfs'!$D$5:$D$94,'augjul cfs rank'!$A66)</f>
        <v>4548</v>
      </c>
      <c r="H66" s="5" t="str">
        <f>VLOOKUP(I66,'augjul cfs'!$E$5:$O$94,11,FALSE)</f>
        <v>1956-57</v>
      </c>
      <c r="I66" s="18">
        <f>LARGE('augjul cfs'!$E$5:$E$94,'augjul cfs rank'!$A66)</f>
        <v>4017</v>
      </c>
      <c r="J66" s="5" t="str">
        <f>VLOOKUP(K66,'augjul cfs'!$F$5:$O$94,10,FALSE)</f>
        <v>1934-35</v>
      </c>
      <c r="K66" s="18">
        <f>LARGE('augjul cfs'!$F$5:$F$94,'augjul cfs rank'!$A66)</f>
        <v>3179</v>
      </c>
      <c r="L66" s="5" t="str">
        <f>VLOOKUP(M66,'augjul cfs'!$G$5:$O$94,9,FALSE)</f>
        <v>1945-46</v>
      </c>
      <c r="M66" s="18">
        <f>LARGE('augjul cfs'!$G$5:$G$94,'augjul cfs rank'!$A66)</f>
        <v>2668</v>
      </c>
      <c r="N66" s="5" t="str">
        <f>VLOOKUP(O66,'augjul cfs'!$H$5:$O$94,8,FALSE)</f>
        <v>1957-58</v>
      </c>
      <c r="O66" s="18">
        <f>LARGE('augjul cfs'!$H$5:$H$94,'augjul cfs rank'!$A66)</f>
        <v>2678</v>
      </c>
      <c r="P66" s="5" t="str">
        <f>VLOOKUP(Q66,'augjul cfs'!$I$5:$O$94,7,FALSE)</f>
        <v>1937-38</v>
      </c>
      <c r="Q66" s="18">
        <f>LARGE('augjul cfs'!$I$5:$I$94,'augjul cfs rank'!$A66)</f>
        <v>3164</v>
      </c>
      <c r="R66" s="5" t="str">
        <f>VLOOKUP(S66,'augjul cfs'!$J$5:$O$94,6,FALSE)</f>
        <v>1971-72</v>
      </c>
      <c r="S66" s="18">
        <f>LARGE('augjul cfs'!$J$5:$J$94,'augjul cfs rank'!$A66)</f>
        <v>6793</v>
      </c>
      <c r="T66" s="5" t="str">
        <f>VLOOKUP(U66,'augjul cfs'!$K$5:$O$94,5,FALSE)</f>
        <v>2004-05</v>
      </c>
      <c r="U66" s="18">
        <f>LARGE('augjul cfs'!$K$5:$K$94,'augjul cfs rank'!$A66)</f>
        <v>23695</v>
      </c>
      <c r="V66" s="5" t="str">
        <f>VLOOKUP(W66,'augjul cfs'!$L$5:$O$94,4,FALSE)</f>
        <v>1982-83</v>
      </c>
      <c r="W66" s="18">
        <f>LARGE('augjul cfs'!$L$5:$L$94,'augjul cfs rank'!$A66)</f>
        <v>30926</v>
      </c>
      <c r="X66" s="5" t="str">
        <f>VLOOKUP(Y66,'augjul cfs'!$M$5:$O$94,3,FALSE)</f>
        <v>1957-58</v>
      </c>
      <c r="Y66" s="18">
        <f>LARGE('augjul cfs'!$M$5:$M$94,'augjul cfs rank'!$A66)</f>
        <v>15288</v>
      </c>
      <c r="Z66" s="5" t="str">
        <f>VLOOKUP(AA66,'augjul cfs'!$N$5:$O$94,2,FALSE)</f>
        <v>1957-58</v>
      </c>
      <c r="AA66" s="18">
        <f>LARGE('augjul cfs'!$N$5:$N$94,'augjul cfs rank'!$A66)</f>
        <v>9899.2301369863017</v>
      </c>
    </row>
    <row r="67" spans="1:27" x14ac:dyDescent="0.2">
      <c r="A67" s="11">
        <v>62</v>
      </c>
      <c r="B67" s="5" t="str">
        <f>VLOOKUP(C67,'augjul cfs'!$B$5:$O$94,14,FALSE)</f>
        <v>1973-74</v>
      </c>
      <c r="C67" s="18">
        <f>LARGE('augjul cfs'!$B$5:$B$94,'augjul cfs rank'!$A67)</f>
        <v>7380</v>
      </c>
      <c r="D67" s="5" t="str">
        <f>VLOOKUP(E67,'augjul cfs'!$C$5:$O$94,13,FALSE)</f>
        <v>1943-44</v>
      </c>
      <c r="E67" s="18">
        <f>LARGE('augjul cfs'!$C$5:$C$94,'augjul cfs rank'!$A67)</f>
        <v>5466</v>
      </c>
      <c r="F67" s="5" t="str">
        <f>VLOOKUP(G67,'augjul cfs'!$D$5:$O$94,12,FALSE)</f>
        <v>1970-71</v>
      </c>
      <c r="G67" s="18">
        <f>LARGE('augjul cfs'!$D$5:$D$94,'augjul cfs rank'!$A67)</f>
        <v>4504</v>
      </c>
      <c r="H67" s="5" t="str">
        <f>VLOOKUP(I67,'augjul cfs'!$E$5:$O$94,11,FALSE)</f>
        <v>1971-72</v>
      </c>
      <c r="I67" s="18">
        <f>LARGE('augjul cfs'!$E$5:$E$94,'augjul cfs rank'!$A67)</f>
        <v>3973</v>
      </c>
      <c r="J67" s="5" t="str">
        <f>VLOOKUP(K67,'augjul cfs'!$F$5:$O$94,10,FALSE)</f>
        <v>1937-38</v>
      </c>
      <c r="K67" s="18">
        <f>LARGE('augjul cfs'!$F$5:$F$94,'augjul cfs rank'!$A67)</f>
        <v>3143</v>
      </c>
      <c r="L67" s="5" t="str">
        <f>VLOOKUP(M67,'augjul cfs'!$G$5:$O$94,9,FALSE)</f>
        <v>2009-10</v>
      </c>
      <c r="M67" s="18">
        <f>LARGE('augjul cfs'!$G$5:$G$94,'augjul cfs rank'!$A67)</f>
        <v>2635</v>
      </c>
      <c r="N67" s="5" t="str">
        <f>VLOOKUP(O67,'augjul cfs'!$H$5:$O$94,8,FALSE)</f>
        <v>1979-80</v>
      </c>
      <c r="O67" s="18">
        <f>LARGE('augjul cfs'!$H$5:$H$94,'augjul cfs rank'!$A67)</f>
        <v>2673</v>
      </c>
      <c r="P67" s="5" t="str">
        <f>VLOOKUP(Q67,'augjul cfs'!$I$5:$O$94,7,FALSE)</f>
        <v>1974-75</v>
      </c>
      <c r="Q67" s="18">
        <f>LARGE('augjul cfs'!$I$5:$I$94,'augjul cfs rank'!$A67)</f>
        <v>3135</v>
      </c>
      <c r="R67" s="5" t="str">
        <f>VLOOKUP(S67,'augjul cfs'!$J$5:$O$94,6,FALSE)</f>
        <v>1983-84</v>
      </c>
      <c r="S67" s="18">
        <f>LARGE('augjul cfs'!$J$5:$J$94,'augjul cfs rank'!$A67)</f>
        <v>6506</v>
      </c>
      <c r="T67" s="5" t="str">
        <f>VLOOKUP(U67,'augjul cfs'!$K$5:$O$94,5,FALSE)</f>
        <v>1961-62</v>
      </c>
      <c r="U67" s="18">
        <f>LARGE('augjul cfs'!$K$5:$K$94,'augjul cfs rank'!$A67)</f>
        <v>23525</v>
      </c>
      <c r="V67" s="5" t="str">
        <f>VLOOKUP(W67,'augjul cfs'!$L$5:$O$94,4,FALSE)</f>
        <v>2009-10</v>
      </c>
      <c r="W67" s="18">
        <f>LARGE('augjul cfs'!$L$5:$L$94,'augjul cfs rank'!$A67)</f>
        <v>30778</v>
      </c>
      <c r="X67" s="5" t="str">
        <f>VLOOKUP(Y67,'augjul cfs'!$M$5:$O$94,3,FALSE)</f>
        <v>1997-98</v>
      </c>
      <c r="Y67" s="18">
        <f>LARGE('augjul cfs'!$M$5:$M$94,'augjul cfs rank'!$A67)</f>
        <v>14976</v>
      </c>
      <c r="Z67" s="5" t="str">
        <f>VLOOKUP(AA67,'augjul cfs'!$N$5:$O$94,2,FALSE)</f>
        <v>2015-16</v>
      </c>
      <c r="AA67" s="18">
        <f>LARGE('augjul cfs'!$N$5:$N$94,'augjul cfs rank'!$A67)</f>
        <v>9892.4082191780817</v>
      </c>
    </row>
    <row r="68" spans="1:27" x14ac:dyDescent="0.2">
      <c r="A68" s="11">
        <v>63</v>
      </c>
      <c r="B68" s="5" t="str">
        <f>VLOOKUP(C68,'augjul cfs'!$B$5:$O$94,14,FALSE)</f>
        <v>1934-35</v>
      </c>
      <c r="C68" s="18">
        <f>LARGE('augjul cfs'!$B$5:$B$94,'augjul cfs rank'!$A68)</f>
        <v>7293</v>
      </c>
      <c r="D68" s="5" t="str">
        <f>VLOOKUP(E68,'augjul cfs'!$C$5:$O$94,13,FALSE)</f>
        <v>1935-36</v>
      </c>
      <c r="E68" s="18">
        <f>LARGE('augjul cfs'!$C$5:$C$94,'augjul cfs rank'!$A68)</f>
        <v>5394</v>
      </c>
      <c r="F68" s="5" t="str">
        <f>VLOOKUP(G68,'augjul cfs'!$D$5:$O$94,12,FALSE)</f>
        <v>1945-46</v>
      </c>
      <c r="G68" s="18">
        <f>LARGE('augjul cfs'!$D$5:$D$94,'augjul cfs rank'!$A68)</f>
        <v>4476</v>
      </c>
      <c r="H68" s="5" t="str">
        <f>VLOOKUP(I68,'augjul cfs'!$E$5:$O$94,11,FALSE)</f>
        <v>1993-94</v>
      </c>
      <c r="I68" s="18">
        <f>LARGE('augjul cfs'!$E$5:$E$94,'augjul cfs rank'!$A68)</f>
        <v>3928</v>
      </c>
      <c r="J68" s="5" t="str">
        <f>VLOOKUP(K68,'augjul cfs'!$F$5:$O$94,10,FALSE)</f>
        <v>1976-77</v>
      </c>
      <c r="K68" s="18">
        <f>LARGE('augjul cfs'!$F$5:$F$94,'augjul cfs rank'!$A68)</f>
        <v>3092</v>
      </c>
      <c r="L68" s="5" t="str">
        <f>VLOOKUP(M68,'augjul cfs'!$G$5:$O$94,9,FALSE)</f>
        <v>2003-04</v>
      </c>
      <c r="M68" s="18">
        <f>LARGE('augjul cfs'!$G$5:$G$94,'augjul cfs rank'!$A68)</f>
        <v>2609</v>
      </c>
      <c r="N68" s="5" t="str">
        <f>VLOOKUP(O68,'augjul cfs'!$H$5:$O$94,8,FALSE)</f>
        <v>1958-59</v>
      </c>
      <c r="O68" s="18">
        <f>LARGE('augjul cfs'!$H$5:$H$94,'augjul cfs rank'!$A68)</f>
        <v>2630</v>
      </c>
      <c r="P68" s="5" t="str">
        <f>VLOOKUP(Q68,'augjul cfs'!$I$5:$O$94,7,FALSE)</f>
        <v>1957-58</v>
      </c>
      <c r="Q68" s="18">
        <f>LARGE('augjul cfs'!$I$5:$I$94,'augjul cfs rank'!$A68)</f>
        <v>3109</v>
      </c>
      <c r="R68" s="5" t="str">
        <f>VLOOKUP(S68,'augjul cfs'!$J$5:$O$94,6,FALSE)</f>
        <v>1962-63</v>
      </c>
      <c r="S68" s="18">
        <f>LARGE('augjul cfs'!$J$5:$J$94,'augjul cfs rank'!$A68)</f>
        <v>6361</v>
      </c>
      <c r="T68" s="5" t="str">
        <f>VLOOKUP(U68,'augjul cfs'!$K$5:$O$94,5,FALSE)</f>
        <v>1991-92</v>
      </c>
      <c r="U68" s="18">
        <f>LARGE('augjul cfs'!$K$5:$K$94,'augjul cfs rank'!$A68)</f>
        <v>23474</v>
      </c>
      <c r="V68" s="5" t="str">
        <f>VLOOKUP(W68,'augjul cfs'!$L$5:$O$94,4,FALSE)</f>
        <v>1933-34</v>
      </c>
      <c r="W68" s="18">
        <f>LARGE('augjul cfs'!$L$5:$L$94,'augjul cfs rank'!$A68)</f>
        <v>30504</v>
      </c>
      <c r="X68" s="5" t="str">
        <f>VLOOKUP(Y68,'augjul cfs'!$M$5:$O$94,3,FALSE)</f>
        <v>1936-37</v>
      </c>
      <c r="Y68" s="18">
        <f>LARGE('augjul cfs'!$M$5:$M$94,'augjul cfs rank'!$A68)</f>
        <v>14829</v>
      </c>
      <c r="Z68" s="5" t="str">
        <f>VLOOKUP(AA68,'augjul cfs'!$N$5:$O$94,2,FALSE)</f>
        <v>1986-87</v>
      </c>
      <c r="AA68" s="18">
        <f>LARGE('augjul cfs'!$N$5:$N$94,'augjul cfs rank'!$A68)</f>
        <v>9861.7726027397257</v>
      </c>
    </row>
    <row r="69" spans="1:27" x14ac:dyDescent="0.2">
      <c r="A69" s="11">
        <v>64</v>
      </c>
      <c r="B69" s="5" t="str">
        <f>VLOOKUP(C69,'augjul cfs'!$B$5:$O$94,14,FALSE)</f>
        <v>1958-59</v>
      </c>
      <c r="C69" s="18">
        <f>LARGE('augjul cfs'!$B$5:$B$94,'augjul cfs rank'!$A69)</f>
        <v>7263</v>
      </c>
      <c r="D69" s="5" t="str">
        <f>VLOOKUP(E69,'augjul cfs'!$C$5:$O$94,13,FALSE)</f>
        <v>2002-03</v>
      </c>
      <c r="E69" s="18">
        <f>LARGE('augjul cfs'!$C$5:$C$94,'augjul cfs rank'!$A69)</f>
        <v>5226</v>
      </c>
      <c r="F69" s="5" t="str">
        <f>VLOOKUP(G69,'augjul cfs'!$D$5:$O$94,12,FALSE)</f>
        <v>2015-16</v>
      </c>
      <c r="G69" s="18">
        <f>LARGE('augjul cfs'!$D$5:$D$94,'augjul cfs rank'!$A69)</f>
        <v>4440</v>
      </c>
      <c r="H69" s="5" t="str">
        <f>VLOOKUP(I69,'augjul cfs'!$E$5:$O$94,11,FALSE)</f>
        <v>1976-77</v>
      </c>
      <c r="I69" s="18">
        <f>LARGE('augjul cfs'!$E$5:$E$94,'augjul cfs rank'!$A69)</f>
        <v>3918</v>
      </c>
      <c r="J69" s="5" t="str">
        <f>VLOOKUP(K69,'augjul cfs'!$F$5:$O$94,10,FALSE)</f>
        <v>1963-64</v>
      </c>
      <c r="K69" s="18">
        <f>LARGE('augjul cfs'!$F$5:$F$94,'augjul cfs rank'!$A69)</f>
        <v>3068</v>
      </c>
      <c r="L69" s="5" t="str">
        <f>VLOOKUP(M69,'augjul cfs'!$G$5:$O$94,9,FALSE)</f>
        <v>1949-50</v>
      </c>
      <c r="M69" s="18">
        <f>LARGE('augjul cfs'!$G$5:$G$94,'augjul cfs rank'!$A69)</f>
        <v>2605</v>
      </c>
      <c r="N69" s="5" t="str">
        <f>VLOOKUP(O69,'augjul cfs'!$H$5:$O$94,8,FALSE)</f>
        <v>1987-88</v>
      </c>
      <c r="O69" s="18">
        <f>LARGE('augjul cfs'!$H$5:$H$94,'augjul cfs rank'!$A69)</f>
        <v>2606</v>
      </c>
      <c r="P69" s="5" t="str">
        <f>VLOOKUP(Q69,'augjul cfs'!$I$5:$O$94,7,FALSE)</f>
        <v>1947-48</v>
      </c>
      <c r="Q69" s="18">
        <f>LARGE('augjul cfs'!$I$5:$I$94,'augjul cfs rank'!$A69)</f>
        <v>3062</v>
      </c>
      <c r="R69" s="5" t="str">
        <f>VLOOKUP(S69,'augjul cfs'!$J$5:$O$94,6,FALSE)</f>
        <v>1953-54</v>
      </c>
      <c r="S69" s="18">
        <f>LARGE('augjul cfs'!$J$5:$J$94,'augjul cfs rank'!$A69)</f>
        <v>6307</v>
      </c>
      <c r="T69" s="5" t="str">
        <f>VLOOKUP(U69,'augjul cfs'!$K$5:$O$94,5,FALSE)</f>
        <v>2001-02</v>
      </c>
      <c r="U69" s="18">
        <f>LARGE('augjul cfs'!$K$5:$K$94,'augjul cfs rank'!$A69)</f>
        <v>23428</v>
      </c>
      <c r="V69" s="5" t="str">
        <f>VLOOKUP(W69,'augjul cfs'!$L$5:$O$94,4,FALSE)</f>
        <v>1975-76</v>
      </c>
      <c r="W69" s="18">
        <f>LARGE('augjul cfs'!$L$5:$L$94,'augjul cfs rank'!$A69)</f>
        <v>30487</v>
      </c>
      <c r="X69" s="5" t="str">
        <f>VLOOKUP(Y69,'augjul cfs'!$M$5:$O$94,3,FALSE)</f>
        <v>2003-04</v>
      </c>
      <c r="Y69" s="18">
        <f>LARGE('augjul cfs'!$M$5:$M$94,'augjul cfs rank'!$A69)</f>
        <v>14812</v>
      </c>
      <c r="Z69" s="5" t="str">
        <f>VLOOKUP(AA69,'augjul cfs'!$N$5:$O$94,2,FALSE)</f>
        <v>1983-84</v>
      </c>
      <c r="AA69" s="18">
        <f>LARGE('augjul cfs'!$N$5:$N$94,'augjul cfs rank'!$A69)</f>
        <v>9769.1068493150688</v>
      </c>
    </row>
    <row r="70" spans="1:27" x14ac:dyDescent="0.2">
      <c r="A70" s="11">
        <v>65</v>
      </c>
      <c r="B70" s="5" t="str">
        <f>VLOOKUP(C70,'augjul cfs'!$B$5:$O$94,14,FALSE)</f>
        <v>1957-58</v>
      </c>
      <c r="C70" s="18">
        <f>LARGE('augjul cfs'!$B$5:$B$94,'augjul cfs rank'!$A70)</f>
        <v>7173</v>
      </c>
      <c r="D70" s="5" t="str">
        <f>VLOOKUP(E70,'augjul cfs'!$C$5:$O$94,13,FALSE)</f>
        <v>1992-93</v>
      </c>
      <c r="E70" s="18">
        <f>LARGE('augjul cfs'!$C$5:$C$94,'augjul cfs rank'!$A70)</f>
        <v>5196</v>
      </c>
      <c r="F70" s="5" t="str">
        <f>VLOOKUP(G70,'augjul cfs'!$D$5:$O$94,12,FALSE)</f>
        <v>1932-33</v>
      </c>
      <c r="G70" s="18">
        <f>LARGE('augjul cfs'!$D$5:$D$94,'augjul cfs rank'!$A70)</f>
        <v>4411</v>
      </c>
      <c r="H70" s="5" t="str">
        <f>VLOOKUP(I70,'augjul cfs'!$E$5:$O$94,11,FALSE)</f>
        <v>1984-85</v>
      </c>
      <c r="I70" s="18">
        <f>LARGE('augjul cfs'!$E$5:$E$94,'augjul cfs rank'!$A70)</f>
        <v>3912</v>
      </c>
      <c r="J70" s="5" t="str">
        <f>VLOOKUP(K70,'augjul cfs'!$F$5:$O$94,10,FALSE)</f>
        <v>1945-46</v>
      </c>
      <c r="K70" s="18">
        <f>LARGE('augjul cfs'!$F$5:$F$94,'augjul cfs rank'!$A70)</f>
        <v>3004</v>
      </c>
      <c r="L70" s="5" t="str">
        <f>VLOOKUP(M70,'augjul cfs'!$G$5:$O$94,9,FALSE)</f>
        <v>2007-08</v>
      </c>
      <c r="M70" s="18">
        <f>LARGE('augjul cfs'!$G$5:$G$94,'augjul cfs rank'!$A70)</f>
        <v>2598</v>
      </c>
      <c r="N70" s="5" t="str">
        <f>VLOOKUP(O70,'augjul cfs'!$H$5:$O$94,8,FALSE)</f>
        <v>1956-57</v>
      </c>
      <c r="O70" s="18">
        <f>LARGE('augjul cfs'!$H$5:$H$94,'augjul cfs rank'!$A70)</f>
        <v>2580</v>
      </c>
      <c r="P70" s="5" t="str">
        <f>VLOOKUP(Q70,'augjul cfs'!$I$5:$O$94,7,FALSE)</f>
        <v>1970-71</v>
      </c>
      <c r="Q70" s="18">
        <f>LARGE('augjul cfs'!$I$5:$I$94,'augjul cfs rank'!$A70)</f>
        <v>2984</v>
      </c>
      <c r="R70" s="5" t="str">
        <f>VLOOKUP(S70,'augjul cfs'!$J$5:$O$94,6,FALSE)</f>
        <v>1934-35</v>
      </c>
      <c r="S70" s="18">
        <f>LARGE('augjul cfs'!$J$5:$J$94,'augjul cfs rank'!$A70)</f>
        <v>6192</v>
      </c>
      <c r="T70" s="5" t="str">
        <f>VLOOKUP(U70,'augjul cfs'!$K$5:$O$94,5,FALSE)</f>
        <v>1999-2000</v>
      </c>
      <c r="U70" s="18">
        <f>LARGE('augjul cfs'!$K$5:$K$94,'augjul cfs rank'!$A70)</f>
        <v>22875</v>
      </c>
      <c r="V70" s="5" t="str">
        <f>VLOOKUP(W70,'augjul cfs'!$L$5:$O$94,4,FALSE)</f>
        <v>1997-98</v>
      </c>
      <c r="W70" s="18">
        <f>LARGE('augjul cfs'!$L$5:$L$94,'augjul cfs rank'!$A70)</f>
        <v>29731</v>
      </c>
      <c r="X70" s="5" t="str">
        <f>VLOOKUP(Y70,'augjul cfs'!$M$5:$O$94,3,FALSE)</f>
        <v>1988-89</v>
      </c>
      <c r="Y70" s="18">
        <f>LARGE('augjul cfs'!$M$5:$M$94,'augjul cfs rank'!$A70)</f>
        <v>14752</v>
      </c>
      <c r="Z70" s="5" t="str">
        <f>VLOOKUP(AA70,'augjul cfs'!$N$5:$O$94,2,FALSE)</f>
        <v>2007-08</v>
      </c>
      <c r="AA70" s="18">
        <f>LARGE('augjul cfs'!$N$5:$N$94,'augjul cfs rank'!$A70)</f>
        <v>9657.7123287671238</v>
      </c>
    </row>
    <row r="71" spans="1:27" x14ac:dyDescent="0.2">
      <c r="A71" s="11">
        <v>66</v>
      </c>
      <c r="B71" s="5" t="str">
        <f>VLOOKUP(C71,'augjul cfs'!$B$5:$O$94,14,FALSE)</f>
        <v>2007-08</v>
      </c>
      <c r="C71" s="18">
        <f>LARGE('augjul cfs'!$B$5:$B$94,'augjul cfs rank'!$A71)</f>
        <v>7151</v>
      </c>
      <c r="D71" s="5" t="str">
        <f>VLOOKUP(E71,'augjul cfs'!$C$5:$O$94,13,FALSE)</f>
        <v>1930-31</v>
      </c>
      <c r="E71" s="18">
        <f>LARGE('augjul cfs'!$C$5:$C$94,'augjul cfs rank'!$A71)</f>
        <v>5163</v>
      </c>
      <c r="F71" s="5" t="str">
        <f>VLOOKUP(G71,'augjul cfs'!$D$5:$O$94,12,FALSE)</f>
        <v>1983-84</v>
      </c>
      <c r="G71" s="18">
        <f>LARGE('augjul cfs'!$D$5:$D$94,'augjul cfs rank'!$A71)</f>
        <v>4396</v>
      </c>
      <c r="H71" s="5" t="str">
        <f>VLOOKUP(I71,'augjul cfs'!$E$5:$O$94,11,FALSE)</f>
        <v>1948-49</v>
      </c>
      <c r="I71" s="18">
        <f>LARGE('augjul cfs'!$E$5:$E$94,'augjul cfs rank'!$A71)</f>
        <v>3828</v>
      </c>
      <c r="J71" s="5" t="str">
        <f>VLOOKUP(K71,'augjul cfs'!$F$5:$O$94,10,FALSE)</f>
        <v>1969-70</v>
      </c>
      <c r="K71" s="18">
        <f>LARGE('augjul cfs'!$F$5:$F$94,'augjul cfs rank'!$A71)</f>
        <v>2986</v>
      </c>
      <c r="L71" s="5" t="str">
        <f>VLOOKUP(M71,'augjul cfs'!$G$5:$O$94,9,FALSE)</f>
        <v>1992-93</v>
      </c>
      <c r="M71" s="18">
        <f>LARGE('augjul cfs'!$G$5:$G$94,'augjul cfs rank'!$A71)</f>
        <v>2590</v>
      </c>
      <c r="N71" s="5" t="str">
        <f>VLOOKUP(O71,'augjul cfs'!$H$5:$O$94,8,FALSE)</f>
        <v>2011-12</v>
      </c>
      <c r="O71" s="18">
        <f>LARGE('augjul cfs'!$H$5:$H$94,'augjul cfs rank'!$A71)</f>
        <v>2575</v>
      </c>
      <c r="P71" s="5" t="str">
        <f>VLOOKUP(Q71,'augjul cfs'!$I$5:$O$94,7,FALSE)</f>
        <v>1988-89</v>
      </c>
      <c r="Q71" s="18">
        <f>LARGE('augjul cfs'!$I$5:$I$94,'augjul cfs rank'!$A71)</f>
        <v>2982</v>
      </c>
      <c r="R71" s="5" t="str">
        <f>VLOOKUP(S71,'augjul cfs'!$J$5:$O$94,6,FALSE)</f>
        <v>1957-58</v>
      </c>
      <c r="S71" s="18">
        <f>LARGE('augjul cfs'!$J$5:$J$94,'augjul cfs rank'!$A71)</f>
        <v>6159</v>
      </c>
      <c r="T71" s="5" t="str">
        <f>VLOOKUP(U71,'augjul cfs'!$K$5:$O$94,5,FALSE)</f>
        <v>1952-53</v>
      </c>
      <c r="U71" s="18">
        <f>LARGE('augjul cfs'!$K$5:$K$94,'augjul cfs rank'!$A71)</f>
        <v>22745</v>
      </c>
      <c r="V71" s="5" t="str">
        <f>VLOOKUP(W71,'augjul cfs'!$L$5:$O$94,4,FALSE)</f>
        <v>1999-2000</v>
      </c>
      <c r="W71" s="18">
        <f>LARGE('augjul cfs'!$L$5:$L$94,'augjul cfs rank'!$A71)</f>
        <v>29587</v>
      </c>
      <c r="X71" s="5" t="str">
        <f>VLOOKUP(Y71,'augjul cfs'!$M$5:$O$94,3,FALSE)</f>
        <v>2005-06</v>
      </c>
      <c r="Y71" s="18">
        <f>LARGE('augjul cfs'!$M$5:$M$94,'augjul cfs rank'!$A71)</f>
        <v>14478</v>
      </c>
      <c r="Z71" s="5" t="str">
        <f>VLOOKUP(AA71,'augjul cfs'!$N$5:$O$94,2,FALSE)</f>
        <v>1988-89</v>
      </c>
      <c r="AA71" s="18">
        <f>LARGE('augjul cfs'!$N$5:$N$94,'augjul cfs rank'!$A71)</f>
        <v>9651.457534246576</v>
      </c>
    </row>
    <row r="72" spans="1:27" x14ac:dyDescent="0.2">
      <c r="A72" s="11">
        <v>67</v>
      </c>
      <c r="B72" s="5" t="str">
        <f>VLOOKUP(C72,'augjul cfs'!$B$5:$O$94,14,FALSE)</f>
        <v>2010-11</v>
      </c>
      <c r="C72" s="18">
        <f>LARGE('augjul cfs'!$B$5:$B$94,'augjul cfs rank'!$A72)</f>
        <v>7129</v>
      </c>
      <c r="D72" s="5" t="str">
        <f>VLOOKUP(E72,'augjul cfs'!$C$5:$O$94,13,FALSE)</f>
        <v>1970-71</v>
      </c>
      <c r="E72" s="18">
        <f>LARGE('augjul cfs'!$C$5:$C$94,'augjul cfs rank'!$A72)</f>
        <v>5146</v>
      </c>
      <c r="F72" s="5" t="str">
        <f>VLOOKUP(G72,'augjul cfs'!$D$5:$O$94,12,FALSE)</f>
        <v>1977-78</v>
      </c>
      <c r="G72" s="18">
        <f>LARGE('augjul cfs'!$D$5:$D$94,'augjul cfs rank'!$A72)</f>
        <v>4384</v>
      </c>
      <c r="H72" s="5" t="str">
        <f>VLOOKUP(I72,'augjul cfs'!$E$5:$O$94,11,FALSE)</f>
        <v>1998-99</v>
      </c>
      <c r="I72" s="18">
        <f>LARGE('augjul cfs'!$E$5:$E$94,'augjul cfs rank'!$A72)</f>
        <v>3819</v>
      </c>
      <c r="J72" s="5" t="str">
        <f>VLOOKUP(K72,'augjul cfs'!$F$5:$O$94,10,FALSE)</f>
        <v>1940-41</v>
      </c>
      <c r="K72" s="18">
        <f>LARGE('augjul cfs'!$F$5:$F$94,'augjul cfs rank'!$A72)</f>
        <v>2958</v>
      </c>
      <c r="L72" s="5" t="str">
        <f>VLOOKUP(M72,'augjul cfs'!$G$5:$O$94,9,FALSE)</f>
        <v>1987-88</v>
      </c>
      <c r="M72" s="18">
        <f>LARGE('augjul cfs'!$G$5:$G$94,'augjul cfs rank'!$A72)</f>
        <v>2589</v>
      </c>
      <c r="N72" s="5" t="str">
        <f>VLOOKUP(O72,'augjul cfs'!$H$5:$O$94,8,FALSE)</f>
        <v>2007-08</v>
      </c>
      <c r="O72" s="18">
        <f>LARGE('augjul cfs'!$H$5:$H$94,'augjul cfs rank'!$A72)</f>
        <v>2560</v>
      </c>
      <c r="P72" s="5" t="str">
        <f>VLOOKUP(Q72,'augjul cfs'!$I$5:$O$94,7,FALSE)</f>
        <v>1952-53</v>
      </c>
      <c r="Q72" s="18">
        <f>LARGE('augjul cfs'!$I$5:$I$94,'augjul cfs rank'!$A72)</f>
        <v>2966</v>
      </c>
      <c r="R72" s="5" t="str">
        <f>VLOOKUP(S72,'augjul cfs'!$J$5:$O$94,6,FALSE)</f>
        <v>2009-10</v>
      </c>
      <c r="S72" s="18">
        <f>LARGE('augjul cfs'!$J$5:$J$94,'augjul cfs rank'!$A72)</f>
        <v>6133</v>
      </c>
      <c r="T72" s="5" t="str">
        <f>VLOOKUP(U72,'augjul cfs'!$K$5:$O$94,5,FALSE)</f>
        <v>1972-73</v>
      </c>
      <c r="U72" s="18">
        <f>LARGE('augjul cfs'!$K$5:$K$94,'augjul cfs rank'!$A72)</f>
        <v>22511</v>
      </c>
      <c r="V72" s="5" t="str">
        <f>VLOOKUP(W72,'augjul cfs'!$L$5:$O$94,4,FALSE)</f>
        <v>1979-80</v>
      </c>
      <c r="W72" s="18">
        <f>LARGE('augjul cfs'!$L$5:$L$94,'augjul cfs rank'!$A72)</f>
        <v>29135</v>
      </c>
      <c r="X72" s="5" t="str">
        <f>VLOOKUP(Y72,'augjul cfs'!$M$5:$O$94,3,FALSE)</f>
        <v>1933-34</v>
      </c>
      <c r="Y72" s="18">
        <f>LARGE('augjul cfs'!$M$5:$M$94,'augjul cfs rank'!$A72)</f>
        <v>14387</v>
      </c>
      <c r="Z72" s="5" t="str">
        <f>VLOOKUP(AA72,'augjul cfs'!$N$5:$O$94,2,FALSE)</f>
        <v>1948-49</v>
      </c>
      <c r="AA72" s="18">
        <f>LARGE('augjul cfs'!$N$5:$N$94,'augjul cfs rank'!$A72)</f>
        <v>9582.698630136987</v>
      </c>
    </row>
    <row r="73" spans="1:27" x14ac:dyDescent="0.2">
      <c r="A73" s="11">
        <v>68</v>
      </c>
      <c r="B73" s="5" t="str">
        <f>VLOOKUP(C73,'augjul cfs'!$B$5:$O$94,14,FALSE)</f>
        <v>1937-38</v>
      </c>
      <c r="C73" s="18">
        <f>LARGE('augjul cfs'!$B$5:$B$94,'augjul cfs rank'!$A73)</f>
        <v>7100</v>
      </c>
      <c r="D73" s="5" t="str">
        <f>VLOOKUP(E73,'augjul cfs'!$C$5:$O$94,13,FALSE)</f>
        <v>2016-17</v>
      </c>
      <c r="E73" s="18">
        <f>LARGE('augjul cfs'!$C$5:$C$94,'augjul cfs rank'!$A73)</f>
        <v>5142</v>
      </c>
      <c r="F73" s="5" t="str">
        <f>VLOOKUP(G73,'augjul cfs'!$D$5:$O$94,12,FALSE)</f>
        <v>1974-75</v>
      </c>
      <c r="G73" s="18">
        <f>LARGE('augjul cfs'!$D$5:$D$94,'augjul cfs rank'!$A73)</f>
        <v>4373</v>
      </c>
      <c r="H73" s="5" t="str">
        <f>VLOOKUP(I73,'augjul cfs'!$E$5:$O$94,11,FALSE)</f>
        <v>1946-47</v>
      </c>
      <c r="I73" s="18">
        <f>LARGE('augjul cfs'!$E$5:$E$94,'augjul cfs rank'!$A73)</f>
        <v>3715</v>
      </c>
      <c r="J73" s="5" t="str">
        <f>VLOOKUP(K73,'augjul cfs'!$F$5:$O$94,10,FALSE)</f>
        <v>2002-03</v>
      </c>
      <c r="K73" s="18">
        <f>LARGE('augjul cfs'!$F$5:$F$94,'augjul cfs rank'!$A73)</f>
        <v>2944</v>
      </c>
      <c r="L73" s="5" t="str">
        <f>VLOOKUP(M73,'augjul cfs'!$G$5:$O$94,9,FALSE)</f>
        <v>1942-43</v>
      </c>
      <c r="M73" s="18">
        <f>LARGE('augjul cfs'!$G$5:$G$94,'augjul cfs rank'!$A73)</f>
        <v>2581</v>
      </c>
      <c r="N73" s="5" t="str">
        <f>VLOOKUP(O73,'augjul cfs'!$H$5:$O$94,8,FALSE)</f>
        <v>1939-40</v>
      </c>
      <c r="O73" s="18">
        <f>LARGE('augjul cfs'!$H$5:$H$94,'augjul cfs rank'!$A73)</f>
        <v>2555</v>
      </c>
      <c r="P73" s="5" t="str">
        <f>VLOOKUP(Q73,'augjul cfs'!$I$5:$O$94,7,FALSE)</f>
        <v>2001-02</v>
      </c>
      <c r="Q73" s="18">
        <f>LARGE('augjul cfs'!$I$5:$I$94,'augjul cfs rank'!$A73)</f>
        <v>2918</v>
      </c>
      <c r="R73" s="5" t="str">
        <f>VLOOKUP(S73,'augjul cfs'!$J$5:$O$94,6,FALSE)</f>
        <v>1956-57</v>
      </c>
      <c r="S73" s="18">
        <f>LARGE('augjul cfs'!$J$5:$J$94,'augjul cfs rank'!$A73)</f>
        <v>5840</v>
      </c>
      <c r="T73" s="5" t="str">
        <f>VLOOKUP(U73,'augjul cfs'!$K$5:$O$94,5,FALSE)</f>
        <v>1987-88</v>
      </c>
      <c r="U73" s="18">
        <f>LARGE('augjul cfs'!$K$5:$K$94,'augjul cfs rank'!$A73)</f>
        <v>22474</v>
      </c>
      <c r="V73" s="5" t="str">
        <f>VLOOKUP(W73,'augjul cfs'!$L$5:$O$94,4,FALSE)</f>
        <v>2008-09</v>
      </c>
      <c r="W73" s="18">
        <f>LARGE('augjul cfs'!$L$5:$L$94,'augjul cfs rank'!$A73)</f>
        <v>28670</v>
      </c>
      <c r="X73" s="5" t="str">
        <f>VLOOKUP(Y73,'augjul cfs'!$M$5:$O$94,3,FALSE)</f>
        <v>2008-09</v>
      </c>
      <c r="Y73" s="18">
        <f>LARGE('augjul cfs'!$M$5:$M$94,'augjul cfs rank'!$A73)</f>
        <v>14369</v>
      </c>
      <c r="Z73" s="5" t="str">
        <f>VLOOKUP(AA73,'augjul cfs'!$N$5:$O$94,2,FALSE)</f>
        <v>1992-93</v>
      </c>
      <c r="AA73" s="18">
        <f>LARGE('augjul cfs'!$N$5:$N$94,'augjul cfs rank'!$A73)</f>
        <v>9418.465753424658</v>
      </c>
    </row>
    <row r="74" spans="1:27" x14ac:dyDescent="0.2">
      <c r="A74" s="11">
        <v>69</v>
      </c>
      <c r="B74" s="5" t="str">
        <f>VLOOKUP(C74,'augjul cfs'!$B$5:$O$94,14,FALSE)</f>
        <v>1987-88</v>
      </c>
      <c r="C74" s="18">
        <f>LARGE('augjul cfs'!$B$5:$B$94,'augjul cfs rank'!$A74)</f>
        <v>7038</v>
      </c>
      <c r="D74" s="5" t="str">
        <f>VLOOKUP(E74,'augjul cfs'!$C$5:$O$94,13,FALSE)</f>
        <v>1928-29</v>
      </c>
      <c r="E74" s="18">
        <f>LARGE('augjul cfs'!$C$5:$C$94,'augjul cfs rank'!$A74)</f>
        <v>5060</v>
      </c>
      <c r="F74" s="5" t="str">
        <f>VLOOKUP(G74,'augjul cfs'!$D$5:$O$94,12,FALSE)</f>
        <v>1957-58</v>
      </c>
      <c r="G74" s="18">
        <f>LARGE('augjul cfs'!$D$5:$D$94,'augjul cfs rank'!$A74)</f>
        <v>4343</v>
      </c>
      <c r="H74" s="5" t="str">
        <f>VLOOKUP(I74,'augjul cfs'!$E$5:$O$94,11,FALSE)</f>
        <v>2007-08</v>
      </c>
      <c r="I74" s="18">
        <f>LARGE('augjul cfs'!$E$5:$E$94,'augjul cfs rank'!$A74)</f>
        <v>3675</v>
      </c>
      <c r="J74" s="5" t="str">
        <f>VLOOKUP(K74,'augjul cfs'!$F$5:$O$94,10,FALSE)</f>
        <v>1992-93</v>
      </c>
      <c r="K74" s="18">
        <f>LARGE('augjul cfs'!$F$5:$F$94,'augjul cfs rank'!$A74)</f>
        <v>2931</v>
      </c>
      <c r="L74" s="5" t="str">
        <f>VLOOKUP(M74,'augjul cfs'!$G$5:$O$94,9,FALSE)</f>
        <v>1946-47</v>
      </c>
      <c r="M74" s="18">
        <f>LARGE('augjul cfs'!$G$5:$G$94,'augjul cfs rank'!$A74)</f>
        <v>2577</v>
      </c>
      <c r="N74" s="5" t="str">
        <f>VLOOKUP(O74,'augjul cfs'!$H$5:$O$94,8,FALSE)</f>
        <v>1937-38</v>
      </c>
      <c r="O74" s="18">
        <f>LARGE('augjul cfs'!$H$5:$H$94,'augjul cfs rank'!$A74)</f>
        <v>2551</v>
      </c>
      <c r="P74" s="5" t="str">
        <f>VLOOKUP(Q74,'augjul cfs'!$I$5:$O$94,7,FALSE)</f>
        <v>1976-77</v>
      </c>
      <c r="Q74" s="18">
        <f>LARGE('augjul cfs'!$I$5:$I$94,'augjul cfs rank'!$A74)</f>
        <v>2892</v>
      </c>
      <c r="R74" s="5" t="str">
        <f>VLOOKUP(S74,'augjul cfs'!$J$5:$O$94,6,FALSE)</f>
        <v>1992-93</v>
      </c>
      <c r="S74" s="18">
        <f>LARGE('augjul cfs'!$J$5:$J$94,'augjul cfs rank'!$A74)</f>
        <v>5800</v>
      </c>
      <c r="T74" s="5" t="str">
        <f>VLOOKUP(U74,'augjul cfs'!$K$5:$O$94,5,FALSE)</f>
        <v>1942-43</v>
      </c>
      <c r="U74" s="18">
        <f>LARGE('augjul cfs'!$K$5:$K$94,'augjul cfs rank'!$A74)</f>
        <v>22299</v>
      </c>
      <c r="V74" s="5" t="str">
        <f>VLOOKUP(W74,'augjul cfs'!$L$5:$O$94,4,FALSE)</f>
        <v>1957-58</v>
      </c>
      <c r="W74" s="18">
        <f>LARGE('augjul cfs'!$L$5:$L$94,'augjul cfs rank'!$A74)</f>
        <v>28666</v>
      </c>
      <c r="X74" s="5" t="str">
        <f>VLOOKUP(Y74,'augjul cfs'!$M$5:$O$94,3,FALSE)</f>
        <v>1993-94</v>
      </c>
      <c r="Y74" s="18">
        <f>LARGE('augjul cfs'!$M$5:$M$94,'augjul cfs rank'!$A74)</f>
        <v>14280</v>
      </c>
      <c r="Z74" s="5" t="str">
        <f>VLOOKUP(AA74,'augjul cfs'!$N$5:$O$94,2,FALSE)</f>
        <v>2014-15</v>
      </c>
      <c r="AA74" s="18">
        <f>LARGE('augjul cfs'!$N$5:$N$94,'augjul cfs rank'!$A74)</f>
        <v>9383.0273972602736</v>
      </c>
    </row>
    <row r="75" spans="1:27" x14ac:dyDescent="0.2">
      <c r="A75" s="11">
        <v>70</v>
      </c>
      <c r="B75" s="5" t="str">
        <f>VLOOKUP(C75,'augjul cfs'!$B$5:$O$94,14,FALSE)</f>
        <v>1949-50</v>
      </c>
      <c r="C75" s="18">
        <f>LARGE('augjul cfs'!$B$5:$B$94,'augjul cfs rank'!$A75)</f>
        <v>6982</v>
      </c>
      <c r="D75" s="5" t="str">
        <f>VLOOKUP(E75,'augjul cfs'!$C$5:$O$94,13,FALSE)</f>
        <v>1938-39</v>
      </c>
      <c r="E75" s="18">
        <f>LARGE('augjul cfs'!$C$5:$C$94,'augjul cfs rank'!$A75)</f>
        <v>5026</v>
      </c>
      <c r="F75" s="5" t="str">
        <f>VLOOKUP(G75,'augjul cfs'!$D$5:$O$94,12,FALSE)</f>
        <v>1938-39</v>
      </c>
      <c r="G75" s="18">
        <f>LARGE('augjul cfs'!$D$5:$D$94,'augjul cfs rank'!$A75)</f>
        <v>4340</v>
      </c>
      <c r="H75" s="5" t="str">
        <f>VLOOKUP(I75,'augjul cfs'!$E$5:$O$94,11,FALSE)</f>
        <v>1957-58</v>
      </c>
      <c r="I75" s="18">
        <f>LARGE('augjul cfs'!$E$5:$E$94,'augjul cfs rank'!$A75)</f>
        <v>3650</v>
      </c>
      <c r="J75" s="5" t="str">
        <f>VLOOKUP(K75,'augjul cfs'!$F$5:$O$94,10,FALSE)</f>
        <v>1967-68</v>
      </c>
      <c r="K75" s="18">
        <f>LARGE('augjul cfs'!$F$5:$F$94,'augjul cfs rank'!$A75)</f>
        <v>2927</v>
      </c>
      <c r="L75" s="5" t="str">
        <f>VLOOKUP(M75,'augjul cfs'!$G$5:$O$94,9,FALSE)</f>
        <v>1940-41</v>
      </c>
      <c r="M75" s="18">
        <f>LARGE('augjul cfs'!$G$5:$G$94,'augjul cfs rank'!$A75)</f>
        <v>2537</v>
      </c>
      <c r="N75" s="5" t="str">
        <f>VLOOKUP(O75,'augjul cfs'!$H$5:$O$94,8,FALSE)</f>
        <v>2000-01</v>
      </c>
      <c r="O75" s="18">
        <f>LARGE('augjul cfs'!$H$5:$H$94,'augjul cfs rank'!$A75)</f>
        <v>2530</v>
      </c>
      <c r="P75" s="5" t="str">
        <f>VLOOKUP(Q75,'augjul cfs'!$I$5:$O$94,7,FALSE)</f>
        <v>1979-80</v>
      </c>
      <c r="Q75" s="18">
        <f>LARGE('augjul cfs'!$I$5:$I$94,'augjul cfs rank'!$A75)</f>
        <v>2890</v>
      </c>
      <c r="R75" s="5" t="str">
        <f>VLOOKUP(S75,'augjul cfs'!$J$5:$O$94,6,FALSE)</f>
        <v>1994-95</v>
      </c>
      <c r="S75" s="18">
        <f>LARGE('augjul cfs'!$J$5:$J$94,'augjul cfs rank'!$A75)</f>
        <v>5729</v>
      </c>
      <c r="T75" s="5" t="str">
        <f>VLOOKUP(U75,'augjul cfs'!$K$5:$O$94,5,FALSE)</f>
        <v>1978-79</v>
      </c>
      <c r="U75" s="18">
        <f>LARGE('augjul cfs'!$K$5:$K$94,'augjul cfs rank'!$A75)</f>
        <v>21699</v>
      </c>
      <c r="V75" s="5" t="str">
        <f>VLOOKUP(W75,'augjul cfs'!$L$5:$O$94,4,FALSE)</f>
        <v>1936-37</v>
      </c>
      <c r="W75" s="18">
        <f>LARGE('augjul cfs'!$L$5:$L$94,'augjul cfs rank'!$A75)</f>
        <v>27950</v>
      </c>
      <c r="X75" s="5" t="str">
        <f>VLOOKUP(Y75,'augjul cfs'!$M$5:$O$94,3,FALSE)</f>
        <v>1928-29</v>
      </c>
      <c r="Y75" s="18">
        <f>LARGE('augjul cfs'!$M$5:$M$94,'augjul cfs rank'!$A75)</f>
        <v>13946</v>
      </c>
      <c r="Z75" s="5" t="str">
        <f>VLOOKUP(AA75,'augjul cfs'!$N$5:$O$94,2,FALSE)</f>
        <v>1991-92</v>
      </c>
      <c r="AA75" s="18">
        <f>LARGE('augjul cfs'!$N$5:$N$94,'augjul cfs rank'!$A75)</f>
        <v>9205.5479452054788</v>
      </c>
    </row>
    <row r="76" spans="1:27" x14ac:dyDescent="0.2">
      <c r="A76" s="11">
        <v>71</v>
      </c>
      <c r="B76" s="5" t="str">
        <f>VLOOKUP(C76,'augjul cfs'!$B$5:$O$94,14,FALSE)</f>
        <v>1945-46</v>
      </c>
      <c r="C76" s="18">
        <f>LARGE('augjul cfs'!$B$5:$B$94,'augjul cfs rank'!$A76)</f>
        <v>6908</v>
      </c>
      <c r="D76" s="5" t="str">
        <f>VLOOKUP(E76,'augjul cfs'!$C$5:$O$94,13,FALSE)</f>
        <v>1988-89</v>
      </c>
      <c r="E76" s="18">
        <f>LARGE('augjul cfs'!$C$5:$C$94,'augjul cfs rank'!$A76)</f>
        <v>4990</v>
      </c>
      <c r="F76" s="5" t="str">
        <f>VLOOKUP(G76,'augjul cfs'!$D$5:$O$94,12,FALSE)</f>
        <v>1937-38</v>
      </c>
      <c r="G76" s="18">
        <f>LARGE('augjul cfs'!$D$5:$D$94,'augjul cfs rank'!$A76)</f>
        <v>4320</v>
      </c>
      <c r="H76" s="5" t="str">
        <f>VLOOKUP(I76,'augjul cfs'!$E$5:$O$94,11,FALSE)</f>
        <v>1928-29</v>
      </c>
      <c r="I76" s="18">
        <f>LARGE('augjul cfs'!$E$5:$E$94,'augjul cfs rank'!$A76)</f>
        <v>3605</v>
      </c>
      <c r="J76" s="5" t="str">
        <f>VLOOKUP(K76,'augjul cfs'!$F$5:$O$94,10,FALSE)</f>
        <v>1970-71</v>
      </c>
      <c r="K76" s="18">
        <f>LARGE('augjul cfs'!$F$5:$F$94,'augjul cfs rank'!$A76)</f>
        <v>2875</v>
      </c>
      <c r="L76" s="5" t="str">
        <f>VLOOKUP(M76,'augjul cfs'!$G$5:$O$94,9,FALSE)</f>
        <v>1940-41</v>
      </c>
      <c r="M76" s="18">
        <f>LARGE('augjul cfs'!$G$5:$G$94,'augjul cfs rank'!$A76)</f>
        <v>2537</v>
      </c>
      <c r="N76" s="5" t="str">
        <f>VLOOKUP(O76,'augjul cfs'!$H$5:$O$94,8,FALSE)</f>
        <v>2013-14</v>
      </c>
      <c r="O76" s="18">
        <f>LARGE('augjul cfs'!$H$5:$H$94,'augjul cfs rank'!$A76)</f>
        <v>2510</v>
      </c>
      <c r="P76" s="5" t="str">
        <f>VLOOKUP(Q76,'augjul cfs'!$I$5:$O$94,7,FALSE)</f>
        <v>1966-67</v>
      </c>
      <c r="Q76" s="18">
        <f>LARGE('augjul cfs'!$I$5:$I$94,'augjul cfs rank'!$A76)</f>
        <v>2862</v>
      </c>
      <c r="R76" s="5" t="str">
        <f>VLOOKUP(S76,'augjul cfs'!$J$5:$O$94,6,FALSE)</f>
        <v>1952-53</v>
      </c>
      <c r="S76" s="18">
        <f>LARGE('augjul cfs'!$J$5:$J$94,'augjul cfs rank'!$A76)</f>
        <v>5582</v>
      </c>
      <c r="T76" s="5" t="str">
        <f>VLOOKUP(U76,'augjul cfs'!$K$5:$O$94,5,FALSE)</f>
        <v>1959-60</v>
      </c>
      <c r="U76" s="18">
        <f>LARGE('augjul cfs'!$K$5:$K$94,'augjul cfs rank'!$A76)</f>
        <v>21358</v>
      </c>
      <c r="V76" s="5" t="str">
        <f>VLOOKUP(W76,'augjul cfs'!$L$5:$O$94,4,FALSE)</f>
        <v>1987-88</v>
      </c>
      <c r="W76" s="18">
        <f>LARGE('augjul cfs'!$L$5:$L$94,'augjul cfs rank'!$A76)</f>
        <v>27166</v>
      </c>
      <c r="X76" s="5" t="str">
        <f>VLOOKUP(Y76,'augjul cfs'!$M$5:$O$94,3,FALSE)</f>
        <v>1991-92</v>
      </c>
      <c r="Y76" s="18">
        <f>LARGE('augjul cfs'!$M$5:$M$94,'augjul cfs rank'!$A76)</f>
        <v>13723</v>
      </c>
      <c r="Z76" s="5" t="str">
        <f>VLOOKUP(AA76,'augjul cfs'!$N$5:$O$94,2,FALSE)</f>
        <v>1929-30</v>
      </c>
      <c r="AA76" s="18">
        <f>LARGE('augjul cfs'!$N$5:$N$94,'augjul cfs rank'!$A76)</f>
        <v>9145.3315068493157</v>
      </c>
    </row>
    <row r="77" spans="1:27" x14ac:dyDescent="0.2">
      <c r="A77" s="11">
        <v>72</v>
      </c>
      <c r="B77" s="5" t="str">
        <f>VLOOKUP(C77,'augjul cfs'!$B$5:$O$94,14,FALSE)</f>
        <v>1992-93</v>
      </c>
      <c r="C77" s="18">
        <f>LARGE('augjul cfs'!$B$5:$B$94,'augjul cfs rank'!$A77)</f>
        <v>6863</v>
      </c>
      <c r="D77" s="5" t="str">
        <f>VLOOKUP(E77,'augjul cfs'!$C$5:$O$94,13,FALSE)</f>
        <v>1949-50</v>
      </c>
      <c r="E77" s="18">
        <f>LARGE('augjul cfs'!$C$5:$C$94,'augjul cfs rank'!$A77)</f>
        <v>4981</v>
      </c>
      <c r="F77" s="5" t="str">
        <f>VLOOKUP(G77,'augjul cfs'!$D$5:$O$94,12,FALSE)</f>
        <v>1952-53</v>
      </c>
      <c r="G77" s="18">
        <f>LARGE('augjul cfs'!$D$5:$D$94,'augjul cfs rank'!$A77)</f>
        <v>4281</v>
      </c>
      <c r="H77" s="5" t="str">
        <f>VLOOKUP(I77,'augjul cfs'!$E$5:$O$94,11,FALSE)</f>
        <v>1940-41</v>
      </c>
      <c r="I77" s="18">
        <f>LARGE('augjul cfs'!$E$5:$E$94,'augjul cfs rank'!$A77)</f>
        <v>3604</v>
      </c>
      <c r="J77" s="5" t="str">
        <f>VLOOKUP(K77,'augjul cfs'!$F$5:$O$94,10,FALSE)</f>
        <v>2009-10</v>
      </c>
      <c r="K77" s="18">
        <f>LARGE('augjul cfs'!$F$5:$F$94,'augjul cfs rank'!$A77)</f>
        <v>2862</v>
      </c>
      <c r="L77" s="5" t="str">
        <f>VLOOKUP(M77,'augjul cfs'!$G$5:$O$94,9,FALSE)</f>
        <v>1971-72</v>
      </c>
      <c r="M77" s="18">
        <f>LARGE('augjul cfs'!$G$5:$G$94,'augjul cfs rank'!$A77)</f>
        <v>2503</v>
      </c>
      <c r="N77" s="5" t="str">
        <f>VLOOKUP(O77,'augjul cfs'!$H$5:$O$94,8,FALSE)</f>
        <v>1992-93</v>
      </c>
      <c r="O77" s="18">
        <f>LARGE('augjul cfs'!$H$5:$H$94,'augjul cfs rank'!$A77)</f>
        <v>2499</v>
      </c>
      <c r="P77" s="5" t="str">
        <f>VLOOKUP(Q77,'augjul cfs'!$I$5:$O$94,7,FALSE)</f>
        <v>1932-33</v>
      </c>
      <c r="Q77" s="18">
        <f>LARGE('augjul cfs'!$I$5:$I$94,'augjul cfs rank'!$A77)</f>
        <v>2812</v>
      </c>
      <c r="R77" s="5" t="str">
        <f>VLOOKUP(S77,'augjul cfs'!$J$5:$O$94,6,FALSE)</f>
        <v>1976-77</v>
      </c>
      <c r="S77" s="18">
        <f>LARGE('augjul cfs'!$J$5:$J$94,'augjul cfs rank'!$A77)</f>
        <v>5560</v>
      </c>
      <c r="T77" s="5" t="str">
        <f>VLOOKUP(U77,'augjul cfs'!$K$5:$O$94,5,FALSE)</f>
        <v>1994-95</v>
      </c>
      <c r="U77" s="18">
        <f>LARGE('augjul cfs'!$K$5:$K$94,'augjul cfs rank'!$A77)</f>
        <v>21219</v>
      </c>
      <c r="V77" s="5" t="str">
        <f>VLOOKUP(W77,'augjul cfs'!$L$5:$O$94,4,FALSE)</f>
        <v>1984-85</v>
      </c>
      <c r="W77" s="18">
        <f>LARGE('augjul cfs'!$L$5:$L$94,'augjul cfs rank'!$A77)</f>
        <v>27063</v>
      </c>
      <c r="X77" s="5" t="str">
        <f>VLOOKUP(Y77,'augjul cfs'!$M$5:$O$94,3,FALSE)</f>
        <v>1969-70</v>
      </c>
      <c r="Y77" s="18">
        <f>LARGE('augjul cfs'!$M$5:$M$94,'augjul cfs rank'!$A77)</f>
        <v>13496</v>
      </c>
      <c r="Z77" s="5" t="str">
        <f>VLOOKUP(AA77,'augjul cfs'!$N$5:$O$94,2,FALSE)</f>
        <v>2002-03</v>
      </c>
      <c r="AA77" s="18">
        <f>LARGE('augjul cfs'!$N$5:$N$94,'augjul cfs rank'!$A77)</f>
        <v>9041.0575342465745</v>
      </c>
    </row>
    <row r="78" spans="1:27" x14ac:dyDescent="0.2">
      <c r="A78" s="11">
        <v>73</v>
      </c>
      <c r="B78" s="5" t="str">
        <f>VLOOKUP(C78,'augjul cfs'!$B$5:$O$94,14,FALSE)</f>
        <v>1938-39</v>
      </c>
      <c r="C78" s="18">
        <f>LARGE('augjul cfs'!$B$5:$B$94,'augjul cfs rank'!$A78)</f>
        <v>6836</v>
      </c>
      <c r="D78" s="5" t="str">
        <f>VLOOKUP(E78,'augjul cfs'!$C$5:$O$94,13,FALSE)</f>
        <v>1998-99</v>
      </c>
      <c r="E78" s="18">
        <f>LARGE('augjul cfs'!$C$5:$C$94,'augjul cfs rank'!$A78)</f>
        <v>4867</v>
      </c>
      <c r="F78" s="5" t="str">
        <f>VLOOKUP(G78,'augjul cfs'!$D$5:$O$94,12,FALSE)</f>
        <v>1944-45</v>
      </c>
      <c r="G78" s="18">
        <f>LARGE('augjul cfs'!$D$5:$D$94,'augjul cfs rank'!$A78)</f>
        <v>4261</v>
      </c>
      <c r="H78" s="5" t="str">
        <f>VLOOKUP(I78,'augjul cfs'!$E$5:$O$94,11,FALSE)</f>
        <v>2009-10</v>
      </c>
      <c r="I78" s="18">
        <f>LARGE('augjul cfs'!$E$5:$E$94,'augjul cfs rank'!$A78)</f>
        <v>3600</v>
      </c>
      <c r="J78" s="5" t="str">
        <f>VLOOKUP(K78,'augjul cfs'!$F$5:$O$94,10,FALSE)</f>
        <v>1960-61</v>
      </c>
      <c r="K78" s="18">
        <f>LARGE('augjul cfs'!$F$5:$F$94,'augjul cfs rank'!$A78)</f>
        <v>2857</v>
      </c>
      <c r="L78" s="5" t="str">
        <f>VLOOKUP(M78,'augjul cfs'!$G$5:$O$94,9,FALSE)</f>
        <v>1948-49</v>
      </c>
      <c r="M78" s="18">
        <f>LARGE('augjul cfs'!$G$5:$G$94,'augjul cfs rank'!$A78)</f>
        <v>2499</v>
      </c>
      <c r="N78" s="5" t="str">
        <f>VLOOKUP(O78,'augjul cfs'!$H$5:$O$94,8,FALSE)</f>
        <v>2008-09</v>
      </c>
      <c r="O78" s="18">
        <f>LARGE('augjul cfs'!$H$5:$H$94,'augjul cfs rank'!$A78)</f>
        <v>2476</v>
      </c>
      <c r="P78" s="5" t="str">
        <f>VLOOKUP(Q78,'augjul cfs'!$I$5:$O$94,7,FALSE)</f>
        <v>1961-62</v>
      </c>
      <c r="Q78" s="18">
        <f>LARGE('augjul cfs'!$I$5:$I$94,'augjul cfs rank'!$A78)</f>
        <v>2803</v>
      </c>
      <c r="R78" s="5" t="str">
        <f>VLOOKUP(S78,'augjul cfs'!$J$5:$O$94,6,FALSE)</f>
        <v>1981-82</v>
      </c>
      <c r="S78" s="18">
        <f>LARGE('augjul cfs'!$J$5:$J$94,'augjul cfs rank'!$A78)</f>
        <v>5551</v>
      </c>
      <c r="T78" s="5" t="str">
        <f>VLOOKUP(U78,'augjul cfs'!$K$5:$O$94,5,FALSE)</f>
        <v>2014-15</v>
      </c>
      <c r="U78" s="18">
        <f>LARGE('augjul cfs'!$K$5:$K$94,'augjul cfs rank'!$A78)</f>
        <v>21103</v>
      </c>
      <c r="V78" s="5" t="str">
        <f>VLOOKUP(W78,'augjul cfs'!$L$5:$O$94,4,FALSE)</f>
        <v>1993-94</v>
      </c>
      <c r="W78" s="18">
        <f>LARGE('augjul cfs'!$L$5:$L$94,'augjul cfs rank'!$A78)</f>
        <v>27022</v>
      </c>
      <c r="X78" s="5" t="str">
        <f>VLOOKUP(Y78,'augjul cfs'!$M$5:$O$94,3,FALSE)</f>
        <v>2002-03</v>
      </c>
      <c r="Y78" s="18">
        <f>LARGE('augjul cfs'!$M$5:$M$94,'augjul cfs rank'!$A78)</f>
        <v>13376</v>
      </c>
      <c r="Z78" s="5" t="str">
        <f>VLOOKUP(AA78,'augjul cfs'!$N$5:$O$94,2,FALSE)</f>
        <v>1984-85</v>
      </c>
      <c r="AA78" s="18">
        <f>LARGE('augjul cfs'!$N$5:$N$94,'augjul cfs rank'!$A78)</f>
        <v>8971.9178082191775</v>
      </c>
    </row>
    <row r="79" spans="1:27" x14ac:dyDescent="0.2">
      <c r="A79" s="11">
        <v>74</v>
      </c>
      <c r="B79" s="5" t="str">
        <f>VLOOKUP(C79,'augjul cfs'!$B$5:$O$94,14,FALSE)</f>
        <v>2006-07</v>
      </c>
      <c r="C79" s="18">
        <f>LARGE('augjul cfs'!$B$5:$B$94,'augjul cfs rank'!$A79)</f>
        <v>6798</v>
      </c>
      <c r="D79" s="5" t="str">
        <f>VLOOKUP(E79,'augjul cfs'!$C$5:$O$94,13,FALSE)</f>
        <v>2009-10</v>
      </c>
      <c r="E79" s="18">
        <f>LARGE('augjul cfs'!$C$5:$C$94,'augjul cfs rank'!$A79)</f>
        <v>4842</v>
      </c>
      <c r="F79" s="5" t="str">
        <f>VLOOKUP(G79,'augjul cfs'!$D$5:$O$94,12,FALSE)</f>
        <v>2000-01</v>
      </c>
      <c r="G79" s="18">
        <f>LARGE('augjul cfs'!$D$5:$D$94,'augjul cfs rank'!$A79)</f>
        <v>4257</v>
      </c>
      <c r="H79" s="5" t="str">
        <f>VLOOKUP(I79,'augjul cfs'!$E$5:$O$94,11,FALSE)</f>
        <v>1943-44</v>
      </c>
      <c r="I79" s="18">
        <f>LARGE('augjul cfs'!$E$5:$E$94,'augjul cfs rank'!$A79)</f>
        <v>3599</v>
      </c>
      <c r="J79" s="5" t="str">
        <f>VLOOKUP(K79,'augjul cfs'!$F$5:$O$94,10,FALSE)</f>
        <v>1957-58</v>
      </c>
      <c r="K79" s="18">
        <f>LARGE('augjul cfs'!$F$5:$F$94,'augjul cfs rank'!$A79)</f>
        <v>2816</v>
      </c>
      <c r="L79" s="5" t="str">
        <f>VLOOKUP(M79,'augjul cfs'!$G$5:$O$94,9,FALSE)</f>
        <v>1979-80</v>
      </c>
      <c r="M79" s="18">
        <f>LARGE('augjul cfs'!$G$5:$G$94,'augjul cfs rank'!$A79)</f>
        <v>2497</v>
      </c>
      <c r="N79" s="5" t="str">
        <f>VLOOKUP(O79,'augjul cfs'!$H$5:$O$94,8,FALSE)</f>
        <v>1984-85</v>
      </c>
      <c r="O79" s="18">
        <f>LARGE('augjul cfs'!$H$5:$H$94,'augjul cfs rank'!$A79)</f>
        <v>2470</v>
      </c>
      <c r="P79" s="5" t="str">
        <f>VLOOKUP(Q79,'augjul cfs'!$I$5:$O$94,7,FALSE)</f>
        <v>1941-42</v>
      </c>
      <c r="Q79" s="18">
        <f>LARGE('augjul cfs'!$I$5:$I$94,'augjul cfs rank'!$A79)</f>
        <v>2785</v>
      </c>
      <c r="R79" s="5" t="str">
        <f>VLOOKUP(S79,'augjul cfs'!$J$5:$O$94,6,FALSE)</f>
        <v>1972-73</v>
      </c>
      <c r="S79" s="18">
        <f>LARGE('augjul cfs'!$J$5:$J$94,'augjul cfs rank'!$A79)</f>
        <v>5251</v>
      </c>
      <c r="T79" s="5" t="str">
        <f>VLOOKUP(U79,'augjul cfs'!$K$5:$O$94,5,FALSE)</f>
        <v>1974-75</v>
      </c>
      <c r="U79" s="18">
        <f>LARGE('augjul cfs'!$K$5:$K$94,'augjul cfs rank'!$A79)</f>
        <v>20468</v>
      </c>
      <c r="V79" s="5" t="str">
        <f>VLOOKUP(W79,'augjul cfs'!$L$5:$O$94,4,FALSE)</f>
        <v>2017-18</v>
      </c>
      <c r="W79" s="18">
        <f>LARGE('augjul cfs'!$L$5:$L$94,'augjul cfs rank'!$A79)</f>
        <v>25763</v>
      </c>
      <c r="X79" s="5" t="str">
        <f>VLOOKUP(Y79,'augjul cfs'!$M$5:$O$94,3,FALSE)</f>
        <v>1956-57</v>
      </c>
      <c r="Y79" s="18">
        <f>LARGE('augjul cfs'!$M$5:$M$94,'augjul cfs rank'!$A79)</f>
        <v>13349</v>
      </c>
      <c r="Z79" s="5" t="str">
        <f>VLOOKUP(AA79,'augjul cfs'!$N$5:$O$94,2,FALSE)</f>
        <v>1938-39</v>
      </c>
      <c r="AA79" s="18">
        <f>LARGE('augjul cfs'!$N$5:$N$94,'augjul cfs rank'!$A79)</f>
        <v>8970.7424657534248</v>
      </c>
    </row>
    <row r="80" spans="1:27" x14ac:dyDescent="0.2">
      <c r="A80" s="11">
        <v>75</v>
      </c>
      <c r="B80" s="5" t="str">
        <f>VLOOKUP(C80,'augjul cfs'!$B$5:$O$94,14,FALSE)</f>
        <v>1970-71</v>
      </c>
      <c r="C80" s="18">
        <f>LARGE('augjul cfs'!$B$5:$B$94,'augjul cfs rank'!$A80)</f>
        <v>6773</v>
      </c>
      <c r="D80" s="5" t="str">
        <f>VLOOKUP(E80,'augjul cfs'!$C$5:$O$94,13,FALSE)</f>
        <v>2006-07</v>
      </c>
      <c r="E80" s="18">
        <f>LARGE('augjul cfs'!$C$5:$C$94,'augjul cfs rank'!$A80)</f>
        <v>4820</v>
      </c>
      <c r="F80" s="5" t="str">
        <f>VLOOKUP(G80,'augjul cfs'!$D$5:$O$94,12,FALSE)</f>
        <v>1949-50</v>
      </c>
      <c r="G80" s="18">
        <f>LARGE('augjul cfs'!$D$5:$D$94,'augjul cfs rank'!$A80)</f>
        <v>4247</v>
      </c>
      <c r="H80" s="5" t="str">
        <f>VLOOKUP(I80,'augjul cfs'!$E$5:$O$94,11,FALSE)</f>
        <v>1977-78</v>
      </c>
      <c r="I80" s="18">
        <f>LARGE('augjul cfs'!$E$5:$E$94,'augjul cfs rank'!$A80)</f>
        <v>3562</v>
      </c>
      <c r="J80" s="5" t="str">
        <f>VLOOKUP(K80,'augjul cfs'!$F$5:$O$94,10,FALSE)</f>
        <v>1971-72</v>
      </c>
      <c r="K80" s="18">
        <f>LARGE('augjul cfs'!$F$5:$F$94,'augjul cfs rank'!$A80)</f>
        <v>2766</v>
      </c>
      <c r="L80" s="5" t="str">
        <f>VLOOKUP(M80,'augjul cfs'!$G$5:$O$94,9,FALSE)</f>
        <v>1994-95</v>
      </c>
      <c r="M80" s="18">
        <f>LARGE('augjul cfs'!$G$5:$G$94,'augjul cfs rank'!$A80)</f>
        <v>2484</v>
      </c>
      <c r="N80" s="5" t="str">
        <f>VLOOKUP(O80,'augjul cfs'!$H$5:$O$94,8,FALSE)</f>
        <v>1993-94</v>
      </c>
      <c r="O80" s="18">
        <f>LARGE('augjul cfs'!$H$5:$H$94,'augjul cfs rank'!$A80)</f>
        <v>2462</v>
      </c>
      <c r="P80" s="5" t="str">
        <f>VLOOKUP(Q80,'augjul cfs'!$I$5:$O$94,7,FALSE)</f>
        <v>1987-88</v>
      </c>
      <c r="Q80" s="18">
        <f>LARGE('augjul cfs'!$I$5:$I$94,'augjul cfs rank'!$A80)</f>
        <v>2733</v>
      </c>
      <c r="R80" s="5" t="str">
        <f>VLOOKUP(S80,'augjul cfs'!$J$5:$O$94,6,FALSE)</f>
        <v>1963-64</v>
      </c>
      <c r="S80" s="18">
        <f>LARGE('augjul cfs'!$J$5:$J$94,'augjul cfs rank'!$A80)</f>
        <v>5173</v>
      </c>
      <c r="T80" s="5" t="str">
        <f>VLOOKUP(U80,'augjul cfs'!$K$5:$O$94,5,FALSE)</f>
        <v>1936-37</v>
      </c>
      <c r="U80" s="18">
        <f>LARGE('augjul cfs'!$K$5:$K$94,'augjul cfs rank'!$A80)</f>
        <v>20415</v>
      </c>
      <c r="V80" s="5" t="str">
        <f>VLOOKUP(W80,'augjul cfs'!$L$5:$O$94,4,FALSE)</f>
        <v>1978-79</v>
      </c>
      <c r="W80" s="18">
        <f>LARGE('augjul cfs'!$L$5:$L$94,'augjul cfs rank'!$A80)</f>
        <v>25440</v>
      </c>
      <c r="X80" s="5" t="str">
        <f>VLOOKUP(Y80,'augjul cfs'!$M$5:$O$94,3,FALSE)</f>
        <v>2017-18</v>
      </c>
      <c r="Y80" s="18">
        <f>LARGE('augjul cfs'!$M$5:$M$94,'augjul cfs rank'!$A80)</f>
        <v>12920</v>
      </c>
      <c r="Z80" s="5" t="str">
        <f>VLOOKUP(AA80,'augjul cfs'!$N$5:$O$94,2,FALSE)</f>
        <v>1928-29</v>
      </c>
      <c r="AA80" s="18">
        <f>LARGE('augjul cfs'!$N$5:$N$94,'augjul cfs rank'!$A80)</f>
        <v>8852.2904109589035</v>
      </c>
    </row>
    <row r="81" spans="1:27" x14ac:dyDescent="0.2">
      <c r="A81" s="11">
        <v>76</v>
      </c>
      <c r="B81" s="5" t="str">
        <f>VLOOKUP(C81,'augjul cfs'!$B$5:$O$94,14,FALSE)</f>
        <v>1939-40</v>
      </c>
      <c r="C81" s="18">
        <f>LARGE('augjul cfs'!$B$5:$B$94,'augjul cfs rank'!$A81)</f>
        <v>6696</v>
      </c>
      <c r="D81" s="5" t="str">
        <f>VLOOKUP(E81,'augjul cfs'!$C$5:$O$94,13,FALSE)</f>
        <v>2007-08</v>
      </c>
      <c r="E81" s="18">
        <f>LARGE('augjul cfs'!$C$5:$C$94,'augjul cfs rank'!$A81)</f>
        <v>4816</v>
      </c>
      <c r="F81" s="5" t="str">
        <f>VLOOKUP(G81,'augjul cfs'!$D$5:$O$94,12,FALSE)</f>
        <v>1998-99</v>
      </c>
      <c r="G81" s="18">
        <f>LARGE('augjul cfs'!$D$5:$D$94,'augjul cfs rank'!$A81)</f>
        <v>4082</v>
      </c>
      <c r="H81" s="5" t="str">
        <f>VLOOKUP(I81,'augjul cfs'!$E$5:$O$94,11,FALSE)</f>
        <v>1970-71</v>
      </c>
      <c r="I81" s="18">
        <f>LARGE('augjul cfs'!$E$5:$E$94,'augjul cfs rank'!$A81)</f>
        <v>3387</v>
      </c>
      <c r="J81" s="5" t="str">
        <f>VLOOKUP(K81,'augjul cfs'!$F$5:$O$94,10,FALSE)</f>
        <v>1928-29</v>
      </c>
      <c r="K81" s="18">
        <f>LARGE('augjul cfs'!$F$5:$F$94,'augjul cfs rank'!$A81)</f>
        <v>2730</v>
      </c>
      <c r="L81" s="5" t="str">
        <f>VLOOKUP(M81,'augjul cfs'!$G$5:$O$94,9,FALSE)</f>
        <v>2002-03</v>
      </c>
      <c r="M81" s="18">
        <f>LARGE('augjul cfs'!$G$5:$G$94,'augjul cfs rank'!$A81)</f>
        <v>2477</v>
      </c>
      <c r="N81" s="5" t="str">
        <f>VLOOKUP(O81,'augjul cfs'!$H$5:$O$94,8,FALSE)</f>
        <v>1928-29</v>
      </c>
      <c r="O81" s="18">
        <f>LARGE('augjul cfs'!$H$5:$H$94,'augjul cfs rank'!$A81)</f>
        <v>2455</v>
      </c>
      <c r="P81" s="5" t="str">
        <f>VLOOKUP(Q81,'augjul cfs'!$I$5:$O$94,7,FALSE)</f>
        <v>1969-70</v>
      </c>
      <c r="Q81" s="18">
        <f>LARGE('augjul cfs'!$I$5:$I$94,'augjul cfs rank'!$A81)</f>
        <v>2732</v>
      </c>
      <c r="R81" s="5" t="str">
        <f>VLOOKUP(S81,'augjul cfs'!$J$5:$O$94,6,FALSE)</f>
        <v>2010-11</v>
      </c>
      <c r="S81" s="18">
        <f>LARGE('augjul cfs'!$J$5:$J$94,'augjul cfs rank'!$A81)</f>
        <v>5153</v>
      </c>
      <c r="T81" s="5" t="str">
        <f>VLOOKUP(U81,'augjul cfs'!$K$5:$O$94,5,FALSE)</f>
        <v>1969-70</v>
      </c>
      <c r="U81" s="18">
        <f>LARGE('augjul cfs'!$K$5:$K$94,'augjul cfs rank'!$A81)</f>
        <v>20298</v>
      </c>
      <c r="V81" s="5" t="str">
        <f>VLOOKUP(W81,'augjul cfs'!$L$5:$O$94,4,FALSE)</f>
        <v>2014-15</v>
      </c>
      <c r="W81" s="18">
        <f>LARGE('augjul cfs'!$L$5:$L$94,'augjul cfs rank'!$A81)</f>
        <v>25052</v>
      </c>
      <c r="X81" s="5" t="str">
        <f>VLOOKUP(Y81,'augjul cfs'!$M$5:$O$94,3,FALSE)</f>
        <v>2015-16</v>
      </c>
      <c r="Y81" s="18">
        <f>LARGE('augjul cfs'!$M$5:$M$94,'augjul cfs rank'!$A81)</f>
        <v>12320</v>
      </c>
      <c r="Z81" s="5" t="str">
        <f>VLOOKUP(AA81,'augjul cfs'!$N$5:$O$94,2,FALSE)</f>
        <v>1969-70</v>
      </c>
      <c r="AA81" s="18">
        <f>LARGE('augjul cfs'!$N$5:$N$94,'augjul cfs rank'!$A81)</f>
        <v>8848.232876712329</v>
      </c>
    </row>
    <row r="82" spans="1:27" x14ac:dyDescent="0.2">
      <c r="A82" s="11">
        <v>77</v>
      </c>
      <c r="B82" s="5" t="str">
        <f>VLOOKUP(C82,'augjul cfs'!$B$5:$O$94,14,FALSE)</f>
        <v>2016-17</v>
      </c>
      <c r="C82" s="18">
        <f>LARGE('augjul cfs'!$B$5:$B$94,'augjul cfs rank'!$A82)</f>
        <v>6643</v>
      </c>
      <c r="D82" s="5" t="str">
        <f>VLOOKUP(E82,'augjul cfs'!$C$5:$O$94,13,FALSE)</f>
        <v>1987-88</v>
      </c>
      <c r="E82" s="18">
        <f>LARGE('augjul cfs'!$C$5:$C$94,'augjul cfs rank'!$A82)</f>
        <v>4796</v>
      </c>
      <c r="F82" s="5" t="str">
        <f>VLOOKUP(G82,'augjul cfs'!$D$5:$O$94,12,FALSE)</f>
        <v>2009-10</v>
      </c>
      <c r="G82" s="18">
        <f>LARGE('augjul cfs'!$D$5:$D$94,'augjul cfs rank'!$A82)</f>
        <v>3933</v>
      </c>
      <c r="H82" s="5" t="str">
        <f>VLOOKUP(I82,'augjul cfs'!$E$5:$O$94,11,FALSE)</f>
        <v>1938-39</v>
      </c>
      <c r="I82" s="18">
        <f>LARGE('augjul cfs'!$E$5:$E$94,'augjul cfs rank'!$A82)</f>
        <v>3346</v>
      </c>
      <c r="J82" s="5" t="str">
        <f>VLOOKUP(K82,'augjul cfs'!$F$5:$O$94,10,FALSE)</f>
        <v>2000-01</v>
      </c>
      <c r="K82" s="18">
        <f>LARGE('augjul cfs'!$F$5:$F$94,'augjul cfs rank'!$A82)</f>
        <v>2714</v>
      </c>
      <c r="L82" s="5" t="str">
        <f>VLOOKUP(M82,'augjul cfs'!$G$5:$O$94,9,FALSE)</f>
        <v>1939-40</v>
      </c>
      <c r="M82" s="18">
        <f>LARGE('augjul cfs'!$G$5:$G$94,'augjul cfs rank'!$A82)</f>
        <v>2472</v>
      </c>
      <c r="N82" s="5" t="str">
        <f>VLOOKUP(O82,'augjul cfs'!$H$5:$O$94,8,FALSE)</f>
        <v>2003-04</v>
      </c>
      <c r="O82" s="18">
        <f>LARGE('augjul cfs'!$H$5:$H$94,'augjul cfs rank'!$A82)</f>
        <v>2446</v>
      </c>
      <c r="P82" s="5" t="str">
        <f>VLOOKUP(Q82,'augjul cfs'!$I$5:$O$94,7,FALSE)</f>
        <v>2009-10</v>
      </c>
      <c r="Q82" s="18">
        <f>LARGE('augjul cfs'!$I$5:$I$94,'augjul cfs rank'!$A82)</f>
        <v>2693</v>
      </c>
      <c r="R82" s="5" t="str">
        <f>VLOOKUP(S82,'augjul cfs'!$J$5:$O$94,6,FALSE)</f>
        <v>2008-09</v>
      </c>
      <c r="S82" s="18">
        <f>LARGE('augjul cfs'!$J$5:$J$94,'augjul cfs rank'!$A82)</f>
        <v>5059</v>
      </c>
      <c r="T82" s="5" t="str">
        <f>VLOOKUP(U82,'augjul cfs'!$K$5:$O$94,5,FALSE)</f>
        <v>2002-03</v>
      </c>
      <c r="U82" s="18">
        <f>LARGE('augjul cfs'!$K$5:$K$94,'augjul cfs rank'!$A82)</f>
        <v>20057</v>
      </c>
      <c r="V82" s="5" t="str">
        <f>VLOOKUP(W82,'augjul cfs'!$L$5:$O$94,4,FALSE)</f>
        <v>2003-04</v>
      </c>
      <c r="W82" s="18">
        <f>LARGE('augjul cfs'!$L$5:$L$94,'augjul cfs rank'!$A82)</f>
        <v>24951</v>
      </c>
      <c r="X82" s="5" t="str">
        <f>VLOOKUP(Y82,'augjul cfs'!$M$5:$O$94,3,FALSE)</f>
        <v>1979-80</v>
      </c>
      <c r="Y82" s="18">
        <f>LARGE('augjul cfs'!$M$5:$M$94,'augjul cfs rank'!$A82)</f>
        <v>12227</v>
      </c>
      <c r="Z82" s="5" t="str">
        <f>VLOOKUP(AA82,'augjul cfs'!$N$5:$O$94,2,FALSE)</f>
        <v>1935-36</v>
      </c>
      <c r="AA82" s="18">
        <f>LARGE('augjul cfs'!$N$5:$N$94,'augjul cfs rank'!$A82)</f>
        <v>8776.8657534246577</v>
      </c>
    </row>
    <row r="83" spans="1:27" x14ac:dyDescent="0.2">
      <c r="A83" s="11">
        <v>78</v>
      </c>
      <c r="B83" s="5" t="str">
        <f>VLOOKUP(C83,'augjul cfs'!$B$5:$O$94,14,FALSE)</f>
        <v>2017-18</v>
      </c>
      <c r="C83" s="18">
        <f>LARGE('augjul cfs'!$B$5:$B$94,'augjul cfs rank'!$A83)</f>
        <v>6518</v>
      </c>
      <c r="D83" s="5" t="str">
        <f>VLOOKUP(E83,'augjul cfs'!$C$5:$O$94,13,FALSE)</f>
        <v>1934-35</v>
      </c>
      <c r="E83" s="18">
        <f>LARGE('augjul cfs'!$C$5:$C$94,'augjul cfs rank'!$A83)</f>
        <v>4752</v>
      </c>
      <c r="F83" s="5" t="str">
        <f>VLOOKUP(G83,'augjul cfs'!$D$5:$O$94,12,FALSE)</f>
        <v>1930-31</v>
      </c>
      <c r="G83" s="18">
        <f>LARGE('augjul cfs'!$D$5:$D$94,'augjul cfs rank'!$A83)</f>
        <v>3867</v>
      </c>
      <c r="H83" s="5" t="str">
        <f>VLOOKUP(I83,'augjul cfs'!$E$5:$O$94,11,FALSE)</f>
        <v>2001-02</v>
      </c>
      <c r="I83" s="18">
        <f>LARGE('augjul cfs'!$E$5:$E$94,'augjul cfs rank'!$A83)</f>
        <v>3272</v>
      </c>
      <c r="J83" s="5" t="str">
        <f>VLOOKUP(K83,'augjul cfs'!$F$5:$O$94,10,FALSE)</f>
        <v>2001-02</v>
      </c>
      <c r="K83" s="18">
        <f>LARGE('augjul cfs'!$F$5:$F$94,'augjul cfs rank'!$A83)</f>
        <v>2689</v>
      </c>
      <c r="L83" s="5" t="str">
        <f>VLOOKUP(M83,'augjul cfs'!$G$5:$O$94,9,FALSE)</f>
        <v>1953-54</v>
      </c>
      <c r="M83" s="18">
        <f>LARGE('augjul cfs'!$G$5:$G$94,'augjul cfs rank'!$A83)</f>
        <v>2463</v>
      </c>
      <c r="N83" s="5" t="str">
        <f>VLOOKUP(O83,'augjul cfs'!$H$5:$O$94,8,FALSE)</f>
        <v>1945-46</v>
      </c>
      <c r="O83" s="18">
        <f>LARGE('augjul cfs'!$H$5:$H$94,'augjul cfs rank'!$A83)</f>
        <v>2408</v>
      </c>
      <c r="P83" s="5" t="str">
        <f>VLOOKUP(Q83,'augjul cfs'!$I$5:$O$94,7,FALSE)</f>
        <v>1935-36</v>
      </c>
      <c r="Q83" s="18">
        <f>LARGE('augjul cfs'!$I$5:$I$94,'augjul cfs rank'!$A83)</f>
        <v>2668</v>
      </c>
      <c r="R83" s="5" t="str">
        <f>VLOOKUP(S83,'augjul cfs'!$J$5:$O$94,6,FALSE)</f>
        <v>1966-67</v>
      </c>
      <c r="S83" s="18">
        <f>LARGE('augjul cfs'!$J$5:$J$94,'augjul cfs rank'!$A83)</f>
        <v>4779</v>
      </c>
      <c r="T83" s="5" t="str">
        <f>VLOOKUP(U83,'augjul cfs'!$K$5:$O$94,5,FALSE)</f>
        <v>1928-29</v>
      </c>
      <c r="U83" s="18">
        <f>LARGE('augjul cfs'!$K$5:$K$94,'augjul cfs rank'!$A83)</f>
        <v>19030</v>
      </c>
      <c r="V83" s="5" t="str">
        <f>VLOOKUP(W83,'augjul cfs'!$L$5:$O$94,4,FALSE)</f>
        <v>1935-36</v>
      </c>
      <c r="W83" s="18">
        <f>LARGE('augjul cfs'!$L$5:$L$94,'augjul cfs rank'!$A83)</f>
        <v>23639</v>
      </c>
      <c r="X83" s="5" t="str">
        <f>VLOOKUP(Y83,'augjul cfs'!$M$5:$O$94,3,FALSE)</f>
        <v>1978-79</v>
      </c>
      <c r="Y83" s="18">
        <f>LARGE('augjul cfs'!$M$5:$M$94,'augjul cfs rank'!$A83)</f>
        <v>12148</v>
      </c>
      <c r="Z83" s="5" t="str">
        <f>VLOOKUP(AA83,'augjul cfs'!$N$5:$O$94,2,FALSE)</f>
        <v>1978-79</v>
      </c>
      <c r="AA83" s="18">
        <f>LARGE('augjul cfs'!$N$5:$N$94,'augjul cfs rank'!$A83)</f>
        <v>8650.0547945205471</v>
      </c>
    </row>
    <row r="84" spans="1:27" x14ac:dyDescent="0.2">
      <c r="A84" s="11">
        <v>79</v>
      </c>
      <c r="B84" s="5" t="str">
        <f>VLOOKUP(C84,'augjul cfs'!$B$5:$O$94,14,FALSE)</f>
        <v>1985-86</v>
      </c>
      <c r="C84" s="18">
        <f>LARGE('augjul cfs'!$B$5:$B$94,'augjul cfs rank'!$A84)</f>
        <v>6329</v>
      </c>
      <c r="D84" s="5" t="str">
        <f>VLOOKUP(E84,'augjul cfs'!$C$5:$O$94,13,FALSE)</f>
        <v>1944-45</v>
      </c>
      <c r="E84" s="18">
        <f>LARGE('augjul cfs'!$C$5:$C$94,'augjul cfs rank'!$A84)</f>
        <v>4720</v>
      </c>
      <c r="F84" s="5" t="str">
        <f>VLOOKUP(G84,'augjul cfs'!$D$5:$O$94,12,FALSE)</f>
        <v>2006-07</v>
      </c>
      <c r="G84" s="18">
        <f>LARGE('augjul cfs'!$D$5:$D$94,'augjul cfs rank'!$A84)</f>
        <v>3850</v>
      </c>
      <c r="H84" s="5" t="str">
        <f>VLOOKUP(I84,'augjul cfs'!$E$5:$O$94,11,FALSE)</f>
        <v>1944-45</v>
      </c>
      <c r="I84" s="18">
        <f>LARGE('augjul cfs'!$E$5:$E$94,'augjul cfs rank'!$A84)</f>
        <v>3136</v>
      </c>
      <c r="J84" s="5" t="str">
        <f>VLOOKUP(K84,'augjul cfs'!$F$5:$O$94,10,FALSE)</f>
        <v>1994-95</v>
      </c>
      <c r="K84" s="18">
        <f>LARGE('augjul cfs'!$F$5:$F$94,'augjul cfs rank'!$A84)</f>
        <v>2656</v>
      </c>
      <c r="L84" s="5" t="str">
        <f>VLOOKUP(M84,'augjul cfs'!$G$5:$O$94,9,FALSE)</f>
        <v>2000-01</v>
      </c>
      <c r="M84" s="18">
        <f>LARGE('augjul cfs'!$G$5:$G$94,'augjul cfs rank'!$A84)</f>
        <v>2462</v>
      </c>
      <c r="N84" s="5" t="str">
        <f>VLOOKUP(O84,'augjul cfs'!$H$5:$O$94,8,FALSE)</f>
        <v>1988-89</v>
      </c>
      <c r="O84" s="18">
        <f>LARGE('augjul cfs'!$H$5:$H$94,'augjul cfs rank'!$A84)</f>
        <v>2396</v>
      </c>
      <c r="P84" s="5" t="str">
        <f>VLOOKUP(Q84,'augjul cfs'!$I$5:$O$94,7,FALSE)</f>
        <v>1954-55</v>
      </c>
      <c r="Q84" s="18">
        <f>LARGE('augjul cfs'!$I$5:$I$94,'augjul cfs rank'!$A84)</f>
        <v>2655</v>
      </c>
      <c r="R84" s="5" t="str">
        <f>VLOOKUP(S84,'augjul cfs'!$J$5:$O$94,6,FALSE)</f>
        <v>1978-79</v>
      </c>
      <c r="S84" s="18">
        <f>LARGE('augjul cfs'!$J$5:$J$94,'augjul cfs rank'!$A84)</f>
        <v>4504</v>
      </c>
      <c r="T84" s="5" t="str">
        <f>VLOOKUP(U84,'augjul cfs'!$K$5:$O$94,5,FALSE)</f>
        <v>1929-30</v>
      </c>
      <c r="U84" s="18">
        <f>LARGE('augjul cfs'!$K$5:$K$94,'augjul cfs rank'!$A84)</f>
        <v>18962</v>
      </c>
      <c r="V84" s="5" t="str">
        <f>VLOOKUP(W84,'augjul cfs'!$L$5:$O$94,4,FALSE)</f>
        <v>1992-93</v>
      </c>
      <c r="W84" s="18">
        <f>LARGE('augjul cfs'!$L$5:$L$94,'augjul cfs rank'!$A84)</f>
        <v>23626</v>
      </c>
      <c r="X84" s="5" t="str">
        <f>VLOOKUP(Y84,'augjul cfs'!$M$5:$O$94,3,FALSE)</f>
        <v>1987-88</v>
      </c>
      <c r="Y84" s="18">
        <f>LARGE('augjul cfs'!$M$5:$M$94,'augjul cfs rank'!$A84)</f>
        <v>11981</v>
      </c>
      <c r="Z84" s="5" t="str">
        <f>VLOOKUP(AA84,'augjul cfs'!$N$5:$O$94,2,FALSE)</f>
        <v>1939-40</v>
      </c>
      <c r="AA84" s="18">
        <f>LARGE('augjul cfs'!$N$5:$N$94,'augjul cfs rank'!$A84)</f>
        <v>8582.7424657534248</v>
      </c>
    </row>
    <row r="85" spans="1:27" x14ac:dyDescent="0.2">
      <c r="A85" s="11">
        <v>80</v>
      </c>
      <c r="B85" s="5" t="str">
        <f>VLOOKUP(C85,'augjul cfs'!$B$5:$O$94,14,FALSE)</f>
        <v>1994-95</v>
      </c>
      <c r="C85" s="18">
        <f>LARGE('augjul cfs'!$B$5:$B$94,'augjul cfs rank'!$A85)</f>
        <v>6136</v>
      </c>
      <c r="D85" s="5" t="str">
        <f>VLOOKUP(E85,'augjul cfs'!$C$5:$O$94,13,FALSE)</f>
        <v>1944-45</v>
      </c>
      <c r="E85" s="18">
        <f>LARGE('augjul cfs'!$C$5:$C$94,'augjul cfs rank'!$A85)</f>
        <v>4720</v>
      </c>
      <c r="F85" s="5" t="str">
        <f>VLOOKUP(G85,'augjul cfs'!$D$5:$O$94,12,FALSE)</f>
        <v>1934-35</v>
      </c>
      <c r="G85" s="18">
        <f>LARGE('augjul cfs'!$D$5:$D$94,'augjul cfs rank'!$A85)</f>
        <v>3846</v>
      </c>
      <c r="H85" s="5" t="str">
        <f>VLOOKUP(I85,'augjul cfs'!$E$5:$O$94,11,FALSE)</f>
        <v>1987-88</v>
      </c>
      <c r="I85" s="18">
        <f>LARGE('augjul cfs'!$E$5:$E$94,'augjul cfs rank'!$A85)</f>
        <v>3093</v>
      </c>
      <c r="J85" s="5" t="str">
        <f>VLOOKUP(K85,'augjul cfs'!$F$5:$O$94,10,FALSE)</f>
        <v>1952-53</v>
      </c>
      <c r="K85" s="18">
        <f>LARGE('augjul cfs'!$F$5:$F$94,'augjul cfs rank'!$A85)</f>
        <v>2637</v>
      </c>
      <c r="L85" s="5" t="str">
        <f>VLOOKUP(M85,'augjul cfs'!$G$5:$O$94,9,FALSE)</f>
        <v>1957-58</v>
      </c>
      <c r="M85" s="18">
        <f>LARGE('augjul cfs'!$G$5:$G$94,'augjul cfs rank'!$A85)</f>
        <v>2449</v>
      </c>
      <c r="N85" s="5" t="str">
        <f>VLOOKUP(O85,'augjul cfs'!$H$5:$O$94,8,FALSE)</f>
        <v>1963-64</v>
      </c>
      <c r="O85" s="18">
        <f>LARGE('augjul cfs'!$H$5:$H$94,'augjul cfs rank'!$A85)</f>
        <v>2394</v>
      </c>
      <c r="P85" s="5" t="str">
        <f>VLOOKUP(Q85,'augjul cfs'!$I$5:$O$94,7,FALSE)</f>
        <v>2007-08</v>
      </c>
      <c r="Q85" s="18">
        <f>LARGE('augjul cfs'!$I$5:$I$94,'augjul cfs rank'!$A85)</f>
        <v>2652</v>
      </c>
      <c r="R85" s="5" t="str">
        <f>VLOOKUP(S85,'augjul cfs'!$J$5:$O$94,6,FALSE)</f>
        <v>1974-75</v>
      </c>
      <c r="S85" s="18">
        <f>LARGE('augjul cfs'!$J$5:$J$94,'augjul cfs rank'!$A85)</f>
        <v>4391</v>
      </c>
      <c r="T85" s="5" t="str">
        <f>VLOOKUP(U85,'augjul cfs'!$K$5:$O$94,5,FALSE)</f>
        <v>1944-45</v>
      </c>
      <c r="U85" s="18">
        <f>LARGE('augjul cfs'!$K$5:$K$94,'augjul cfs rank'!$A85)</f>
        <v>18922</v>
      </c>
      <c r="V85" s="5" t="str">
        <f>VLOOKUP(W85,'augjul cfs'!$L$5:$O$94,4,FALSE)</f>
        <v>1939-40</v>
      </c>
      <c r="W85" s="18">
        <f>LARGE('augjul cfs'!$L$5:$L$94,'augjul cfs rank'!$A85)</f>
        <v>23376</v>
      </c>
      <c r="X85" s="5" t="str">
        <f>VLOOKUP(Y85,'augjul cfs'!$M$5:$O$94,3,FALSE)</f>
        <v>1986-87</v>
      </c>
      <c r="Y85" s="18">
        <f>LARGE('augjul cfs'!$M$5:$M$94,'augjul cfs rank'!$A85)</f>
        <v>11371</v>
      </c>
      <c r="Z85" s="5" t="str">
        <f>VLOOKUP(AA85,'augjul cfs'!$N$5:$O$94,2,FALSE)</f>
        <v>2003-04</v>
      </c>
      <c r="AA85" s="18">
        <f>LARGE('augjul cfs'!$N$5:$N$94,'augjul cfs rank'!$A85)</f>
        <v>8455.2547945205479</v>
      </c>
    </row>
    <row r="86" spans="1:27" x14ac:dyDescent="0.2">
      <c r="A86" s="11">
        <v>81</v>
      </c>
      <c r="B86" s="5" t="str">
        <f>VLOOKUP(C86,'augjul cfs'!$B$5:$O$94,14,FALSE)</f>
        <v>2003-04</v>
      </c>
      <c r="C86" s="18">
        <f>LARGE('augjul cfs'!$B$5:$B$94,'augjul cfs rank'!$A86)</f>
        <v>6124</v>
      </c>
      <c r="D86" s="5" t="str">
        <f>VLOOKUP(E86,'augjul cfs'!$C$5:$O$94,13,FALSE)</f>
        <v>1929-30</v>
      </c>
      <c r="E86" s="18">
        <f>LARGE('augjul cfs'!$C$5:$C$94,'augjul cfs rank'!$A86)</f>
        <v>4692</v>
      </c>
      <c r="F86" s="5" t="str">
        <f>VLOOKUP(G86,'augjul cfs'!$D$5:$O$94,12,FALSE)</f>
        <v>1935-36</v>
      </c>
      <c r="G86" s="18">
        <f>LARGE('augjul cfs'!$D$5:$D$94,'augjul cfs rank'!$A86)</f>
        <v>3811</v>
      </c>
      <c r="H86" s="5" t="str">
        <f>VLOOKUP(I86,'augjul cfs'!$E$5:$O$94,11,FALSE)</f>
        <v>2000-01</v>
      </c>
      <c r="I86" s="18">
        <f>LARGE('augjul cfs'!$E$5:$E$94,'augjul cfs rank'!$A86)</f>
        <v>3082</v>
      </c>
      <c r="J86" s="5" t="str">
        <f>VLOOKUP(K86,'augjul cfs'!$F$5:$O$94,10,FALSE)</f>
        <v>1929-30</v>
      </c>
      <c r="K86" s="18">
        <f>LARGE('augjul cfs'!$F$5:$F$94,'augjul cfs rank'!$A86)</f>
        <v>2636</v>
      </c>
      <c r="L86" s="5" t="str">
        <f>VLOOKUP(M86,'augjul cfs'!$G$5:$O$94,9,FALSE)</f>
        <v>1930-31</v>
      </c>
      <c r="M86" s="18">
        <f>LARGE('augjul cfs'!$G$5:$G$94,'augjul cfs rank'!$A86)</f>
        <v>2350</v>
      </c>
      <c r="N86" s="5" t="str">
        <f>VLOOKUP(O86,'augjul cfs'!$H$5:$O$94,8,FALSE)</f>
        <v>2009-10</v>
      </c>
      <c r="O86" s="18">
        <f>LARGE('augjul cfs'!$H$5:$H$94,'augjul cfs rank'!$A86)</f>
        <v>2369</v>
      </c>
      <c r="P86" s="5" t="str">
        <f>VLOOKUP(Q86,'augjul cfs'!$I$5:$O$94,7,FALSE)</f>
        <v>2008-09</v>
      </c>
      <c r="Q86" s="18">
        <f>LARGE('augjul cfs'!$I$5:$I$94,'augjul cfs rank'!$A86)</f>
        <v>2641</v>
      </c>
      <c r="R86" s="5" t="str">
        <f>VLOOKUP(S86,'augjul cfs'!$J$5:$O$94,6,FALSE)</f>
        <v>1954-55</v>
      </c>
      <c r="S86" s="18">
        <f>LARGE('augjul cfs'!$J$5:$J$94,'augjul cfs rank'!$A86)</f>
        <v>4338</v>
      </c>
      <c r="T86" s="5" t="str">
        <f>VLOOKUP(U86,'augjul cfs'!$K$5:$O$94,5,FALSE)</f>
        <v>1930-31</v>
      </c>
      <c r="U86" s="18">
        <f>LARGE('augjul cfs'!$K$5:$K$94,'augjul cfs rank'!$A86)</f>
        <v>18744</v>
      </c>
      <c r="V86" s="5" t="str">
        <f>VLOOKUP(W86,'augjul cfs'!$L$5:$O$94,4,FALSE)</f>
        <v>1938-39</v>
      </c>
      <c r="W86" s="18">
        <f>LARGE('augjul cfs'!$L$5:$L$94,'augjul cfs rank'!$A86)</f>
        <v>23366</v>
      </c>
      <c r="X86" s="5" t="str">
        <f>VLOOKUP(Y86,'augjul cfs'!$M$5:$O$94,3,FALSE)</f>
        <v>1984-85</v>
      </c>
      <c r="Y86" s="18">
        <f>LARGE('augjul cfs'!$M$5:$M$94,'augjul cfs rank'!$A86)</f>
        <v>11024</v>
      </c>
      <c r="Z86" s="5" t="str">
        <f>VLOOKUP(AA86,'augjul cfs'!$N$5:$O$94,2,FALSE)</f>
        <v>1987-88</v>
      </c>
      <c r="AA86" s="18">
        <f>LARGE('augjul cfs'!$N$5:$N$94,'augjul cfs rank'!$A86)</f>
        <v>8327.7506849315068</v>
      </c>
    </row>
    <row r="87" spans="1:27" x14ac:dyDescent="0.2">
      <c r="A87" s="11">
        <v>82</v>
      </c>
      <c r="B87" s="5" t="str">
        <f>VLOOKUP(C87,'augjul cfs'!$B$5:$O$94,14,FALSE)</f>
        <v>1988-89</v>
      </c>
      <c r="C87" s="18">
        <f>LARGE('augjul cfs'!$B$5:$B$94,'augjul cfs rank'!$A87)</f>
        <v>6115</v>
      </c>
      <c r="D87" s="5" t="str">
        <f>VLOOKUP(E87,'augjul cfs'!$C$5:$O$94,13,FALSE)</f>
        <v>1939-40</v>
      </c>
      <c r="E87" s="18">
        <f>LARGE('augjul cfs'!$C$5:$C$94,'augjul cfs rank'!$A87)</f>
        <v>4630</v>
      </c>
      <c r="F87" s="5" t="str">
        <f>VLOOKUP(G87,'augjul cfs'!$D$5:$O$94,12,FALSE)</f>
        <v>2002-03</v>
      </c>
      <c r="G87" s="18">
        <f>LARGE('augjul cfs'!$D$5:$D$94,'augjul cfs rank'!$A87)</f>
        <v>3771</v>
      </c>
      <c r="H87" s="5" t="str">
        <f>VLOOKUP(I87,'augjul cfs'!$E$5:$O$94,11,FALSE)</f>
        <v>1935-36</v>
      </c>
      <c r="I87" s="18">
        <f>LARGE('augjul cfs'!$E$5:$E$94,'augjul cfs rank'!$A87)</f>
        <v>3080</v>
      </c>
      <c r="J87" s="5" t="str">
        <f>VLOOKUP(K87,'augjul cfs'!$F$5:$O$94,10,FALSE)</f>
        <v>1987-88</v>
      </c>
      <c r="K87" s="18">
        <f>LARGE('augjul cfs'!$F$5:$F$94,'augjul cfs rank'!$A87)</f>
        <v>2611</v>
      </c>
      <c r="L87" s="5" t="str">
        <f>VLOOKUP(M87,'augjul cfs'!$G$5:$O$94,9,FALSE)</f>
        <v>1928-29</v>
      </c>
      <c r="M87" s="18">
        <f>LARGE('augjul cfs'!$G$5:$G$94,'augjul cfs rank'!$A87)</f>
        <v>2307</v>
      </c>
      <c r="N87" s="5" t="str">
        <f>VLOOKUP(O87,'augjul cfs'!$H$5:$O$94,8,FALSE)</f>
        <v>1932-33</v>
      </c>
      <c r="O87" s="18">
        <f>LARGE('augjul cfs'!$H$5:$H$94,'augjul cfs rank'!$A87)</f>
        <v>2306</v>
      </c>
      <c r="P87" s="5" t="str">
        <f>VLOOKUP(Q87,'augjul cfs'!$I$5:$O$94,7,FALSE)</f>
        <v>1928-29</v>
      </c>
      <c r="Q87" s="18">
        <f>LARGE('augjul cfs'!$I$5:$I$94,'augjul cfs rank'!$A87)</f>
        <v>2625</v>
      </c>
      <c r="R87" s="5" t="str">
        <f>VLOOKUP(S87,'augjul cfs'!$J$5:$O$94,6,FALSE)</f>
        <v>1967-68</v>
      </c>
      <c r="S87" s="18">
        <f>LARGE('augjul cfs'!$J$5:$J$94,'augjul cfs rank'!$A87)</f>
        <v>4008</v>
      </c>
      <c r="T87" s="5" t="str">
        <f>VLOOKUP(U87,'augjul cfs'!$K$5:$O$94,5,FALSE)</f>
        <v>2003-04</v>
      </c>
      <c r="U87" s="18">
        <f>LARGE('augjul cfs'!$K$5:$K$94,'augjul cfs rank'!$A87)</f>
        <v>17913</v>
      </c>
      <c r="V87" s="5" t="str">
        <f>VLOOKUP(W87,'augjul cfs'!$L$5:$O$94,4,FALSE)</f>
        <v>1948-49</v>
      </c>
      <c r="W87" s="18">
        <f>LARGE('augjul cfs'!$L$5:$L$94,'augjul cfs rank'!$A87)</f>
        <v>23069</v>
      </c>
      <c r="X87" s="5" t="str">
        <f>VLOOKUP(Y87,'augjul cfs'!$M$5:$O$94,3,FALSE)</f>
        <v>1930-31</v>
      </c>
      <c r="Y87" s="18">
        <f>LARGE('augjul cfs'!$M$5:$M$94,'augjul cfs rank'!$A87)</f>
        <v>11003</v>
      </c>
      <c r="Z87" s="5" t="str">
        <f>VLOOKUP(AA87,'augjul cfs'!$N$5:$O$94,2,FALSE)</f>
        <v>1976-77</v>
      </c>
      <c r="AA87" s="18">
        <f>LARGE('augjul cfs'!$N$5:$N$94,'augjul cfs rank'!$A87)</f>
        <v>8277.6136986301372</v>
      </c>
    </row>
    <row r="88" spans="1:27" x14ac:dyDescent="0.2">
      <c r="A88" s="11">
        <v>83</v>
      </c>
      <c r="B88" s="5" t="str">
        <f>VLOOKUP(C88,'augjul cfs'!$B$5:$O$94,14,FALSE)</f>
        <v>1979-80</v>
      </c>
      <c r="C88" s="18">
        <f>LARGE('augjul cfs'!$B$5:$B$94,'augjul cfs rank'!$A88)</f>
        <v>5999</v>
      </c>
      <c r="D88" s="5" t="str">
        <f>VLOOKUP(E88,'augjul cfs'!$C$5:$O$94,13,FALSE)</f>
        <v>1937-38</v>
      </c>
      <c r="E88" s="18">
        <f>LARGE('augjul cfs'!$C$5:$C$94,'augjul cfs rank'!$A88)</f>
        <v>4524</v>
      </c>
      <c r="F88" s="5" t="str">
        <f>VLOOKUP(G88,'augjul cfs'!$D$5:$O$94,12,FALSE)</f>
        <v>2017-18</v>
      </c>
      <c r="G88" s="18">
        <f>LARGE('augjul cfs'!$D$5:$D$94,'augjul cfs rank'!$A88)</f>
        <v>3734</v>
      </c>
      <c r="H88" s="5" t="str">
        <f>VLOOKUP(I88,'augjul cfs'!$E$5:$O$94,11,FALSE)</f>
        <v>1930-31</v>
      </c>
      <c r="I88" s="18">
        <f>LARGE('augjul cfs'!$E$5:$E$94,'augjul cfs rank'!$A88)</f>
        <v>3031</v>
      </c>
      <c r="J88" s="5" t="str">
        <f>VLOOKUP(K88,'augjul cfs'!$F$5:$O$94,10,FALSE)</f>
        <v>1943-44</v>
      </c>
      <c r="K88" s="18">
        <f>LARGE('augjul cfs'!$F$5:$F$94,'augjul cfs rank'!$A88)</f>
        <v>2564</v>
      </c>
      <c r="L88" s="5" t="str">
        <f>VLOOKUP(M88,'augjul cfs'!$G$5:$O$94,9,FALSE)</f>
        <v>1969-70</v>
      </c>
      <c r="M88" s="18">
        <f>LARGE('augjul cfs'!$G$5:$G$94,'augjul cfs rank'!$A88)</f>
        <v>2291</v>
      </c>
      <c r="N88" s="5" t="str">
        <f>VLOOKUP(O88,'augjul cfs'!$H$5:$O$94,8,FALSE)</f>
        <v>2002-03</v>
      </c>
      <c r="O88" s="18">
        <f>LARGE('augjul cfs'!$H$5:$H$94,'augjul cfs rank'!$A88)</f>
        <v>2291</v>
      </c>
      <c r="P88" s="5" t="str">
        <f>VLOOKUP(Q88,'augjul cfs'!$I$5:$O$94,7,FALSE)</f>
        <v>1984-85</v>
      </c>
      <c r="Q88" s="18">
        <f>LARGE('augjul cfs'!$I$5:$I$94,'augjul cfs rank'!$A88)</f>
        <v>2613</v>
      </c>
      <c r="R88" s="5" t="str">
        <f>VLOOKUP(S88,'augjul cfs'!$J$5:$O$94,6,FALSE)</f>
        <v>1943-44</v>
      </c>
      <c r="S88" s="18">
        <f>LARGE('augjul cfs'!$J$5:$J$94,'augjul cfs rank'!$A88)</f>
        <v>3982</v>
      </c>
      <c r="T88" s="5" t="str">
        <f>VLOOKUP(U88,'augjul cfs'!$K$5:$O$94,5,FALSE)</f>
        <v>1940-41</v>
      </c>
      <c r="U88" s="18">
        <f>LARGE('augjul cfs'!$K$5:$K$94,'augjul cfs rank'!$A88)</f>
        <v>17843</v>
      </c>
      <c r="V88" s="5" t="str">
        <f>VLOOKUP(W88,'augjul cfs'!$L$5:$O$94,4,FALSE)</f>
        <v>2015-16</v>
      </c>
      <c r="W88" s="18">
        <f>LARGE('augjul cfs'!$L$5:$L$94,'augjul cfs rank'!$A88)</f>
        <v>22409</v>
      </c>
      <c r="X88" s="5" t="str">
        <f>VLOOKUP(Y88,'augjul cfs'!$M$5:$O$94,3,FALSE)</f>
        <v>1948-49</v>
      </c>
      <c r="Y88" s="18">
        <f>LARGE('augjul cfs'!$M$5:$M$94,'augjul cfs rank'!$A88)</f>
        <v>10962</v>
      </c>
      <c r="Z88" s="5" t="str">
        <f>VLOOKUP(AA88,'augjul cfs'!$N$5:$O$94,2,FALSE)</f>
        <v>2008-09</v>
      </c>
      <c r="AA88" s="18">
        <f>LARGE('augjul cfs'!$N$5:$N$94,'augjul cfs rank'!$A88)</f>
        <v>8249.8493150684935</v>
      </c>
    </row>
    <row r="89" spans="1:27" x14ac:dyDescent="0.2">
      <c r="A89" s="11">
        <v>84</v>
      </c>
      <c r="B89" s="5" t="str">
        <f>VLOOKUP(C89,'augjul cfs'!$B$5:$O$94,14,FALSE)</f>
        <v>1944-45</v>
      </c>
      <c r="C89" s="18">
        <f>LARGE('augjul cfs'!$B$5:$B$94,'augjul cfs rank'!$A89)</f>
        <v>5986</v>
      </c>
      <c r="D89" s="5" t="str">
        <f>VLOOKUP(E89,'augjul cfs'!$C$5:$O$94,13,FALSE)</f>
        <v>1979-80</v>
      </c>
      <c r="E89" s="18">
        <f>LARGE('augjul cfs'!$C$5:$C$94,'augjul cfs rank'!$A89)</f>
        <v>4522</v>
      </c>
      <c r="F89" s="5" t="str">
        <f>VLOOKUP(G89,'augjul cfs'!$D$5:$O$94,12,FALSE)</f>
        <v>1987-88</v>
      </c>
      <c r="G89" s="18">
        <f>LARGE('augjul cfs'!$D$5:$D$94,'augjul cfs rank'!$A89)</f>
        <v>3635</v>
      </c>
      <c r="H89" s="5" t="str">
        <f>VLOOKUP(I89,'augjul cfs'!$E$5:$O$94,11,FALSE)</f>
        <v>1952-53</v>
      </c>
      <c r="I89" s="18">
        <f>LARGE('augjul cfs'!$E$5:$E$94,'augjul cfs rank'!$A89)</f>
        <v>3027</v>
      </c>
      <c r="J89" s="5" t="str">
        <f>VLOOKUP(K89,'augjul cfs'!$F$5:$O$94,10,FALSE)</f>
        <v>1948-49</v>
      </c>
      <c r="K89" s="18">
        <f>LARGE('augjul cfs'!$F$5:$F$94,'augjul cfs rank'!$A89)</f>
        <v>2539</v>
      </c>
      <c r="L89" s="5" t="str">
        <f>VLOOKUP(M89,'augjul cfs'!$G$5:$O$94,9,FALSE)</f>
        <v>1929-30</v>
      </c>
      <c r="M89" s="18">
        <f>LARGE('augjul cfs'!$G$5:$G$94,'augjul cfs rank'!$A89)</f>
        <v>2279</v>
      </c>
      <c r="N89" s="5" t="str">
        <f>VLOOKUP(O89,'augjul cfs'!$H$5:$O$94,8,FALSE)</f>
        <v>1940-41</v>
      </c>
      <c r="O89" s="18">
        <f>LARGE('augjul cfs'!$H$5:$H$94,'augjul cfs rank'!$A89)</f>
        <v>2268</v>
      </c>
      <c r="P89" s="5" t="str">
        <f>VLOOKUP(Q89,'augjul cfs'!$I$5:$O$94,7,FALSE)</f>
        <v>2000-01</v>
      </c>
      <c r="Q89" s="18">
        <f>LARGE('augjul cfs'!$I$5:$I$94,'augjul cfs rank'!$A89)</f>
        <v>2606</v>
      </c>
      <c r="R89" s="5" t="str">
        <f>VLOOKUP(S89,'augjul cfs'!$J$5:$O$94,6,FALSE)</f>
        <v>2007-08</v>
      </c>
      <c r="S89" s="18">
        <f>LARGE('augjul cfs'!$J$5:$J$94,'augjul cfs rank'!$A89)</f>
        <v>3882</v>
      </c>
      <c r="T89" s="5" t="str">
        <f>VLOOKUP(U89,'augjul cfs'!$K$5:$O$94,5,FALSE)</f>
        <v>1954-55</v>
      </c>
      <c r="U89" s="18">
        <f>LARGE('augjul cfs'!$K$5:$K$94,'augjul cfs rank'!$A89)</f>
        <v>17593</v>
      </c>
      <c r="V89" s="5" t="str">
        <f>VLOOKUP(W89,'augjul cfs'!$L$5:$O$94,4,FALSE)</f>
        <v>1930-31</v>
      </c>
      <c r="W89" s="18">
        <f>LARGE('augjul cfs'!$L$5:$L$94,'augjul cfs rank'!$A89)</f>
        <v>22404</v>
      </c>
      <c r="X89" s="5" t="str">
        <f>VLOOKUP(Y89,'augjul cfs'!$M$5:$O$94,3,FALSE)</f>
        <v>1939-40</v>
      </c>
      <c r="Y89" s="18">
        <f>LARGE('augjul cfs'!$M$5:$M$94,'augjul cfs rank'!$A89)</f>
        <v>10264</v>
      </c>
      <c r="Z89" s="5" t="str">
        <f>VLOOKUP(AA89,'augjul cfs'!$N$5:$O$94,2,FALSE)</f>
        <v>2009-10</v>
      </c>
      <c r="AA89" s="18">
        <f>LARGE('augjul cfs'!$N$5:$N$94,'augjul cfs rank'!$A89)</f>
        <v>8242.6657534246569</v>
      </c>
    </row>
    <row r="90" spans="1:27" x14ac:dyDescent="0.2">
      <c r="A90" s="11">
        <v>85</v>
      </c>
      <c r="B90" s="5" t="str">
        <f>VLOOKUP(C90,'augjul cfs'!$B$5:$O$94,14,FALSE)</f>
        <v>1940-41</v>
      </c>
      <c r="C90" s="18">
        <f>LARGE('augjul cfs'!$B$5:$B$94,'augjul cfs rank'!$A90)</f>
        <v>5811</v>
      </c>
      <c r="D90" s="5" t="str">
        <f>VLOOKUP(E90,'augjul cfs'!$C$5:$O$94,13,FALSE)</f>
        <v>1931-32</v>
      </c>
      <c r="E90" s="18">
        <f>LARGE('augjul cfs'!$C$5:$C$94,'augjul cfs rank'!$A90)</f>
        <v>4406</v>
      </c>
      <c r="F90" s="5" t="str">
        <f>VLOOKUP(G90,'augjul cfs'!$D$5:$O$94,12,FALSE)</f>
        <v>1929-30</v>
      </c>
      <c r="G90" s="18">
        <f>LARGE('augjul cfs'!$D$5:$D$94,'augjul cfs rank'!$A90)</f>
        <v>3545</v>
      </c>
      <c r="H90" s="5" t="str">
        <f>VLOOKUP(I90,'augjul cfs'!$E$5:$O$94,11,FALSE)</f>
        <v>2002-03</v>
      </c>
      <c r="I90" s="18">
        <f>LARGE('augjul cfs'!$E$5:$E$94,'augjul cfs rank'!$A90)</f>
        <v>2990</v>
      </c>
      <c r="J90" s="5" t="str">
        <f>VLOOKUP(K90,'augjul cfs'!$F$5:$O$94,10,FALSE)</f>
        <v>1935-36</v>
      </c>
      <c r="K90" s="18">
        <f>LARGE('augjul cfs'!$F$5:$F$94,'augjul cfs rank'!$A90)</f>
        <v>2529</v>
      </c>
      <c r="L90" s="5" t="str">
        <f>VLOOKUP(M90,'augjul cfs'!$G$5:$O$94,9,FALSE)</f>
        <v>1943-44</v>
      </c>
      <c r="M90" s="18">
        <f>LARGE('augjul cfs'!$G$5:$G$94,'augjul cfs rank'!$A90)</f>
        <v>2259</v>
      </c>
      <c r="N90" s="5" t="str">
        <f>VLOOKUP(O90,'augjul cfs'!$H$5:$O$94,8,FALSE)</f>
        <v>1943-44</v>
      </c>
      <c r="O90" s="18">
        <f>LARGE('augjul cfs'!$H$5:$H$94,'augjul cfs rank'!$A90)</f>
        <v>2210</v>
      </c>
      <c r="P90" s="5" t="str">
        <f>VLOOKUP(Q90,'augjul cfs'!$I$5:$O$94,7,FALSE)</f>
        <v>1929-30</v>
      </c>
      <c r="Q90" s="18">
        <f>LARGE('augjul cfs'!$I$5:$I$94,'augjul cfs rank'!$A90)</f>
        <v>2593</v>
      </c>
      <c r="R90" s="5" t="str">
        <f>VLOOKUP(S90,'augjul cfs'!$J$5:$O$94,6,FALSE)</f>
        <v>1936-37</v>
      </c>
      <c r="S90" s="18">
        <f>LARGE('augjul cfs'!$J$5:$J$94,'augjul cfs rank'!$A90)</f>
        <v>3764</v>
      </c>
      <c r="T90" s="5" t="str">
        <f>VLOOKUP(U90,'augjul cfs'!$K$5:$O$94,5,FALSE)</f>
        <v>2008-09</v>
      </c>
      <c r="U90" s="18">
        <f>LARGE('augjul cfs'!$K$5:$K$94,'augjul cfs rank'!$A90)</f>
        <v>16828</v>
      </c>
      <c r="V90" s="5" t="str">
        <f>VLOOKUP(W90,'augjul cfs'!$L$5:$O$94,4,FALSE)</f>
        <v>1991-92</v>
      </c>
      <c r="W90" s="18">
        <f>LARGE('augjul cfs'!$L$5:$L$94,'augjul cfs rank'!$A90)</f>
        <v>21315</v>
      </c>
      <c r="X90" s="5" t="str">
        <f>VLOOKUP(Y90,'augjul cfs'!$M$5:$O$94,3,FALSE)</f>
        <v>2000-01</v>
      </c>
      <c r="Y90" s="18">
        <f>LARGE('augjul cfs'!$M$5:$M$94,'augjul cfs rank'!$A90)</f>
        <v>10175</v>
      </c>
      <c r="Z90" s="5" t="str">
        <f>VLOOKUP(AA90,'augjul cfs'!$N$5:$O$94,2,FALSE)</f>
        <v>1944-45</v>
      </c>
      <c r="AA90" s="18">
        <f>LARGE('augjul cfs'!$N$5:$N$94,'augjul cfs rank'!$A90)</f>
        <v>8227.2904109589035</v>
      </c>
    </row>
    <row r="91" spans="1:27" x14ac:dyDescent="0.2">
      <c r="A91" s="11">
        <v>86</v>
      </c>
      <c r="B91" s="5" t="str">
        <f>VLOOKUP(C91,'augjul cfs'!$B$5:$O$94,14,FALSE)</f>
        <v>1941-42</v>
      </c>
      <c r="C91" s="18">
        <f>LARGE('augjul cfs'!$B$5:$B$94,'augjul cfs rank'!$A91)</f>
        <v>5646</v>
      </c>
      <c r="D91" s="5" t="str">
        <f>VLOOKUP(E91,'augjul cfs'!$C$5:$O$94,13,FALSE)</f>
        <v>2017-18</v>
      </c>
      <c r="E91" s="18">
        <f>LARGE('augjul cfs'!$C$5:$C$94,'augjul cfs rank'!$A91)</f>
        <v>4390</v>
      </c>
      <c r="F91" s="5" t="str">
        <f>VLOOKUP(G91,'augjul cfs'!$D$5:$O$94,12,FALSE)</f>
        <v>1994-95</v>
      </c>
      <c r="G91" s="18">
        <f>LARGE('augjul cfs'!$D$5:$D$94,'augjul cfs rank'!$A91)</f>
        <v>3385</v>
      </c>
      <c r="H91" s="5" t="str">
        <f>VLOOKUP(I91,'augjul cfs'!$E$5:$O$94,11,FALSE)</f>
        <v>1994-95</v>
      </c>
      <c r="I91" s="18">
        <f>LARGE('augjul cfs'!$E$5:$E$94,'augjul cfs rank'!$A91)</f>
        <v>2988</v>
      </c>
      <c r="J91" s="5" t="str">
        <f>VLOOKUP(K91,'augjul cfs'!$F$5:$O$94,10,FALSE)</f>
        <v>1938-39</v>
      </c>
      <c r="K91" s="18">
        <f>LARGE('augjul cfs'!$F$5:$F$94,'augjul cfs rank'!$A91)</f>
        <v>2516</v>
      </c>
      <c r="L91" s="5" t="str">
        <f>VLOOKUP(M91,'augjul cfs'!$G$5:$O$94,9,FALSE)</f>
        <v>1956-57</v>
      </c>
      <c r="M91" s="18">
        <f>LARGE('augjul cfs'!$G$5:$G$94,'augjul cfs rank'!$A91)</f>
        <v>2255</v>
      </c>
      <c r="N91" s="5" t="str">
        <f>VLOOKUP(O91,'augjul cfs'!$H$5:$O$94,8,FALSE)</f>
        <v>1944-45</v>
      </c>
      <c r="O91" s="18">
        <f>LARGE('augjul cfs'!$H$5:$H$94,'augjul cfs rank'!$A91)</f>
        <v>2131</v>
      </c>
      <c r="P91" s="5" t="str">
        <f>VLOOKUP(Q91,'augjul cfs'!$I$5:$O$94,7,FALSE)</f>
        <v>1963-64</v>
      </c>
      <c r="Q91" s="18">
        <f>LARGE('augjul cfs'!$I$5:$I$94,'augjul cfs rank'!$A91)</f>
        <v>2399</v>
      </c>
      <c r="R91" s="5" t="str">
        <f>VLOOKUP(S91,'augjul cfs'!$J$5:$O$94,6,FALSE)</f>
        <v>2000-01</v>
      </c>
      <c r="S91" s="18">
        <f>LARGE('augjul cfs'!$J$5:$J$94,'augjul cfs rank'!$A91)</f>
        <v>3644</v>
      </c>
      <c r="T91" s="5" t="str">
        <f>VLOOKUP(U91,'augjul cfs'!$K$5:$O$94,5,FALSE)</f>
        <v>2000-01</v>
      </c>
      <c r="U91" s="18">
        <f>LARGE('augjul cfs'!$K$5:$K$94,'augjul cfs rank'!$A91)</f>
        <v>16445</v>
      </c>
      <c r="V91" s="5" t="str">
        <f>VLOOKUP(W91,'augjul cfs'!$L$5:$O$94,4,FALSE)</f>
        <v>1943-44</v>
      </c>
      <c r="W91" s="18">
        <f>LARGE('augjul cfs'!$L$5:$L$94,'augjul cfs rank'!$A91)</f>
        <v>20857</v>
      </c>
      <c r="X91" s="5" t="str">
        <f>VLOOKUP(Y91,'augjul cfs'!$M$5:$O$94,3,FALSE)</f>
        <v>1935-36</v>
      </c>
      <c r="Y91" s="18">
        <f>LARGE('augjul cfs'!$M$5:$M$94,'augjul cfs rank'!$A91)</f>
        <v>9906</v>
      </c>
      <c r="Z91" s="5" t="str">
        <f>VLOOKUP(AA91,'augjul cfs'!$N$5:$O$94,2,FALSE)</f>
        <v>1936-37</v>
      </c>
      <c r="AA91" s="18">
        <f>LARGE('augjul cfs'!$N$5:$N$94,'augjul cfs rank'!$A91)</f>
        <v>7479.9178082191784</v>
      </c>
    </row>
    <row r="92" spans="1:27" x14ac:dyDescent="0.2">
      <c r="A92" s="11">
        <v>87</v>
      </c>
      <c r="B92" s="5" t="str">
        <f>VLOOKUP(C92,'augjul cfs'!$B$5:$O$94,14,FALSE)</f>
        <v>1931-32</v>
      </c>
      <c r="C92" s="18">
        <f>LARGE('augjul cfs'!$B$5:$B$94,'augjul cfs rank'!$A92)</f>
        <v>5627</v>
      </c>
      <c r="D92" s="5" t="str">
        <f>VLOOKUP(E92,'augjul cfs'!$C$5:$O$94,13,FALSE)</f>
        <v>2003-04</v>
      </c>
      <c r="E92" s="18">
        <f>LARGE('augjul cfs'!$C$5:$C$94,'augjul cfs rank'!$A92)</f>
        <v>4309</v>
      </c>
      <c r="F92" s="5" t="str">
        <f>VLOOKUP(G92,'augjul cfs'!$D$5:$O$94,12,FALSE)</f>
        <v>1979-80</v>
      </c>
      <c r="G92" s="18">
        <f>LARGE('augjul cfs'!$D$5:$D$94,'augjul cfs rank'!$A92)</f>
        <v>3359</v>
      </c>
      <c r="H92" s="5" t="str">
        <f>VLOOKUP(I92,'augjul cfs'!$E$5:$O$94,11,FALSE)</f>
        <v>1979-80</v>
      </c>
      <c r="I92" s="18">
        <f>LARGE('augjul cfs'!$E$5:$E$94,'augjul cfs rank'!$A92)</f>
        <v>2923</v>
      </c>
      <c r="J92" s="5" t="str">
        <f>VLOOKUP(K92,'augjul cfs'!$F$5:$O$94,10,FALSE)</f>
        <v>1931-32</v>
      </c>
      <c r="K92" s="18">
        <f>LARGE('augjul cfs'!$F$5:$F$94,'augjul cfs rank'!$A92)</f>
        <v>2459</v>
      </c>
      <c r="L92" s="5" t="str">
        <f>VLOOKUP(M92,'augjul cfs'!$G$5:$O$94,9,FALSE)</f>
        <v>1944-45</v>
      </c>
      <c r="M92" s="18">
        <f>LARGE('augjul cfs'!$G$5:$G$94,'augjul cfs rank'!$A92)</f>
        <v>2164</v>
      </c>
      <c r="N92" s="5" t="str">
        <f>VLOOKUP(O92,'augjul cfs'!$H$5:$O$94,8,FALSE)</f>
        <v>1930-31</v>
      </c>
      <c r="O92" s="18">
        <f>LARGE('augjul cfs'!$H$5:$H$94,'augjul cfs rank'!$A92)</f>
        <v>2129</v>
      </c>
      <c r="P92" s="5" t="str">
        <f>VLOOKUP(Q92,'augjul cfs'!$I$5:$O$94,7,FALSE)</f>
        <v>1930-31</v>
      </c>
      <c r="Q92" s="18">
        <f>LARGE('augjul cfs'!$I$5:$I$94,'augjul cfs rank'!$A92)</f>
        <v>2296</v>
      </c>
      <c r="R92" s="5" t="str">
        <f>VLOOKUP(S92,'augjul cfs'!$J$5:$O$94,6,FALSE)</f>
        <v>1969-70</v>
      </c>
      <c r="S92" s="18">
        <f>LARGE('augjul cfs'!$J$5:$J$94,'augjul cfs rank'!$A92)</f>
        <v>3550</v>
      </c>
      <c r="T92" s="5" t="str">
        <f>VLOOKUP(U92,'augjul cfs'!$K$5:$O$94,5,FALSE)</f>
        <v>1943-44</v>
      </c>
      <c r="U92" s="18">
        <f>LARGE('augjul cfs'!$K$5:$K$94,'augjul cfs rank'!$A92)</f>
        <v>15842</v>
      </c>
      <c r="V92" s="5" t="str">
        <f>VLOOKUP(W92,'augjul cfs'!$L$5:$O$94,4,FALSE)</f>
        <v>1986-87</v>
      </c>
      <c r="W92" s="18">
        <f>LARGE('augjul cfs'!$L$5:$L$94,'augjul cfs rank'!$A92)</f>
        <v>20332</v>
      </c>
      <c r="X92" s="5" t="str">
        <f>VLOOKUP(Y92,'augjul cfs'!$M$5:$O$94,3,FALSE)</f>
        <v>1940-41</v>
      </c>
      <c r="Y92" s="18">
        <f>LARGE('augjul cfs'!$M$5:$M$94,'augjul cfs rank'!$A92)</f>
        <v>9319</v>
      </c>
      <c r="Z92" s="5" t="str">
        <f>VLOOKUP(AA92,'augjul cfs'!$N$5:$O$94,2,FALSE)</f>
        <v>1940-41</v>
      </c>
      <c r="AA92" s="18">
        <f>LARGE('augjul cfs'!$N$5:$N$94,'augjul cfs rank'!$A92)</f>
        <v>7123.1534246575338</v>
      </c>
    </row>
    <row r="93" spans="1:27" x14ac:dyDescent="0.2">
      <c r="A93" s="11">
        <v>88</v>
      </c>
      <c r="B93" s="5" t="str">
        <f>VLOOKUP(C93,'augjul cfs'!$B$5:$O$94,14,FALSE)</f>
        <v>1936-37</v>
      </c>
      <c r="C93" s="18">
        <f>LARGE('augjul cfs'!$B$5:$B$94,'augjul cfs rank'!$A93)</f>
        <v>5567</v>
      </c>
      <c r="D93" s="5" t="str">
        <f>VLOOKUP(E93,'augjul cfs'!$C$5:$O$94,13,FALSE)</f>
        <v>1994-95</v>
      </c>
      <c r="E93" s="18">
        <f>LARGE('augjul cfs'!$C$5:$C$94,'augjul cfs rank'!$A93)</f>
        <v>3984</v>
      </c>
      <c r="F93" s="5" t="str">
        <f>VLOOKUP(G93,'augjul cfs'!$D$5:$O$94,12,FALSE)</f>
        <v>1931-32</v>
      </c>
      <c r="G93" s="18">
        <f>LARGE('augjul cfs'!$D$5:$D$94,'augjul cfs rank'!$A93)</f>
        <v>3188</v>
      </c>
      <c r="H93" s="5" t="str">
        <f>VLOOKUP(I93,'augjul cfs'!$E$5:$O$94,11,FALSE)</f>
        <v>1931-32</v>
      </c>
      <c r="I93" s="18">
        <f>LARGE('augjul cfs'!$E$5:$E$94,'augjul cfs rank'!$A93)</f>
        <v>2653</v>
      </c>
      <c r="J93" s="5" t="str">
        <f>VLOOKUP(K93,'augjul cfs'!$F$5:$O$94,10,FALSE)</f>
        <v>1930-31</v>
      </c>
      <c r="K93" s="18">
        <f>LARGE('augjul cfs'!$F$5:$F$94,'augjul cfs rank'!$A93)</f>
        <v>2340</v>
      </c>
      <c r="L93" s="5" t="str">
        <f>VLOOKUP(M93,'augjul cfs'!$G$5:$O$94,9,FALSE)</f>
        <v>1935-36</v>
      </c>
      <c r="M93" s="18">
        <f>LARGE('augjul cfs'!$G$5:$G$94,'augjul cfs rank'!$A93)</f>
        <v>2074</v>
      </c>
      <c r="N93" s="5" t="str">
        <f>VLOOKUP(O93,'augjul cfs'!$H$5:$O$94,8,FALSE)</f>
        <v>1938-39</v>
      </c>
      <c r="O93" s="18">
        <f>LARGE('augjul cfs'!$H$5:$H$94,'augjul cfs rank'!$A93)</f>
        <v>2094</v>
      </c>
      <c r="P93" s="5" t="str">
        <f>VLOOKUP(Q93,'augjul cfs'!$I$5:$O$94,7,FALSE)</f>
        <v>1943-44</v>
      </c>
      <c r="Q93" s="18">
        <f>LARGE('augjul cfs'!$I$5:$I$94,'augjul cfs rank'!$A93)</f>
        <v>2250</v>
      </c>
      <c r="R93" s="5" t="str">
        <f>VLOOKUP(S93,'augjul cfs'!$J$5:$O$94,6,FALSE)</f>
        <v>1930-31</v>
      </c>
      <c r="S93" s="18">
        <f>LARGE('augjul cfs'!$J$5:$J$94,'augjul cfs rank'!$A93)</f>
        <v>3424</v>
      </c>
      <c r="T93" s="5" t="str">
        <f>VLOOKUP(U93,'augjul cfs'!$K$5:$O$94,5,FALSE)</f>
        <v>1976-77</v>
      </c>
      <c r="U93" s="18">
        <f>LARGE('augjul cfs'!$K$5:$K$94,'augjul cfs rank'!$A93)</f>
        <v>15436</v>
      </c>
      <c r="V93" s="5" t="str">
        <f>VLOOKUP(W93,'augjul cfs'!$L$5:$O$94,4,FALSE)</f>
        <v>1976-77</v>
      </c>
      <c r="W93" s="18">
        <f>LARGE('augjul cfs'!$L$5:$L$94,'augjul cfs rank'!$A93)</f>
        <v>20259</v>
      </c>
      <c r="X93" s="5" t="str">
        <f>VLOOKUP(Y93,'augjul cfs'!$M$5:$O$94,3,FALSE)</f>
        <v>2014-15</v>
      </c>
      <c r="Y93" s="18">
        <f>LARGE('augjul cfs'!$M$5:$M$94,'augjul cfs rank'!$A93)</f>
        <v>9132</v>
      </c>
      <c r="Z93" s="5" t="str">
        <f>VLOOKUP(AA93,'augjul cfs'!$N$5:$O$94,2,FALSE)</f>
        <v>1930-31</v>
      </c>
      <c r="AA93" s="18">
        <f>LARGE('augjul cfs'!$N$5:$N$94,'augjul cfs rank'!$A93)</f>
        <v>7104.6465753424654</v>
      </c>
    </row>
    <row r="94" spans="1:27" x14ac:dyDescent="0.2">
      <c r="A94" s="11">
        <v>89</v>
      </c>
      <c r="B94" s="5" t="str">
        <f>VLOOKUP(C94,'augjul cfs'!$B$5:$O$94,14,FALSE)</f>
        <v>2015-16</v>
      </c>
      <c r="C94" s="18">
        <f>LARGE('augjul cfs'!$B$5:$B$94,'augjul cfs rank'!$A94)</f>
        <v>5403</v>
      </c>
      <c r="D94" s="5" t="str">
        <f>VLOOKUP(E94,'augjul cfs'!$C$5:$O$94,13,FALSE)</f>
        <v>1936-37</v>
      </c>
      <c r="E94" s="18">
        <f>LARGE('augjul cfs'!$C$5:$C$94,'augjul cfs rank'!$A94)</f>
        <v>3885</v>
      </c>
      <c r="F94" s="5" t="str">
        <f>VLOOKUP(G94,'augjul cfs'!$D$5:$O$94,12,FALSE)</f>
        <v>1936-37</v>
      </c>
      <c r="G94" s="18">
        <f>LARGE('augjul cfs'!$D$5:$D$94,'augjul cfs rank'!$A94)</f>
        <v>2989</v>
      </c>
      <c r="H94" s="5" t="str">
        <f>VLOOKUP(I94,'augjul cfs'!$E$5:$O$94,11,FALSE)</f>
        <v>1929-30</v>
      </c>
      <c r="I94" s="18">
        <f>LARGE('augjul cfs'!$E$5:$E$94,'augjul cfs rank'!$A94)</f>
        <v>2362</v>
      </c>
      <c r="J94" s="5" t="str">
        <f>VLOOKUP(K94,'augjul cfs'!$F$5:$O$94,10,FALSE)</f>
        <v>1936-37</v>
      </c>
      <c r="K94" s="18">
        <f>LARGE('augjul cfs'!$F$5:$F$94,'augjul cfs rank'!$A94)</f>
        <v>2127</v>
      </c>
      <c r="L94" s="5" t="str">
        <f>VLOOKUP(M94,'augjul cfs'!$G$5:$O$94,9,FALSE)</f>
        <v>1931-32</v>
      </c>
      <c r="M94" s="18">
        <f>LARGE('augjul cfs'!$G$5:$G$94,'augjul cfs rank'!$A94)</f>
        <v>1945</v>
      </c>
      <c r="N94" s="5" t="str">
        <f>VLOOKUP(O94,'augjul cfs'!$H$5:$O$94,8,FALSE)</f>
        <v>1936-37</v>
      </c>
      <c r="O94" s="18">
        <f>LARGE('augjul cfs'!$H$5:$H$94,'augjul cfs rank'!$A94)</f>
        <v>1932</v>
      </c>
      <c r="P94" s="5" t="str">
        <f>VLOOKUP(Q94,'augjul cfs'!$I$5:$O$94,7,FALSE)</f>
        <v>1944-45</v>
      </c>
      <c r="Q94" s="18">
        <f>LARGE('augjul cfs'!$I$5:$I$94,'augjul cfs rank'!$A94)</f>
        <v>2196</v>
      </c>
      <c r="R94" s="5" t="str">
        <f>VLOOKUP(S94,'augjul cfs'!$J$5:$O$94,6,FALSE)</f>
        <v>1928-29</v>
      </c>
      <c r="S94" s="18">
        <f>LARGE('augjul cfs'!$J$5:$J$94,'augjul cfs rank'!$A94)</f>
        <v>3271</v>
      </c>
      <c r="T94" s="5" t="str">
        <f>VLOOKUP(U94,'augjul cfs'!$K$5:$O$94,5,FALSE)</f>
        <v>2009-10</v>
      </c>
      <c r="U94" s="18">
        <f>LARGE('augjul cfs'!$K$5:$K$94,'augjul cfs rank'!$A94)</f>
        <v>15189</v>
      </c>
      <c r="V94" s="5" t="str">
        <f>VLOOKUP(W94,'augjul cfs'!$L$5:$O$94,4,FALSE)</f>
        <v>1940-41</v>
      </c>
      <c r="W94" s="18">
        <f>LARGE('augjul cfs'!$L$5:$L$94,'augjul cfs rank'!$A94)</f>
        <v>18490</v>
      </c>
      <c r="X94" s="5" t="str">
        <f>VLOOKUP(Y94,'augjul cfs'!$M$5:$O$94,3,FALSE)</f>
        <v>1943-44</v>
      </c>
      <c r="Y94" s="18">
        <f>LARGE('augjul cfs'!$M$5:$M$94,'augjul cfs rank'!$A94)</f>
        <v>8909</v>
      </c>
      <c r="Z94" s="5" t="str">
        <f>VLOOKUP(AA94,'augjul cfs'!$N$5:$O$94,2,FALSE)</f>
        <v>1943-44</v>
      </c>
      <c r="AA94" s="18">
        <f>LARGE('augjul cfs'!$N$5:$N$94,'augjul cfs rank'!$A94)</f>
        <v>6923.6547945205475</v>
      </c>
    </row>
    <row r="95" spans="1:27" x14ac:dyDescent="0.2">
      <c r="A95" s="11">
        <v>90</v>
      </c>
      <c r="B95" s="5" t="str">
        <f>VLOOKUP(C95,'augjul cfs'!$B$5:$O$94,14,FALSE)</f>
        <v>2001-02</v>
      </c>
      <c r="C95" s="18">
        <f>LARGE('augjul cfs'!$B$5:$B$94,'augjul cfs rank'!$A95)</f>
        <v>5076</v>
      </c>
      <c r="D95" s="5" t="str">
        <f>VLOOKUP(E95,'augjul cfs'!$C$5:$O$94,13,FALSE)</f>
        <v>2001-02</v>
      </c>
      <c r="E95" s="18">
        <f>LARGE('augjul cfs'!$C$5:$C$94,'augjul cfs rank'!$A95)</f>
        <v>3430</v>
      </c>
      <c r="F95" s="5" t="str">
        <f>VLOOKUP(G95,'augjul cfs'!$D$5:$O$94,12,FALSE)</f>
        <v>2001-02</v>
      </c>
      <c r="G95" s="18">
        <f>LARGE('augjul cfs'!$D$5:$D$94,'augjul cfs rank'!$A95)</f>
        <v>2744</v>
      </c>
      <c r="H95" s="5" t="str">
        <f>VLOOKUP(I95,'augjul cfs'!$E$5:$O$94,11,FALSE)</f>
        <v>1936-37</v>
      </c>
      <c r="I95" s="18">
        <f>LARGE('augjul cfs'!$E$5:$E$94,'augjul cfs rank'!$A95)</f>
        <v>2253</v>
      </c>
      <c r="J95" s="5" t="str">
        <f>VLOOKUP(K95,'augjul cfs'!$F$5:$O$94,10,FALSE)</f>
        <v>1944-45</v>
      </c>
      <c r="K95" s="18">
        <f>LARGE('augjul cfs'!$F$5:$F$94,'augjul cfs rank'!$A95)</f>
        <v>2113</v>
      </c>
      <c r="L95" s="5" t="str">
        <f>VLOOKUP(M95,'augjul cfs'!$G$5:$O$94,9,FALSE)</f>
        <v>1936-37</v>
      </c>
      <c r="M95" s="18">
        <f>LARGE('augjul cfs'!$G$5:$G$94,'augjul cfs rank'!$A95)</f>
        <v>1668</v>
      </c>
      <c r="N95" s="5" t="str">
        <f>VLOOKUP(O95,'augjul cfs'!$H$5:$O$94,8,FALSE)</f>
        <v>1935-36</v>
      </c>
      <c r="O95" s="18">
        <f>LARGE('augjul cfs'!$H$5:$H$94,'augjul cfs rank'!$A95)</f>
        <v>1633</v>
      </c>
      <c r="P95" s="5" t="str">
        <f>VLOOKUP(Q95,'augjul cfs'!$I$5:$O$94,7,FALSE)</f>
        <v>1936-37</v>
      </c>
      <c r="Q95" s="18">
        <f>LARGE('augjul cfs'!$I$5:$I$94,'augjul cfs rank'!$A95)</f>
        <v>2099</v>
      </c>
      <c r="R95" s="5" t="str">
        <f>VLOOKUP(S95,'augjul cfs'!$J$5:$O$94,6,FALSE)</f>
        <v>1944-45</v>
      </c>
      <c r="S95" s="18">
        <f>LARGE('augjul cfs'!$J$5:$J$94,'augjul cfs rank'!$A95)</f>
        <v>3015</v>
      </c>
      <c r="T95" s="5" t="str">
        <f>VLOOKUP(U95,'augjul cfs'!$K$5:$O$94,5,FALSE)</f>
        <v>1983-84</v>
      </c>
      <c r="U95" s="18">
        <f>LARGE('augjul cfs'!$K$5:$K$94,'augjul cfs rank'!$A95)</f>
        <v>13055</v>
      </c>
      <c r="V95" s="5" t="str">
        <f>VLOOKUP(W95,'augjul cfs'!$L$5:$O$94,4,FALSE)</f>
        <v>2000-01</v>
      </c>
      <c r="W95" s="18">
        <f>LARGE('augjul cfs'!$L$5:$L$94,'augjul cfs rank'!$A95)</f>
        <v>17243</v>
      </c>
      <c r="X95" s="5" t="str">
        <f>VLOOKUP(Y95,'augjul cfs'!$M$5:$O$94,3,FALSE)</f>
        <v>1976-77</v>
      </c>
      <c r="Y95" s="18">
        <f>LARGE('augjul cfs'!$M$5:$M$94,'augjul cfs rank'!$A95)</f>
        <v>8511</v>
      </c>
      <c r="Z95" s="5" t="str">
        <f>VLOOKUP(AA95,'augjul cfs'!$N$5:$O$94,2,FALSE)</f>
        <v>2000-01</v>
      </c>
      <c r="AA95" s="18">
        <f>LARGE('augjul cfs'!$N$5:$N$94,'augjul cfs rank'!$A95)</f>
        <v>6619.9397260273972</v>
      </c>
    </row>
    <row r="97" spans="2:27" x14ac:dyDescent="0.2">
      <c r="B97" t="s">
        <v>114</v>
      </c>
      <c r="C97" s="18">
        <f>AVERAGE(C6:C95)</f>
        <v>9039.1888888888898</v>
      </c>
      <c r="D97" s="18"/>
      <c r="E97" s="18">
        <f t="shared" ref="E97:AA97" si="0">AVERAGE(E6:E95)</f>
        <v>6271.5444444444447</v>
      </c>
      <c r="F97" s="18"/>
      <c r="G97" s="18">
        <f t="shared" si="0"/>
        <v>5514.0111111111109</v>
      </c>
      <c r="H97" s="18"/>
      <c r="I97" s="18">
        <f t="shared" si="0"/>
        <v>4886.3888888888887</v>
      </c>
      <c r="J97" s="18"/>
      <c r="K97" s="18">
        <f t="shared" si="0"/>
        <v>3800.9888888888891</v>
      </c>
      <c r="L97" s="18"/>
      <c r="M97" s="18">
        <f t="shared" si="0"/>
        <v>3233.5444444444443</v>
      </c>
      <c r="N97" s="18"/>
      <c r="O97" s="18">
        <f>'octsep cfs'!F96</f>
        <v>3199.1821400472068</v>
      </c>
      <c r="P97" s="18"/>
      <c r="Q97" s="18">
        <f t="shared" si="0"/>
        <v>3704.1222222222223</v>
      </c>
      <c r="R97" s="18"/>
      <c r="S97" s="18">
        <f t="shared" si="0"/>
        <v>8840.322222222223</v>
      </c>
      <c r="T97" s="18"/>
      <c r="U97" s="18">
        <f t="shared" si="0"/>
        <v>28019.200000000001</v>
      </c>
      <c r="V97" s="18"/>
      <c r="W97" s="18">
        <f t="shared" si="0"/>
        <v>37653.611111111109</v>
      </c>
      <c r="X97" s="18"/>
      <c r="Y97" s="18">
        <f t="shared" si="0"/>
        <v>20101.633333333335</v>
      </c>
      <c r="Z97" s="18"/>
      <c r="AA97" s="18">
        <f t="shared" si="0"/>
        <v>11219.058934550994</v>
      </c>
    </row>
    <row r="98" spans="2:27" x14ac:dyDescent="0.2">
      <c r="B98" t="s">
        <v>115</v>
      </c>
      <c r="C98" s="18">
        <f>MEDIAN(C6:C95)</f>
        <v>8844.5</v>
      </c>
      <c r="D98" s="18"/>
      <c r="E98" s="18">
        <f t="shared" ref="E98:AA98" si="1">MEDIAN(E6:E95)</f>
        <v>5945.5</v>
      </c>
      <c r="F98" s="18"/>
      <c r="G98" s="18">
        <f t="shared" si="1"/>
        <v>5147.5</v>
      </c>
      <c r="H98" s="18"/>
      <c r="I98" s="18">
        <f t="shared" si="1"/>
        <v>4454.5</v>
      </c>
      <c r="J98" s="18"/>
      <c r="K98" s="18">
        <f t="shared" si="1"/>
        <v>3514.5</v>
      </c>
      <c r="L98" s="18"/>
      <c r="M98" s="18">
        <f t="shared" si="1"/>
        <v>3103.5</v>
      </c>
      <c r="N98" s="18"/>
      <c r="O98" s="18">
        <f t="shared" si="1"/>
        <v>2987.5</v>
      </c>
      <c r="P98" s="18"/>
      <c r="Q98" s="18">
        <f t="shared" si="1"/>
        <v>3370</v>
      </c>
      <c r="R98" s="18"/>
      <c r="S98" s="18">
        <f t="shared" si="1"/>
        <v>8431.5</v>
      </c>
      <c r="T98" s="18"/>
      <c r="U98" s="18">
        <f t="shared" si="1"/>
        <v>26208.5</v>
      </c>
      <c r="V98" s="18"/>
      <c r="W98" s="18">
        <f t="shared" si="1"/>
        <v>36470</v>
      </c>
      <c r="X98" s="18"/>
      <c r="Y98" s="18">
        <f t="shared" si="1"/>
        <v>19014</v>
      </c>
      <c r="Z98" s="18"/>
      <c r="AA98" s="18">
        <f t="shared" si="1"/>
        <v>11332.886301369863</v>
      </c>
    </row>
    <row r="99" spans="2:27" x14ac:dyDescent="0.2">
      <c r="B99" t="s">
        <v>116</v>
      </c>
      <c r="C99" s="18">
        <f>STDEV(C6:C95)</f>
        <v>2466.8055351384637</v>
      </c>
      <c r="D99" s="18"/>
      <c r="E99" s="18">
        <f t="shared" ref="E99:AA99" si="2">STDEV(E6:E95)</f>
        <v>1748.8551321602929</v>
      </c>
      <c r="F99" s="18"/>
      <c r="G99" s="18">
        <f t="shared" si="2"/>
        <v>1839.6660633371089</v>
      </c>
      <c r="H99" s="18"/>
      <c r="I99" s="18">
        <f t="shared" si="2"/>
        <v>1776.4958292480817</v>
      </c>
      <c r="J99" s="18"/>
      <c r="K99" s="18">
        <f t="shared" si="2"/>
        <v>1260.8561073614478</v>
      </c>
      <c r="L99" s="18"/>
      <c r="M99" s="18">
        <f t="shared" si="2"/>
        <v>891.26442388518797</v>
      </c>
      <c r="N99" s="18"/>
      <c r="O99" s="18">
        <f t="shared" si="2"/>
        <v>886.50805380615157</v>
      </c>
      <c r="P99" s="18"/>
      <c r="Q99" s="18">
        <f t="shared" si="2"/>
        <v>1179.55854271011</v>
      </c>
      <c r="R99" s="18"/>
      <c r="S99" s="18">
        <f t="shared" si="2"/>
        <v>3969.4413351230892</v>
      </c>
      <c r="T99" s="18"/>
      <c r="U99" s="18">
        <f t="shared" si="2"/>
        <v>8044.3505044349095</v>
      </c>
      <c r="V99" s="18"/>
      <c r="W99" s="18">
        <f t="shared" si="2"/>
        <v>11552.287955395221</v>
      </c>
      <c r="X99" s="18"/>
      <c r="Y99" s="18">
        <f t="shared" si="2"/>
        <v>7359.1552953989067</v>
      </c>
      <c r="Z99" s="18"/>
      <c r="AA99" s="18">
        <f t="shared" si="2"/>
        <v>2210.7676576013182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/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539.06179796700008</v>
      </c>
      <c r="C5" s="6">
        <f xml:space="preserve"> (('augjul cfs'!B5*31) + ('augjul cfs'!C5*30)) * 1.983471 / 1000</f>
        <v>840.15269576699995</v>
      </c>
      <c r="D5" s="6">
        <f xml:space="preserve"> (('augjul cfs'!$B5*31) + ('augjul cfs'!$C5*30) + ('augjul cfs'!$D5*31)) * 1.983471 / 1000</f>
        <v>1204.8356572980001</v>
      </c>
      <c r="E5" s="6">
        <f xml:space="preserve"> (('augjul cfs'!$B5*31) + ('augjul cfs'!$C5*30) + ('augjul cfs'!$D5*31) + ('augjul cfs'!$E5*30)) * 1.983471 / 1000</f>
        <v>1419.3480459479999</v>
      </c>
      <c r="F5" s="6">
        <f xml:space="preserve"> (('augjul cfs'!$B5*31) + ('augjul cfs'!$C5*30) + ('augjul cfs'!$D5*31) + ('augjul cfs'!$E5*30) + ('augjul cfs'!$F5*31)) * 1.983471 / 1000</f>
        <v>1587.2091966780001</v>
      </c>
      <c r="G5" s="6">
        <f xml:space="preserve"> 'augjul cfs'!$G5*31*1.983471/1000</f>
        <v>141.85189550699999</v>
      </c>
      <c r="H5" s="6">
        <f xml:space="preserve"> ('augjul cfs'!$G5*31 + 'augjul cfs'!$H5*28)*1.983471/1000</f>
        <v>278.19569204699997</v>
      </c>
      <c r="I5" s="6">
        <f xml:space="preserve"> ('augjul cfs'!$G5*31 + 'augjul cfs'!$H5*28 + 'augjul cfs'!$I5*31)*1.983471/1000</f>
        <v>439.60064467200004</v>
      </c>
      <c r="J5" s="6">
        <f xml:space="preserve"> ('augjul cfs'!$G5*31 + 'augjul cfs'!$H5*28 + 'augjul cfs'!$I5*31 + 'augjul cfs'!$J5*30)*1.983471/1000</f>
        <v>634.23865390200001</v>
      </c>
      <c r="K5" s="6">
        <f xml:space="preserve"> ('augjul cfs'!$G5*31 + 'augjul cfs'!$H5*28 + 'augjul cfs'!$I5*31 + 'augjul cfs'!$J5*30 + 'augjul cfs'!$K5*31)*1.983471/1000</f>
        <v>1804.347700932</v>
      </c>
      <c r="L5" s="6">
        <f xml:space="preserve"> ('augjul cfs'!$G5*31 + 'augjul cfs'!$H5*28 + 'augjul cfs'!$I5*31 + 'augjul cfs'!$J5*30 + 'augjul cfs'!$K5*31 + 'augjul cfs'!$L5*30)*1.983471/1000</f>
        <v>3964.0500992819998</v>
      </c>
      <c r="M5" s="6">
        <f xml:space="preserve"> ('augjul cfs'!$G5*31 + 'augjul cfs'!$H5*28 + 'augjul cfs'!$I5*31 + 'augjul cfs'!$J5*30 + 'augjul cfs'!$K5*31 + 'augjul cfs'!$L5*30 + 'augjul cfs'!$M5*31)*1.983471/1000</f>
        <v>4821.5561828279997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6302.5683586950008</v>
      </c>
      <c r="O5" s="22" t="s">
        <v>28</v>
      </c>
    </row>
    <row r="6" spans="1:15" x14ac:dyDescent="0.2">
      <c r="A6" t="s">
        <v>41</v>
      </c>
      <c r="B6" s="6">
        <f>'augjul cfs'!B6*31*1.983471/1000</f>
        <v>454.76229699599998</v>
      </c>
      <c r="C6" s="6">
        <f xml:space="preserve"> (('augjul cfs'!B6*31) + ('augjul cfs'!C6*30)) * 1.983471 / 1000</f>
        <v>733.95567495599994</v>
      </c>
      <c r="D6" s="6">
        <f xml:space="preserve"> (('augjul cfs'!$B6*31) + ('augjul cfs'!$C6*30) + ('augjul cfs'!$D6*31)) * 1.983471 / 1000</f>
        <v>951.92922050099992</v>
      </c>
      <c r="E6" s="6">
        <f xml:space="preserve"> (('augjul cfs'!$B6*31) + ('augjul cfs'!$C6*30) + ('augjul cfs'!$D6*31) + ('augjul cfs'!$E6*30)) * 1.983471 / 1000</f>
        <v>1092.477975561</v>
      </c>
      <c r="F6" s="6">
        <f xml:space="preserve"> (('augjul cfs'!$B6*31) + ('augjul cfs'!$C6*30) + ('augjul cfs'!$D6*31) + ('augjul cfs'!$E6*30) + ('augjul cfs'!$F6*31)) * 1.983471 / 1000</f>
        <v>1254.559291797</v>
      </c>
      <c r="G6" s="6">
        <f xml:space="preserve"> 'augjul cfs'!$G6*31*1.983471/1000</f>
        <v>140.13024267899999</v>
      </c>
      <c r="H6" s="6">
        <f xml:space="preserve"> ('augjul cfs'!$G6*31 + 'augjul cfs'!$H6*28)*1.983471/1000</f>
        <v>291.46907997899996</v>
      </c>
      <c r="I6" s="6">
        <f xml:space="preserve"> ('augjul cfs'!$G6*31 + 'augjul cfs'!$H6*28 + 'augjul cfs'!$I6*31)*1.983471/1000</f>
        <v>450.90642937199999</v>
      </c>
      <c r="J6" s="6">
        <f xml:space="preserve"> ('augjul cfs'!$G6*31 + 'augjul cfs'!$H6*28 + 'augjul cfs'!$I6*31 + 'augjul cfs'!$J6*30)*1.983471/1000</f>
        <v>1075.4617778520001</v>
      </c>
      <c r="K6" s="6">
        <f xml:space="preserve"> ('augjul cfs'!$G6*31 + 'augjul cfs'!$H6*28 + 'augjul cfs'!$I6*31 + 'augjul cfs'!$J6*30 + 'augjul cfs'!$K6*31)*1.983471/1000</f>
        <v>2241.3896680140001</v>
      </c>
      <c r="L6" s="6">
        <f xml:space="preserve"> ('augjul cfs'!$G6*31 + 'augjul cfs'!$H6*28 + 'augjul cfs'!$I6*31 + 'augjul cfs'!$J6*30 + 'augjul cfs'!$K6*31 + 'augjul cfs'!$L6*30)*1.983471/1000</f>
        <v>4248.8209976939997</v>
      </c>
      <c r="M6" s="6">
        <f xml:space="preserve"> ('augjul cfs'!$G6*31 + 'augjul cfs'!$H6*28 + 'augjul cfs'!$I6*31 + 'augjul cfs'!$J6*30 + 'augjul cfs'!$K6*31 + 'augjul cfs'!$L6*30 + 'augjul cfs'!$M6*31)*1.983471/1000</f>
        <v>5366.3581458689996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6698.6258645039998</v>
      </c>
      <c r="O6" s="22" t="s">
        <v>41</v>
      </c>
    </row>
    <row r="7" spans="1:15" x14ac:dyDescent="0.2">
      <c r="A7" t="s">
        <v>47</v>
      </c>
      <c r="B7" s="6">
        <f>'augjul cfs'!B7*31*1.983471/1000</f>
        <v>504.44427860399998</v>
      </c>
      <c r="C7" s="6">
        <f xml:space="preserve"> (('augjul cfs'!B7*31) + ('augjul cfs'!C7*30)) * 1.983471 / 1000</f>
        <v>811.66410179399998</v>
      </c>
      <c r="D7" s="6">
        <f xml:space="preserve"> (('augjul cfs'!$B7*31) + ('augjul cfs'!$C7*30) + ('augjul cfs'!$D7*31)) * 1.983471 / 1000</f>
        <v>1049.4366548609999</v>
      </c>
      <c r="E7" s="6">
        <f xml:space="preserve"> (('augjul cfs'!$B7*31) + ('augjul cfs'!$C7*30) + ('augjul cfs'!$D7*31) + ('augjul cfs'!$E7*30)) * 1.983471 / 1000</f>
        <v>1229.7936728910001</v>
      </c>
      <c r="F7" s="6">
        <f xml:space="preserve"> (('augjul cfs'!$B7*31) + ('augjul cfs'!$C7*30) + ('augjul cfs'!$D7*31) + ('augjul cfs'!$E7*30) + ('augjul cfs'!$F7*31)) * 1.983471 / 1000</f>
        <v>1373.6746592309999</v>
      </c>
      <c r="G7" s="6">
        <f xml:space="preserve"> 'augjul cfs'!$G7*31*1.983471/1000</f>
        <v>144.49586235000001</v>
      </c>
      <c r="H7" s="6">
        <f xml:space="preserve"> ('augjul cfs'!$G7*31 + 'augjul cfs'!$H7*28)*1.983471/1000</f>
        <v>262.73453560199999</v>
      </c>
      <c r="I7" s="6">
        <f xml:space="preserve"> ('augjul cfs'!$G7*31 + 'augjul cfs'!$H7*28 + 'augjul cfs'!$I7*31)*1.983471/1000</f>
        <v>403.91006749799999</v>
      </c>
      <c r="J7" s="6">
        <f xml:space="preserve"> ('augjul cfs'!$G7*31 + 'augjul cfs'!$H7*28 + 'augjul cfs'!$I7*31 + 'augjul cfs'!$J7*30)*1.983471/1000</f>
        <v>607.65220861800003</v>
      </c>
      <c r="K7" s="6">
        <f xml:space="preserve"> ('augjul cfs'!$G7*31 + 'augjul cfs'!$H7*28 + 'augjul cfs'!$I7*31 + 'augjul cfs'!$J7*30 + 'augjul cfs'!$K7*31)*1.983471/1000</f>
        <v>1760.175801762</v>
      </c>
      <c r="L7" s="6">
        <f xml:space="preserve"> ('augjul cfs'!$G7*31 + 'augjul cfs'!$H7*28 + 'augjul cfs'!$I7*31 + 'augjul cfs'!$J7*30 + 'augjul cfs'!$K7*31 + 'augjul cfs'!$L7*30)*1.983471/1000</f>
        <v>3093.3063302820001</v>
      </c>
      <c r="M7" s="6">
        <f xml:space="preserve"> ('augjul cfs'!$G7*31 + 'augjul cfs'!$H7*28 + 'augjul cfs'!$I7*31 + 'augjul cfs'!$J7*30 + 'augjul cfs'!$K7*31 + 'augjul cfs'!$L7*30 + 'augjul cfs'!$M7*31)*1.983471/1000</f>
        <v>3769.8544040850002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4940.0308891289997</v>
      </c>
      <c r="O7" s="22" t="s">
        <v>47</v>
      </c>
    </row>
    <row r="8" spans="1:15" x14ac:dyDescent="0.2">
      <c r="A8" t="s">
        <v>57</v>
      </c>
      <c r="B8" s="6">
        <f>'augjul cfs'!B8*31*1.983471/1000</f>
        <v>345.99073082699999</v>
      </c>
      <c r="C8" s="6">
        <f xml:space="preserve"> (('augjul cfs'!B8*31) + ('augjul cfs'!C8*30)) * 1.983471 / 1000</f>
        <v>608.16592760699996</v>
      </c>
      <c r="D8" s="6">
        <f xml:space="preserve"> (('augjul cfs'!$B8*31) + ('augjul cfs'!$C8*30) + ('augjul cfs'!$D8*31)) * 1.983471 / 1000</f>
        <v>804.18839959499996</v>
      </c>
      <c r="E8" s="6">
        <f xml:space="preserve"> (('augjul cfs'!$B8*31) + ('augjul cfs'!$C8*30) + ('augjul cfs'!$D8*31) + ('augjul cfs'!$E8*30)) * 1.983471 / 1000</f>
        <v>962.05285648500001</v>
      </c>
      <c r="F8" s="6">
        <f xml:space="preserve"> (('augjul cfs'!$B8*31) + ('augjul cfs'!$C8*30) + ('augjul cfs'!$D8*31) + ('augjul cfs'!$E8*30) + ('augjul cfs'!$F8*31)) * 1.983471 / 1000</f>
        <v>1113.250867344</v>
      </c>
      <c r="G8" s="6">
        <f xml:space="preserve"> 'augjul cfs'!$G8*31*1.983471/1000</f>
        <v>119.593383945</v>
      </c>
      <c r="H8" s="6">
        <f xml:space="preserve"> ('augjul cfs'!$G8*31 + 'augjul cfs'!$H8*29)*1.983471/1000</f>
        <v>278.75304739800004</v>
      </c>
      <c r="I8" s="6">
        <f xml:space="preserve"> ('augjul cfs'!$G8*31 + 'augjul cfs'!$H8*29 + 'augjul cfs'!$I8*31)*1.983471/1000</f>
        <v>516.64857566699993</v>
      </c>
      <c r="J8" s="6">
        <f xml:space="preserve"> ('augjul cfs'!$G8*31 + 'augjul cfs'!$H8*29 + 'augjul cfs'!$I8*31 + 'augjul cfs'!$J8*30)*1.983471/1000</f>
        <v>1023.088226097</v>
      </c>
      <c r="K8" s="6">
        <f xml:space="preserve"> ('augjul cfs'!$G8*31 + 'augjul cfs'!$H8*29 + 'augjul cfs'!$I8*31 + 'augjul cfs'!$J8*30 + 'augjul cfs'!$K8*31)*1.983471/1000</f>
        <v>2921.210468967</v>
      </c>
      <c r="L8" s="6">
        <f xml:space="preserve"> ('augjul cfs'!$G8*31 + 'augjul cfs'!$H8*29 + 'augjul cfs'!$I8*31 + 'augjul cfs'!$J8*30 + 'augjul cfs'!$K8*31 + 'augjul cfs'!$L8*30)*1.983471/1000</f>
        <v>5635.7888795669996</v>
      </c>
      <c r="M8" s="6">
        <f xml:space="preserve"> ('augjul cfs'!$G8*31 + 'augjul cfs'!$H8*29 + 'augjul cfs'!$I8*31 + 'augjul cfs'!$J8*30 + 'augjul cfs'!$K8*31 + 'augjul cfs'!$L8*30 + 'augjul cfs'!$M8*31)*1.983471/1000</f>
        <v>6702.4142941139999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8064.9874661579997</v>
      </c>
      <c r="O8" s="22" t="s">
        <v>57</v>
      </c>
    </row>
    <row r="9" spans="1:15" x14ac:dyDescent="0.2">
      <c r="A9" t="s">
        <v>63</v>
      </c>
      <c r="B9" s="6">
        <f>'augjul cfs'!B9*31*1.983471/1000</f>
        <v>523.07502170700002</v>
      </c>
      <c r="C9" s="6">
        <f xml:space="preserve"> (('augjul cfs'!B9*31) + ('augjul cfs'!C9*30)) * 1.983471 / 1000</f>
        <v>857.48823230699998</v>
      </c>
      <c r="D9" s="6">
        <f xml:space="preserve"> (('augjul cfs'!$B9*31) + ('augjul cfs'!$C9*30) + ('augjul cfs'!$D9*31)) * 1.983471 / 1000</f>
        <v>1128.710040318</v>
      </c>
      <c r="E9" s="6">
        <f xml:space="preserve"> (('augjul cfs'!$B9*31) + ('augjul cfs'!$C9*30) + ('augjul cfs'!$D9*31) + ('augjul cfs'!$E9*30)) * 1.983471 / 1000</f>
        <v>1397.252179008</v>
      </c>
      <c r="F9" s="6">
        <f xml:space="preserve"> (('augjul cfs'!$B9*31) + ('augjul cfs'!$C9*30) + ('augjul cfs'!$D9*31) + ('augjul cfs'!$E9*30) + ('augjul cfs'!$F9*31)) * 1.983471 / 1000</f>
        <v>1605.018782787</v>
      </c>
      <c r="G9" s="6">
        <f xml:space="preserve"> 'augjul cfs'!$G9*31*1.983471/1000</f>
        <v>183.23305098</v>
      </c>
      <c r="H9" s="6">
        <f xml:space="preserve"> ('augjul cfs'!$G9*31 + 'augjul cfs'!$H9*28)*1.983471/1000</f>
        <v>311.30180650800003</v>
      </c>
      <c r="I9" s="6">
        <f xml:space="preserve"> ('augjul cfs'!$G9*31 + 'augjul cfs'!$H9*28 + 'augjul cfs'!$I9*31)*1.983471/1000</f>
        <v>484.20494051999998</v>
      </c>
      <c r="J9" s="6">
        <f xml:space="preserve"> ('augjul cfs'!$G9*31 + 'augjul cfs'!$H9*28 + 'augjul cfs'!$I9*31 + 'augjul cfs'!$J9*30)*1.983471/1000</f>
        <v>937.56690699000001</v>
      </c>
      <c r="K9" s="6">
        <f xml:space="preserve"> ('augjul cfs'!$G9*31 + 'augjul cfs'!$H9*28 + 'augjul cfs'!$I9*31 + 'augjul cfs'!$J9*30 + 'augjul cfs'!$K9*31)*1.983471/1000</f>
        <v>2504.8243688790003</v>
      </c>
      <c r="L9" s="6">
        <f xml:space="preserve"> ('augjul cfs'!$G9*31 + 'augjul cfs'!$H9*28 + 'augjul cfs'!$I9*31 + 'augjul cfs'!$J9*30 + 'augjul cfs'!$K9*31 + 'augjul cfs'!$L9*30)*1.983471/1000</f>
        <v>5625.5779708589998</v>
      </c>
      <c r="M9" s="6">
        <f xml:space="preserve"> ('augjul cfs'!$G9*31 + 'augjul cfs'!$H9*28 + 'augjul cfs'!$I9*31 + 'augjul cfs'!$J9*30 + 'augjul cfs'!$K9*31 + 'augjul cfs'!$L9*30 + 'augjul cfs'!$M9*31)*1.983471/1000</f>
        <v>7282.2998922030001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9156.4142020890013</v>
      </c>
      <c r="O9" s="22" t="s">
        <v>63</v>
      </c>
    </row>
    <row r="10" spans="1:15" x14ac:dyDescent="0.2">
      <c r="A10" t="s">
        <v>35</v>
      </c>
      <c r="B10" s="6">
        <f>'augjul cfs'!B10*31*1.983471/1000</f>
        <v>658.28625630599993</v>
      </c>
      <c r="C10" s="6">
        <f xml:space="preserve"> (('augjul cfs'!B10*31) + ('augjul cfs'!C10*30)) * 1.983471 / 1000</f>
        <v>1126.5837594059999</v>
      </c>
      <c r="D10" s="6">
        <f xml:space="preserve"> (('augjul cfs'!$B10*31) + ('augjul cfs'!$C10*30) + ('augjul cfs'!$D10*31)) * 1.983471 / 1000</f>
        <v>1662.5096897219998</v>
      </c>
      <c r="E10" s="6">
        <f xml:space="preserve"> (('augjul cfs'!$B10*31) + ('augjul cfs'!$C10*30) + ('augjul cfs'!$D10*31) + ('augjul cfs'!$E10*30)) * 1.983471 / 1000</f>
        <v>2169.960910362</v>
      </c>
      <c r="F10" s="6">
        <f xml:space="preserve"> (('augjul cfs'!$B10*31) + ('augjul cfs'!$C10*30) + ('augjul cfs'!$D10*31) + ('augjul cfs'!$E10*30) + ('augjul cfs'!$F10*31)) * 1.983471 / 1000</f>
        <v>2691.9291552509999</v>
      </c>
      <c r="G10" s="6">
        <f xml:space="preserve"> 'augjul cfs'!$G10*31*1.983471/1000</f>
        <v>379.009572564</v>
      </c>
      <c r="H10" s="6">
        <f xml:space="preserve"> ('augjul cfs'!$G10*31 + 'augjul cfs'!$H10*28)*1.983471/1000</f>
        <v>644.58840557999997</v>
      </c>
      <c r="I10" s="6">
        <f xml:space="preserve"> ('augjul cfs'!$G10*31 + 'augjul cfs'!$H10*28 + 'augjul cfs'!$I10*31)*1.983471/1000</f>
        <v>1021.138474104</v>
      </c>
      <c r="J10" s="6">
        <f xml:space="preserve"> ('augjul cfs'!$G10*31 + 'augjul cfs'!$H10*28 + 'augjul cfs'!$I10*31 + 'augjul cfs'!$J10*30)*1.983471/1000</f>
        <v>2668.510313154</v>
      </c>
      <c r="K10" s="6">
        <f xml:space="preserve"> ('augjul cfs'!$G10*31 + 'augjul cfs'!$H10*28 + 'augjul cfs'!$I10*31 + 'augjul cfs'!$J10*30 + 'augjul cfs'!$K10*31)*1.983471/1000</f>
        <v>5342.2371550380003</v>
      </c>
      <c r="L10" s="6">
        <f xml:space="preserve"> ('augjul cfs'!$G10*31 + 'augjul cfs'!$H10*28 + 'augjul cfs'!$I10*31 + 'augjul cfs'!$J10*30 + 'augjul cfs'!$K10*31 + 'augjul cfs'!$L10*30)*1.983471/1000</f>
        <v>7157.3511365579998</v>
      </c>
      <c r="M10" s="6">
        <f xml:space="preserve"> ('augjul cfs'!$G10*31 + 'augjul cfs'!$H10*28 + 'augjul cfs'!$I10*31 + 'augjul cfs'!$J10*30 + 'augjul cfs'!$K10*31 + 'augjul cfs'!$L10*30 + 'augjul cfs'!$M10*31)*1.983471/1000</f>
        <v>8041.9732521449996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10338.511347843001</v>
      </c>
      <c r="O10" s="22" t="s">
        <v>35</v>
      </c>
    </row>
    <row r="11" spans="1:15" x14ac:dyDescent="0.2">
      <c r="A11" t="s">
        <v>72</v>
      </c>
      <c r="B11" s="6">
        <f>'augjul cfs'!B11*31*1.983471/1000</f>
        <v>448.429074093</v>
      </c>
      <c r="C11" s="6">
        <f xml:space="preserve"> (('augjul cfs'!B11*31) + ('augjul cfs'!C11*30)) * 1.983471 / 1000</f>
        <v>731.19269985300002</v>
      </c>
      <c r="D11" s="6">
        <f xml:space="preserve"> (('augjul cfs'!$B11*31) + ('augjul cfs'!$C11*30) + ('augjul cfs'!$D11*31)) * 1.983471 / 1000</f>
        <v>967.67401329899997</v>
      </c>
      <c r="E11" s="6">
        <f xml:space="preserve"> (('augjul cfs'!$B11*31) + ('augjul cfs'!$C11*30) + ('augjul cfs'!$D11*31) + ('augjul cfs'!$E11*30)) * 1.983471 / 1000</f>
        <v>1278.7021008090001</v>
      </c>
      <c r="F11" s="6">
        <f xml:space="preserve"> (('augjul cfs'!$B11*31) + ('augjul cfs'!$C11*30) + ('augjul cfs'!$D11*31) + ('augjul cfs'!$E11*30) + ('augjul cfs'!$F11*31)) * 1.983471 / 1000</f>
        <v>1474.171184388</v>
      </c>
      <c r="G11" s="6">
        <f xml:space="preserve"> 'augjul cfs'!$G11*31*1.983471/1000</f>
        <v>194.792719968</v>
      </c>
      <c r="H11" s="6">
        <f xml:space="preserve"> ('augjul cfs'!$G11*31 + 'augjul cfs'!$H11*28)*1.983471/1000</f>
        <v>407.55568719600001</v>
      </c>
      <c r="I11" s="6">
        <f xml:space="preserve"> ('augjul cfs'!$G11*31 + 'augjul cfs'!$H11*28 + 'augjul cfs'!$I11*31)*1.983471/1000</f>
        <v>610.649233299</v>
      </c>
      <c r="J11" s="6">
        <f xml:space="preserve"> ('augjul cfs'!$G11*31 + 'augjul cfs'!$H11*28 + 'augjul cfs'!$I11*31 + 'augjul cfs'!$J11*30)*1.983471/1000</f>
        <v>979.09880625899996</v>
      </c>
      <c r="K11" s="6">
        <f xml:space="preserve"> ('augjul cfs'!$G11*31 + 'augjul cfs'!$H11*28 + 'augjul cfs'!$I11*31 + 'augjul cfs'!$J11*30 + 'augjul cfs'!$K11*31)*1.983471/1000</f>
        <v>2469.0663536910001</v>
      </c>
      <c r="L11" s="6">
        <f xml:space="preserve"> ('augjul cfs'!$G11*31 + 'augjul cfs'!$H11*28 + 'augjul cfs'!$I11*31 + 'augjul cfs'!$J11*30 + 'augjul cfs'!$K11*31 + 'augjul cfs'!$L11*30)*1.983471/1000</f>
        <v>4789.6084154310001</v>
      </c>
      <c r="M11" s="6">
        <f xml:space="preserve"> ('augjul cfs'!$G11*31 + 'augjul cfs'!$H11*28 + 'augjul cfs'!$I11*31 + 'augjul cfs'!$J11*30 + 'augjul cfs'!$K11*31 + 'augjul cfs'!$L11*30 + 'augjul cfs'!$M11*31)*1.983471/1000</f>
        <v>6291.1971194519992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7978.7481305490001</v>
      </c>
      <c r="O11" s="22" t="s">
        <v>72</v>
      </c>
    </row>
    <row r="12" spans="1:15" x14ac:dyDescent="0.2">
      <c r="A12" t="s">
        <v>76</v>
      </c>
      <c r="B12" s="6">
        <f>'augjul cfs'!B12*31*1.983471/1000</f>
        <v>623.60724934200005</v>
      </c>
      <c r="C12" s="6">
        <f xml:space="preserve"> (('augjul cfs'!B12*31) + ('augjul cfs'!C12*30)) * 1.983471 / 1000</f>
        <v>944.57252656200001</v>
      </c>
      <c r="D12" s="6">
        <f xml:space="preserve"> (('augjul cfs'!$B12*31) + ('augjul cfs'!$C12*30) + ('augjul cfs'!$D12*31)) * 1.983471 / 1000</f>
        <v>1178.901773973</v>
      </c>
      <c r="E12" s="6">
        <f xml:space="preserve"> (('augjul cfs'!$B12*31) + ('augjul cfs'!$C12*30) + ('augjul cfs'!$D12*31) + ('augjul cfs'!$E12*30)) * 1.983471 / 1000</f>
        <v>1362.174494373</v>
      </c>
      <c r="F12" s="6">
        <f xml:space="preserve"> (('augjul cfs'!$B12*31) + ('augjul cfs'!$C12*30) + ('augjul cfs'!$D12*31) + ('augjul cfs'!$E12*30) + ('augjul cfs'!$F12*31)) * 1.983471 / 1000</f>
        <v>1517.676637302</v>
      </c>
      <c r="G12" s="6">
        <f xml:space="preserve"> 'augjul cfs'!$G12*31*1.983471/1000</f>
        <v>127.525284474</v>
      </c>
      <c r="H12" s="6">
        <f xml:space="preserve"> ('augjul cfs'!$G12*31 + 'augjul cfs'!$H12*29)*1.983471/1000</f>
        <v>221.45652062100001</v>
      </c>
      <c r="I12" s="6">
        <f xml:space="preserve"> ('augjul cfs'!$G12*31 + 'augjul cfs'!$H12*29 + 'augjul cfs'!$I12*31)*1.983471/1000</f>
        <v>385.50544008899999</v>
      </c>
      <c r="J12" s="6">
        <f xml:space="preserve"> ('augjul cfs'!$G12*31 + 'augjul cfs'!$H12*29 + 'augjul cfs'!$I12*31 + 'augjul cfs'!$J12*30)*1.983471/1000</f>
        <v>1032.1368207989999</v>
      </c>
      <c r="K12" s="6">
        <f xml:space="preserve"> ('augjul cfs'!$G12*31 + 'augjul cfs'!$H12*29 + 'augjul cfs'!$I12*31 + 'augjul cfs'!$J12*30 + 'augjul cfs'!$K12*31)*1.983471/1000</f>
        <v>2824.0084891410002</v>
      </c>
      <c r="L12" s="6">
        <f xml:space="preserve"> ('augjul cfs'!$G12*31 + 'augjul cfs'!$H12*29 + 'augjul cfs'!$I12*31 + 'augjul cfs'!$J12*30 + 'augjul cfs'!$K12*31 + 'augjul cfs'!$L12*30)*1.983471/1000</f>
        <v>4230.6266182110003</v>
      </c>
      <c r="M12" s="6">
        <f xml:space="preserve"> ('augjul cfs'!$G12*31 + 'augjul cfs'!$H12*29 + 'augjul cfs'!$I12*31 + 'augjul cfs'!$J12*30 + 'augjul cfs'!$K12*31 + 'augjul cfs'!$L12*30 + 'augjul cfs'!$M12*31)*1.983471/1000</f>
        <v>4839.7227937170001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5986.3019242740002</v>
      </c>
      <c r="O12" s="22" t="s">
        <v>76</v>
      </c>
    </row>
    <row r="13" spans="1:15" x14ac:dyDescent="0.2">
      <c r="A13" t="s">
        <v>79</v>
      </c>
      <c r="B13" s="6">
        <f>'augjul cfs'!B13*31*1.983471/1000</f>
        <v>342.301474767</v>
      </c>
      <c r="C13" s="6">
        <f xml:space="preserve"> (('augjul cfs'!B13*31) + ('augjul cfs'!C13*30)) * 1.983471 / 1000</f>
        <v>573.47501981699997</v>
      </c>
      <c r="D13" s="6">
        <f xml:space="preserve"> (('augjul cfs'!$B13*31) + ('augjul cfs'!$C13*30) + ('augjul cfs'!$D13*31)) * 1.983471 / 1000</f>
        <v>757.26145920599993</v>
      </c>
      <c r="E13" s="6">
        <f xml:space="preserve"> (('augjul cfs'!$B13*31) + ('augjul cfs'!$C13*30) + ('augjul cfs'!$D13*31) + ('augjul cfs'!$E13*30)) * 1.983471 / 1000</f>
        <v>891.32426409599998</v>
      </c>
      <c r="F13" s="6">
        <f xml:space="preserve"> (('augjul cfs'!$B13*31) + ('augjul cfs'!$C13*30) + ('augjul cfs'!$D13*31) + ('augjul cfs'!$E13*30) + ('augjul cfs'!$F13*31)) * 1.983471 / 1000</f>
        <v>1022.1083914230001</v>
      </c>
      <c r="G13" s="6">
        <f xml:space="preserve"> 'augjul cfs'!$G13*31*1.983471/1000</f>
        <v>102.561318468</v>
      </c>
      <c r="H13" s="6">
        <f xml:space="preserve"> ('augjul cfs'!$G13*31 + 'augjul cfs'!$H13*28)*1.983471/1000</f>
        <v>209.859165684</v>
      </c>
      <c r="I13" s="6">
        <f xml:space="preserve"> ('augjul cfs'!$G13*31 + 'augjul cfs'!$H13*28 + 'augjul cfs'!$I13*31)*1.983471/1000</f>
        <v>338.92164018300002</v>
      </c>
      <c r="J13" s="6">
        <f xml:space="preserve"> ('augjul cfs'!$G13*31 + 'augjul cfs'!$H13*28 + 'augjul cfs'!$I13*31 + 'augjul cfs'!$J13*30)*1.983471/1000</f>
        <v>562.89518550299999</v>
      </c>
      <c r="K13" s="6">
        <f xml:space="preserve"> ('augjul cfs'!$G13*31 + 'augjul cfs'!$H13*28 + 'augjul cfs'!$I13*31 + 'augjul cfs'!$J13*30 + 'augjul cfs'!$K13*31)*1.983471/1000</f>
        <v>1818.1645599179999</v>
      </c>
      <c r="L13" s="6">
        <f xml:space="preserve"> ('augjul cfs'!$G13*31 + 'augjul cfs'!$H13*28 + 'augjul cfs'!$I13*31 + 'augjul cfs'!$J13*30 + 'augjul cfs'!$K13*31 + 'augjul cfs'!$L13*30)*1.983471/1000</f>
        <v>3481.3049934180003</v>
      </c>
      <c r="M13" s="6">
        <f xml:space="preserve"> ('augjul cfs'!$G13*31 + 'augjul cfs'!$H13*28 + 'augjul cfs'!$I13*31 + 'augjul cfs'!$J13*30 + 'augjul cfs'!$K13*31 + 'augjul cfs'!$L13*30 + 'augjul cfs'!$M13*31)*1.983471/1000</f>
        <v>4393.104628647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5547.4966514729995</v>
      </c>
      <c r="O13" s="22" t="s">
        <v>79</v>
      </c>
    </row>
    <row r="14" spans="1:15" x14ac:dyDescent="0.2">
      <c r="A14" t="s">
        <v>68</v>
      </c>
      <c r="B14" s="6">
        <f>'augjul cfs'!B14*31*1.983471/1000</f>
        <v>436.5619671</v>
      </c>
      <c r="C14" s="6">
        <f xml:space="preserve"> (('augjul cfs'!B14*31) + ('augjul cfs'!C14*30)) * 1.983471 / 1000</f>
        <v>705.75865122000005</v>
      </c>
      <c r="D14" s="6">
        <f xml:space="preserve"> (('augjul cfs'!$B14*31) + ('augjul cfs'!$C14*30) + ('augjul cfs'!$D14*31)) * 1.983471 / 1000</f>
        <v>971.38508753999997</v>
      </c>
      <c r="E14" s="6">
        <f xml:space="preserve"> (('augjul cfs'!$B14*31) + ('augjul cfs'!$C14*30) + ('augjul cfs'!$D14*31) + ('augjul cfs'!$E14*30)) * 1.983471 / 1000</f>
        <v>1294.9090423499999</v>
      </c>
      <c r="F14" s="6">
        <f xml:space="preserve"> (('augjul cfs'!$B14*31) + ('augjul cfs'!$C14*30) + ('augjul cfs'!$D14*31) + ('augjul cfs'!$E14*30) + ('augjul cfs'!$F14*31)) * 1.983471 / 1000</f>
        <v>1488.164572293</v>
      </c>
      <c r="G14" s="6">
        <f xml:space="preserve"> 'augjul cfs'!$G14*31*1.983471/1000</f>
        <v>193.37850514499999</v>
      </c>
      <c r="H14" s="6">
        <f xml:space="preserve"> ('augjul cfs'!$G14*31 + 'augjul cfs'!$H14*28)*1.983471/1000</f>
        <v>335.05387173299999</v>
      </c>
      <c r="I14" s="6">
        <f xml:space="preserve"> ('augjul cfs'!$G14*31 + 'augjul cfs'!$H14*28 + 'augjul cfs'!$I14*31)*1.983471/1000</f>
        <v>529.60064129700004</v>
      </c>
      <c r="J14" s="6">
        <f xml:space="preserve"> ('augjul cfs'!$G14*31 + 'augjul cfs'!$H14*28 + 'augjul cfs'!$I14*31 + 'augjul cfs'!$J14*30)*1.983471/1000</f>
        <v>1195.1543353470001</v>
      </c>
      <c r="K14" s="6">
        <f xml:space="preserve"> ('augjul cfs'!$G14*31 + 'augjul cfs'!$H14*28 + 'augjul cfs'!$I14*31 + 'augjul cfs'!$J14*30 + 'augjul cfs'!$K14*31)*1.983471/1000</f>
        <v>3258.8012001089996</v>
      </c>
      <c r="L14" s="6">
        <f xml:space="preserve"> ('augjul cfs'!$G14*31 + 'augjul cfs'!$H14*28 + 'augjul cfs'!$I14*31 + 'augjul cfs'!$J14*30 + 'augjul cfs'!$K14*31 + 'augjul cfs'!$L14*30)*1.983471/1000</f>
        <v>5871.8060607990001</v>
      </c>
      <c r="M14" s="6">
        <f xml:space="preserve"> ('augjul cfs'!$G14*31 + 'augjul cfs'!$H14*28 + 'augjul cfs'!$I14*31 + 'augjul cfs'!$J14*30 + 'augjul cfs'!$K14*31 + 'augjul cfs'!$L14*30 + 'augjul cfs'!$M14*31)*1.983471/1000</f>
        <v>6981.1038704399998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8482.9067893289994</v>
      </c>
      <c r="O14" s="22" t="s">
        <v>68</v>
      </c>
    </row>
    <row r="15" spans="1:15" x14ac:dyDescent="0.2">
      <c r="A15" t="s">
        <v>44</v>
      </c>
      <c r="B15" s="6">
        <f>'augjul cfs'!B15*31*1.983471/1000</f>
        <v>420.32924043600002</v>
      </c>
      <c r="C15" s="6">
        <f xml:space="preserve"> (('augjul cfs'!B15*31) + ('augjul cfs'!C15*30)) * 1.983471 / 1000</f>
        <v>719.39699781600007</v>
      </c>
      <c r="D15" s="6">
        <f xml:space="preserve"> (('augjul cfs'!$B15*31) + ('augjul cfs'!$C15*30) + ('augjul cfs'!$D15*31)) * 1.983471 / 1000</f>
        <v>986.25318615599997</v>
      </c>
      <c r="E15" s="6">
        <f xml:space="preserve"> (('augjul cfs'!$B15*31) + ('augjul cfs'!$C15*30) + ('augjul cfs'!$D15*31) + ('augjul cfs'!$E15*30)) * 1.983471 / 1000</f>
        <v>1185.3540051360001</v>
      </c>
      <c r="F15" s="6">
        <f xml:space="preserve"> (('augjul cfs'!$B15*31) + ('augjul cfs'!$C15*30) + ('augjul cfs'!$D15*31) + ('augjul cfs'!$E15*30) + ('augjul cfs'!$F15*31)) * 1.983471 / 1000</f>
        <v>1340.056809252</v>
      </c>
      <c r="G15" s="6">
        <f xml:space="preserve"> 'augjul cfs'!$G15*31*1.983471/1000</f>
        <v>177.268753683</v>
      </c>
      <c r="H15" s="6">
        <f xml:space="preserve"> ('augjul cfs'!$G15*31 + 'augjul cfs'!$H15*28)*1.983471/1000</f>
        <v>293.563625355</v>
      </c>
      <c r="I15" s="6">
        <f xml:space="preserve"> ('augjul cfs'!$G15*31 + 'augjul cfs'!$H15*28 + 'augjul cfs'!$I15*31)*1.983471/1000</f>
        <v>493.21386580199999</v>
      </c>
      <c r="J15" s="6">
        <f xml:space="preserve"> ('augjul cfs'!$G15*31 + 'augjul cfs'!$H15*28 + 'augjul cfs'!$I15*31 + 'augjul cfs'!$J15*30)*1.983471/1000</f>
        <v>1065.5840922719999</v>
      </c>
      <c r="K15" s="6">
        <f xml:space="preserve"> ('augjul cfs'!$G15*31 + 'augjul cfs'!$H15*28 + 'augjul cfs'!$I15*31 + 'augjul cfs'!$J15*30 + 'augjul cfs'!$K15*31)*1.983471/1000</f>
        <v>2689.2871718790002</v>
      </c>
      <c r="L15" s="6">
        <f xml:space="preserve"> ('augjul cfs'!$G15*31 + 'augjul cfs'!$H15*28 + 'augjul cfs'!$I15*31 + 'augjul cfs'!$J15*30 + 'augjul cfs'!$K15*31 + 'augjul cfs'!$L15*30)*1.983471/1000</f>
        <v>4079.660673459</v>
      </c>
      <c r="M15" s="6">
        <f xml:space="preserve"> ('augjul cfs'!$G15*31 + 'augjul cfs'!$H15*28 + 'augjul cfs'!$I15*31 + 'augjul cfs'!$J15*30 + 'augjul cfs'!$K15*31 + 'augjul cfs'!$L15*30 + 'augjul cfs'!$M15*31)*1.983471/1000</f>
        <v>5154.4639389389995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6462.3488485709995</v>
      </c>
      <c r="O15" s="22" t="s">
        <v>44</v>
      </c>
    </row>
    <row r="16" spans="1:15" x14ac:dyDescent="0.2">
      <c r="A16" t="s">
        <v>31</v>
      </c>
      <c r="B16" s="6">
        <f>'augjul cfs'!B16*31*1.983471/1000</f>
        <v>411.720976296</v>
      </c>
      <c r="C16" s="6">
        <f xml:space="preserve"> (('augjul cfs'!B16*31) + ('augjul cfs'!C16*30)) * 1.983471 / 1000</f>
        <v>687.22509819599998</v>
      </c>
      <c r="D16" s="6">
        <f xml:space="preserve"> (('augjul cfs'!$B16*31) + ('augjul cfs'!$C16*30) + ('augjul cfs'!$D16*31)) * 1.983471 / 1000</f>
        <v>1015.568887536</v>
      </c>
      <c r="E16" s="6">
        <f xml:space="preserve"> (('augjul cfs'!$B16*31) + ('augjul cfs'!$C16*30) + ('augjul cfs'!$D16*31) + ('augjul cfs'!$E16*30)) * 1.983471 / 1000</f>
        <v>1306.306066716</v>
      </c>
      <c r="F16" s="6">
        <f xml:space="preserve"> (('augjul cfs'!$B16*31) + ('augjul cfs'!$C16*30) + ('augjul cfs'!$D16*31) + ('augjul cfs'!$E16*30) + ('augjul cfs'!$F16*31)) * 1.983471 / 1000</f>
        <v>1539.2210993039998</v>
      </c>
      <c r="G16" s="6">
        <f xml:space="preserve"> 'augjul cfs'!$G16*31*1.983471/1000</f>
        <v>151.99734967200001</v>
      </c>
      <c r="H16" s="6">
        <f xml:space="preserve"> ('augjul cfs'!$G16*31 + 'augjul cfs'!$H16*29)*1.983471/1000</f>
        <v>298.96263341700001</v>
      </c>
      <c r="I16" s="6">
        <f xml:space="preserve"> ('augjul cfs'!$G16*31 + 'augjul cfs'!$H16*29 + 'augjul cfs'!$I16*31)*1.983471/1000</f>
        <v>503.96229515099998</v>
      </c>
      <c r="J16" s="6">
        <f xml:space="preserve"> ('augjul cfs'!$G16*31 + 'augjul cfs'!$H16*29 + 'augjul cfs'!$I16*31 + 'augjul cfs'!$J16*30)*1.983471/1000</f>
        <v>988.801946391</v>
      </c>
      <c r="K16" s="6">
        <f xml:space="preserve"> ('augjul cfs'!$G16*31 + 'augjul cfs'!$H16*29 + 'augjul cfs'!$I16*31 + 'augjul cfs'!$J16*30 + 'augjul cfs'!$K16*31)*1.983471/1000</f>
        <v>2657.3909747279999</v>
      </c>
      <c r="L16" s="6">
        <f xml:space="preserve"> ('augjul cfs'!$G16*31 + 'augjul cfs'!$H16*29 + 'augjul cfs'!$I16*31 + 'augjul cfs'!$J16*30 + 'augjul cfs'!$K16*31 + 'augjul cfs'!$L16*30)*1.983471/1000</f>
        <v>4048.3595176079998</v>
      </c>
      <c r="M16" s="6">
        <f xml:space="preserve"> ('augjul cfs'!$G16*31 + 'augjul cfs'!$H16*29 + 'augjul cfs'!$I16*31 + 'augjul cfs'!$J16*30 + 'augjul cfs'!$K16*31 + 'augjul cfs'!$L16*30 + 'augjul cfs'!$M16*31)*1.983471/1000</f>
        <v>4679.4682542720002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6218.7191056410002</v>
      </c>
      <c r="O16" s="22" t="s">
        <v>31</v>
      </c>
    </row>
    <row r="17" spans="1:15" x14ac:dyDescent="0.2">
      <c r="A17" t="s">
        <v>29</v>
      </c>
      <c r="B17" s="6">
        <f>'augjul cfs'!B17*31*1.983471/1000</f>
        <v>357.30444941100001</v>
      </c>
      <c r="C17" s="6">
        <f xml:space="preserve"> (('augjul cfs'!B17*31) + ('augjul cfs'!C17*30)) * 1.983471 / 1000</f>
        <v>687.254850261</v>
      </c>
      <c r="D17" s="6">
        <f xml:space="preserve"> (('augjul cfs'!$B17*31) + ('augjul cfs'!$C17*30) + ('augjul cfs'!$D17*31)) * 1.983471 / 1000</f>
        <v>1004.715334224</v>
      </c>
      <c r="E17" s="6">
        <f xml:space="preserve"> (('augjul cfs'!$B17*31) + ('augjul cfs'!$C17*30) + ('augjul cfs'!$D17*31) + ('augjul cfs'!$E17*30)) * 1.983471 / 1000</f>
        <v>1219.1682187439999</v>
      </c>
      <c r="F17" s="6">
        <f xml:space="preserve"> (('augjul cfs'!$B17*31) + ('augjul cfs'!$C17*30) + ('augjul cfs'!$D17*31) + ('augjul cfs'!$E17*30) + ('augjul cfs'!$F17*31)) * 1.983471 / 1000</f>
        <v>1401.0485425019999</v>
      </c>
      <c r="G17" s="6">
        <f xml:space="preserve"> 'augjul cfs'!$G17*31*1.983471/1000</f>
        <v>155.994043737</v>
      </c>
      <c r="H17" s="6">
        <f xml:space="preserve"> ('augjul cfs'!$G17*31 + 'augjul cfs'!$H17*28)*1.983471/1000</f>
        <v>281.95238612099996</v>
      </c>
      <c r="I17" s="6">
        <f xml:space="preserve"> ('augjul cfs'!$G17*31 + 'augjul cfs'!$H17*28 + 'augjul cfs'!$I17*31)*1.983471/1000</f>
        <v>488.30477507699999</v>
      </c>
      <c r="J17" s="6">
        <f xml:space="preserve"> ('augjul cfs'!$G17*31 + 'augjul cfs'!$H17*28 + 'augjul cfs'!$I17*31 + 'augjul cfs'!$J17*30)*1.983471/1000</f>
        <v>985.52128535700001</v>
      </c>
      <c r="K17" s="6">
        <f xml:space="preserve"> ('augjul cfs'!$G17*31 + 'augjul cfs'!$H17*28 + 'augjul cfs'!$I17*31 + 'augjul cfs'!$J17*30 + 'augjul cfs'!$K17*31)*1.983471/1000</f>
        <v>2082.64455</v>
      </c>
      <c r="L17" s="6">
        <f xml:space="preserve"> ('augjul cfs'!$G17*31 + 'augjul cfs'!$H17*28 + 'augjul cfs'!$I17*31 + 'augjul cfs'!$J17*30 + 'augjul cfs'!$K17*31 + 'augjul cfs'!$L17*30)*1.983471/1000</f>
        <v>3182.8759136999997</v>
      </c>
      <c r="M17" s="6">
        <f xml:space="preserve"> ('augjul cfs'!$G17*31 + 'augjul cfs'!$H17*28 + 'augjul cfs'!$I17*31 + 'augjul cfs'!$J17*30 + 'augjul cfs'!$K17*31 + 'augjul cfs'!$L17*30 + 'augjul cfs'!$M17*31)*1.983471/1000</f>
        <v>3755.8788674189996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5285.0695538759992</v>
      </c>
      <c r="O17" s="22" t="s">
        <v>29</v>
      </c>
    </row>
    <row r="18" spans="1:15" x14ac:dyDescent="0.2">
      <c r="A18" t="s">
        <v>58</v>
      </c>
      <c r="B18" s="6">
        <f>'augjul cfs'!B18*31*1.983471/1000</f>
        <v>347.15899524600002</v>
      </c>
      <c r="C18" s="6">
        <f xml:space="preserve"> (('augjul cfs'!B18*31) + ('augjul cfs'!C18*30)) * 1.983471 / 1000</f>
        <v>815.39699421599994</v>
      </c>
      <c r="D18" s="6">
        <f xml:space="preserve"> (('augjul cfs'!$B18*31) + ('augjul cfs'!$C18*30) + ('augjul cfs'!$D18*31)) * 1.983471 / 1000</f>
        <v>1298.1361496669999</v>
      </c>
      <c r="E18" s="6">
        <f xml:space="preserve"> (('augjul cfs'!$B18*31) + ('augjul cfs'!$C18*30) + ('augjul cfs'!$D18*31) + ('augjul cfs'!$E18*30)) * 1.983471 / 1000</f>
        <v>1629.752666157</v>
      </c>
      <c r="F18" s="6">
        <f xml:space="preserve"> (('augjul cfs'!$B18*31) + ('augjul cfs'!$C18*30) + ('augjul cfs'!$D18*31) + ('augjul cfs'!$E18*30) + ('augjul cfs'!$F18*31)) * 1.983471 / 1000</f>
        <v>2042.826369675</v>
      </c>
      <c r="G18" s="6">
        <f xml:space="preserve"> 'augjul cfs'!$G18*31*1.983471/1000</f>
        <v>215.63701670700002</v>
      </c>
      <c r="H18" s="6">
        <f xml:space="preserve"> ('augjul cfs'!$G18*31 + 'augjul cfs'!$H18*28)*1.983471/1000</f>
        <v>377.75006847899999</v>
      </c>
      <c r="I18" s="6">
        <f xml:space="preserve"> ('augjul cfs'!$G18*31 + 'augjul cfs'!$H18*28 + 'augjul cfs'!$I18*31)*1.983471/1000</f>
        <v>548.99303726400001</v>
      </c>
      <c r="J18" s="6">
        <f xml:space="preserve"> ('augjul cfs'!$G18*31 + 'augjul cfs'!$H18*28 + 'augjul cfs'!$I18*31 + 'augjul cfs'!$J18*30)*1.983471/1000</f>
        <v>1115.0558259540001</v>
      </c>
      <c r="K18" s="6">
        <f xml:space="preserve"> ('augjul cfs'!$G18*31 + 'augjul cfs'!$H18*28 + 'augjul cfs'!$I18*31 + 'augjul cfs'!$J18*30 + 'augjul cfs'!$K18*31)*1.983471/1000</f>
        <v>2932.6293115140002</v>
      </c>
      <c r="L18" s="6">
        <f xml:space="preserve"> ('augjul cfs'!$G18*31 + 'augjul cfs'!$H18*28 + 'augjul cfs'!$I18*31 + 'augjul cfs'!$J18*30 + 'augjul cfs'!$K18*31 + 'augjul cfs'!$L18*30)*1.983471/1000</f>
        <v>5147.0755094640008</v>
      </c>
      <c r="M18" s="6">
        <f xml:space="preserve"> ('augjul cfs'!$G18*31 + 'augjul cfs'!$H18*28 + 'augjul cfs'!$I18*31 + 'augjul cfs'!$J18*30 + 'augjul cfs'!$K18*31 + 'augjul cfs'!$L18*30 + 'augjul cfs'!$M18*31)*1.983471/1000</f>
        <v>6889.7570970059996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9235.9355214210009</v>
      </c>
      <c r="O18" s="22" t="s">
        <v>58</v>
      </c>
    </row>
    <row r="19" spans="1:15" x14ac:dyDescent="0.2">
      <c r="A19" t="s">
        <v>61</v>
      </c>
      <c r="B19" s="6">
        <f>'augjul cfs'!B19*31*1.983471/1000</f>
        <v>706.86146109600008</v>
      </c>
      <c r="C19" s="6">
        <f xml:space="preserve"> (('augjul cfs'!B19*31) + ('augjul cfs'!C19*30)) * 1.983471 / 1000</f>
        <v>1118.749048956</v>
      </c>
      <c r="D19" s="6">
        <f xml:space="preserve"> (('augjul cfs'!$B19*31) + ('augjul cfs'!$C19*30) + ('augjul cfs'!$D19*31)) * 1.983471 / 1000</f>
        <v>1444.7563094579998</v>
      </c>
      <c r="E19" s="6">
        <f xml:space="preserve"> (('augjul cfs'!$B19*31) + ('augjul cfs'!$C19*30) + ('augjul cfs'!$D19*31) + ('augjul cfs'!$E19*30)) * 1.983471 / 1000</f>
        <v>1693.1860522080001</v>
      </c>
      <c r="F19" s="6">
        <f xml:space="preserve"> (('augjul cfs'!$B19*31) + ('augjul cfs'!$C19*30) + ('augjul cfs'!$D19*31) + ('augjul cfs'!$E19*30) + ('augjul cfs'!$F19*31)) * 1.983471 / 1000</f>
        <v>1897.6323255330001</v>
      </c>
      <c r="G19" s="6">
        <f xml:space="preserve"> 'augjul cfs'!$G19*31*1.983471/1000</f>
        <v>158.699498181</v>
      </c>
      <c r="H19" s="6">
        <f xml:space="preserve"> ('augjul cfs'!$G19*31 + 'augjul cfs'!$H19*28)*1.983471/1000</f>
        <v>327.58808688899995</v>
      </c>
      <c r="I19" s="6">
        <f xml:space="preserve"> ('augjul cfs'!$G19*31 + 'augjul cfs'!$H19*28 + 'augjul cfs'!$I19*31)*1.983471/1000</f>
        <v>525.70113731100002</v>
      </c>
      <c r="J19" s="6">
        <f xml:space="preserve"> ('augjul cfs'!$G19*31 + 'augjul cfs'!$H19*28 + 'augjul cfs'!$I19*31 + 'augjul cfs'!$J19*30)*1.983471/1000</f>
        <v>1682.4614245110001</v>
      </c>
      <c r="K19" s="6">
        <f xml:space="preserve"> ('augjul cfs'!$G19*31 + 'augjul cfs'!$H19*28 + 'augjul cfs'!$I19*31 + 'augjul cfs'!$J19*30 + 'augjul cfs'!$K19*31)*1.983471/1000</f>
        <v>3053.5734392099998</v>
      </c>
      <c r="L19" s="6">
        <f xml:space="preserve"> ('augjul cfs'!$G19*31 + 'augjul cfs'!$H19*28 + 'augjul cfs'!$I19*31 + 'augjul cfs'!$J19*30 + 'augjul cfs'!$K19*31 + 'augjul cfs'!$L19*30)*1.983471/1000</f>
        <v>5020.1254315799997</v>
      </c>
      <c r="M19" s="6">
        <f xml:space="preserve"> ('augjul cfs'!$G19*31 + 'augjul cfs'!$H19*28 + 'augjul cfs'!$I19*31 + 'augjul cfs'!$J19*30 + 'augjul cfs'!$K19*31 + 'augjul cfs'!$L19*30 + 'augjul cfs'!$M19*31)*1.983471/1000</f>
        <v>6843.9091648410003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8576.1993478139993</v>
      </c>
      <c r="O19" s="22" t="s">
        <v>61</v>
      </c>
    </row>
    <row r="20" spans="1:15" x14ac:dyDescent="0.2">
      <c r="A20" t="s">
        <v>83</v>
      </c>
      <c r="B20" s="6">
        <f>'augjul cfs'!B20*31*1.983471/1000</f>
        <v>628.15733181600001</v>
      </c>
      <c r="C20" s="6">
        <f xml:space="preserve"> (('augjul cfs'!B20*31) + ('augjul cfs'!C20*30)) * 1.983471 / 1000</f>
        <v>953.40690639599995</v>
      </c>
      <c r="D20" s="6">
        <f xml:space="preserve"> (('augjul cfs'!$B20*31) + ('augjul cfs'!$C20*30) + ('augjul cfs'!$D20*31)) * 1.983471 / 1000</f>
        <v>1240.79995347</v>
      </c>
      <c r="E20" s="6">
        <f xml:space="preserve"> (('augjul cfs'!$B20*31) + ('augjul cfs'!$C20*30) + ('augjul cfs'!$D20*31) + ('augjul cfs'!$E20*30)) * 1.983471 / 1000</f>
        <v>1454.95531734</v>
      </c>
      <c r="F20" s="6">
        <f xml:space="preserve"> (('augjul cfs'!$B20*31) + ('augjul cfs'!$C20*30) + ('augjul cfs'!$D20*31) + ('augjul cfs'!$E20*30) + ('augjul cfs'!$F20*31)) * 1.983471 / 1000</f>
        <v>1612.6095263040002</v>
      </c>
      <c r="G20" s="6">
        <f xml:space="preserve"> 'augjul cfs'!$G20*31*1.983471/1000</f>
        <v>138.90049065900001</v>
      </c>
      <c r="H20" s="6">
        <f xml:space="preserve"> ('augjul cfs'!$G20*31 + 'augjul cfs'!$H20*29)*1.983471/1000</f>
        <v>266.02114704900004</v>
      </c>
      <c r="I20" s="6">
        <f xml:space="preserve"> ('augjul cfs'!$G20*31 + 'augjul cfs'!$H20*29 + 'augjul cfs'!$I20*31)*1.983471/1000</f>
        <v>404.36824929900001</v>
      </c>
      <c r="J20" s="6">
        <f xml:space="preserve"> ('augjul cfs'!$G20*31 + 'augjul cfs'!$H20*29 + 'augjul cfs'!$I20*31 + 'augjul cfs'!$J20*30)*1.983471/1000</f>
        <v>641.31369495900003</v>
      </c>
      <c r="K20" s="6">
        <f xml:space="preserve"> ('augjul cfs'!$G20*31 + 'augjul cfs'!$H20*29 + 'augjul cfs'!$I20*31 + 'augjul cfs'!$J20*30 + 'augjul cfs'!$K20*31)*1.983471/1000</f>
        <v>1615.4002700010001</v>
      </c>
      <c r="L20" s="6">
        <f xml:space="preserve"> ('augjul cfs'!$G20*31 + 'augjul cfs'!$H20*29 + 'augjul cfs'!$I20*31 + 'augjul cfs'!$J20*30 + 'augjul cfs'!$K20*31 + 'augjul cfs'!$L20*30)*1.983471/1000</f>
        <v>2856.4779094109999</v>
      </c>
      <c r="M20" s="6">
        <f xml:space="preserve"> ('augjul cfs'!$G20*31 + 'augjul cfs'!$H20*29 + 'augjul cfs'!$I20*31 + 'augjul cfs'!$J20*30 + 'augjul cfs'!$K20*31 + 'augjul cfs'!$L20*30 + 'augjul cfs'!$M20*31)*1.983471/1000</f>
        <v>3404.2709467199998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4712.3978398139998</v>
      </c>
      <c r="O20" s="22" t="s">
        <v>83</v>
      </c>
    </row>
    <row r="21" spans="1:15" x14ac:dyDescent="0.2">
      <c r="A21" t="s">
        <v>81</v>
      </c>
      <c r="B21" s="6">
        <f>'augjul cfs'!B21*31*1.983471/1000</f>
        <v>368.06477958600004</v>
      </c>
      <c r="C21" s="6">
        <f xml:space="preserve"> (('augjul cfs'!B21*31) + ('augjul cfs'!C21*30)) * 1.983471 / 1000</f>
        <v>648.92427318599994</v>
      </c>
      <c r="D21" s="6">
        <f xml:space="preserve"> (('augjul cfs'!$B21*31) + ('augjul cfs'!$C21*30) + ('augjul cfs'!$D21*31)) * 1.983471 / 1000</f>
        <v>910.92294104699999</v>
      </c>
      <c r="E21" s="6">
        <f xml:space="preserve"> (('augjul cfs'!$B21*31) + ('augjul cfs'!$C21*30) + ('augjul cfs'!$D21*31) + ('augjul cfs'!$E21*30)) * 1.983471 / 1000</f>
        <v>1097.5278927269999</v>
      </c>
      <c r="F21" s="6">
        <f xml:space="preserve"> (('augjul cfs'!$B21*31) + ('augjul cfs'!$C21*30) + ('augjul cfs'!$D21*31) + ('augjul cfs'!$E21*30) + ('augjul cfs'!$F21*31)) * 1.983471 / 1000</f>
        <v>1227.4511936399999</v>
      </c>
      <c r="G21" s="6">
        <f xml:space="preserve"> 'augjul cfs'!$G21*31*1.983471/1000</f>
        <v>133.059168564</v>
      </c>
      <c r="H21" s="6">
        <f xml:space="preserve"> ('augjul cfs'!$G21*31 + 'augjul cfs'!$H21*28)*1.983471/1000</f>
        <v>251.40891619199999</v>
      </c>
      <c r="I21" s="6">
        <f xml:space="preserve"> ('augjul cfs'!$G21*31 + 'augjul cfs'!$H21*28 + 'augjul cfs'!$I21*31)*1.983471/1000</f>
        <v>386.43568798799998</v>
      </c>
      <c r="J21" s="6">
        <f xml:space="preserve"> ('augjul cfs'!$G21*31 + 'augjul cfs'!$H21*28 + 'augjul cfs'!$I21*31 + 'augjul cfs'!$J21*30)*1.983471/1000</f>
        <v>565.84063993799998</v>
      </c>
      <c r="K21" s="6">
        <f xml:space="preserve"> ('augjul cfs'!$G21*31 + 'augjul cfs'!$H21*28 + 'augjul cfs'!$I21*31 + 'augjul cfs'!$J21*30 + 'augjul cfs'!$K21*31)*1.983471/1000</f>
        <v>1729.30902606</v>
      </c>
      <c r="L21" s="6">
        <f xml:space="preserve"> ('augjul cfs'!$G21*31 + 'augjul cfs'!$H21*28 + 'augjul cfs'!$I21*31 + 'augjul cfs'!$J21*30 + 'augjul cfs'!$K21*31 + 'augjul cfs'!$L21*30)*1.983471/1000</f>
        <v>3646.5915987900003</v>
      </c>
      <c r="M21" s="6">
        <f xml:space="preserve"> ('augjul cfs'!$G21*31 + 'augjul cfs'!$H21*28 + 'augjul cfs'!$I21*31 + 'augjul cfs'!$J21*30 + 'augjul cfs'!$K21*31 + 'augjul cfs'!$L21*30 + 'augjul cfs'!$M21*31)*1.983471/1000</f>
        <v>4728.834863991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6062.7825825629998</v>
      </c>
      <c r="O21" s="22" t="s">
        <v>81</v>
      </c>
    </row>
    <row r="22" spans="1:15" x14ac:dyDescent="0.2">
      <c r="A22" t="s">
        <v>62</v>
      </c>
      <c r="B22" s="6">
        <f>'augjul cfs'!B22*31*1.983471/1000</f>
        <v>424.75634770799996</v>
      </c>
      <c r="C22" s="6">
        <f xml:space="preserve"> (('augjul cfs'!B22*31) + ('augjul cfs'!C22*30)) * 1.983471 / 1000</f>
        <v>755.42079811799999</v>
      </c>
      <c r="D22" s="6">
        <f xml:space="preserve"> (('augjul cfs'!$B22*31) + ('augjul cfs'!$C22*30) + ('augjul cfs'!$D22*31)) * 1.983471 / 1000</f>
        <v>1030.639300194</v>
      </c>
      <c r="E22" s="6">
        <f xml:space="preserve"> (('augjul cfs'!$B22*31) + ('augjul cfs'!$C22*30) + ('augjul cfs'!$D22*31) + ('augjul cfs'!$E22*30)) * 1.983471 / 1000</f>
        <v>1277.640943824</v>
      </c>
      <c r="F22" s="6">
        <f xml:space="preserve"> (('augjul cfs'!$B22*31) + ('augjul cfs'!$C22*30) + ('augjul cfs'!$D22*31) + ('augjul cfs'!$E22*30) + ('augjul cfs'!$F22*31)) * 1.983471 / 1000</f>
        <v>1462.349697228</v>
      </c>
      <c r="G22" s="6">
        <f xml:space="preserve"> 'augjul cfs'!$G22*31*1.983471/1000</f>
        <v>164.04891946800001</v>
      </c>
      <c r="H22" s="6">
        <f xml:space="preserve"> ('augjul cfs'!$G22*31 + 'augjul cfs'!$H22*28)*1.983471/1000</f>
        <v>297.78246817199999</v>
      </c>
      <c r="I22" s="6">
        <f xml:space="preserve"> ('augjul cfs'!$G22*31 + 'augjul cfs'!$H22*28 + 'augjul cfs'!$I22*31)*1.983471/1000</f>
        <v>497.98609702800002</v>
      </c>
      <c r="J22" s="6">
        <f xml:space="preserve"> ('augjul cfs'!$G22*31 + 'augjul cfs'!$H22*28 + 'augjul cfs'!$I22*31 + 'augjul cfs'!$J22*30)*1.983471/1000</f>
        <v>1156.220783088</v>
      </c>
      <c r="K22" s="6">
        <f xml:space="preserve"> ('augjul cfs'!$G22*31 + 'augjul cfs'!$H22*28 + 'augjul cfs'!$I22*31 + 'augjul cfs'!$J22*30 + 'augjul cfs'!$K22*31)*1.983471/1000</f>
        <v>3503.9403644700001</v>
      </c>
      <c r="L22" s="6">
        <f xml:space="preserve"> ('augjul cfs'!$G22*31 + 'augjul cfs'!$H22*28 + 'augjul cfs'!$I22*31 + 'augjul cfs'!$J22*30 + 'augjul cfs'!$K22*31 + 'augjul cfs'!$L22*30)*1.983471/1000</f>
        <v>5934.38655432</v>
      </c>
      <c r="M22" s="6">
        <f xml:space="preserve"> ('augjul cfs'!$G22*31 + 'augjul cfs'!$H22*28 + 'augjul cfs'!$I22*31 + 'augjul cfs'!$J22*30 + 'augjul cfs'!$K22*31 + 'augjul cfs'!$L22*30 + 'augjul cfs'!$M22*31)*1.983471/1000</f>
        <v>7264.3018763489999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8986.2542084699999</v>
      </c>
      <c r="O22" s="22" t="s">
        <v>62</v>
      </c>
    </row>
    <row r="23" spans="1:15" x14ac:dyDescent="0.2">
      <c r="A23" t="s">
        <v>65</v>
      </c>
      <c r="B23" s="6">
        <f>'augjul cfs'!B23*31*1.983471/1000</f>
        <v>562.67303675099993</v>
      </c>
      <c r="C23" s="6">
        <f xml:space="preserve"> (('augjul cfs'!B23*31) + ('augjul cfs'!C23*30)) * 1.983471 / 1000</f>
        <v>1015.0234330110001</v>
      </c>
      <c r="D23" s="6">
        <f xml:space="preserve"> (('augjul cfs'!$B23*31) + ('augjul cfs'!$C23*30) + ('augjul cfs'!$D23*31)) * 1.983471 / 1000</f>
        <v>1355.1728417430002</v>
      </c>
      <c r="E23" s="6">
        <f xml:space="preserve"> (('augjul cfs'!$B23*31) + ('augjul cfs'!$C23*30) + ('augjul cfs'!$D23*31) + ('augjul cfs'!$E23*30)) * 1.983471 / 1000</f>
        <v>1576.2306846930001</v>
      </c>
      <c r="F23" s="6">
        <f xml:space="preserve"> (('augjul cfs'!$B23*31) + ('augjul cfs'!$C23*30) + ('augjul cfs'!$D23*31) + ('augjul cfs'!$E23*30) + ('augjul cfs'!$F23*31)) * 1.983471 / 1000</f>
        <v>1791.0683625869999</v>
      </c>
      <c r="G23" s="6">
        <f xml:space="preserve"> 'augjul cfs'!$G23*31*1.983471/1000</f>
        <v>158.45354777700001</v>
      </c>
      <c r="H23" s="6">
        <f xml:space="preserve"> ('augjul cfs'!$G23*31 + 'augjul cfs'!$H23*28)*1.983471/1000</f>
        <v>343.89221850899997</v>
      </c>
      <c r="I23" s="6">
        <f xml:space="preserve"> ('augjul cfs'!$G23*31 + 'augjul cfs'!$H23*28 + 'augjul cfs'!$I23*31)*1.983471/1000</f>
        <v>618.43435697400002</v>
      </c>
      <c r="J23" s="6">
        <f xml:space="preserve"> ('augjul cfs'!$G23*31 + 'augjul cfs'!$H23*28 + 'augjul cfs'!$I23*31 + 'augjul cfs'!$J23*30)*1.983471/1000</f>
        <v>1329.449206344</v>
      </c>
      <c r="K23" s="6">
        <f xml:space="preserve"> ('augjul cfs'!$G23*31 + 'augjul cfs'!$H23*28 + 'augjul cfs'!$I23*31 + 'augjul cfs'!$J23*30 + 'augjul cfs'!$K23*31)*1.983471/1000</f>
        <v>3796.4547336659998</v>
      </c>
      <c r="L23" s="6">
        <f xml:space="preserve"> ('augjul cfs'!$G23*31 + 'augjul cfs'!$H23*28 + 'augjul cfs'!$I23*31 + 'augjul cfs'!$J23*30 + 'augjul cfs'!$K23*31 + 'augjul cfs'!$L23*30)*1.983471/1000</f>
        <v>5902.4249026260004</v>
      </c>
      <c r="M23" s="6">
        <f xml:space="preserve"> ('augjul cfs'!$G23*31 + 'augjul cfs'!$H23*28 + 'augjul cfs'!$I23*31 + 'augjul cfs'!$J23*30 + 'augjul cfs'!$K23*31 + 'augjul cfs'!$L23*30 + 'augjul cfs'!$M23*31)*1.983471/1000</f>
        <v>7043.4503143829997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8749.52694462</v>
      </c>
      <c r="O23" s="22" t="s">
        <v>65</v>
      </c>
    </row>
    <row r="24" spans="1:15" x14ac:dyDescent="0.2">
      <c r="A24" t="s">
        <v>42</v>
      </c>
      <c r="B24" s="6">
        <f>'augjul cfs'!B24*31*1.983471/1000</f>
        <v>519.63171605100001</v>
      </c>
      <c r="C24" s="6">
        <f xml:space="preserve"> (('augjul cfs'!B24*31) + ('augjul cfs'!C24*30)) * 1.983471 / 1000</f>
        <v>930.03170066099995</v>
      </c>
      <c r="D24" s="6">
        <f xml:space="preserve"> (('augjul cfs'!$B24*31) + ('augjul cfs'!$C24*30) + ('augjul cfs'!$D24*31)) * 1.983471 / 1000</f>
        <v>1706.5586136900001</v>
      </c>
      <c r="E24" s="6">
        <f xml:space="preserve"> (('augjul cfs'!$B24*31) + ('augjul cfs'!$C24*30) + ('augjul cfs'!$D24*31) + ('augjul cfs'!$E24*30)) * 1.983471 / 1000</f>
        <v>2173.1900011499997</v>
      </c>
      <c r="F24" s="6">
        <f xml:space="preserve"> (('augjul cfs'!$B24*31) + ('augjul cfs'!$C24*30) + ('augjul cfs'!$D24*31) + ('augjul cfs'!$E24*30) + ('augjul cfs'!$F24*31)) * 1.983471 / 1000</f>
        <v>2452.8356104979998</v>
      </c>
      <c r="G24" s="6">
        <f xml:space="preserve"> 'augjul cfs'!$G24*31*1.983471/1000</f>
        <v>200.20362885599999</v>
      </c>
      <c r="H24" s="6">
        <f xml:space="preserve"> ('augjul cfs'!$G24*31 + 'augjul cfs'!$H24*29)*1.983471/1000</f>
        <v>366.38081270700002</v>
      </c>
      <c r="I24" s="6">
        <f xml:space="preserve"> ('augjul cfs'!$G24*31 + 'augjul cfs'!$H24*29 + 'augjul cfs'!$I24*31)*1.983471/1000</f>
        <v>554.65584696899998</v>
      </c>
      <c r="J24" s="6">
        <f xml:space="preserve"> ('augjul cfs'!$G24*31 + 'augjul cfs'!$H24*29 + 'augjul cfs'!$I24*31 + 'augjul cfs'!$J24*30)*1.983471/1000</f>
        <v>1115.4227680889999</v>
      </c>
      <c r="K24" s="6">
        <f xml:space="preserve"> ('augjul cfs'!$G24*31 + 'augjul cfs'!$H24*29 + 'augjul cfs'!$I24*31 + 'augjul cfs'!$J24*30 + 'augjul cfs'!$K24*31)*1.983471/1000</f>
        <v>3865.8861360209999</v>
      </c>
      <c r="L24" s="6">
        <f xml:space="preserve"> ('augjul cfs'!$G24*31 + 'augjul cfs'!$H24*29 + 'augjul cfs'!$I24*31 + 'augjul cfs'!$J24*30 + 'augjul cfs'!$K24*31 + 'augjul cfs'!$L24*30)*1.983471/1000</f>
        <v>7136.2331208209998</v>
      </c>
      <c r="M24" s="6">
        <f xml:space="preserve"> ('augjul cfs'!$G24*31 + 'augjul cfs'!$H24*29 + 'augjul cfs'!$I24*31 + 'augjul cfs'!$J24*30 + 'augjul cfs'!$K24*31 + 'augjul cfs'!$L24*30 + 'augjul cfs'!$M24*31)*1.983471/1000</f>
        <v>8312.2449775469995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10932.307028055</v>
      </c>
      <c r="O24" s="22" t="s">
        <v>42</v>
      </c>
    </row>
    <row r="25" spans="1:15" x14ac:dyDescent="0.2">
      <c r="A25" t="s">
        <v>87</v>
      </c>
      <c r="B25" s="6">
        <f>'augjul cfs'!B25*31*1.983471/1000</f>
        <v>721.31104733099994</v>
      </c>
      <c r="C25" s="6">
        <f xml:space="preserve"> (('augjul cfs'!B25*31) + ('augjul cfs'!C25*30)) * 1.983471 / 1000</f>
        <v>1097.2581406709999</v>
      </c>
      <c r="D25" s="6">
        <f xml:space="preserve"> (('augjul cfs'!$B25*31) + ('augjul cfs'!$C25*30) + ('augjul cfs'!$D25*31)) * 1.983471 / 1000</f>
        <v>1399.4696995860002</v>
      </c>
      <c r="E25" s="6">
        <f xml:space="preserve"> (('augjul cfs'!$B25*31) + ('augjul cfs'!$C25*30) + ('augjul cfs'!$D25*31) + ('augjul cfs'!$E25*30)) * 1.983471 / 1000</f>
        <v>1627.2515092259998</v>
      </c>
      <c r="F25" s="6">
        <f xml:space="preserve"> (('augjul cfs'!$B25*31) + ('augjul cfs'!$C25*30) + ('augjul cfs'!$D25*31) + ('augjul cfs'!$E25*30) + ('augjul cfs'!$F25*31)) * 1.983471 / 1000</f>
        <v>1783.368528165</v>
      </c>
      <c r="G25" s="6">
        <f xml:space="preserve"> 'augjul cfs'!$G25*31*1.983471/1000</f>
        <v>153.65751489900001</v>
      </c>
      <c r="H25" s="6">
        <f xml:space="preserve"> ('augjul cfs'!$G25*31 + 'augjul cfs'!$H25*28)*1.983471/1000</f>
        <v>303.60792249899998</v>
      </c>
      <c r="I25" s="6">
        <f xml:space="preserve"> ('augjul cfs'!$G25*31 + 'augjul cfs'!$H25*28 + 'augjul cfs'!$I25*31)*1.983471/1000</f>
        <v>516.17055915599997</v>
      </c>
      <c r="J25" s="6">
        <f xml:space="preserve"> ('augjul cfs'!$G25*31 + 'augjul cfs'!$H25*28 + 'augjul cfs'!$I25*31 + 'augjul cfs'!$J25*30)*1.983471/1000</f>
        <v>1120.673015826</v>
      </c>
      <c r="K25" s="6">
        <f xml:space="preserve"> ('augjul cfs'!$G25*31 + 'augjul cfs'!$H25*28 + 'augjul cfs'!$I25*31 + 'augjul cfs'!$J25*30 + 'augjul cfs'!$K25*31)*1.983471/1000</f>
        <v>3107.4603793380002</v>
      </c>
      <c r="L25" s="6">
        <f xml:space="preserve"> ('augjul cfs'!$G25*31 + 'augjul cfs'!$H25*28 + 'augjul cfs'!$I25*31 + 'augjul cfs'!$J25*30 + 'augjul cfs'!$K25*31 + 'augjul cfs'!$L25*30)*1.983471/1000</f>
        <v>4480.1611543079998</v>
      </c>
      <c r="M25" s="6">
        <f xml:space="preserve"> ('augjul cfs'!$G25*31 + 'augjul cfs'!$H25*28 + 'augjul cfs'!$I25*31 + 'augjul cfs'!$J25*30 + 'augjul cfs'!$K25*31 + 'augjul cfs'!$L25*30 + 'augjul cfs'!$M25*31)*1.983471/1000</f>
        <v>5154.1882364699995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6565.9951256759996</v>
      </c>
      <c r="O25" s="22" t="s">
        <v>87</v>
      </c>
    </row>
    <row r="26" spans="1:15" x14ac:dyDescent="0.2">
      <c r="A26" t="s">
        <v>55</v>
      </c>
      <c r="B26" s="6">
        <f>'augjul cfs'!B26*31*1.983471/1000</f>
        <v>429.30643018199999</v>
      </c>
      <c r="C26" s="6">
        <f xml:space="preserve"> (('augjul cfs'!B26*31) + ('augjul cfs'!C26*30)) * 1.983471 / 1000</f>
        <v>725.69650171199999</v>
      </c>
      <c r="D26" s="6">
        <f xml:space="preserve"> (('augjul cfs'!$B26*31) + ('augjul cfs'!$C26*30) + ('augjul cfs'!$D26*31)) * 1.983471 / 1000</f>
        <v>986.83434315900001</v>
      </c>
      <c r="E26" s="6">
        <f xml:space="preserve"> (('augjul cfs'!$B26*31) + ('augjul cfs'!$C26*30) + ('augjul cfs'!$D26*31) + ('augjul cfs'!$E26*30)) * 1.983471 / 1000</f>
        <v>1250.8541679690002</v>
      </c>
      <c r="F26" s="6">
        <f xml:space="preserve"> (('augjul cfs'!$B26*31) + ('augjul cfs'!$C26*30) + ('augjul cfs'!$D26*31) + ('augjul cfs'!$E26*30) + ('augjul cfs'!$F26*31)) * 1.983471 / 1000</f>
        <v>1474.177134801</v>
      </c>
      <c r="G26" s="6">
        <f xml:space="preserve"> 'augjul cfs'!$G26*31*1.983471/1000</f>
        <v>160.17520060499999</v>
      </c>
      <c r="H26" s="6">
        <f xml:space="preserve"> ('augjul cfs'!$G26*31 + 'augjul cfs'!$H26*28)*1.983471/1000</f>
        <v>319.67800454100001</v>
      </c>
      <c r="I26" s="6">
        <f xml:space="preserve"> ('augjul cfs'!$G26*31 + 'augjul cfs'!$H26*28 + 'augjul cfs'!$I26*31)*1.983471/1000</f>
        <v>554.74510316399994</v>
      </c>
      <c r="J26" s="6">
        <f xml:space="preserve"> ('augjul cfs'!$G26*31 + 'augjul cfs'!$H26*28 + 'augjul cfs'!$I26*31 + 'augjul cfs'!$J26*30)*1.983471/1000</f>
        <v>991.02938432400003</v>
      </c>
      <c r="K26" s="6">
        <f xml:space="preserve"> ('augjul cfs'!$G26*31 + 'augjul cfs'!$H26*28 + 'augjul cfs'!$I26*31 + 'augjul cfs'!$J26*30 + 'augjul cfs'!$K26*31)*1.983471/1000</f>
        <v>2462.1202382490001</v>
      </c>
      <c r="L26" s="6">
        <f xml:space="preserve"> ('augjul cfs'!$G26*31 + 'augjul cfs'!$H26*28 + 'augjul cfs'!$I26*31 + 'augjul cfs'!$J26*30 + 'augjul cfs'!$K26*31 + 'augjul cfs'!$L26*30)*1.983471/1000</f>
        <v>5455.3564896389998</v>
      </c>
      <c r="M26" s="6">
        <f xml:space="preserve"> ('augjul cfs'!$G26*31 + 'augjul cfs'!$H26*28 + 'augjul cfs'!$I26*31 + 'augjul cfs'!$J26*30 + 'augjul cfs'!$K26*31 + 'augjul cfs'!$L26*30 + 'augjul cfs'!$M26*31)*1.983471/1000</f>
        <v>7295.1884867609997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9072.6680895270001</v>
      </c>
      <c r="O26" s="22" t="s">
        <v>55</v>
      </c>
    </row>
    <row r="27" spans="1:15" x14ac:dyDescent="0.2">
      <c r="A27" t="s">
        <v>82</v>
      </c>
      <c r="B27" s="6">
        <f>'augjul cfs'!B27*31*1.983471/1000</f>
        <v>665.72625602699998</v>
      </c>
      <c r="C27" s="6">
        <f xml:space="preserve"> (('augjul cfs'!B27*31) + ('augjul cfs'!C27*30)) * 1.983471 / 1000</f>
        <v>1028.9989696769999</v>
      </c>
      <c r="D27" s="6">
        <f xml:space="preserve"> (('augjul cfs'!$B27*31) + ('augjul cfs'!$C27*30) + ('augjul cfs'!$D27*31)) * 1.983471 / 1000</f>
        <v>1468.2049036200001</v>
      </c>
      <c r="E27" s="6">
        <f xml:space="preserve"> (('augjul cfs'!$B27*31) + ('augjul cfs'!$C27*30) + ('augjul cfs'!$D27*31) + ('augjul cfs'!$E27*30)) * 1.983471 / 1000</f>
        <v>1860.2181120600001</v>
      </c>
      <c r="F27" s="6">
        <f xml:space="preserve"> (('augjul cfs'!$B27*31) + ('augjul cfs'!$C27*30) + ('augjul cfs'!$D27*31) + ('augjul cfs'!$E27*30) + ('augjul cfs'!$F27*31)) * 1.983471 / 1000</f>
        <v>2236.8296681849997</v>
      </c>
      <c r="G27" s="6">
        <f xml:space="preserve"> 'augjul cfs'!$G27*31*1.983471/1000</f>
        <v>264.64263470400005</v>
      </c>
      <c r="H27" s="6">
        <f xml:space="preserve"> ('augjul cfs'!$G27*31 + 'augjul cfs'!$H27*28)*1.983471/1000</f>
        <v>601.03138242</v>
      </c>
      <c r="I27" s="6">
        <f xml:space="preserve"> ('augjul cfs'!$G27*31 + 'augjul cfs'!$H27*28 + 'augjul cfs'!$I27*31)*1.983471/1000</f>
        <v>854.42178614099998</v>
      </c>
      <c r="J27" s="6">
        <f xml:space="preserve"> ('augjul cfs'!$G27*31 + 'augjul cfs'!$H27*28 + 'augjul cfs'!$I27*31 + 'augjul cfs'!$J27*30)*1.983471/1000</f>
        <v>1564.544073561</v>
      </c>
      <c r="K27" s="6">
        <f xml:space="preserve"> ('augjul cfs'!$G27*31 + 'augjul cfs'!$H27*28 + 'augjul cfs'!$I27*31 + 'augjul cfs'!$J27*30 + 'augjul cfs'!$K27*31)*1.983471/1000</f>
        <v>4271.8431455910004</v>
      </c>
      <c r="L27" s="6">
        <f xml:space="preserve"> ('augjul cfs'!$G27*31 + 'augjul cfs'!$H27*28 + 'augjul cfs'!$I27*31 + 'augjul cfs'!$J27*30 + 'augjul cfs'!$K27*31 + 'augjul cfs'!$L27*30)*1.983471/1000</f>
        <v>6547.9951263510002</v>
      </c>
      <c r="M27" s="6">
        <f xml:space="preserve"> ('augjul cfs'!$G27*31 + 'augjul cfs'!$H27*28 + 'augjul cfs'!$I27*31 + 'augjul cfs'!$J27*30 + 'augjul cfs'!$K27*31 + 'augjul cfs'!$L27*30 + 'augjul cfs'!$M27*31)*1.983471/1000</f>
        <v>8639.5573619669995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11185.729167312</v>
      </c>
      <c r="O27" s="22" t="s">
        <v>82</v>
      </c>
    </row>
    <row r="28" spans="1:15" x14ac:dyDescent="0.2">
      <c r="A28" t="s">
        <v>86</v>
      </c>
      <c r="B28" s="6">
        <f>'augjul cfs'!B28*31*1.983471/1000</f>
        <v>755.49815348700008</v>
      </c>
      <c r="C28" s="6">
        <f xml:space="preserve"> (('augjul cfs'!B28*31) + ('augjul cfs'!C28*30)) * 1.983471 / 1000</f>
        <v>1338.3411068370001</v>
      </c>
      <c r="D28" s="6">
        <f xml:space="preserve"> (('augjul cfs'!$B28*31) + ('augjul cfs'!$C28*30) + ('augjul cfs'!$D28*31)) * 1.983471 / 1000</f>
        <v>2001.97678443</v>
      </c>
      <c r="E28" s="6">
        <f xml:space="preserve"> (('augjul cfs'!$B28*31) + ('augjul cfs'!$C28*30) + ('augjul cfs'!$D28*31) + ('augjul cfs'!$E28*30)) * 1.983471 / 1000</f>
        <v>2380.8395801400002</v>
      </c>
      <c r="F28" s="6">
        <f xml:space="preserve"> (('augjul cfs'!$B28*31) + ('augjul cfs'!$C28*30) + ('augjul cfs'!$D28*31) + ('augjul cfs'!$E28*30) + ('augjul cfs'!$F28*31)) * 1.983471 / 1000</f>
        <v>2648.31064449</v>
      </c>
      <c r="G28" s="6">
        <f xml:space="preserve"> 'augjul cfs'!$G28*31*1.983471/1000</f>
        <v>258.924287811</v>
      </c>
      <c r="H28" s="6">
        <f xml:space="preserve"> ('augjul cfs'!$G28*31 + 'augjul cfs'!$H28*29)*1.983471/1000</f>
        <v>472.95865995000003</v>
      </c>
      <c r="I28" s="6">
        <f xml:space="preserve"> ('augjul cfs'!$G28*31 + 'augjul cfs'!$H28*29 + 'augjul cfs'!$I28*31)*1.983471/1000</f>
        <v>677.71237127999996</v>
      </c>
      <c r="J28" s="6">
        <f xml:space="preserve"> ('augjul cfs'!$G28*31 + 'augjul cfs'!$H28*29 + 'augjul cfs'!$I28*31 + 'augjul cfs'!$J28*30)*1.983471/1000</f>
        <v>1554.1487020499999</v>
      </c>
      <c r="K28" s="6">
        <f xml:space="preserve"> ('augjul cfs'!$G28*31 + 'augjul cfs'!$H28*29 + 'augjul cfs'!$I28*31 + 'augjul cfs'!$J28*30 + 'augjul cfs'!$K28*31)*1.983471/1000</f>
        <v>3443.9086311840001</v>
      </c>
      <c r="L28" s="6">
        <f xml:space="preserve"> ('augjul cfs'!$G28*31 + 'augjul cfs'!$H28*29 + 'augjul cfs'!$I28*31 + 'augjul cfs'!$J28*30 + 'augjul cfs'!$K28*31 + 'augjul cfs'!$L28*30)*1.983471/1000</f>
        <v>5291.3928594239997</v>
      </c>
      <c r="M28" s="6">
        <f xml:space="preserve"> ('augjul cfs'!$G28*31 + 'augjul cfs'!$H28*29 + 'augjul cfs'!$I28*31 + 'augjul cfs'!$J28*30 + 'augjul cfs'!$K28*31 + 'augjul cfs'!$L28*30 + 'augjul cfs'!$M28*31)*1.983471/1000</f>
        <v>6467.8966169579999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8676.8228151149997</v>
      </c>
      <c r="O28" s="22" t="s">
        <v>86</v>
      </c>
    </row>
    <row r="29" spans="1:15" x14ac:dyDescent="0.2">
      <c r="A29" t="s">
        <v>89</v>
      </c>
      <c r="B29" s="6">
        <f>'augjul cfs'!B29*31*1.983471/1000</f>
        <v>554.24923541399994</v>
      </c>
      <c r="C29" s="6">
        <f xml:space="preserve"> (('augjul cfs'!B29*31) + ('augjul cfs'!C29*30)) * 1.983471 / 1000</f>
        <v>898.95666050400007</v>
      </c>
      <c r="D29" s="6">
        <f xml:space="preserve"> (('augjul cfs'!$B29*31) + ('augjul cfs'!$C29*30) + ('augjul cfs'!$D29*31)) * 1.983471 / 1000</f>
        <v>1162.185080385</v>
      </c>
      <c r="E29" s="6">
        <f xml:space="preserve"> (('augjul cfs'!$B29*31) + ('augjul cfs'!$C29*30) + ('augjul cfs'!$D29*31) + ('augjul cfs'!$E29*30)) * 1.983471 / 1000</f>
        <v>1342.3040818950001</v>
      </c>
      <c r="F29" s="6">
        <f xml:space="preserve"> (('augjul cfs'!$B29*31) + ('augjul cfs'!$C29*30) + ('augjul cfs'!$D29*31) + ('augjul cfs'!$E29*30) + ('augjul cfs'!$F29*31)) * 1.983471 / 1000</f>
        <v>1504.4468857320001</v>
      </c>
      <c r="G29" s="6">
        <f xml:space="preserve"> 'augjul cfs'!$G29*31*1.983471/1000</f>
        <v>216.37486791900002</v>
      </c>
      <c r="H29" s="6">
        <f xml:space="preserve"> ('augjul cfs'!$G29*31 + 'augjul cfs'!$H29*28)*1.983471/1000</f>
        <v>412.92097625100001</v>
      </c>
      <c r="I29" s="6">
        <f xml:space="preserve"> ('augjul cfs'!$G29*31 + 'augjul cfs'!$H29*28 + 'augjul cfs'!$I29*31)*1.983471/1000</f>
        <v>595.29320081699996</v>
      </c>
      <c r="J29" s="6">
        <f xml:space="preserve"> ('augjul cfs'!$G29*31 + 'augjul cfs'!$H29*28 + 'augjul cfs'!$I29*31 + 'augjul cfs'!$J29*30)*1.983471/1000</f>
        <v>927.44525447699993</v>
      </c>
      <c r="K29" s="6">
        <f xml:space="preserve"> ('augjul cfs'!$G29*31 + 'augjul cfs'!$H29*28 + 'augjul cfs'!$I29*31 + 'augjul cfs'!$J29*30 + 'augjul cfs'!$K29*31)*1.983471/1000</f>
        <v>2325.980739222</v>
      </c>
      <c r="L29" s="6">
        <f xml:space="preserve"> ('augjul cfs'!$G29*31 + 'augjul cfs'!$H29*28 + 'augjul cfs'!$I29*31 + 'augjul cfs'!$J29*30 + 'augjul cfs'!$K29*31 + 'augjul cfs'!$L29*30)*1.983471/1000</f>
        <v>4973.4979953120001</v>
      </c>
      <c r="M29" s="6">
        <f xml:space="preserve"> ('augjul cfs'!$G29*31 + 'augjul cfs'!$H29*28 + 'augjul cfs'!$I29*31 + 'augjul cfs'!$J29*30 + 'augjul cfs'!$K29*31 + 'augjul cfs'!$L29*30 + 'augjul cfs'!$M29*31)*1.983471/1000</f>
        <v>6572.1756213119997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8146.6430002859997</v>
      </c>
      <c r="O29" s="22" t="s">
        <v>89</v>
      </c>
    </row>
    <row r="30" spans="1:15" x14ac:dyDescent="0.2">
      <c r="A30" t="s">
        <v>38</v>
      </c>
      <c r="B30" s="6">
        <f>'augjul cfs'!B30*31*1.983471/1000</f>
        <v>622.00857171600001</v>
      </c>
      <c r="C30" s="6">
        <f xml:space="preserve"> (('augjul cfs'!B30*31) + ('augjul cfs'!C30*30)) * 1.983471 / 1000</f>
        <v>968.977153746</v>
      </c>
      <c r="D30" s="6">
        <f xml:space="preserve"> (('augjul cfs'!$B30*31) + ('augjul cfs'!$C30*30) + ('augjul cfs'!$D30*31)) * 1.983471 / 1000</f>
        <v>1262.150035314</v>
      </c>
      <c r="E30" s="6">
        <f xml:space="preserve"> (('augjul cfs'!$B30*31) + ('augjul cfs'!$C30*30) + ('augjul cfs'!$D30*31) + ('augjul cfs'!$E30*30)) * 1.983471 / 1000</f>
        <v>1513.9120093439999</v>
      </c>
      <c r="F30" s="6">
        <f xml:space="preserve"> (('augjul cfs'!$B30*31) + ('augjul cfs'!$C30*30) + ('augjul cfs'!$D30*31) + ('augjul cfs'!$E30*30) + ('augjul cfs'!$F30*31)) * 1.983471 / 1000</f>
        <v>1713.439274589</v>
      </c>
      <c r="G30" s="6">
        <f xml:space="preserve"> 'augjul cfs'!$G30*31*1.983471/1000</f>
        <v>151.44396126300001</v>
      </c>
      <c r="H30" s="6">
        <f xml:space="preserve"> ('augjul cfs'!$G30*31 + 'augjul cfs'!$H30*28)*1.983471/1000</f>
        <v>333.38378915099997</v>
      </c>
      <c r="I30" s="6">
        <f xml:space="preserve"> ('augjul cfs'!$G30*31 + 'augjul cfs'!$H30*28 + 'augjul cfs'!$I30*31)*1.983471/1000</f>
        <v>540.84295492499996</v>
      </c>
      <c r="J30" s="6">
        <f xml:space="preserve"> ('augjul cfs'!$G30*31 + 'augjul cfs'!$H30*28 + 'augjul cfs'!$I30*31 + 'augjul cfs'!$J30*30)*1.983471/1000</f>
        <v>916.13550283500001</v>
      </c>
      <c r="K30" s="6">
        <f xml:space="preserve"> ('augjul cfs'!$G30*31 + 'augjul cfs'!$H30*28 + 'augjul cfs'!$I30*31 + 'augjul cfs'!$J30*30 + 'augjul cfs'!$K30*31)*1.983471/1000</f>
        <v>3261.149629773</v>
      </c>
      <c r="L30" s="6">
        <f xml:space="preserve"> ('augjul cfs'!$G30*31 + 'augjul cfs'!$H30*28 + 'augjul cfs'!$I30*31 + 'augjul cfs'!$J30*30 + 'augjul cfs'!$K30*31 + 'augjul cfs'!$L30*30)*1.983471/1000</f>
        <v>6187.3247266530007</v>
      </c>
      <c r="M30" s="6">
        <f xml:space="preserve"> ('augjul cfs'!$G30*31 + 'augjul cfs'!$H30*28 + 'augjul cfs'!$I30*31 + 'augjul cfs'!$J30*30 + 'augjul cfs'!$K30*31 + 'augjul cfs'!$L30*30 + 'augjul cfs'!$M30*31)*1.983471/1000</f>
        <v>8766.360662997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11023.163884152002</v>
      </c>
      <c r="O30" s="22" t="s">
        <v>38</v>
      </c>
    </row>
    <row r="31" spans="1:15" x14ac:dyDescent="0.2">
      <c r="A31" t="s">
        <v>43</v>
      </c>
      <c r="B31" s="6">
        <f>'augjul cfs'!B31*31*1.983471/1000</f>
        <v>921.82211419199996</v>
      </c>
      <c r="C31" s="6">
        <f xml:space="preserve"> (('augjul cfs'!B31*31) + ('augjul cfs'!C31*30)) * 1.983471 / 1000</f>
        <v>1512.341100312</v>
      </c>
      <c r="D31" s="6">
        <f xml:space="preserve"> (('augjul cfs'!$B31*31) + ('augjul cfs'!$C31*30) + ('augjul cfs'!$D31*31)) * 1.983471 / 1000</f>
        <v>1902.6643914600002</v>
      </c>
      <c r="E31" s="6">
        <f xml:space="preserve"> (('augjul cfs'!$B31*31) + ('augjul cfs'!$C31*30) + ('augjul cfs'!$D31*31) + ('augjul cfs'!$E31*30)) * 1.983471 / 1000</f>
        <v>2242.0759489799998</v>
      </c>
      <c r="F31" s="6">
        <f xml:space="preserve"> (('augjul cfs'!$B31*31) + ('augjul cfs'!$C31*30) + ('augjul cfs'!$D31*31) + ('augjul cfs'!$E31*30) + ('augjul cfs'!$F31*31)) * 1.983471 / 1000</f>
        <v>2500.0779227759999</v>
      </c>
      <c r="G31" s="6">
        <f xml:space="preserve"> 'augjul cfs'!$G31*31*1.983471/1000</f>
        <v>191.34941431200002</v>
      </c>
      <c r="H31" s="6">
        <f xml:space="preserve"> ('augjul cfs'!$G31*31 + 'augjul cfs'!$H31*28)*1.983471/1000</f>
        <v>344.07668131199995</v>
      </c>
      <c r="I31" s="6">
        <f xml:space="preserve"> ('augjul cfs'!$G31*31 + 'augjul cfs'!$H31*28 + 'augjul cfs'!$I31*31)*1.983471/1000</f>
        <v>507.32626196699999</v>
      </c>
      <c r="J31" s="6">
        <f xml:space="preserve"> ('augjul cfs'!$G31*31 + 'augjul cfs'!$H31*28 + 'augjul cfs'!$I31*31 + 'augjul cfs'!$J31*30)*1.983471/1000</f>
        <v>765.45517790699989</v>
      </c>
      <c r="K31" s="6">
        <f xml:space="preserve"> ('augjul cfs'!$G31*31 + 'augjul cfs'!$H31*28 + 'augjul cfs'!$I31*31 + 'augjul cfs'!$J31*30 + 'augjul cfs'!$K31*31)*1.983471/1000</f>
        <v>1847.2065423000001</v>
      </c>
      <c r="L31" s="6">
        <f xml:space="preserve"> ('augjul cfs'!$G31*31 + 'augjul cfs'!$H31*28 + 'augjul cfs'!$I31*31 + 'augjul cfs'!$J31*30 + 'augjul cfs'!$K31*31 + 'augjul cfs'!$L31*30)*1.983471/1000</f>
        <v>4711.0213109400001</v>
      </c>
      <c r="M31" s="6">
        <f xml:space="preserve"> ('augjul cfs'!$G31*31 + 'augjul cfs'!$H31*28 + 'augjul cfs'!$I31*31 + 'augjul cfs'!$J31*30 + 'augjul cfs'!$K31*31 + 'augjul cfs'!$L31*30 + 'augjul cfs'!$M31*31)*1.983471/1000</f>
        <v>6487.6440542339997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8474.3540623770004</v>
      </c>
      <c r="O31" s="22" t="s">
        <v>43</v>
      </c>
    </row>
    <row r="32" spans="1:15" x14ac:dyDescent="0.2">
      <c r="A32" t="s">
        <v>84</v>
      </c>
      <c r="B32" s="6">
        <f>'augjul cfs'!B32*31*1.983471/1000</f>
        <v>644.32857087900004</v>
      </c>
      <c r="C32" s="6">
        <f xml:space="preserve"> (('augjul cfs'!B32*31) + ('augjul cfs'!C32*30)) * 1.983471 / 1000</f>
        <v>998.97318567900004</v>
      </c>
      <c r="D32" s="6">
        <f xml:space="preserve"> (('augjul cfs'!$B32*31) + ('augjul cfs'!$C32*30) + ('augjul cfs'!$D32*31)) * 1.983471 / 1000</f>
        <v>1429.7553182850002</v>
      </c>
      <c r="E32" s="6">
        <f xml:space="preserve"> (('augjul cfs'!$B32*31) + ('augjul cfs'!$C32*30) + ('augjul cfs'!$D32*31) + ('augjul cfs'!$E32*30)) * 1.983471 / 1000</f>
        <v>1819.9238986949999</v>
      </c>
      <c r="F32" s="6">
        <f xml:space="preserve"> (('augjul cfs'!$B32*31) + ('augjul cfs'!$C32*30) + ('augjul cfs'!$D32*31) + ('augjul cfs'!$E32*30) + ('augjul cfs'!$F32*31)) * 1.983471 / 1000</f>
        <v>2093.1133099379999</v>
      </c>
      <c r="G32" s="6">
        <f xml:space="preserve"> 'augjul cfs'!$G32*31*1.983471/1000</f>
        <v>231.50081776499999</v>
      </c>
      <c r="H32" s="6">
        <f xml:space="preserve"> ('augjul cfs'!$G32*31 + 'augjul cfs'!$H32*29)*1.983471/1000</f>
        <v>397.90808425199998</v>
      </c>
      <c r="I32" s="6">
        <f xml:space="preserve"> ('augjul cfs'!$G32*31 + 'augjul cfs'!$H32*29 + 'augjul cfs'!$I32*31)*1.983471/1000</f>
        <v>635.86510012199994</v>
      </c>
      <c r="J32" s="6">
        <f xml:space="preserve"> ('augjul cfs'!$G32*31 + 'augjul cfs'!$H32*29 + 'augjul cfs'!$I32*31 + 'augjul cfs'!$J32*30)*1.983471/1000</f>
        <v>1438.5758138220001</v>
      </c>
      <c r="K32" s="6">
        <f xml:space="preserve"> ('augjul cfs'!$G32*31 + 'augjul cfs'!$H32*29 + 'augjul cfs'!$I32*31 + 'augjul cfs'!$J32*30 + 'augjul cfs'!$K32*31)*1.983471/1000</f>
        <v>4197.6474458940002</v>
      </c>
      <c r="L32" s="6">
        <f xml:space="preserve"> ('augjul cfs'!$G32*31 + 'augjul cfs'!$H32*29 + 'augjul cfs'!$I32*31 + 'augjul cfs'!$J32*30 + 'augjul cfs'!$K32*31 + 'augjul cfs'!$L32*30)*1.983471/1000</f>
        <v>7250.6853479339998</v>
      </c>
      <c r="M32" s="6">
        <f xml:space="preserve"> ('augjul cfs'!$G32*31 + 'augjul cfs'!$H32*29 + 'augjul cfs'!$I32*31 + 'augjul cfs'!$J32*30 + 'augjul cfs'!$K32*31 + 'augjul cfs'!$L32*30 + 'augjul cfs'!$M32*31)*1.983471/1000</f>
        <v>8769.6135554370012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10813.830338283</v>
      </c>
      <c r="O32" s="22" t="s">
        <v>84</v>
      </c>
    </row>
    <row r="33" spans="1:15" x14ac:dyDescent="0.2">
      <c r="A33" t="s">
        <v>36</v>
      </c>
      <c r="B33" s="6">
        <f>'augjul cfs'!B33*31*1.983471/1000</f>
        <v>607.9279110870001</v>
      </c>
      <c r="C33" s="6">
        <f xml:space="preserve"> (('augjul cfs'!B33*31) + ('augjul cfs'!C33*30)) * 1.983471 / 1000</f>
        <v>950.076658587</v>
      </c>
      <c r="D33" s="6">
        <f xml:space="preserve"> (('augjul cfs'!$B33*31) + ('augjul cfs'!$C33*30) + ('augjul cfs'!$D33*31)) * 1.983471 / 1000</f>
        <v>1276.9447455029999</v>
      </c>
      <c r="E33" s="6">
        <f xml:space="preserve"> (('augjul cfs'!$B33*31) + ('augjul cfs'!$C33*30) + ('augjul cfs'!$D33*31) + ('augjul cfs'!$E33*30)) * 1.983471 / 1000</f>
        <v>1515.972835713</v>
      </c>
      <c r="F33" s="6">
        <f xml:space="preserve"> (('augjul cfs'!$B33*31) + ('augjul cfs'!$C33*30) + ('augjul cfs'!$D33*31) + ('augjul cfs'!$E33*30) + ('augjul cfs'!$F33*31)) * 1.983471 / 1000</f>
        <v>1714.5777869430001</v>
      </c>
      <c r="G33" s="6">
        <f xml:space="preserve"> 'augjul cfs'!$G33*31*1.983471/1000</f>
        <v>138.654540255</v>
      </c>
      <c r="H33" s="6">
        <f xml:space="preserve"> ('augjul cfs'!$G33*31 + 'augjul cfs'!$H33*28)*1.983471/1000</f>
        <v>281.94048529500003</v>
      </c>
      <c r="I33" s="6">
        <f xml:space="preserve"> ('augjul cfs'!$G33*31 + 'augjul cfs'!$H33*28 + 'augjul cfs'!$I33*31)*1.983471/1000</f>
        <v>486.50973382199999</v>
      </c>
      <c r="J33" s="6">
        <f xml:space="preserve"> ('augjul cfs'!$G33*31 + 'augjul cfs'!$H33*28 + 'augjul cfs'!$I33*31 + 'augjul cfs'!$J33*30)*1.983471/1000</f>
        <v>834.01385302199992</v>
      </c>
      <c r="K33" s="6">
        <f xml:space="preserve"> ('augjul cfs'!$G33*31 + 'augjul cfs'!$H33*28 + 'augjul cfs'!$I33*31 + 'augjul cfs'!$J33*30 + 'augjul cfs'!$K33*31)*1.983471/1000</f>
        <v>3373.0828487160002</v>
      </c>
      <c r="L33" s="6">
        <f xml:space="preserve"> ('augjul cfs'!$G33*31 + 'augjul cfs'!$H33*28 + 'augjul cfs'!$I33*31 + 'augjul cfs'!$J33*30 + 'augjul cfs'!$K33*31 + 'augjul cfs'!$L33*30)*1.983471/1000</f>
        <v>5257.1026127759997</v>
      </c>
      <c r="M33" s="6">
        <f xml:space="preserve"> ('augjul cfs'!$G33*31 + 'augjul cfs'!$H33*28 + 'augjul cfs'!$I33*31 + 'augjul cfs'!$J33*30 + 'augjul cfs'!$K33*31 + 'augjul cfs'!$L33*30 + 'augjul cfs'!$M33*31)*1.983471/1000</f>
        <v>6077.9005985249996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7564.3117824539995</v>
      </c>
      <c r="O33" s="22" t="s">
        <v>36</v>
      </c>
    </row>
    <row r="34" spans="1:15" x14ac:dyDescent="0.2">
      <c r="A34" t="s">
        <v>70</v>
      </c>
      <c r="B34" s="6">
        <f>'augjul cfs'!B34*31*1.983471/1000</f>
        <v>441.05056197300001</v>
      </c>
      <c r="C34" s="6">
        <f xml:space="preserve"> (('augjul cfs'!B34*31) + ('augjul cfs'!C34*30)) * 1.983471 / 1000</f>
        <v>721.91005557300002</v>
      </c>
      <c r="D34" s="6">
        <f xml:space="preserve"> (('augjul cfs'!$B34*31) + ('augjul cfs'!$C34*30) + ('augjul cfs'!$D34*31)) * 1.983471 / 1000</f>
        <v>988.95070671600001</v>
      </c>
      <c r="E34" s="6">
        <f xml:space="preserve"> (('augjul cfs'!$B34*31) + ('augjul cfs'!$C34*30) + ('augjul cfs'!$D34*31) + ('augjul cfs'!$E34*30)) * 1.983471 / 1000</f>
        <v>1206.1407812160001</v>
      </c>
      <c r="F34" s="6">
        <f xml:space="preserve"> (('augjul cfs'!$B34*31) + ('augjul cfs'!$C34*30) + ('augjul cfs'!$D34*31) + ('augjul cfs'!$E34*30) + ('augjul cfs'!$F34*31)) * 1.983471 / 1000</f>
        <v>1379.2898656319999</v>
      </c>
      <c r="G34" s="6">
        <f xml:space="preserve"> 'augjul cfs'!$G34*31*1.983471/1000</f>
        <v>150.583134849</v>
      </c>
      <c r="H34" s="6">
        <f xml:space="preserve"> ('augjul cfs'!$G34*31 + 'augjul cfs'!$H34*28)*1.983471/1000</f>
        <v>299.31172431299996</v>
      </c>
      <c r="I34" s="6">
        <f xml:space="preserve"> ('augjul cfs'!$G34*31 + 'augjul cfs'!$H34*28 + 'augjul cfs'!$I34*31)*1.983471/1000</f>
        <v>490.476675822</v>
      </c>
      <c r="J34" s="6">
        <f xml:space="preserve"> ('augjul cfs'!$G34*31 + 'augjul cfs'!$H34*28 + 'augjul cfs'!$I34*31 + 'augjul cfs'!$J34*30)*1.983471/1000</f>
        <v>856.96261249199995</v>
      </c>
      <c r="K34" s="6">
        <f xml:space="preserve"> ('augjul cfs'!$G34*31 + 'augjul cfs'!$H34*28 + 'augjul cfs'!$I34*31 + 'augjul cfs'!$J34*30 + 'augjul cfs'!$K34*31)*1.983471/1000</f>
        <v>3141.6574028489999</v>
      </c>
      <c r="L34" s="6">
        <f xml:space="preserve"> ('augjul cfs'!$G34*31 + 'augjul cfs'!$H34*28 + 'augjul cfs'!$I34*31 + 'augjul cfs'!$J34*30 + 'augjul cfs'!$K34*31 + 'augjul cfs'!$L34*30)*1.983471/1000</f>
        <v>4847.4027934290007</v>
      </c>
      <c r="M34" s="6">
        <f xml:space="preserve"> ('augjul cfs'!$G34*31 + 'augjul cfs'!$H34*28 + 'augjul cfs'!$I34*31 + 'augjul cfs'!$J34*30 + 'augjul cfs'!$K34*31 + 'augjul cfs'!$L34*30 + 'augjul cfs'!$M34*31)*1.983471/1000</f>
        <v>5787.4252375169999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7221.4589027490001</v>
      </c>
      <c r="O34" s="22" t="s">
        <v>70</v>
      </c>
    </row>
    <row r="35" spans="1:15" x14ac:dyDescent="0.2">
      <c r="A35" t="s">
        <v>80</v>
      </c>
      <c r="B35" s="6">
        <f>'augjul cfs'!B35*31*1.983471/1000</f>
        <v>446.58444606300003</v>
      </c>
      <c r="C35" s="6">
        <f xml:space="preserve"> (('augjul cfs'!B35*31) + ('augjul cfs'!C35*30)) * 1.983471 / 1000</f>
        <v>776.65385517300001</v>
      </c>
      <c r="D35" s="6">
        <f xml:space="preserve"> (('augjul cfs'!$B35*31) + ('augjul cfs'!$C35*30) + ('augjul cfs'!$D35*31)) * 1.983471 / 1000</f>
        <v>1092.8845871159999</v>
      </c>
      <c r="E35" s="6">
        <f xml:space="preserve"> (('augjul cfs'!$B35*31) + ('augjul cfs'!$C35*30) + ('augjul cfs'!$D35*31) + ('augjul cfs'!$E35*30)) * 1.983471 / 1000</f>
        <v>1343.8730074559999</v>
      </c>
      <c r="F35" s="6">
        <f xml:space="preserve"> (('augjul cfs'!$B35*31) + ('augjul cfs'!$C35*30) + ('augjul cfs'!$D35*31) + ('augjul cfs'!$E35*30) + ('augjul cfs'!$F35*31)) * 1.983471 / 1000</f>
        <v>1567.9338255</v>
      </c>
      <c r="G35" s="6">
        <f xml:space="preserve"> 'augjul cfs'!$G35*31*1.983471/1000</f>
        <v>213.23900026800001</v>
      </c>
      <c r="H35" s="6">
        <f xml:space="preserve"> ('augjul cfs'!$G35*31 + 'augjul cfs'!$H35*28)*1.983471/1000</f>
        <v>359.30180470799996</v>
      </c>
      <c r="I35" s="6">
        <f xml:space="preserve"> ('augjul cfs'!$G35*31 + 'augjul cfs'!$H35*28 + 'augjul cfs'!$I35*31)*1.983471/1000</f>
        <v>554.09452467599999</v>
      </c>
      <c r="J35" s="6">
        <f xml:space="preserve"> ('augjul cfs'!$G35*31 + 'augjul cfs'!$H35*28 + 'augjul cfs'!$I35*31 + 'augjul cfs'!$J35*30)*1.983471/1000</f>
        <v>1124.025081816</v>
      </c>
      <c r="K35" s="6">
        <f xml:space="preserve"> ('augjul cfs'!$G35*31 + 'augjul cfs'!$H35*28 + 'augjul cfs'!$I35*31 + 'augjul cfs'!$J35*30 + 'augjul cfs'!$K35*31)*1.983471/1000</f>
        <v>2912.0230312950002</v>
      </c>
      <c r="L35" s="6">
        <f xml:space="preserve"> ('augjul cfs'!$G35*31 + 'augjul cfs'!$H35*28 + 'augjul cfs'!$I35*31 + 'augjul cfs'!$J35*30 + 'augjul cfs'!$K35*31 + 'augjul cfs'!$L35*30)*1.983471/1000</f>
        <v>6213.6096843449996</v>
      </c>
      <c r="M35" s="6">
        <f xml:space="preserve"> ('augjul cfs'!$G35*31 + 'augjul cfs'!$H35*28 + 'augjul cfs'!$I35*31 + 'augjul cfs'!$J35*30 + 'augjul cfs'!$K35*31 + 'augjul cfs'!$L35*30 + 'augjul cfs'!$M35*31)*1.983471/1000</f>
        <v>7980.8863122869998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10377.492503406</v>
      </c>
      <c r="O35" s="22" t="s">
        <v>80</v>
      </c>
    </row>
    <row r="36" spans="1:15" x14ac:dyDescent="0.2">
      <c r="A36" t="s">
        <v>59</v>
      </c>
      <c r="B36" s="6">
        <f>'augjul cfs'!B36*31*1.983471/1000</f>
        <v>712.76427079200005</v>
      </c>
      <c r="C36" s="6">
        <f xml:space="preserve"> (('augjul cfs'!B36*31) + ('augjul cfs'!C36*30)) * 1.983471 / 1000</f>
        <v>1605.326220792</v>
      </c>
      <c r="D36" s="6">
        <f xml:space="preserve"> (('augjul cfs'!$B36*31) + ('augjul cfs'!$C36*30) + ('augjul cfs'!$D36*31)) * 1.983471 / 1000</f>
        <v>2290.052145528</v>
      </c>
      <c r="E36" s="6">
        <f xml:space="preserve"> (('augjul cfs'!$B36*31) + ('augjul cfs'!$C36*30) + ('augjul cfs'!$D36*31) + ('augjul cfs'!$E36*30)) * 1.983471 / 1000</f>
        <v>2766.5612185680002</v>
      </c>
      <c r="F36" s="6">
        <f xml:space="preserve"> (('augjul cfs'!$B36*31) + ('augjul cfs'!$C36*30) + ('augjul cfs'!$D36*31) + ('augjul cfs'!$E36*30) + ('augjul cfs'!$F36*31)) * 1.983471 / 1000</f>
        <v>3126.2636844179997</v>
      </c>
      <c r="G36" s="6">
        <f xml:space="preserve"> 'augjul cfs'!$G36*31*1.983471/1000</f>
        <v>236.66577624899998</v>
      </c>
      <c r="H36" s="6">
        <f xml:space="preserve"> ('augjul cfs'!$G36*31 + 'augjul cfs'!$H36*29)*1.983471/1000</f>
        <v>461.11138766700003</v>
      </c>
      <c r="I36" s="6">
        <f xml:space="preserve"> ('augjul cfs'!$G36*31 + 'augjul cfs'!$H36*29 + 'augjul cfs'!$I36*31)*1.983471/1000</f>
        <v>788.04096218399991</v>
      </c>
      <c r="J36" s="6">
        <f xml:space="preserve"> ('augjul cfs'!$G36*31 + 'augjul cfs'!$H36*29 + 'augjul cfs'!$I36*31 + 'augjul cfs'!$J36*30)*1.983471/1000</f>
        <v>1559.571511764</v>
      </c>
      <c r="K36" s="6">
        <f xml:space="preserve"> ('augjul cfs'!$G36*31 + 'augjul cfs'!$H36*29 + 'augjul cfs'!$I36*31 + 'augjul cfs'!$J36*30 + 'augjul cfs'!$K36*31)*1.983471/1000</f>
        <v>2872.8236939220001</v>
      </c>
      <c r="L36" s="6">
        <f xml:space="preserve"> ('augjul cfs'!$G36*31 + 'augjul cfs'!$H36*29 + 'augjul cfs'!$I36*31 + 'augjul cfs'!$J36*30 + 'augjul cfs'!$K36*31 + 'augjul cfs'!$L36*30)*1.983471/1000</f>
        <v>5240.9690596620003</v>
      </c>
      <c r="M36" s="6">
        <f xml:space="preserve"> ('augjul cfs'!$G36*31 + 'augjul cfs'!$H36*29 + 'augjul cfs'!$I36*31 + 'augjul cfs'!$J36*30 + 'augjul cfs'!$K36*31 + 'augjul cfs'!$L36*30 + 'augjul cfs'!$M36*31)*1.983471/1000</f>
        <v>6649.2195853650001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9132.2555253089995</v>
      </c>
      <c r="O36" s="22" t="s">
        <v>59</v>
      </c>
    </row>
    <row r="37" spans="1:15" x14ac:dyDescent="0.2">
      <c r="A37" t="s">
        <v>54</v>
      </c>
      <c r="B37" s="6">
        <f>'augjul cfs'!B37*31*1.983471/1000</f>
        <v>587.69849035800007</v>
      </c>
      <c r="C37" s="6">
        <f xml:space="preserve"> (('augjul cfs'!B37*31) + ('augjul cfs'!C37*30)) * 1.983471 / 1000</f>
        <v>962.09847631800005</v>
      </c>
      <c r="D37" s="6">
        <f xml:space="preserve"> (('augjul cfs'!$B37*31) + ('augjul cfs'!$C37*30) + ('augjul cfs'!$D37*31)) * 1.983471 / 1000</f>
        <v>1248.6306969780001</v>
      </c>
      <c r="E37" s="6">
        <f xml:space="preserve"> (('augjul cfs'!$B37*31) + ('augjul cfs'!$C37*30) + ('augjul cfs'!$D37*31) + ('augjul cfs'!$E37*30)) * 1.983471 / 1000</f>
        <v>1495.9298612579998</v>
      </c>
      <c r="F37" s="6">
        <f xml:space="preserve"> (('augjul cfs'!$B37*31) + ('augjul cfs'!$C37*30) + ('augjul cfs'!$D37*31) + ('augjul cfs'!$E37*30) + ('augjul cfs'!$F37*31)) * 1.983471 / 1000</f>
        <v>1671.599937315</v>
      </c>
      <c r="G37" s="6">
        <f xml:space="preserve"> 'augjul cfs'!$G37*31*1.983471/1000</f>
        <v>171.85784479500001</v>
      </c>
      <c r="H37" s="6">
        <f xml:space="preserve"> ('augjul cfs'!$G37*31 + 'augjul cfs'!$H37*28)*1.983471/1000</f>
        <v>381.73287824699997</v>
      </c>
      <c r="I37" s="6">
        <f xml:space="preserve"> ('augjul cfs'!$G37*31 + 'augjul cfs'!$H37*28 + 'augjul cfs'!$I37*31)*1.983471/1000</f>
        <v>608.19171273000006</v>
      </c>
      <c r="J37" s="6">
        <f xml:space="preserve"> ('augjul cfs'!$G37*31 + 'augjul cfs'!$H37*28 + 'augjul cfs'!$I37*31 + 'augjul cfs'!$J37*30)*1.983471/1000</f>
        <v>1019.96029233</v>
      </c>
      <c r="K37" s="6">
        <f xml:space="preserve"> ('augjul cfs'!$G37*31 + 'augjul cfs'!$H37*28 + 'augjul cfs'!$I37*31 + 'augjul cfs'!$J37*30 + 'augjul cfs'!$K37*31)*1.983471/1000</f>
        <v>3325.1304538199997</v>
      </c>
      <c r="L37" s="6">
        <f xml:space="preserve"> ('augjul cfs'!$G37*31 + 'augjul cfs'!$H37*28 + 'augjul cfs'!$I37*31 + 'augjul cfs'!$J37*30 + 'augjul cfs'!$K37*31 + 'augjul cfs'!$L37*30)*1.983471/1000</f>
        <v>6862.9485029699999</v>
      </c>
      <c r="M37" s="6">
        <f xml:space="preserve"> ('augjul cfs'!$G37*31 + 'augjul cfs'!$H37*28 + 'augjul cfs'!$I37*31 + 'augjul cfs'!$J37*30 + 'augjul cfs'!$K37*31 + 'augjul cfs'!$L37*30 + 'augjul cfs'!$M37*31)*1.983471/1000</f>
        <v>7892.9273073209997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9569.912368401001</v>
      </c>
      <c r="O37" s="22" t="s">
        <v>54</v>
      </c>
    </row>
    <row r="38" spans="1:15" x14ac:dyDescent="0.2">
      <c r="A38" t="s">
        <v>69</v>
      </c>
      <c r="B38" s="6">
        <f>'augjul cfs'!B38*31*1.983471/1000</f>
        <v>577.55303619300003</v>
      </c>
      <c r="C38" s="6">
        <f xml:space="preserve"> (('augjul cfs'!B38*31) + ('augjul cfs'!C38*30)) * 1.983471 / 1000</f>
        <v>967.48360008300006</v>
      </c>
      <c r="D38" s="6">
        <f xml:space="preserve"> (('augjul cfs'!$B38*31) + ('augjul cfs'!$C38*30) + ('augjul cfs'!$D38*31)) * 1.983471 / 1000</f>
        <v>1410.00986448</v>
      </c>
      <c r="E38" s="6">
        <f xml:space="preserve"> (('augjul cfs'!$B38*31) + ('augjul cfs'!$C38*30) + ('augjul cfs'!$D38*31) + ('augjul cfs'!$E38*30)) * 1.983471 / 1000</f>
        <v>1690.09580439</v>
      </c>
      <c r="F38" s="6">
        <f xml:space="preserve"> (('augjul cfs'!$B38*31) + ('augjul cfs'!$C38*30) + ('augjul cfs'!$D38*31) + ('augjul cfs'!$E38*30) + ('augjul cfs'!$F38*31)) * 1.983471 / 1000</f>
        <v>1894.7880281189998</v>
      </c>
      <c r="G38" s="6">
        <f xml:space="preserve"> 'augjul cfs'!$G38*31*1.983471/1000</f>
        <v>179.78974532399999</v>
      </c>
      <c r="H38" s="6">
        <f xml:space="preserve"> ('augjul cfs'!$G38*31 + 'augjul cfs'!$H38*28)*1.983471/1000</f>
        <v>399.49486105200003</v>
      </c>
      <c r="I38" s="6">
        <f xml:space="preserve"> ('augjul cfs'!$G38*31 + 'augjul cfs'!$H38*28 + 'augjul cfs'!$I38*31)*1.983471/1000</f>
        <v>571.84460665500001</v>
      </c>
      <c r="J38" s="6">
        <f xml:space="preserve"> ('augjul cfs'!$G38*31 + 'augjul cfs'!$H38*28 + 'augjul cfs'!$I38*31 + 'augjul cfs'!$J38*30)*1.983471/1000</f>
        <v>1256.082597525</v>
      </c>
      <c r="K38" s="6">
        <f xml:space="preserve"> ('augjul cfs'!$G38*31 + 'augjul cfs'!$H38*28 + 'augjul cfs'!$I38*31 + 'augjul cfs'!$J38*30 + 'augjul cfs'!$K38*31)*1.983471/1000</f>
        <v>2702.5784110499999</v>
      </c>
      <c r="L38" s="6">
        <f xml:space="preserve"> ('augjul cfs'!$G38*31 + 'augjul cfs'!$H38*28 + 'augjul cfs'!$I38*31 + 'augjul cfs'!$J38*30 + 'augjul cfs'!$K38*31 + 'augjul cfs'!$L38*30)*1.983471/1000</f>
        <v>4883.1072549</v>
      </c>
      <c r="M38" s="6">
        <f xml:space="preserve"> ('augjul cfs'!$G38*31 + 'augjul cfs'!$H38*28 + 'augjul cfs'!$I38*31 + 'augjul cfs'!$J38*30 + 'augjul cfs'!$K38*31 + 'augjul cfs'!$L38*30 + 'augjul cfs'!$M38*31)*1.983471/1000</f>
        <v>5982.0751475729994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7813.362351627</v>
      </c>
      <c r="O38" s="22" t="s">
        <v>69</v>
      </c>
    </row>
    <row r="39" spans="1:15" x14ac:dyDescent="0.2">
      <c r="A39" t="s">
        <v>33</v>
      </c>
      <c r="B39" s="6">
        <f>'augjul cfs'!B39*31*1.983471/1000</f>
        <v>568.02245803800008</v>
      </c>
      <c r="C39" s="6">
        <f xml:space="preserve"> (('augjul cfs'!B39*31) + ('augjul cfs'!C39*30)) * 1.983471 / 1000</f>
        <v>903.98277601799998</v>
      </c>
      <c r="D39" s="6">
        <f xml:space="preserve"> (('augjul cfs'!$B39*31) + ('augjul cfs'!$C39*30) + ('augjul cfs'!$D39*31)) * 1.983471 / 1000</f>
        <v>1220.76689637</v>
      </c>
      <c r="E39" s="6">
        <f xml:space="preserve"> (('augjul cfs'!$B39*31) + ('augjul cfs'!$C39*30) + ('augjul cfs'!$D39*31) + ('augjul cfs'!$E39*30)) * 1.983471 / 1000</f>
        <v>1513.52721597</v>
      </c>
      <c r="F39" s="6">
        <f xml:space="preserve"> (('augjul cfs'!$B39*31) + ('augjul cfs'!$C39*30) + ('augjul cfs'!$D39*31) + ('augjul cfs'!$E39*30) + ('augjul cfs'!$F39*31)) * 1.983471 / 1000</f>
        <v>1762.6749752219998</v>
      </c>
      <c r="G39" s="6">
        <f xml:space="preserve"> 'augjul cfs'!$G39*31*1.983471/1000</f>
        <v>155.994043737</v>
      </c>
      <c r="H39" s="6">
        <f xml:space="preserve"> ('augjul cfs'!$G39*31 + 'augjul cfs'!$H39*28)*1.983471/1000</f>
        <v>392.47139024099999</v>
      </c>
      <c r="I39" s="6">
        <f xml:space="preserve"> ('augjul cfs'!$G39*31 + 'augjul cfs'!$H39*28 + 'augjul cfs'!$I39*31)*1.983471/1000</f>
        <v>601.406258439</v>
      </c>
      <c r="J39" s="6">
        <f xml:space="preserve"> ('augjul cfs'!$G39*31 + 'augjul cfs'!$H39*28 + 'augjul cfs'!$I39*31 + 'augjul cfs'!$J39*30)*1.983471/1000</f>
        <v>979.91202936900004</v>
      </c>
      <c r="K39" s="6">
        <f xml:space="preserve"> ('augjul cfs'!$G39*31 + 'augjul cfs'!$H39*28 + 'augjul cfs'!$I39*31 + 'augjul cfs'!$J39*30 + 'augjul cfs'!$K39*31)*1.983471/1000</f>
        <v>2500.9308153060001</v>
      </c>
      <c r="L39" s="6">
        <f xml:space="preserve"> ('augjul cfs'!$G39*31 + 'augjul cfs'!$H39*28 + 'augjul cfs'!$I39*31 + 'augjul cfs'!$J39*30 + 'augjul cfs'!$K39*31 + 'augjul cfs'!$L39*30)*1.983471/1000</f>
        <v>4851.1059337859997</v>
      </c>
      <c r="M39" s="6">
        <f xml:space="preserve"> ('augjul cfs'!$G39*31 + 'augjul cfs'!$H39*28 + 'augjul cfs'!$I39*31 + 'augjul cfs'!$J39*30 + 'augjul cfs'!$K39*31 + 'augjul cfs'!$L39*30 + 'augjul cfs'!$M39*31)*1.983471/1000</f>
        <v>6429.185213451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8298.860515239001</v>
      </c>
      <c r="O39" s="22" t="s">
        <v>33</v>
      </c>
    </row>
    <row r="40" spans="1:15" x14ac:dyDescent="0.2">
      <c r="A40" t="s">
        <v>78</v>
      </c>
      <c r="B40" s="6">
        <f>'augjul cfs'!B40*31*1.983471/1000</f>
        <v>623.73022454399995</v>
      </c>
      <c r="C40" s="6">
        <f xml:space="preserve"> (('augjul cfs'!B40*31) + ('augjul cfs'!C40*30)) * 1.983471 / 1000</f>
        <v>1010.983102584</v>
      </c>
      <c r="D40" s="6">
        <f xml:space="preserve"> (('augjul cfs'!$B40*31) + ('augjul cfs'!$C40*30) + ('augjul cfs'!$D40*31)) * 1.983471 / 1000</f>
        <v>1316.8839175589999</v>
      </c>
      <c r="E40" s="6">
        <f xml:space="preserve"> (('augjul cfs'!$B40*31) + ('augjul cfs'!$C40*30) + ('augjul cfs'!$D40*31) + ('augjul cfs'!$E40*30)) * 1.983471 / 1000</f>
        <v>1583.402915829</v>
      </c>
      <c r="F40" s="6">
        <f xml:space="preserve"> (('augjul cfs'!$B40*31) + ('augjul cfs'!$C40*30) + ('augjul cfs'!$D40*31) + ('augjul cfs'!$E40*30) + ('augjul cfs'!$F40*31)) * 1.983471 / 1000</f>
        <v>1772.0468756969999</v>
      </c>
      <c r="G40" s="6">
        <f xml:space="preserve"> 'augjul cfs'!$G40*31*1.983471/1000</f>
        <v>169.52131595699998</v>
      </c>
      <c r="H40" s="6">
        <f xml:space="preserve"> ('augjul cfs'!$G40*31 + 'augjul cfs'!$H40*29)*1.983471/1000</f>
        <v>307.22577360299999</v>
      </c>
      <c r="I40" s="6">
        <f xml:space="preserve"> ('augjul cfs'!$G40*31 + 'augjul cfs'!$H40*29 + 'augjul cfs'!$I40*31)*1.983471/1000</f>
        <v>454.73452840200002</v>
      </c>
      <c r="J40" s="6">
        <f xml:space="preserve"> ('augjul cfs'!$G40*31 + 'augjul cfs'!$H40*29 + 'augjul cfs'!$I40*31 + 'augjul cfs'!$J40*30)*1.983471/1000</f>
        <v>762.54939289200001</v>
      </c>
      <c r="K40" s="6">
        <f xml:space="preserve"> ('augjul cfs'!$G40*31 + 'augjul cfs'!$H40*29 + 'augjul cfs'!$I40*31 + 'augjul cfs'!$J40*30 + 'augjul cfs'!$K40*31)*1.983471/1000</f>
        <v>2255.4068575709998</v>
      </c>
      <c r="L40" s="6">
        <f xml:space="preserve"> ('augjul cfs'!$G40*31 + 'augjul cfs'!$H40*29 + 'augjul cfs'!$I40*31 + 'augjul cfs'!$J40*30 + 'augjul cfs'!$K40*31 + 'augjul cfs'!$L40*30)*1.983471/1000</f>
        <v>5314.3356684809996</v>
      </c>
      <c r="M40" s="6">
        <f xml:space="preserve"> ('augjul cfs'!$G40*31 + 'augjul cfs'!$H40*29 + 'augjul cfs'!$I40*31 + 'augjul cfs'!$J40*30 + 'augjul cfs'!$K40*31 + 'augjul cfs'!$L40*30 + 'augjul cfs'!$M40*31)*1.983471/1000</f>
        <v>6800.2450342470001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8581.600339347</v>
      </c>
      <c r="O40" s="22" t="s">
        <v>78</v>
      </c>
    </row>
    <row r="41" spans="1:15" x14ac:dyDescent="0.2">
      <c r="A41" t="s">
        <v>48</v>
      </c>
      <c r="B41" s="6">
        <f>'augjul cfs'!B41*31*1.983471/1000</f>
        <v>604.23865502700005</v>
      </c>
      <c r="C41" s="6">
        <f xml:space="preserve"> (('augjul cfs'!B41*31) + ('augjul cfs'!C41*30)) * 1.983471 / 1000</f>
        <v>1020.291531987</v>
      </c>
      <c r="D41" s="6">
        <f xml:space="preserve"> (('augjul cfs'!$B41*31) + ('augjul cfs'!$C41*30) + ('augjul cfs'!$D41*31)) * 1.983471 / 1000</f>
        <v>1502.784737034</v>
      </c>
      <c r="E41" s="6">
        <f xml:space="preserve"> (('augjul cfs'!$B41*31) + ('augjul cfs'!$C41*30) + ('augjul cfs'!$D41*31) + ('augjul cfs'!$E41*30)) * 1.983471 / 1000</f>
        <v>1823.0954688240001</v>
      </c>
      <c r="F41" s="6">
        <f xml:space="preserve"> (('augjul cfs'!$B41*31) + ('augjul cfs'!$C41*30) + ('augjul cfs'!$D41*31) + ('augjul cfs'!$E41*30) + ('augjul cfs'!$F41*31)) * 1.983471 / 1000</f>
        <v>2039.2858739400001</v>
      </c>
      <c r="G41" s="6">
        <f xml:space="preserve"> 'augjul cfs'!$G41*31*1.983471/1000</f>
        <v>196.94478600299999</v>
      </c>
      <c r="H41" s="6">
        <f xml:space="preserve"> ('augjul cfs'!$G41*31 + 'augjul cfs'!$H41*28)*1.983471/1000</f>
        <v>383.99403518700001</v>
      </c>
      <c r="I41" s="6">
        <f xml:space="preserve"> ('augjul cfs'!$G41*31 + 'augjul cfs'!$H41*28 + 'augjul cfs'!$I41*31)*1.983471/1000</f>
        <v>598.15534947000003</v>
      </c>
      <c r="J41" s="6">
        <f xml:space="preserve"> ('augjul cfs'!$G41*31 + 'augjul cfs'!$H41*28 + 'augjul cfs'!$I41*31 + 'augjul cfs'!$J41*30)*1.983471/1000</f>
        <v>1178.7966500099999</v>
      </c>
      <c r="K41" s="6">
        <f xml:space="preserve"> ('augjul cfs'!$G41*31 + 'augjul cfs'!$H41*28 + 'augjul cfs'!$I41*31 + 'augjul cfs'!$J41*30 + 'augjul cfs'!$K41*31)*1.983471/1000</f>
        <v>2767.082871441</v>
      </c>
      <c r="L41" s="6">
        <f xml:space="preserve"> ('augjul cfs'!$G41*31 + 'augjul cfs'!$H41*28 + 'augjul cfs'!$I41*31 + 'augjul cfs'!$J41*30 + 'augjul cfs'!$K41*31 + 'augjul cfs'!$L41*30)*1.983471/1000</f>
        <v>5477.1984722910001</v>
      </c>
      <c r="M41" s="6">
        <f xml:space="preserve"> ('augjul cfs'!$G41*31 + 'augjul cfs'!$H41*28 + 'augjul cfs'!$I41*31 + 'augjul cfs'!$J41*30 + 'augjul cfs'!$K41*31 + 'augjul cfs'!$L41*30 + 'augjul cfs'!$M41*31)*1.983471/1000</f>
        <v>6896.5782537749992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9047.1348673439988</v>
      </c>
      <c r="O41" s="23" t="s">
        <v>48</v>
      </c>
    </row>
    <row r="42" spans="1:15" x14ac:dyDescent="0.2">
      <c r="A42" t="s">
        <v>60</v>
      </c>
      <c r="B42" s="6">
        <f>'augjul cfs'!B42*31*1.983471/1000</f>
        <v>677.96228862600003</v>
      </c>
      <c r="C42" s="6">
        <f xml:space="preserve"> (('augjul cfs'!B42*31) + ('augjul cfs'!C42*30)) * 1.983471 / 1000</f>
        <v>1131.5622716160001</v>
      </c>
      <c r="D42" s="6">
        <f xml:space="preserve"> (('augjul cfs'!$B42*31) + ('augjul cfs'!$C42*30) + ('augjul cfs'!$D42*31)) * 1.983471 / 1000</f>
        <v>1549.2475452089998</v>
      </c>
      <c r="E42" s="6">
        <f xml:space="preserve"> (('augjul cfs'!$B42*31) + ('augjul cfs'!$C42*30) + ('augjul cfs'!$D42*31) + ('augjul cfs'!$E42*30)) * 1.983471 / 1000</f>
        <v>1876.6392684689999</v>
      </c>
      <c r="F42" s="6">
        <f xml:space="preserve"> (('augjul cfs'!$B42*31) + ('augjul cfs'!$C42*30) + ('augjul cfs'!$D42*31) + ('augjul cfs'!$E42*30) + ('augjul cfs'!$F42*31)) * 1.983471 / 1000</f>
        <v>2113.6124827230001</v>
      </c>
      <c r="G42" s="6">
        <f xml:space="preserve"> 'augjul cfs'!$G42*31*1.983471/1000</f>
        <v>213.30048786899999</v>
      </c>
      <c r="H42" s="6">
        <f xml:space="preserve"> ('augjul cfs'!$G42*31 + 'augjul cfs'!$H42*28)*1.983471/1000</f>
        <v>399.51667923299999</v>
      </c>
      <c r="I42" s="6">
        <f xml:space="preserve"> ('augjul cfs'!$G42*31 + 'augjul cfs'!$H42*28 + 'augjul cfs'!$I42*31)*1.983471/1000</f>
        <v>613.43204311199997</v>
      </c>
      <c r="J42" s="6">
        <f xml:space="preserve"> ('augjul cfs'!$G42*31 + 'augjul cfs'!$H42*28 + 'augjul cfs'!$I42*31 + 'augjul cfs'!$J42*30)*1.983471/1000</f>
        <v>1212.0435909120001</v>
      </c>
      <c r="K42" s="6">
        <f xml:space="preserve"> ('augjul cfs'!$G42*31 + 'augjul cfs'!$H42*28 + 'augjul cfs'!$I42*31 + 'augjul cfs'!$J42*30 + 'augjul cfs'!$K42*31)*1.983471/1000</f>
        <v>3158.5565757689997</v>
      </c>
      <c r="L42" s="6">
        <f xml:space="preserve"> ('augjul cfs'!$G42*31 + 'augjul cfs'!$H42*28 + 'augjul cfs'!$I42*31 + 'augjul cfs'!$J42*30 + 'augjul cfs'!$K42*31 + 'augjul cfs'!$L42*30)*1.983471/1000</f>
        <v>5727.5283802590002</v>
      </c>
      <c r="M42" s="6">
        <f xml:space="preserve"> ('augjul cfs'!$G42*31 + 'augjul cfs'!$H42*28 + 'augjul cfs'!$I42*31 + 'augjul cfs'!$J42*30 + 'augjul cfs'!$K42*31 + 'augjul cfs'!$L42*30 + 'augjul cfs'!$M42*31)*1.983471/1000</f>
        <v>7215.7742748629998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9145.433706632999</v>
      </c>
      <c r="O42" s="23" t="s">
        <v>60</v>
      </c>
    </row>
    <row r="43" spans="1:15" x14ac:dyDescent="0.2">
      <c r="A43" t="s">
        <v>39</v>
      </c>
      <c r="B43" s="6">
        <f>'augjul cfs'!B43*31*1.983471/1000</f>
        <v>594.15468846299996</v>
      </c>
      <c r="C43" s="6">
        <f xml:space="preserve"> (('augjul cfs'!B43*31) + ('augjul cfs'!C43*30)) * 1.983471 / 1000</f>
        <v>947.60922066299997</v>
      </c>
      <c r="D43" s="6">
        <f xml:space="preserve"> (('augjul cfs'!$B43*31) + ('augjul cfs'!$C43*30) + ('augjul cfs'!$D43*31)) * 1.983471 / 1000</f>
        <v>1228.2386316269999</v>
      </c>
      <c r="E43" s="6">
        <f xml:space="preserve"> (('augjul cfs'!$B43*31) + ('augjul cfs'!$C43*30) + ('augjul cfs'!$D43*31) + ('augjul cfs'!$E43*30)) * 1.983471 / 1000</f>
        <v>1469.6468870369999</v>
      </c>
      <c r="F43" s="6">
        <f xml:space="preserve"> (('augjul cfs'!$B43*31) + ('augjul cfs'!$C43*30) + ('augjul cfs'!$D43*31) + ('augjul cfs'!$E43*30) + ('augjul cfs'!$F43*31)) * 1.983471 / 1000</f>
        <v>1697.396961141</v>
      </c>
      <c r="G43" s="6">
        <f xml:space="preserve"> 'augjul cfs'!$G43*31*1.983471/1000</f>
        <v>193.99338115500001</v>
      </c>
      <c r="H43" s="6">
        <f xml:space="preserve"> ('augjul cfs'!$G43*31 + 'augjul cfs'!$H43*28)*1.983471/1000</f>
        <v>383.37519223500004</v>
      </c>
      <c r="I43" s="6">
        <f xml:space="preserve"> ('augjul cfs'!$G43*31 + 'augjul cfs'!$H43*28 + 'augjul cfs'!$I43*31)*1.983471/1000</f>
        <v>559.35270629699994</v>
      </c>
      <c r="J43" s="6">
        <f xml:space="preserve"> ('augjul cfs'!$G43*31 + 'augjul cfs'!$H43*28 + 'augjul cfs'!$I43*31 + 'augjul cfs'!$J43*30)*1.983471/1000</f>
        <v>843.72294356700002</v>
      </c>
      <c r="K43" s="6">
        <f xml:space="preserve"> ('augjul cfs'!$G43*31 + 'augjul cfs'!$H43*28 + 'augjul cfs'!$I43*31 + 'augjul cfs'!$J43*30 + 'augjul cfs'!$K43*31)*1.983471/1000</f>
        <v>2410.5499922489998</v>
      </c>
      <c r="L43" s="6">
        <f xml:space="preserve"> ('augjul cfs'!$G43*31 + 'augjul cfs'!$H43*28 + 'augjul cfs'!$I43*31 + 'augjul cfs'!$J43*30 + 'augjul cfs'!$K43*31 + 'augjul cfs'!$L43*30)*1.983471/1000</f>
        <v>6245.5316666190001</v>
      </c>
      <c r="M43" s="6">
        <f xml:space="preserve"> ('augjul cfs'!$G43*31 + 'augjul cfs'!$H43*28 + 'augjul cfs'!$I43*31 + 'augjul cfs'!$J43*30 + 'augjul cfs'!$K43*31 + 'augjul cfs'!$L43*30 + 'augjul cfs'!$M43*31)*1.983471/1000</f>
        <v>8073.4350691469999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9838.3850856059998</v>
      </c>
      <c r="O43" s="23" t="s">
        <v>39</v>
      </c>
    </row>
    <row r="44" spans="1:15" x14ac:dyDescent="0.2">
      <c r="A44" t="s">
        <v>52</v>
      </c>
      <c r="B44" s="6">
        <f>'augjul cfs'!B44*31*1.983471/1000</f>
        <v>659.20857032099991</v>
      </c>
      <c r="C44" s="6">
        <f xml:space="preserve"> (('augjul cfs'!B44*31) + ('augjul cfs'!C44*30)) * 1.983471 / 1000</f>
        <v>1015.162275981</v>
      </c>
      <c r="D44" s="6">
        <f xml:space="preserve"> (('augjul cfs'!$B44*31) + ('augjul cfs'!$C44*30) + ('augjul cfs'!$D44*31)) * 1.983471 / 1000</f>
        <v>1314.176479644</v>
      </c>
      <c r="E44" s="6">
        <f xml:space="preserve"> (('augjul cfs'!$B44*31) + ('augjul cfs'!$C44*30) + ('augjul cfs'!$D44*31) + ('augjul cfs'!$E44*30)) * 1.983471 / 1000</f>
        <v>1563.7368008639999</v>
      </c>
      <c r="F44" s="6">
        <f xml:space="preserve"> (('augjul cfs'!$B44*31) + ('augjul cfs'!$C44*30) + ('augjul cfs'!$D44*31) + ('augjul cfs'!$E44*30) + ('augjul cfs'!$F44*31)) * 1.983471 / 1000</f>
        <v>1743.711008991</v>
      </c>
      <c r="G44" s="6">
        <f xml:space="preserve"> 'augjul cfs'!$G44*31*1.983471/1000</f>
        <v>190.30412509499999</v>
      </c>
      <c r="H44" s="6">
        <f xml:space="preserve"> ('augjul cfs'!$G44*31 + 'augjul cfs'!$H44*29)*1.983471/1000</f>
        <v>379.48957254600003</v>
      </c>
      <c r="I44" s="6">
        <f xml:space="preserve"> ('augjul cfs'!$G44*31 + 'augjul cfs'!$H44*29 + 'augjul cfs'!$I44*31)*1.983471/1000</f>
        <v>614.80262157300001</v>
      </c>
      <c r="J44" s="6">
        <f xml:space="preserve"> ('augjul cfs'!$G44*31 + 'augjul cfs'!$H44*29 + 'augjul cfs'!$I44*31 + 'augjul cfs'!$J44*30)*1.983471/1000</f>
        <v>853.29517461299997</v>
      </c>
      <c r="K44" s="6">
        <f xml:space="preserve"> ('augjul cfs'!$G44*31 + 'augjul cfs'!$H44*29 + 'augjul cfs'!$I44*31 + 'augjul cfs'!$J44*30 + 'augjul cfs'!$K44*31)*1.983471/1000</f>
        <v>2317.6838800289997</v>
      </c>
      <c r="L44" s="6">
        <f xml:space="preserve"> ('augjul cfs'!$G44*31 + 'augjul cfs'!$H44*29 + 'augjul cfs'!$I44*31 + 'augjul cfs'!$J44*30 + 'augjul cfs'!$K44*31 + 'augjul cfs'!$L44*30)*1.983471/1000</f>
        <v>4838.2193226990003</v>
      </c>
      <c r="M44" s="6">
        <f xml:space="preserve"> ('augjul cfs'!$G44*31 + 'augjul cfs'!$H44*29 + 'augjul cfs'!$I44*31 + 'augjul cfs'!$J44*30 + 'augjul cfs'!$K44*31 + 'augjul cfs'!$L44*30 + 'augjul cfs'!$M44*31)*1.983471/1000</f>
        <v>6260.0586082229993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8037.5203597499994</v>
      </c>
      <c r="O44" s="23" t="s">
        <v>52</v>
      </c>
    </row>
    <row r="45" spans="1:15" x14ac:dyDescent="0.2">
      <c r="A45" t="s">
        <v>71</v>
      </c>
      <c r="B45" s="6">
        <f>'augjul cfs'!B45*31*1.983471/1000</f>
        <v>607.9279110870001</v>
      </c>
      <c r="C45" s="6">
        <f xml:space="preserve"> (('augjul cfs'!B45*31) + ('augjul cfs'!C45*30)) * 1.983471 / 1000</f>
        <v>1048.913018517</v>
      </c>
      <c r="D45" s="6">
        <f xml:space="preserve"> (('augjul cfs'!$B45*31) + ('augjul cfs'!$C45*30) + ('augjul cfs'!$D45*31)) * 1.983471 / 1000</f>
        <v>1457.3136643590001</v>
      </c>
      <c r="E45" s="6">
        <f xml:space="preserve"> (('augjul cfs'!$B45*31) + ('augjul cfs'!$C45*30) + ('augjul cfs'!$D45*31) + ('augjul cfs'!$E45*30)) * 1.983471 / 1000</f>
        <v>1786.252494999</v>
      </c>
      <c r="F45" s="6">
        <f xml:space="preserve"> (('augjul cfs'!$B45*31) + ('augjul cfs'!$C45*30) + ('augjul cfs'!$D45*31) + ('augjul cfs'!$E45*30) + ('augjul cfs'!$F45*31)) * 1.983471 / 1000</f>
        <v>2006.193643776</v>
      </c>
      <c r="G45" s="6">
        <f xml:space="preserve"> 'augjul cfs'!$G45*31*1.983471/1000</f>
        <v>196.76032319999999</v>
      </c>
      <c r="H45" s="6">
        <f xml:space="preserve"> ('augjul cfs'!$G45*31 + 'augjul cfs'!$H45*28)*1.983471/1000</f>
        <v>347.765937372</v>
      </c>
      <c r="I45" s="6">
        <f xml:space="preserve"> ('augjul cfs'!$G45*31 + 'augjul cfs'!$H45*28 + 'augjul cfs'!$I45*31)*1.983471/1000</f>
        <v>551.59733468700006</v>
      </c>
      <c r="J45" s="6">
        <f xml:space="preserve"> ('augjul cfs'!$G45*31 + 'augjul cfs'!$H45*28 + 'augjul cfs'!$I45*31 + 'augjul cfs'!$J45*30)*1.983471/1000</f>
        <v>1454.1559785269999</v>
      </c>
      <c r="K45" s="6">
        <f xml:space="preserve"> ('augjul cfs'!$G45*31 + 'augjul cfs'!$H45*28 + 'augjul cfs'!$I45*31 + 'augjul cfs'!$J45*30 + 'augjul cfs'!$K45*31)*1.983471/1000</f>
        <v>3875.4762183059997</v>
      </c>
      <c r="L45" s="6">
        <f xml:space="preserve"> ('augjul cfs'!$G45*31 + 'augjul cfs'!$H45*28 + 'augjul cfs'!$I45*31 + 'augjul cfs'!$J45*30 + 'augjul cfs'!$K45*31 + 'augjul cfs'!$L45*30)*1.983471/1000</f>
        <v>6700.6133024460005</v>
      </c>
      <c r="M45" s="6">
        <f xml:space="preserve"> ('augjul cfs'!$G45*31 + 'augjul cfs'!$H45*28 + 'augjul cfs'!$I45*31 + 'augjul cfs'!$J45*30 + 'augjul cfs'!$K45*31 + 'augjul cfs'!$L45*30 + 'augjul cfs'!$M45*31)*1.983471/1000</f>
        <v>8254.5894425189999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10122.636314616</v>
      </c>
      <c r="O45" s="23" t="s">
        <v>71</v>
      </c>
    </row>
    <row r="46" spans="1:15" x14ac:dyDescent="0.2">
      <c r="A46" t="s">
        <v>88</v>
      </c>
      <c r="B46" s="6">
        <f>'augjul cfs'!B46*31*1.983471/1000</f>
        <v>558.79931788800002</v>
      </c>
      <c r="C46" s="6">
        <f xml:space="preserve"> (('augjul cfs'!B46*31) + ('augjul cfs'!C46*30)) * 1.983471 / 1000</f>
        <v>910.76624683800003</v>
      </c>
      <c r="D46" s="6">
        <f xml:space="preserve"> (('augjul cfs'!$B46*31) + ('augjul cfs'!$C46*30) + ('augjul cfs'!$D46*31)) * 1.983471 / 1000</f>
        <v>1257.5563164780001</v>
      </c>
      <c r="E46" s="6">
        <f xml:space="preserve"> (('augjul cfs'!$B46*31) + ('augjul cfs'!$C46*30) + ('augjul cfs'!$D46*31) + ('augjul cfs'!$E46*30)) * 1.983471 / 1000</f>
        <v>1507.711678998</v>
      </c>
      <c r="F46" s="6">
        <f xml:space="preserve"> (('augjul cfs'!$B46*31) + ('augjul cfs'!$C46*30) + ('augjul cfs'!$D46*31) + ('augjul cfs'!$E46*30) + ('augjul cfs'!$F46*31)) * 1.983471 / 1000</f>
        <v>1691.3136555840001</v>
      </c>
      <c r="G46" s="6">
        <f xml:space="preserve"> 'augjul cfs'!$G46*31*1.983471/1000</f>
        <v>140.868093891</v>
      </c>
      <c r="H46" s="6">
        <f xml:space="preserve"> ('augjul cfs'!$G46*31 + 'augjul cfs'!$H46*28)*1.983471/1000</f>
        <v>294.87271621500003</v>
      </c>
      <c r="I46" s="6">
        <f xml:space="preserve"> ('augjul cfs'!$G46*31 + 'augjul cfs'!$H46*28 + 'augjul cfs'!$I46*31)*1.983471/1000</f>
        <v>462.85684214700001</v>
      </c>
      <c r="J46" s="6">
        <f xml:space="preserve"> ('augjul cfs'!$G46*31 + 'augjul cfs'!$H46*28 + 'augjul cfs'!$I46*31 + 'augjul cfs'!$J46*30)*1.983471/1000</f>
        <v>674.09650364699996</v>
      </c>
      <c r="K46" s="6">
        <f xml:space="preserve"> ('augjul cfs'!$G46*31 + 'augjul cfs'!$H46*28 + 'augjul cfs'!$I46*31 + 'augjul cfs'!$J46*30 + 'augjul cfs'!$K46*31)*1.983471/1000</f>
        <v>1922.1718287450001</v>
      </c>
      <c r="L46" s="6">
        <f xml:space="preserve"> ('augjul cfs'!$G46*31 + 'augjul cfs'!$H46*28 + 'augjul cfs'!$I46*31 + 'augjul cfs'!$J46*30 + 'augjul cfs'!$K46*31 + 'augjul cfs'!$L46*30)*1.983471/1000</f>
        <v>3884.677540275</v>
      </c>
      <c r="M46" s="6">
        <f xml:space="preserve"> ('augjul cfs'!$G46*31 + 'augjul cfs'!$H46*28 + 'augjul cfs'!$I46*31 + 'augjul cfs'!$J46*30 + 'augjul cfs'!$K46*31 + 'augjul cfs'!$L46*30 + 'augjul cfs'!$M46*31)*1.983471/1000</f>
        <v>4714.5142033709999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6217.7253866700003</v>
      </c>
      <c r="O46" s="23" t="s">
        <v>88</v>
      </c>
    </row>
    <row r="47" spans="1:15" x14ac:dyDescent="0.2">
      <c r="A47" t="s">
        <v>77</v>
      </c>
      <c r="B47" s="6">
        <f>'augjul cfs'!B47*31*1.983471/1000</f>
        <v>416.455521573</v>
      </c>
      <c r="C47" s="6">
        <f xml:space="preserve"> (('augjul cfs'!B47*31) + ('augjul cfs'!C47*30)) * 1.983471 / 1000</f>
        <v>722.66377455299994</v>
      </c>
      <c r="D47" s="6">
        <f xml:space="preserve"> (('augjul cfs'!$B47*31) + ('augjul cfs'!$C47*30) + ('augjul cfs'!$D47*31)) * 1.983471 / 1000</f>
        <v>999.60392945699994</v>
      </c>
      <c r="E47" s="6">
        <f xml:space="preserve"> (('augjul cfs'!$B47*31) + ('augjul cfs'!$C47*30) + ('augjul cfs'!$D47*31) + ('augjul cfs'!$E47*30)) * 1.983471 / 1000</f>
        <v>1201.1444177669998</v>
      </c>
      <c r="F47" s="6">
        <f xml:space="preserve"> (('augjul cfs'!$B47*31) + ('augjul cfs'!$C47*30) + ('augjul cfs'!$D47*31) + ('augjul cfs'!$E47*30) + ('augjul cfs'!$F47*31)) * 1.983471 / 1000</f>
        <v>1377.9212706420001</v>
      </c>
      <c r="G47" s="6">
        <f xml:space="preserve"> 'augjul cfs'!$G47*31*1.983471/1000</f>
        <v>174.07139843100001</v>
      </c>
      <c r="H47" s="6">
        <f xml:space="preserve"> ('augjul cfs'!$G47*31 + 'augjul cfs'!$H47*28)*1.983471/1000</f>
        <v>426.09915757499999</v>
      </c>
      <c r="I47" s="6">
        <f xml:space="preserve"> ('augjul cfs'!$G47*31 + 'augjul cfs'!$H47*28 + 'augjul cfs'!$I47*31)*1.983471/1000</f>
        <v>609.57815895900001</v>
      </c>
      <c r="J47" s="6">
        <f xml:space="preserve"> ('augjul cfs'!$G47*31 + 'augjul cfs'!$H47*28 + 'augjul cfs'!$I47*31 + 'augjul cfs'!$J47*30)*1.983471/1000</f>
        <v>1087.2178104689999</v>
      </c>
      <c r="K47" s="6">
        <f xml:space="preserve"> ('augjul cfs'!$G47*31 + 'augjul cfs'!$H47*28 + 'augjul cfs'!$I47*31 + 'augjul cfs'!$J47*30 + 'augjul cfs'!$K47*31)*1.983471/1000</f>
        <v>3502.4507777490003</v>
      </c>
      <c r="L47" s="6">
        <f xml:space="preserve"> ('augjul cfs'!$G47*31 + 'augjul cfs'!$H47*28 + 'augjul cfs'!$I47*31 + 'augjul cfs'!$J47*30 + 'augjul cfs'!$K47*31 + 'augjul cfs'!$L47*30)*1.983471/1000</f>
        <v>6330.8605890389999</v>
      </c>
      <c r="M47" s="6">
        <f xml:space="preserve"> ('augjul cfs'!$G47*31 + 'augjul cfs'!$H47*28 + 'augjul cfs'!$I47*31 + 'augjul cfs'!$J47*30 + 'augjul cfs'!$K47*31 + 'augjul cfs'!$L47*30 + 'augjul cfs'!$M47*31)*1.983471/1000</f>
        <v>7883.975902698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9643.1917044959991</v>
      </c>
      <c r="O47" s="23" t="s">
        <v>77</v>
      </c>
    </row>
    <row r="48" spans="1:15" x14ac:dyDescent="0.2">
      <c r="A48" t="s">
        <v>37</v>
      </c>
      <c r="B48" s="6">
        <f>'augjul cfs'!B48*31*1.983471/1000</f>
        <v>722.41782414900001</v>
      </c>
      <c r="C48" s="6">
        <f xml:space="preserve"> (('augjul cfs'!B48*31) + ('augjul cfs'!C48*30)) * 1.983471 / 1000</f>
        <v>1103.9583057089999</v>
      </c>
      <c r="D48" s="6">
        <f xml:space="preserve"> (('augjul cfs'!$B48*31) + ('augjul cfs'!$C48*30) + ('augjul cfs'!$D48*31)) * 1.983471 / 1000</f>
        <v>1393.564906419</v>
      </c>
      <c r="E48" s="6">
        <f xml:space="preserve"> (('augjul cfs'!$B48*31) + ('augjul cfs'!$C48*30) + ('augjul cfs'!$D48*31) + ('augjul cfs'!$E48*30)) * 1.983471 / 1000</f>
        <v>1629.9748149089999</v>
      </c>
      <c r="F48" s="6">
        <f xml:space="preserve"> (('augjul cfs'!$B48*31) + ('augjul cfs'!$C48*30) + ('augjul cfs'!$D48*31) + ('augjul cfs'!$E48*30) + ('augjul cfs'!$F48*31)) * 1.983471 / 1000</f>
        <v>1800.0495192750002</v>
      </c>
      <c r="G48" s="6">
        <f xml:space="preserve"> 'augjul cfs'!$G48*31*1.983471/1000</f>
        <v>153.90346530300002</v>
      </c>
      <c r="H48" s="6">
        <f xml:space="preserve"> ('augjul cfs'!$G48*31 + 'augjul cfs'!$H48*29)*1.983471/1000</f>
        <v>329.28395459400002</v>
      </c>
      <c r="I48" s="6">
        <f xml:space="preserve"> ('augjul cfs'!$G48*31 + 'augjul cfs'!$H48*29 + 'augjul cfs'!$I48*31)*1.983471/1000</f>
        <v>723.17352659999995</v>
      </c>
      <c r="J48" s="6">
        <f xml:space="preserve"> ('augjul cfs'!$G48*31 + 'augjul cfs'!$H48*29 + 'augjul cfs'!$I48*31 + 'augjul cfs'!$J48*30)*1.983471/1000</f>
        <v>1127.3850816899999</v>
      </c>
      <c r="K48" s="6">
        <f xml:space="preserve"> ('augjul cfs'!$G48*31 + 'augjul cfs'!$H48*29 + 'augjul cfs'!$I48*31 + 'augjul cfs'!$J48*30 + 'augjul cfs'!$K48*31)*1.983471/1000</f>
        <v>3242.0666552820003</v>
      </c>
      <c r="L48" s="6">
        <f xml:space="preserve"> ('augjul cfs'!$G48*31 + 'augjul cfs'!$H48*29 + 'augjul cfs'!$I48*31 + 'augjul cfs'!$J48*30 + 'augjul cfs'!$K48*31 + 'augjul cfs'!$L48*30)*1.983471/1000</f>
        <v>6950.8400699220001</v>
      </c>
      <c r="M48" s="6">
        <f xml:space="preserve"> ('augjul cfs'!$G48*31 + 'augjul cfs'!$H48*29 + 'augjul cfs'!$I48*31 + 'augjul cfs'!$J48*30 + 'augjul cfs'!$K48*31 + 'augjul cfs'!$L48*30 + 'augjul cfs'!$M48*31)*1.983471/1000</f>
        <v>8743.265126672999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10783.631992308001</v>
      </c>
      <c r="O48" s="23" t="s">
        <v>37</v>
      </c>
    </row>
    <row r="49" spans="1:15" x14ac:dyDescent="0.2">
      <c r="A49" t="s">
        <v>85</v>
      </c>
      <c r="B49" s="6">
        <f>'augjul cfs'!B49*31*1.983471/1000</f>
        <v>874.90707462900002</v>
      </c>
      <c r="C49" s="6">
        <f xml:space="preserve"> (('augjul cfs'!B49*31) + ('augjul cfs'!C49*30)) * 1.983471 / 1000</f>
        <v>1344.275652069</v>
      </c>
      <c r="D49" s="6">
        <f xml:space="preserve"> (('augjul cfs'!$B49*31) + ('augjul cfs'!$C49*30) + ('augjul cfs'!$D49*31)) * 1.983471 / 1000</f>
        <v>1836.7298484779999</v>
      </c>
      <c r="E49" s="6">
        <f xml:space="preserve"> (('augjul cfs'!$B49*31) + ('augjul cfs'!$C49*30) + ('augjul cfs'!$D49*31) + ('augjul cfs'!$E49*30)) * 1.983471 / 1000</f>
        <v>2205.5959503479999</v>
      </c>
      <c r="F49" s="6">
        <f xml:space="preserve"> (('augjul cfs'!$B49*31) + ('augjul cfs'!$C49*30) + ('augjul cfs'!$D49*31) + ('augjul cfs'!$E49*30) + ('augjul cfs'!$F49*31)) * 1.983471 / 1000</f>
        <v>2426.4594131399999</v>
      </c>
      <c r="G49" s="6">
        <f xml:space="preserve"> 'augjul cfs'!$G49*31*1.983471/1000</f>
        <v>187.106769843</v>
      </c>
      <c r="H49" s="6">
        <f xml:space="preserve"> ('augjul cfs'!$G49*31 + 'augjul cfs'!$H49*28)*1.983471/1000</f>
        <v>354.32924291099999</v>
      </c>
      <c r="I49" s="6">
        <f xml:space="preserve"> ('augjul cfs'!$G49*31 + 'augjul cfs'!$H49*28 + 'augjul cfs'!$I49*31)*1.983471/1000</f>
        <v>561.29650787700007</v>
      </c>
      <c r="J49" s="6">
        <f xml:space="preserve"> ('augjul cfs'!$G49*31 + 'augjul cfs'!$H49*28 + 'augjul cfs'!$I49*31 + 'augjul cfs'!$J49*30)*1.983471/1000</f>
        <v>873.752694507</v>
      </c>
      <c r="K49" s="6">
        <f xml:space="preserve"> ('augjul cfs'!$G49*31 + 'augjul cfs'!$H49*28 + 'augjul cfs'!$I49*31 + 'augjul cfs'!$J49*30 + 'augjul cfs'!$K49*31)*1.983471/1000</f>
        <v>2257.9000806180002</v>
      </c>
      <c r="L49" s="6">
        <f xml:space="preserve"> ('augjul cfs'!$G49*31 + 'augjul cfs'!$H49*28 + 'augjul cfs'!$I49*31 + 'augjul cfs'!$J49*30 + 'augjul cfs'!$K49*31 + 'augjul cfs'!$L49*30)*1.983471/1000</f>
        <v>4156.4983565279999</v>
      </c>
      <c r="M49" s="6">
        <f xml:space="preserve"> ('augjul cfs'!$G49*31 + 'augjul cfs'!$H49*28 + 'augjul cfs'!$I49*31 + 'augjul cfs'!$J49*30 + 'augjul cfs'!$K49*31 + 'augjul cfs'!$L49*30 + 'augjul cfs'!$M49*31)*1.983471/1000</f>
        <v>5155.425922374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7054.6013883450005</v>
      </c>
      <c r="O49" s="23" t="s">
        <v>85</v>
      </c>
    </row>
    <row r="50" spans="1:15" x14ac:dyDescent="0.2">
      <c r="A50" t="s">
        <v>49</v>
      </c>
      <c r="B50" s="6">
        <f>'augjul cfs'!B50*31*1.983471/1000</f>
        <v>453.77849537999998</v>
      </c>
      <c r="C50" s="6">
        <f xml:space="preserve"> (('augjul cfs'!B50*31) + ('augjul cfs'!C50*30)) * 1.983471 / 1000</f>
        <v>816.99170490000006</v>
      </c>
      <c r="D50" s="6">
        <f xml:space="preserve"> (('augjul cfs'!$B50*31) + ('augjul cfs'!$C50*30) + ('augjul cfs'!$D50*31)) * 1.983471 / 1000</f>
        <v>1112.2551649019999</v>
      </c>
      <c r="E50" s="6">
        <f xml:space="preserve"> (('augjul cfs'!$B50*31) + ('augjul cfs'!$C50*30) + ('augjul cfs'!$D50*31) + ('augjul cfs'!$E50*30)) * 1.983471 / 1000</f>
        <v>1433.2799462519999</v>
      </c>
      <c r="F50" s="6">
        <f xml:space="preserve"> (('augjul cfs'!$B50*31) + ('augjul cfs'!$C50*30) + ('augjul cfs'!$D50*31) + ('augjul cfs'!$E50*30) + ('augjul cfs'!$F50*31)) * 1.983471 / 1000</f>
        <v>1676.340433005</v>
      </c>
      <c r="G50" s="6">
        <f xml:space="preserve"> 'augjul cfs'!$G50*31*1.983471/1000</f>
        <v>335.41486345499999</v>
      </c>
      <c r="H50" s="6">
        <f xml:space="preserve"> ('augjul cfs'!$G50*31 + 'augjul cfs'!$H50*28)*1.983471/1000</f>
        <v>584.72130038699993</v>
      </c>
      <c r="I50" s="6">
        <f xml:space="preserve"> ('augjul cfs'!$G50*31 + 'augjul cfs'!$H50*28 + 'augjul cfs'!$I50*31)*1.983471/1000</f>
        <v>855.45120758999997</v>
      </c>
      <c r="J50" s="6">
        <f xml:space="preserve"> ('augjul cfs'!$G50*31 + 'augjul cfs'!$H50*28 + 'augjul cfs'!$I50*31 + 'augjul cfs'!$J50*30)*1.983471/1000</f>
        <v>1550.2214294700002</v>
      </c>
      <c r="K50" s="6">
        <f xml:space="preserve"> ('augjul cfs'!$G50*31 + 'augjul cfs'!$H50*28 + 'augjul cfs'!$I50*31 + 'augjul cfs'!$J50*30 + 'augjul cfs'!$K50*31)*1.983471/1000</f>
        <v>3316.5142557959998</v>
      </c>
      <c r="L50" s="6">
        <f xml:space="preserve"> ('augjul cfs'!$G50*31 + 'augjul cfs'!$H50*28 + 'augjul cfs'!$I50*31 + 'augjul cfs'!$J50*30 + 'augjul cfs'!$K50*31 + 'augjul cfs'!$L50*30)*1.983471/1000</f>
        <v>7387.1917890959994</v>
      </c>
      <c r="M50" s="6">
        <f xml:space="preserve"> ('augjul cfs'!$G50*31 + 'augjul cfs'!$H50*28 + 'augjul cfs'!$I50*31 + 'augjul cfs'!$J50*30 + 'augjul cfs'!$K50*31 + 'augjul cfs'!$L50*30 + 'augjul cfs'!$M50*31)*1.983471/1000</f>
        <v>9345.4489057439987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11402.092134405</v>
      </c>
      <c r="O50" s="23" t="s">
        <v>49</v>
      </c>
    </row>
    <row r="51" spans="1:15" x14ac:dyDescent="0.2">
      <c r="A51" t="s">
        <v>74</v>
      </c>
      <c r="B51" s="6">
        <f>'augjul cfs'!B51*31*1.983471/1000</f>
        <v>784.33583835600007</v>
      </c>
      <c r="C51" s="6">
        <f xml:space="preserve"> (('augjul cfs'!B51*31) + ('augjul cfs'!C51*30)) * 1.983471 / 1000</f>
        <v>1197.294500556</v>
      </c>
      <c r="D51" s="6">
        <f xml:space="preserve"> (('augjul cfs'!$B51*31) + ('augjul cfs'!$C51*30) + ('augjul cfs'!$D51*31)) * 1.983471 / 1000</f>
        <v>1466.1797797290001</v>
      </c>
      <c r="E51" s="6">
        <f xml:space="preserve"> (('augjul cfs'!$B51*31) + ('augjul cfs'!$C51*30) + ('augjul cfs'!$D51*31) + ('augjul cfs'!$E51*30)) * 1.983471 / 1000</f>
        <v>1714.0144811789999</v>
      </c>
      <c r="F51" s="6">
        <f xml:space="preserve"> (('augjul cfs'!$B51*31) + ('augjul cfs'!$C51*30) + ('augjul cfs'!$D51*31) + ('augjul cfs'!$E51*30) + ('augjul cfs'!$F51*31)) * 1.983471 / 1000</f>
        <v>1935.369844779</v>
      </c>
      <c r="G51" s="6">
        <f xml:space="preserve"> 'augjul cfs'!$G51*31*1.983471/1000</f>
        <v>186.36891863100001</v>
      </c>
      <c r="H51" s="6">
        <f xml:space="preserve"> ('augjul cfs'!$G51*31 + 'augjul cfs'!$H51*28)*1.983471/1000</f>
        <v>355.97949078300002</v>
      </c>
      <c r="I51" s="6">
        <f xml:space="preserve"> ('augjul cfs'!$G51*31 + 'augjul cfs'!$H51*28 + 'augjul cfs'!$I51*31)*1.983471/1000</f>
        <v>548.74311991799993</v>
      </c>
      <c r="J51" s="6">
        <f xml:space="preserve"> ('augjul cfs'!$G51*31 + 'augjul cfs'!$H51*28 + 'augjul cfs'!$I51*31 + 'augjul cfs'!$J51*30)*1.983471/1000</f>
        <v>810.02575474799994</v>
      </c>
      <c r="K51" s="6">
        <f xml:space="preserve"> ('augjul cfs'!$G51*31 + 'augjul cfs'!$H51*28 + 'augjul cfs'!$I51*31 + 'augjul cfs'!$J51*30 + 'augjul cfs'!$K51*31)*1.983471/1000</f>
        <v>2068.553972016</v>
      </c>
      <c r="L51" s="6">
        <f xml:space="preserve"> ('augjul cfs'!$G51*31 + 'augjul cfs'!$H51*28 + 'augjul cfs'!$I51*31 + 'augjul cfs'!$J51*30 + 'augjul cfs'!$K51*31 + 'augjul cfs'!$L51*30)*1.983471/1000</f>
        <v>4466.6894192760001</v>
      </c>
      <c r="M51" s="6">
        <f xml:space="preserve"> ('augjul cfs'!$G51*31 + 'augjul cfs'!$H51*28 + 'augjul cfs'!$I51*31 + 'augjul cfs'!$J51*30 + 'augjul cfs'!$K51*31 + 'augjul cfs'!$L51*30 + 'augjul cfs'!$M51*31)*1.983471/1000</f>
        <v>5937.2883723929999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7784.0426833049996</v>
      </c>
      <c r="O51" s="23" t="s">
        <v>74</v>
      </c>
    </row>
    <row r="52" spans="1:15" x14ac:dyDescent="0.2">
      <c r="A52" t="s">
        <v>30</v>
      </c>
      <c r="B52" s="6">
        <f>'augjul cfs'!B52*31*1.983471/1000</f>
        <v>649.24757895899995</v>
      </c>
      <c r="C52" s="6">
        <f xml:space="preserve"> (('augjul cfs'!B52*31) + ('augjul cfs'!C52*30)) * 1.983471 / 1000</f>
        <v>1108.6789666889999</v>
      </c>
      <c r="D52" s="6">
        <f xml:space="preserve"> (('augjul cfs'!$B52*31) + ('augjul cfs'!$C52*30) + ('augjul cfs'!$D52*31)) * 1.983471 / 1000</f>
        <v>1465.4300276909999</v>
      </c>
      <c r="E52" s="6">
        <f xml:space="preserve"> (('augjul cfs'!$B52*31) + ('augjul cfs'!$C52*30) + ('augjul cfs'!$D52*31) + ('augjul cfs'!$E52*30)) * 1.983471 / 1000</f>
        <v>1842.5076995009999</v>
      </c>
      <c r="F52" s="6">
        <f xml:space="preserve"> (('augjul cfs'!$B52*31) + ('augjul cfs'!$C52*30) + ('augjul cfs'!$D52*31) + ('augjul cfs'!$E52*30) + ('augjul cfs'!$F52*31)) * 1.983471 / 1000</f>
        <v>2247.9569404949998</v>
      </c>
      <c r="G52" s="6">
        <f xml:space="preserve"> 'augjul cfs'!$G52*31*1.983471/1000</f>
        <v>232.11569377499998</v>
      </c>
      <c r="H52" s="6">
        <f xml:space="preserve"> ('augjul cfs'!$G52*31 + 'augjul cfs'!$H52*29)*1.983471/1000</f>
        <v>447.18543777600001</v>
      </c>
      <c r="I52" s="6">
        <f xml:space="preserve"> ('augjul cfs'!$G52*31 + 'augjul cfs'!$H52*29 + 'augjul cfs'!$I52*31)*1.983471/1000</f>
        <v>669.52460299199993</v>
      </c>
      <c r="J52" s="6">
        <f xml:space="preserve"> ('augjul cfs'!$G52*31 + 'augjul cfs'!$H52*29 + 'augjul cfs'!$I52*31 + 'augjul cfs'!$J52*30)*1.983471/1000</f>
        <v>1247.1906970319999</v>
      </c>
      <c r="K52" s="6">
        <f xml:space="preserve"> ('augjul cfs'!$G52*31 + 'augjul cfs'!$H52*29 + 'augjul cfs'!$I52*31 + 'augjul cfs'!$J52*30 + 'augjul cfs'!$K52*31)*1.983471/1000</f>
        <v>3519.4649919869998</v>
      </c>
      <c r="L52" s="6">
        <f xml:space="preserve"> ('augjul cfs'!$G52*31 + 'augjul cfs'!$H52*29 + 'augjul cfs'!$I52*31 + 'augjul cfs'!$J52*30 + 'augjul cfs'!$K52*31 + 'augjul cfs'!$L52*30)*1.983471/1000</f>
        <v>5333.5674032970001</v>
      </c>
      <c r="M52" s="6">
        <f xml:space="preserve"> ('augjul cfs'!$G52*31 + 'augjul cfs'!$H52*29 + 'augjul cfs'!$I52*31 + 'augjul cfs'!$J52*30 + 'augjul cfs'!$K52*31 + 'augjul cfs'!$L52*30 + 'augjul cfs'!$M52*31)*1.983471/1000</f>
        <v>7009.2275057490006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9859.6359938999994</v>
      </c>
      <c r="O52" s="23" t="s">
        <v>30</v>
      </c>
    </row>
    <row r="53" spans="1:15" x14ac:dyDescent="0.2">
      <c r="A53" t="s">
        <v>46</v>
      </c>
      <c r="B53" s="6">
        <f>'augjul cfs'!B53*31*1.983471/1000</f>
        <v>1118.7669001950001</v>
      </c>
      <c r="C53" s="6">
        <f xml:space="preserve"> (('augjul cfs'!B53*31) + ('augjul cfs'!C53*30)) * 1.983471 / 1000</f>
        <v>1711.1305143449999</v>
      </c>
      <c r="D53" s="6">
        <f xml:space="preserve"> (('augjul cfs'!$B53*31) + ('augjul cfs'!$C53*30) + ('augjul cfs'!$D53*31)) * 1.983471 / 1000</f>
        <v>2052.5096750970001</v>
      </c>
      <c r="E53" s="6">
        <f xml:space="preserve"> (('augjul cfs'!$B53*31) + ('augjul cfs'!$C53*30) + ('augjul cfs'!$D53*31) + ('augjul cfs'!$E53*30)) * 1.983471 / 1000</f>
        <v>2285.6468564369998</v>
      </c>
      <c r="F53" s="6">
        <f xml:space="preserve"> (('augjul cfs'!$B53*31) + ('augjul cfs'!$C53*30) + ('augjul cfs'!$D53*31) + ('augjul cfs'!$E53*30) + ('augjul cfs'!$F53*31)) * 1.983471 / 1000</f>
        <v>2475.7665187289999</v>
      </c>
      <c r="G53" s="6">
        <f xml:space="preserve"> 'augjul cfs'!$G53*31*1.983471/1000</f>
        <v>168.29156393700001</v>
      </c>
      <c r="H53" s="6">
        <f xml:space="preserve"> ('augjul cfs'!$G53*31 + 'augjul cfs'!$H53*28)*1.983471/1000</f>
        <v>330.34907852099997</v>
      </c>
      <c r="I53" s="6">
        <f xml:space="preserve"> ('augjul cfs'!$G53*31 + 'augjul cfs'!$H53*28 + 'augjul cfs'!$I53*31)*1.983471/1000</f>
        <v>508.171220613</v>
      </c>
      <c r="J53" s="6">
        <f xml:space="preserve"> ('augjul cfs'!$G53*31 + 'augjul cfs'!$H53*28 + 'augjul cfs'!$I53*31 + 'augjul cfs'!$J53*30)*1.983471/1000</f>
        <v>839.01418341299996</v>
      </c>
      <c r="K53" s="6">
        <f xml:space="preserve"> ('augjul cfs'!$G53*31 + 'augjul cfs'!$H53*28 + 'augjul cfs'!$I53*31 + 'augjul cfs'!$J53*30 + 'augjul cfs'!$K53*31)*1.983471/1000</f>
        <v>1788.136792449</v>
      </c>
      <c r="L53" s="6">
        <f xml:space="preserve"> ('augjul cfs'!$G53*31 + 'augjul cfs'!$H53*28 + 'augjul cfs'!$I53*31 + 'augjul cfs'!$J53*30 + 'augjul cfs'!$K53*31 + 'augjul cfs'!$L53*30)*1.983471/1000</f>
        <v>2993.6309621189998</v>
      </c>
      <c r="M53" s="6">
        <f xml:space="preserve"> ('augjul cfs'!$G53*31 + 'augjul cfs'!$H53*28 + 'augjul cfs'!$I53*31 + 'augjul cfs'!$J53*30 + 'augjul cfs'!$K53*31 + 'augjul cfs'!$L53*30 + 'augjul cfs'!$M53*31)*1.983471/1000</f>
        <v>3516.95193423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5159.1409635569998</v>
      </c>
      <c r="O53" s="23" t="s">
        <v>46</v>
      </c>
    </row>
    <row r="54" spans="1:15" x14ac:dyDescent="0.2">
      <c r="A54" t="s">
        <v>64</v>
      </c>
      <c r="B54" s="6">
        <f>'augjul cfs'!B54*31*1.983471/1000</f>
        <v>469.94973444300001</v>
      </c>
      <c r="C54" s="6">
        <f xml:space="preserve"> (('augjul cfs'!B54*31) + ('augjul cfs'!C54*30)) * 1.983471 / 1000</f>
        <v>877.55302494299997</v>
      </c>
      <c r="D54" s="6">
        <f xml:space="preserve"> (('augjul cfs'!$B54*31) + ('augjul cfs'!$C54*30) + ('augjul cfs'!$D54*31)) * 1.983471 / 1000</f>
        <v>1147.1146677270001</v>
      </c>
      <c r="E54" s="6">
        <f xml:space="preserve"> (('augjul cfs'!$B54*31) + ('augjul cfs'!$C54*30) + ('augjul cfs'!$D54*31) + ('augjul cfs'!$E54*30)) * 1.983471 / 1000</f>
        <v>1359.068378787</v>
      </c>
      <c r="F54" s="6">
        <f xml:space="preserve"> (('augjul cfs'!$B54*31) + ('augjul cfs'!$C54*30) + ('augjul cfs'!$D54*31) + ('augjul cfs'!$E54*30) + ('augjul cfs'!$F54*31)) * 1.983471 / 1000</f>
        <v>1554.9063879719999</v>
      </c>
      <c r="G54" s="6">
        <f xml:space="preserve"> 'augjul cfs'!$G54*31*1.983471/1000</f>
        <v>210.28759542</v>
      </c>
      <c r="H54" s="6">
        <f xml:space="preserve"> ('augjul cfs'!$G54*31 + 'augjul cfs'!$H54*28)*1.983471/1000</f>
        <v>364.18114336799999</v>
      </c>
      <c r="I54" s="6">
        <f xml:space="preserve"> ('augjul cfs'!$G54*31 + 'augjul cfs'!$H54*28 + 'augjul cfs'!$I54*31)*1.983471/1000</f>
        <v>607.85650613099995</v>
      </c>
      <c r="J54" s="6">
        <f xml:space="preserve"> ('augjul cfs'!$G54*31 + 'augjul cfs'!$H54*28 + 'augjul cfs'!$I54*31 + 'augjul cfs'!$J54*30)*1.983471/1000</f>
        <v>1099.4796281910001</v>
      </c>
      <c r="K54" s="6">
        <f xml:space="preserve"> ('augjul cfs'!$G54*31 + 'augjul cfs'!$H54*28 + 'augjul cfs'!$I54*31 + 'augjul cfs'!$J54*30 + 'augjul cfs'!$K54*31)*1.983471/1000</f>
        <v>2629.3526286719998</v>
      </c>
      <c r="L54" s="6">
        <f xml:space="preserve"> ('augjul cfs'!$G54*31 + 'augjul cfs'!$H54*28 + 'augjul cfs'!$I54*31 + 'augjul cfs'!$J54*30 + 'augjul cfs'!$K54*31 + 'augjul cfs'!$L54*30)*1.983471/1000</f>
        <v>4940.1955172220005</v>
      </c>
      <c r="M54" s="6">
        <f xml:space="preserve"> ('augjul cfs'!$G54*31 + 'augjul cfs'!$H54*28 + 'augjul cfs'!$I54*31 + 'augjul cfs'!$J54*30 + 'augjul cfs'!$K54*31 + 'augjul cfs'!$L54*30 + 'augjul cfs'!$M54*31)*1.983471/1000</f>
        <v>6376.6688517840003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8095.9732501199996</v>
      </c>
      <c r="O54" s="23" t="s">
        <v>64</v>
      </c>
    </row>
    <row r="55" spans="1:15" x14ac:dyDescent="0.2">
      <c r="A55" t="s">
        <v>56</v>
      </c>
      <c r="B55" s="6">
        <f>'augjul cfs'!B55*31*1.983471/1000</f>
        <v>552.58907018699995</v>
      </c>
      <c r="C55" s="6">
        <f xml:space="preserve"> (('augjul cfs'!B55*31) + ('augjul cfs'!C55*30)) * 1.983471 / 1000</f>
        <v>1041.951035307</v>
      </c>
      <c r="D55" s="6">
        <f xml:space="preserve"> (('augjul cfs'!$B55*31) + ('augjul cfs'!$C55*30) + ('augjul cfs'!$D55*31)) * 1.983471 / 1000</f>
        <v>1395.627716259</v>
      </c>
      <c r="E55" s="6">
        <f xml:space="preserve"> (('augjul cfs'!$B55*31) + ('augjul cfs'!$C55*30) + ('augjul cfs'!$D55*31) + ('augjul cfs'!$E55*30)) * 1.983471 / 1000</f>
        <v>1653.697128069</v>
      </c>
      <c r="F55" s="6">
        <f xml:space="preserve"> (('augjul cfs'!$B55*31) + ('augjul cfs'!$C55*30) + ('augjul cfs'!$D55*31) + ('augjul cfs'!$E55*30) + ('augjul cfs'!$F55*31)) * 1.983471 / 1000</f>
        <v>1850.334476067</v>
      </c>
      <c r="G55" s="6">
        <f xml:space="preserve"> 'augjul cfs'!$G55*31*1.983471/1000</f>
        <v>170.50511757300001</v>
      </c>
      <c r="H55" s="6">
        <f xml:space="preserve"> ('augjul cfs'!$G55*31 + 'augjul cfs'!$H55*28)*1.983471/1000</f>
        <v>334.89519405300001</v>
      </c>
      <c r="I55" s="6">
        <f xml:space="preserve"> ('augjul cfs'!$G55*31 + 'augjul cfs'!$H55*28 + 'augjul cfs'!$I55*31)*1.983471/1000</f>
        <v>549.05650833599998</v>
      </c>
      <c r="J55" s="6">
        <f xml:space="preserve"> ('augjul cfs'!$G55*31 + 'augjul cfs'!$H55*28 + 'augjul cfs'!$I55*31 + 'augjul cfs'!$J55*30)*1.983471/1000</f>
        <v>817.06310985599998</v>
      </c>
      <c r="K55" s="6">
        <f xml:space="preserve"> ('augjul cfs'!$G55*31 + 'augjul cfs'!$H55*28 + 'augjul cfs'!$I55*31 + 'augjul cfs'!$J55*30 + 'augjul cfs'!$K55*31)*1.983471/1000</f>
        <v>2151.2825639550001</v>
      </c>
      <c r="L55" s="6">
        <f xml:space="preserve"> ('augjul cfs'!$G55*31 + 'augjul cfs'!$H55*28 + 'augjul cfs'!$I55*31 + 'augjul cfs'!$J55*30 + 'augjul cfs'!$K55*31 + 'augjul cfs'!$L55*30)*1.983471/1000</f>
        <v>3665.0676311550001</v>
      </c>
      <c r="M55" s="6">
        <f xml:space="preserve"> ('augjul cfs'!$G55*31 + 'augjul cfs'!$H55*28 + 'augjul cfs'!$I55*31 + 'augjul cfs'!$J55*30 + 'augjul cfs'!$K55*31 + 'augjul cfs'!$L55*30 + 'augjul cfs'!$M55*31)*1.983471/1000</f>
        <v>4412.0190081029996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5858.3442431220001</v>
      </c>
      <c r="O55" s="23" t="s">
        <v>56</v>
      </c>
    </row>
    <row r="56" spans="1:15" x14ac:dyDescent="0.2">
      <c r="A56" t="s">
        <v>53</v>
      </c>
      <c r="B56" s="6">
        <f>'augjul cfs'!B56*31*1.983471/1000</f>
        <v>368.86411839899995</v>
      </c>
      <c r="C56" s="6">
        <f xml:space="preserve"> (('augjul cfs'!B56*31) + ('augjul cfs'!C56*30)) * 1.983471 / 1000</f>
        <v>637.94179425899995</v>
      </c>
      <c r="D56" s="6">
        <f xml:space="preserve"> (('augjul cfs'!$B56*31) + ('augjul cfs'!$C56*30) + ('augjul cfs'!$D56*31)) * 1.983471 / 1000</f>
        <v>844.47864601799995</v>
      </c>
      <c r="E56" s="6">
        <f xml:space="preserve"> (('augjul cfs'!$B56*31) + ('augjul cfs'!$C56*30) + ('augjul cfs'!$D56*31) + ('augjul cfs'!$E56*30)) * 1.983471 / 1000</f>
        <v>1018.4092180079999</v>
      </c>
      <c r="F56" s="6">
        <f xml:space="preserve"> (('augjul cfs'!$B56*31) + ('augjul cfs'!$C56*30) + ('augjul cfs'!$D56*31) + ('augjul cfs'!$E56*30) + ('augjul cfs'!$F56*31)) * 1.983471 / 1000</f>
        <v>1250.401936581</v>
      </c>
      <c r="G56" s="6">
        <f xml:space="preserve"> 'augjul cfs'!$G56*31*1.983471/1000</f>
        <v>153.53453969700001</v>
      </c>
      <c r="H56" s="6">
        <f xml:space="preserve"> ('augjul cfs'!$G56*31 + 'augjul cfs'!$H56*29)*1.983471/1000</f>
        <v>307.287261204</v>
      </c>
      <c r="I56" s="6">
        <f xml:space="preserve"> ('augjul cfs'!$G56*31 + 'augjul cfs'!$H56*29 + 'augjul cfs'!$I56*31)*1.983471/1000</f>
        <v>484.98642809399996</v>
      </c>
      <c r="J56" s="6">
        <f xml:space="preserve"> ('augjul cfs'!$G56*31 + 'augjul cfs'!$H56*29 + 'augjul cfs'!$I56*31 + 'augjul cfs'!$J56*30)*1.983471/1000</f>
        <v>1183.921939074</v>
      </c>
      <c r="K56" s="6">
        <f xml:space="preserve"> ('augjul cfs'!$G56*31 + 'augjul cfs'!$H56*29 + 'augjul cfs'!$I56*31 + 'augjul cfs'!$J56*30 + 'augjul cfs'!$K56*31)*1.983471/1000</f>
        <v>3533.5476360869998</v>
      </c>
      <c r="L56" s="6">
        <f xml:space="preserve"> ('augjul cfs'!$G56*31 + 'augjul cfs'!$H56*29 + 'augjul cfs'!$I56*31 + 'augjul cfs'!$J56*30 + 'augjul cfs'!$K56*31 + 'augjul cfs'!$L56*30)*1.983471/1000</f>
        <v>5267.2004636370002</v>
      </c>
      <c r="M56" s="6">
        <f xml:space="preserve"> ('augjul cfs'!$G56*31 + 'augjul cfs'!$H56*29 + 'augjul cfs'!$I56*31 + 'augjul cfs'!$J56*30 + 'augjul cfs'!$K56*31 + 'augjul cfs'!$L56*30 + 'augjul cfs'!$M56*31)*1.983471/1000</f>
        <v>6019.0093610639997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7457.2122823379996</v>
      </c>
      <c r="O56" s="22" t="s">
        <v>53</v>
      </c>
    </row>
    <row r="57" spans="1:15" x14ac:dyDescent="0.2">
      <c r="A57" t="s">
        <v>50</v>
      </c>
      <c r="B57" s="6">
        <f>'augjul cfs'!B57*31*1.983471/1000</f>
        <v>466.813866792</v>
      </c>
      <c r="C57" s="6">
        <f xml:space="preserve"> (('augjul cfs'!B57*31) + ('augjul cfs'!C57*30)) * 1.983471 / 1000</f>
        <v>825.74277895199998</v>
      </c>
      <c r="D57" s="6">
        <f xml:space="preserve"> (('augjul cfs'!$B57*31) + ('augjul cfs'!$C57*30) + ('augjul cfs'!$D57*31)) * 1.983471 / 1000</f>
        <v>1160.9116920030001</v>
      </c>
      <c r="E57" s="6">
        <f xml:space="preserve"> (('augjul cfs'!$B57*31) + ('augjul cfs'!$C57*30) + ('augjul cfs'!$D57*31) + ('augjul cfs'!$E57*30)) * 1.983471 / 1000</f>
        <v>1449.9827555430002</v>
      </c>
      <c r="F57" s="6">
        <f xml:space="preserve"> (('augjul cfs'!$B57*31) + ('augjul cfs'!$C57*30) + ('augjul cfs'!$D57*31) + ('augjul cfs'!$E57*30) + ('augjul cfs'!$F57*31)) * 1.983471 / 1000</f>
        <v>1795.2356351580002</v>
      </c>
      <c r="G57" s="6">
        <f xml:space="preserve"> 'augjul cfs'!$G57*31*1.983471/1000</f>
        <v>345.86775562499997</v>
      </c>
      <c r="H57" s="6">
        <f xml:space="preserve"> ('augjul cfs'!$G57*31 + 'augjul cfs'!$H57*28)*1.983471/1000</f>
        <v>609.61386143699997</v>
      </c>
      <c r="I57" s="6">
        <f xml:space="preserve"> ('augjul cfs'!$G57*31 + 'augjul cfs'!$H57*28 + 'augjul cfs'!$I57*31)*1.983471/1000</f>
        <v>885.44723952300001</v>
      </c>
      <c r="J57" s="6">
        <f xml:space="preserve"> ('augjul cfs'!$G57*31 + 'augjul cfs'!$H57*28 + 'augjul cfs'!$I57*31 + 'augjul cfs'!$J57*30)*1.983471/1000</f>
        <v>1367.0141636129999</v>
      </c>
      <c r="K57" s="6">
        <f xml:space="preserve"> ('augjul cfs'!$G57*31 + 'augjul cfs'!$H57*28 + 'augjul cfs'!$I57*31 + 'augjul cfs'!$J57*30 + 'augjul cfs'!$K57*31)*1.983471/1000</f>
        <v>3471.9806962469997</v>
      </c>
      <c r="L57" s="6">
        <f xml:space="preserve"> ('augjul cfs'!$G57*31 + 'augjul cfs'!$H57*28 + 'augjul cfs'!$I57*31 + 'augjul cfs'!$J57*30 + 'augjul cfs'!$K57*31 + 'augjul cfs'!$L57*30)*1.983471/1000</f>
        <v>5609.2500375870004</v>
      </c>
      <c r="M57" s="6">
        <f xml:space="preserve"> ('augjul cfs'!$G57*31 + 'augjul cfs'!$H57*28 + 'augjul cfs'!$I57*31 + 'augjul cfs'!$J57*30 + 'augjul cfs'!$K57*31 + 'augjul cfs'!$L57*30 + 'augjul cfs'!$M57*31)*1.983471/1000</f>
        <v>7515.9190569960001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9739.1817835410002</v>
      </c>
      <c r="O57" s="22" t="s">
        <v>50</v>
      </c>
    </row>
    <row r="58" spans="1:15" x14ac:dyDescent="0.2">
      <c r="A58" t="s">
        <v>73</v>
      </c>
      <c r="B58" s="6">
        <f>'augjul cfs'!B58*31*1.983471/1000</f>
        <v>841.70377008900005</v>
      </c>
      <c r="C58" s="6">
        <f xml:space="preserve"> (('augjul cfs'!B58*31) + ('augjul cfs'!C58*30)) * 1.983471 / 1000</f>
        <v>1253.7698703389999</v>
      </c>
      <c r="D58" s="6">
        <f xml:space="preserve"> (('augjul cfs'!$B58*31) + ('augjul cfs'!$C58*30) + ('augjul cfs'!$D58*31)) * 1.983471 / 1000</f>
        <v>1595.886882303</v>
      </c>
      <c r="E58" s="6">
        <f xml:space="preserve"> (('augjul cfs'!$B58*31) + ('augjul cfs'!$C58*30) + ('augjul cfs'!$D58*31) + ('augjul cfs'!$E58*30)) * 1.983471 / 1000</f>
        <v>1864.8455499030001</v>
      </c>
      <c r="F58" s="6">
        <f xml:space="preserve"> (('augjul cfs'!$B58*31) + ('augjul cfs'!$C58*30) + ('augjul cfs'!$D58*31) + ('augjul cfs'!$E58*30) + ('augjul cfs'!$F58*31)) * 1.983471 / 1000</f>
        <v>2099.728185723</v>
      </c>
      <c r="G58" s="6">
        <f xml:space="preserve"> 'augjul cfs'!$G58*31*1.983471/1000</f>
        <v>220.55602478700001</v>
      </c>
      <c r="H58" s="6">
        <f xml:space="preserve"> ('augjul cfs'!$G58*31 + 'augjul cfs'!$H58*28)*1.983471/1000</f>
        <v>466.19700731100005</v>
      </c>
      <c r="I58" s="6">
        <f xml:space="preserve"> ('augjul cfs'!$G58*31 + 'augjul cfs'!$H58*28 + 'augjul cfs'!$I58*31)*1.983471/1000</f>
        <v>715.77517977000002</v>
      </c>
      <c r="J58" s="6">
        <f xml:space="preserve"> ('augjul cfs'!$G58*31 + 'augjul cfs'!$H58*28 + 'augjul cfs'!$I58*31 + 'augjul cfs'!$J58*30)*1.983471/1000</f>
        <v>1046.0826053999999</v>
      </c>
      <c r="K58" s="6">
        <f xml:space="preserve"> ('augjul cfs'!$G58*31 + 'augjul cfs'!$H58*28 + 'augjul cfs'!$I58*31 + 'augjul cfs'!$J58*30 + 'augjul cfs'!$K58*31)*1.983471/1000</f>
        <v>2625.08419908</v>
      </c>
      <c r="L58" s="6">
        <f xml:space="preserve"> ('augjul cfs'!$G58*31 + 'augjul cfs'!$H58*28 + 'augjul cfs'!$I58*31 + 'augjul cfs'!$J58*30 + 'augjul cfs'!$K58*31 + 'augjul cfs'!$L58*30)*1.983471/1000</f>
        <v>5267.1865793399993</v>
      </c>
      <c r="M58" s="6">
        <f xml:space="preserve"> ('augjul cfs'!$G58*31 + 'augjul cfs'!$H58*28 + 'augjul cfs'!$I58*31 + 'augjul cfs'!$J58*30 + 'augjul cfs'!$K58*31 + 'augjul cfs'!$L58*30 + 'augjul cfs'!$M58*31)*1.983471/1000</f>
        <v>6583.6361167499999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8526.3289364609991</v>
      </c>
      <c r="O58" s="22" t="s">
        <v>73</v>
      </c>
    </row>
    <row r="59" spans="1:15" x14ac:dyDescent="0.2">
      <c r="A59" t="s">
        <v>75</v>
      </c>
      <c r="B59" s="6">
        <f>'augjul cfs'!B59*31*1.983471/1000</f>
        <v>631.29319946700002</v>
      </c>
      <c r="C59" s="6">
        <f xml:space="preserve"> (('augjul cfs'!B59*31) + ('augjul cfs'!C59*30)) * 1.983471 / 1000</f>
        <v>1096.734504327</v>
      </c>
      <c r="D59" s="6">
        <f xml:space="preserve"> (('augjul cfs'!$B59*31) + ('augjul cfs'!$C59*30) + ('augjul cfs'!$D59*31)) * 1.983471 / 1000</f>
        <v>1495.97349762</v>
      </c>
      <c r="E59" s="6">
        <f xml:space="preserve"> (('augjul cfs'!$B59*31) + ('augjul cfs'!$C59*30) + ('augjul cfs'!$D59*31) + ('augjul cfs'!$E59*30)) * 1.983471 / 1000</f>
        <v>1801.88422995</v>
      </c>
      <c r="F59" s="6">
        <f xml:space="preserve"> (('augjul cfs'!$B59*31) + ('augjul cfs'!$C59*30) + ('augjul cfs'!$D59*31) + ('augjul cfs'!$E59*30) + ('augjul cfs'!$F59*31)) * 1.983471 / 1000</f>
        <v>2069.8471951080001</v>
      </c>
      <c r="G59" s="6">
        <f xml:space="preserve"> 'augjul cfs'!$G59*31*1.983471/1000</f>
        <v>290.897840331</v>
      </c>
      <c r="H59" s="6">
        <f xml:space="preserve"> ('augjul cfs'!$G59*31 + 'augjul cfs'!$H59*28)*1.983471/1000</f>
        <v>529.31898841500004</v>
      </c>
      <c r="I59" s="6">
        <f xml:space="preserve"> ('augjul cfs'!$G59*31 + 'augjul cfs'!$H59*28 + 'augjul cfs'!$I59*31)*1.983471/1000</f>
        <v>817.51137430200004</v>
      </c>
      <c r="J59" s="6">
        <f xml:space="preserve"> ('augjul cfs'!$G59*31 + 'augjul cfs'!$H59*28 + 'augjul cfs'!$I59*31 + 'augjul cfs'!$J59*30)*1.983471/1000</f>
        <v>1332.936148362</v>
      </c>
      <c r="K59" s="6">
        <f xml:space="preserve"> ('augjul cfs'!$G59*31 + 'augjul cfs'!$H59*28 + 'augjul cfs'!$I59*31 + 'augjul cfs'!$J59*30 + 'augjul cfs'!$K59*31)*1.983471/1000</f>
        <v>2916.2418741119996</v>
      </c>
      <c r="L59" s="6">
        <f xml:space="preserve"> ('augjul cfs'!$G59*31 + 'augjul cfs'!$H59*28 + 'augjul cfs'!$I59*31 + 'augjul cfs'!$J59*30 + 'augjul cfs'!$K59*31 + 'augjul cfs'!$L59*30)*1.983471/1000</f>
        <v>4756.4665984920002</v>
      </c>
      <c r="M59" s="6">
        <f xml:space="preserve"> ('augjul cfs'!$G59*31 + 'augjul cfs'!$H59*28 + 'augjul cfs'!$I59*31 + 'augjul cfs'!$J59*30 + 'augjul cfs'!$K59*31 + 'augjul cfs'!$L59*30 + 'augjul cfs'!$M59*31)*1.983471/1000</f>
        <v>6147.5620835159998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8085.294242256</v>
      </c>
      <c r="O59" s="22" t="s">
        <v>75</v>
      </c>
    </row>
    <row r="60" spans="1:15" x14ac:dyDescent="0.2">
      <c r="A60" t="s">
        <v>32</v>
      </c>
      <c r="B60" s="6">
        <f>'augjul cfs'!B60*31*1.983471/1000</f>
        <v>610.51039032899996</v>
      </c>
      <c r="C60" s="6">
        <f xml:space="preserve"> (('augjul cfs'!B60*31) + ('augjul cfs'!C60*30)) * 1.983471 / 1000</f>
        <v>964.61946795900008</v>
      </c>
      <c r="D60" s="6">
        <f xml:space="preserve"> (('augjul cfs'!$B60*31) + ('augjul cfs'!$C60*30) + ('augjul cfs'!$D60*31)) * 1.983471 / 1000</f>
        <v>1234.918961955</v>
      </c>
      <c r="E60" s="6">
        <f xml:space="preserve"> (('augjul cfs'!$B60*31) + ('augjul cfs'!$C60*30) + ('augjul cfs'!$D60*31) + ('augjul cfs'!$E60*30)) * 1.983471 / 1000</f>
        <v>1600.4528325449999</v>
      </c>
      <c r="F60" s="6">
        <f xml:space="preserve"> (('augjul cfs'!$B60*31) + ('augjul cfs'!$C60*30) + ('augjul cfs'!$D60*31) + ('augjul cfs'!$E60*30) + ('augjul cfs'!$F60*31)) * 1.983471 / 1000</f>
        <v>1816.2743120549999</v>
      </c>
      <c r="G60" s="6">
        <f xml:space="preserve"> 'augjul cfs'!$G60*31*1.983471/1000</f>
        <v>294.52560878999998</v>
      </c>
      <c r="H60" s="6">
        <f xml:space="preserve"> ('augjul cfs'!$G60*31 + 'augjul cfs'!$H60*29)*1.983471/1000</f>
        <v>497.400973083</v>
      </c>
      <c r="I60" s="6">
        <f xml:space="preserve"> ('augjul cfs'!$G60*31 + 'augjul cfs'!$H60*29 + 'augjul cfs'!$I60*31)*1.983471/1000</f>
        <v>705.47501486700003</v>
      </c>
      <c r="J60" s="6">
        <f xml:space="preserve"> ('augjul cfs'!$G60*31 + 'augjul cfs'!$H60*29 + 'augjul cfs'!$I60*31 + 'augjul cfs'!$J60*30)*1.983471/1000</f>
        <v>1092.608884647</v>
      </c>
      <c r="K60" s="6">
        <f xml:space="preserve"> ('augjul cfs'!$G60*31 + 'augjul cfs'!$H60*29 + 'augjul cfs'!$I60*31 + 'augjul cfs'!$J60*30 + 'augjul cfs'!$K60*31)*1.983471/1000</f>
        <v>1895.329515702</v>
      </c>
      <c r="L60" s="6">
        <f xml:space="preserve"> ('augjul cfs'!$G60*31 + 'augjul cfs'!$H60*29 + 'augjul cfs'!$I60*31 + 'augjul cfs'!$J60*30 + 'augjul cfs'!$K60*31 + 'augjul cfs'!$L60*30)*1.983471/1000</f>
        <v>4050.4500960419996</v>
      </c>
      <c r="M60" s="6">
        <f xml:space="preserve"> ('augjul cfs'!$G60*31 + 'augjul cfs'!$H60*29 + 'augjul cfs'!$I60*31 + 'augjul cfs'!$J60*30 + 'augjul cfs'!$K60*31 + 'augjul cfs'!$L60*30 + 'augjul cfs'!$M60*31)*1.983471/1000</f>
        <v>5263.2315381659992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6999.4529606609995</v>
      </c>
      <c r="O60" s="22" t="s">
        <v>32</v>
      </c>
    </row>
    <row r="61" spans="1:15" x14ac:dyDescent="0.2">
      <c r="A61" t="s">
        <v>45</v>
      </c>
      <c r="B61" s="6">
        <f>'augjul cfs'!B61*31*1.983471/1000</f>
        <v>532.42113705899999</v>
      </c>
      <c r="C61" s="6">
        <f xml:space="preserve"> (('augjul cfs'!B61*31) + ('augjul cfs'!C61*30)) * 1.983471 / 1000</f>
        <v>884.56657839900004</v>
      </c>
      <c r="D61" s="6">
        <f xml:space="preserve"> (('augjul cfs'!$B61*31) + ('augjul cfs'!$C61*30) + ('augjul cfs'!$D61*31)) * 1.983471 / 1000</f>
        <v>1164.2121877469999</v>
      </c>
      <c r="E61" s="6">
        <f xml:space="preserve"> (('augjul cfs'!$B61*31) + ('augjul cfs'!$C61*30) + ('augjul cfs'!$D61*31) + ('augjul cfs'!$E61*30)) * 1.983471 / 1000</f>
        <v>1396.9923443069999</v>
      </c>
      <c r="F61" s="6">
        <f xml:space="preserve"> (('augjul cfs'!$B61*31) + ('augjul cfs'!$C61*30) + ('augjul cfs'!$D61*31) + ('augjul cfs'!$E61*30) + ('augjul cfs'!$F61*31)) * 1.983471 / 1000</f>
        <v>1599.839940006</v>
      </c>
      <c r="G61" s="6">
        <f xml:space="preserve"> 'augjul cfs'!$G61*31*1.983471/1000</f>
        <v>193.87040595300002</v>
      </c>
      <c r="H61" s="6">
        <f xml:space="preserve"> ('augjul cfs'!$G61*31 + 'augjul cfs'!$H61*28)*1.983471/1000</f>
        <v>331.04726031299998</v>
      </c>
      <c r="I61" s="6">
        <f xml:space="preserve"> ('augjul cfs'!$G61*31 + 'augjul cfs'!$H61*28 + 'augjul cfs'!$I61*31)*1.983471/1000</f>
        <v>491.71436172599999</v>
      </c>
      <c r="J61" s="6">
        <f xml:space="preserve"> ('augjul cfs'!$G61*31 + 'augjul cfs'!$H61*28 + 'augjul cfs'!$I61*31 + 'augjul cfs'!$J61*30)*1.983471/1000</f>
        <v>919.25153577599997</v>
      </c>
      <c r="K61" s="6">
        <f xml:space="preserve"> ('augjul cfs'!$G61*31 + 'augjul cfs'!$H61*28 + 'augjul cfs'!$I61*31 + 'augjul cfs'!$J61*30 + 'augjul cfs'!$K61*31)*1.983471/1000</f>
        <v>2607.33213363</v>
      </c>
      <c r="L61" s="6">
        <f xml:space="preserve"> ('augjul cfs'!$G61*31 + 'augjul cfs'!$H61*28 + 'augjul cfs'!$I61*31 + 'augjul cfs'!$J61*30 + 'augjul cfs'!$K61*31 + 'augjul cfs'!$L61*30)*1.983471/1000</f>
        <v>4217.6924038199995</v>
      </c>
      <c r="M61" s="6">
        <f xml:space="preserve"> ('augjul cfs'!$G61*31 + 'augjul cfs'!$H61*28 + 'augjul cfs'!$I61*31 + 'augjul cfs'!$J61*30 + 'augjul cfs'!$K61*31 + 'augjul cfs'!$L61*30 + 'augjul cfs'!$M61*31)*1.983471/1000</f>
        <v>4895.531717244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6461.5336419900004</v>
      </c>
      <c r="O61" s="22" t="s">
        <v>45</v>
      </c>
    </row>
    <row r="62" spans="1:15" x14ac:dyDescent="0.2">
      <c r="A62" t="s">
        <v>67</v>
      </c>
      <c r="B62" s="6">
        <f>'augjul cfs'!B62*31*1.983471/1000</f>
        <v>389.15502672899999</v>
      </c>
      <c r="C62" s="6">
        <f xml:space="preserve"> (('augjul cfs'!B62*31) + ('augjul cfs'!C62*30)) * 1.983471 / 1000</f>
        <v>850.72856313900002</v>
      </c>
      <c r="D62" s="6">
        <f xml:space="preserve"> (('augjul cfs'!$B62*31) + ('augjul cfs'!$C62*30) + ('augjul cfs'!$D62*31)) * 1.983471 / 1000</f>
        <v>1268.4753243329999</v>
      </c>
      <c r="E62" s="6">
        <f xml:space="preserve"> (('augjul cfs'!$B62*31) + ('augjul cfs'!$C62*30) + ('augjul cfs'!$D62*31) + ('augjul cfs'!$E62*30)) * 1.983471 / 1000</f>
        <v>1613.1827494230001</v>
      </c>
      <c r="F62" s="6">
        <f xml:space="preserve"> (('augjul cfs'!$B62*31) + ('augjul cfs'!$C62*30) + ('augjul cfs'!$D62*31) + ('augjul cfs'!$E62*30) + ('augjul cfs'!$F62*31)) * 1.983471 / 1000</f>
        <v>1847.5119968339998</v>
      </c>
      <c r="G62" s="6">
        <f xml:space="preserve"> 'augjul cfs'!$G62*31*1.983471/1000</f>
        <v>213.97685148000002</v>
      </c>
      <c r="H62" s="6">
        <f xml:space="preserve"> ('augjul cfs'!$G62*31 + 'augjul cfs'!$H62*28)*1.983471/1000</f>
        <v>407.41287728399999</v>
      </c>
      <c r="I62" s="6">
        <f xml:space="preserve"> ('augjul cfs'!$G62*31 + 'augjul cfs'!$H62*28 + 'augjul cfs'!$I62*31)*1.983471/1000</f>
        <v>810.83302744499997</v>
      </c>
      <c r="J62" s="6">
        <f xml:space="preserve"> ('augjul cfs'!$G62*31 + 'augjul cfs'!$H62*28 + 'augjul cfs'!$I62*31 + 'augjul cfs'!$J62*30)*1.983471/1000</f>
        <v>1404.505732455</v>
      </c>
      <c r="K62" s="6">
        <f xml:space="preserve"> ('augjul cfs'!$G62*31 + 'augjul cfs'!$H62*28 + 'augjul cfs'!$I62*31 + 'augjul cfs'!$J62*30 + 'augjul cfs'!$K62*31)*1.983471/1000</f>
        <v>3029.3770764810001</v>
      </c>
      <c r="L62" s="6">
        <f xml:space="preserve"> ('augjul cfs'!$G62*31 + 'augjul cfs'!$H62*28 + 'augjul cfs'!$I62*31 + 'augjul cfs'!$J62*30 + 'augjul cfs'!$K62*31 + 'augjul cfs'!$L62*30)*1.983471/1000</f>
        <v>5317.9059162809999</v>
      </c>
      <c r="M62" s="6">
        <f xml:space="preserve"> ('augjul cfs'!$G62*31 + 'augjul cfs'!$H62*28 + 'augjul cfs'!$I62*31 + 'augjul cfs'!$J62*30 + 'augjul cfs'!$K62*31 + 'augjul cfs'!$L62*30 + 'augjul cfs'!$M62*31)*1.983471/1000</f>
        <v>6385.330669641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8274.9120863850003</v>
      </c>
      <c r="O62" s="22" t="s">
        <v>67</v>
      </c>
    </row>
    <row r="63" spans="1:15" x14ac:dyDescent="0.2">
      <c r="A63" t="s">
        <v>34</v>
      </c>
      <c r="B63" s="6">
        <f>'augjul cfs'!B63*31*1.983471/1000</f>
        <v>518.27898882900001</v>
      </c>
      <c r="C63" s="6">
        <f xml:space="preserve"> (('augjul cfs'!B63*31) + ('augjul cfs'!C63*30)) * 1.983471 / 1000</f>
        <v>892.79798304899998</v>
      </c>
      <c r="D63" s="6">
        <f xml:space="preserve"> (('augjul cfs'!$B63*31) + ('augjul cfs'!$C63*30) + ('augjul cfs'!$D63*31)) * 1.983471 / 1000</f>
        <v>1310.6677194449999</v>
      </c>
      <c r="E63" s="6">
        <f xml:space="preserve"> (('augjul cfs'!$B63*31) + ('augjul cfs'!$C63*30) + ('augjul cfs'!$D63*31) + ('augjul cfs'!$E63*30)) * 1.983471 / 1000</f>
        <v>1671.2032431149999</v>
      </c>
      <c r="F63" s="6">
        <f xml:space="preserve"> (('augjul cfs'!$B63*31) + ('augjul cfs'!$C63*30) + ('augjul cfs'!$D63*31) + ('augjul cfs'!$E63*30) + ('augjul cfs'!$F63*31)) * 1.983471 / 1000</f>
        <v>1913.7103414590001</v>
      </c>
      <c r="G63" s="6">
        <f xml:space="preserve"> 'augjul cfs'!$G63*31*1.983471/1000</f>
        <v>194.66974476599998</v>
      </c>
      <c r="H63" s="6">
        <f xml:space="preserve"> ('augjul cfs'!$G63*31 + 'augjul cfs'!$H63*28)*1.983471/1000</f>
        <v>364.44692848200003</v>
      </c>
      <c r="I63" s="6">
        <f xml:space="preserve"> ('augjul cfs'!$G63*31 + 'augjul cfs'!$H63*28 + 'augjul cfs'!$I63*31)*1.983471/1000</f>
        <v>644.89187664299993</v>
      </c>
      <c r="J63" s="6">
        <f xml:space="preserve"> ('augjul cfs'!$G63*31 + 'augjul cfs'!$H63*28 + 'augjul cfs'!$I63*31 + 'augjul cfs'!$J63*30)*1.983471/1000</f>
        <v>1289.381108673</v>
      </c>
      <c r="K63" s="6">
        <f xml:space="preserve"> ('augjul cfs'!$G63*31 + 'augjul cfs'!$H63*28 + 'augjul cfs'!$I63*31 + 'augjul cfs'!$J63*30 + 'augjul cfs'!$K63*31)*1.983471/1000</f>
        <v>3316.8732640470002</v>
      </c>
      <c r="L63" s="6">
        <f xml:space="preserve"> ('augjul cfs'!$G63*31 + 'augjul cfs'!$H63*28 + 'augjul cfs'!$I63*31 + 'augjul cfs'!$J63*30 + 'augjul cfs'!$K63*31 + 'augjul cfs'!$L63*30)*1.983471/1000</f>
        <v>4526.7112352069998</v>
      </c>
      <c r="M63" s="6">
        <f xml:space="preserve"> ('augjul cfs'!$G63*31 + 'augjul cfs'!$H63*28 + 'augjul cfs'!$I63*31 + 'augjul cfs'!$J63*30 + 'augjul cfs'!$K63*31 + 'augjul cfs'!$L63*30 + 'augjul cfs'!$M63*31)*1.983471/1000</f>
        <v>5225.8867461780001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6964.9306479059996</v>
      </c>
      <c r="O63" s="22" t="s">
        <v>34</v>
      </c>
    </row>
    <row r="64" spans="1:15" x14ac:dyDescent="0.2">
      <c r="A64" t="s">
        <v>66</v>
      </c>
      <c r="B64" s="6">
        <f>'augjul cfs'!B64*31*1.983471/1000</f>
        <v>432.74973583800005</v>
      </c>
      <c r="C64" s="6">
        <f xml:space="preserve"> (('augjul cfs'!B64*31) + ('augjul cfs'!C64*30)) * 1.983471 / 1000</f>
        <v>718.13154331800001</v>
      </c>
      <c r="D64" s="6">
        <f xml:space="preserve"> (('augjul cfs'!$B64*31) + ('augjul cfs'!$C64*30) + ('augjul cfs'!$D64*31)) * 1.983471 / 1000</f>
        <v>941.63897295300001</v>
      </c>
      <c r="E64" s="6">
        <f xml:space="preserve"> (('augjul cfs'!$B64*31) + ('augjul cfs'!$C64*30) + ('augjul cfs'!$D64*31) + ('augjul cfs'!$E64*30)) * 1.983471 / 1000</f>
        <v>1125.6852470430001</v>
      </c>
      <c r="F64" s="6">
        <f xml:space="preserve"> (('augjul cfs'!$B64*31) + ('augjul cfs'!$C64*30) + ('augjul cfs'!$D64*31) + ('augjul cfs'!$E64*30) + ('augjul cfs'!$F64*31)) * 1.983471 / 1000</f>
        <v>1286.2293732539999</v>
      </c>
      <c r="G64" s="6">
        <f xml:space="preserve"> 'augjul cfs'!$G64*31*1.983471/1000</f>
        <v>159.19139898900002</v>
      </c>
      <c r="H64" s="6">
        <f xml:space="preserve"> ('augjul cfs'!$G64*31 + 'augjul cfs'!$H64*29)*1.983471/1000</f>
        <v>309.09023634300002</v>
      </c>
      <c r="I64" s="6">
        <f xml:space="preserve"> ('augjul cfs'!$G64*31 + 'augjul cfs'!$H64*29 + 'augjul cfs'!$I64*31)*1.983471/1000</f>
        <v>477.13584987600001</v>
      </c>
      <c r="J64" s="6">
        <f xml:space="preserve"> ('augjul cfs'!$G64*31 + 'augjul cfs'!$H64*29 + 'augjul cfs'!$I64*31 + 'augjul cfs'!$J64*30)*1.983471/1000</f>
        <v>1012.911036396</v>
      </c>
      <c r="K64" s="6">
        <f xml:space="preserve"> ('augjul cfs'!$G64*31 + 'augjul cfs'!$H64*29 + 'augjul cfs'!$I64*31 + 'augjul cfs'!$J64*30 + 'augjul cfs'!$K64*31)*1.983471/1000</f>
        <v>2394.7833812699996</v>
      </c>
      <c r="L64" s="6">
        <f xml:space="preserve"> ('augjul cfs'!$G64*31 + 'augjul cfs'!$H64*29 + 'augjul cfs'!$I64*31 + 'augjul cfs'!$J64*30 + 'augjul cfs'!$K64*31 + 'augjul cfs'!$L64*30)*1.983471/1000</f>
        <v>4011.27257685</v>
      </c>
      <c r="M64" s="6">
        <f xml:space="preserve"> ('augjul cfs'!$G64*31 + 'augjul cfs'!$H64*29 + 'augjul cfs'!$I64*31 + 'augjul cfs'!$J64*30 + 'augjul cfs'!$K64*31 + 'augjul cfs'!$L64*30 + 'augjul cfs'!$M64*31)*1.983471/1000</f>
        <v>4747.9555244309995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5988.9756431820006</v>
      </c>
      <c r="O64" s="22" t="s">
        <v>66</v>
      </c>
    </row>
    <row r="65" spans="1:15" x14ac:dyDescent="0.2">
      <c r="A65" t="s">
        <v>51</v>
      </c>
      <c r="B65" s="6">
        <f>'augjul cfs'!B65*31*1.983471/1000</f>
        <v>375.996680115</v>
      </c>
      <c r="C65" s="6">
        <f xml:space="preserve"> (('augjul cfs'!B65*31) + ('augjul cfs'!C65*30)) * 1.983471 / 1000</f>
        <v>672.922288815</v>
      </c>
      <c r="D65" s="6">
        <f xml:space="preserve"> (('augjul cfs'!$B65*31) + ('augjul cfs'!$C65*30) + ('augjul cfs'!$D65*31)) * 1.983471 / 1000</f>
        <v>1023.401614515</v>
      </c>
      <c r="E65" s="6">
        <f xml:space="preserve"> (('augjul cfs'!$B65*31) + ('augjul cfs'!$C65*30) + ('augjul cfs'!$D65*31) + ('augjul cfs'!$E65*30)) * 1.983471 / 1000</f>
        <v>1320.5057356050002</v>
      </c>
      <c r="F65" s="6">
        <f xml:space="preserve"> (('augjul cfs'!$B65*31) + ('augjul cfs'!$C65*30) + ('augjul cfs'!$D65*31) + ('augjul cfs'!$E65*30) + ('augjul cfs'!$F65*31)) * 1.983471 / 1000</f>
        <v>1524.829033728</v>
      </c>
      <c r="G65" s="6">
        <f xml:space="preserve"> 'augjul cfs'!$G65*31*1.983471/1000</f>
        <v>187.90610865599999</v>
      </c>
      <c r="H65" s="6">
        <f xml:space="preserve"> ('augjul cfs'!$G65*31 + 'augjul cfs'!$H65*28)*1.983471/1000</f>
        <v>320.97321110399997</v>
      </c>
      <c r="I65" s="6">
        <f xml:space="preserve"> ('augjul cfs'!$G65*31 + 'augjul cfs'!$H65*28 + 'augjul cfs'!$I65*31)*1.983471/1000</f>
        <v>504.32923728599997</v>
      </c>
      <c r="J65" s="6">
        <f xml:space="preserve"> ('augjul cfs'!$G65*31 + 'augjul cfs'!$H65*28 + 'augjul cfs'!$I65*31 + 'augjul cfs'!$J65*30)*1.983471/1000</f>
        <v>1053.4928530560001</v>
      </c>
      <c r="K65" s="6">
        <f xml:space="preserve"> ('augjul cfs'!$G65*31 + 'augjul cfs'!$H65*28 + 'augjul cfs'!$I65*31 + 'augjul cfs'!$J65*30 + 'augjul cfs'!$K65*31)*1.983471/1000</f>
        <v>2594.1261837120001</v>
      </c>
      <c r="L65" s="6">
        <f xml:space="preserve"> ('augjul cfs'!$G65*31 + 'augjul cfs'!$H65*28 + 'augjul cfs'!$I65*31 + 'augjul cfs'!$J65*30 + 'augjul cfs'!$K65*31 + 'augjul cfs'!$L65*30)*1.983471/1000</f>
        <v>4555.4418126419996</v>
      </c>
      <c r="M65" s="6">
        <f xml:space="preserve"> ('augjul cfs'!$G65*31 + 'augjul cfs'!$H65*28 + 'augjul cfs'!$I65*31 + 'augjul cfs'!$J65*30 + 'augjul cfs'!$K65*31 + 'augjul cfs'!$L65*30 + 'augjul cfs'!$M65*31)*1.983471/1000</f>
        <v>5462.5069025940002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7420.9822010520002</v>
      </c>
      <c r="O65" s="22" t="s">
        <v>51</v>
      </c>
    </row>
    <row r="66" spans="1:15" x14ac:dyDescent="0.2">
      <c r="A66" t="s">
        <v>101</v>
      </c>
      <c r="B66" s="6">
        <f>'augjul cfs'!B66*31*1.983471/1000</f>
        <v>618.87270406499999</v>
      </c>
      <c r="C66" s="6">
        <f xml:space="preserve"> (('augjul cfs'!B66*31) + ('augjul cfs'!C66*30)) * 1.983471 / 1000</f>
        <v>1106.568553545</v>
      </c>
      <c r="D66" s="6">
        <f xml:space="preserve"> (('augjul cfs'!$B66*31) + ('augjul cfs'!$C66*30) + ('augjul cfs'!$D66*31)) * 1.983471 / 1000</f>
        <v>1447.640276292</v>
      </c>
      <c r="E66" s="6">
        <f xml:space="preserve"> (('augjul cfs'!$B66*31) + ('augjul cfs'!$C66*30) + ('augjul cfs'!$D66*31) + ('augjul cfs'!$E66*30)) * 1.983471 / 1000</f>
        <v>1951.3427367420002</v>
      </c>
      <c r="F66" s="6">
        <f xml:space="preserve"> (('augjul cfs'!$B66*31) + ('augjul cfs'!$C66*30) + ('augjul cfs'!$D66*31) + ('augjul cfs'!$E66*30) + ('augjul cfs'!$F66*31)) * 1.983471 / 1000</f>
        <v>2297.9483435789998</v>
      </c>
      <c r="G66" s="6">
        <f xml:space="preserve"> 'augjul cfs'!$G66*31*1.983471/1000</f>
        <v>267.96296515800003</v>
      </c>
      <c r="H66" s="6">
        <f xml:space="preserve"> ('augjul cfs'!$G66*31 + 'augjul cfs'!$H66*28)*1.983471/1000</f>
        <v>485.77981649399999</v>
      </c>
      <c r="I66" s="6">
        <f xml:space="preserve"> ('augjul cfs'!$G66*31 + 'augjul cfs'!$H66*28 + 'augjul cfs'!$I66*31)*1.983471/1000</f>
        <v>752.45154203100003</v>
      </c>
      <c r="J66" s="6">
        <f xml:space="preserve"> ('augjul cfs'!$G66*31 + 'augjul cfs'!$H66*28 + 'augjul cfs'!$I66*31 + 'augjul cfs'!$J66*30)*1.983471/1000</f>
        <v>1597.3506839010001</v>
      </c>
      <c r="K66" s="6">
        <f xml:space="preserve"> ('augjul cfs'!$G66*31 + 'augjul cfs'!$H66*28 + 'augjul cfs'!$I66*31 + 'augjul cfs'!$J66*30 + 'augjul cfs'!$K66*31)*1.983471/1000</f>
        <v>3104.534759613</v>
      </c>
      <c r="L66" s="6">
        <f xml:space="preserve"> ('augjul cfs'!$G66*31 + 'augjul cfs'!$H66*28 + 'augjul cfs'!$I66*31 + 'augjul cfs'!$J66*30 + 'augjul cfs'!$K66*31 + 'augjul cfs'!$L66*30)*1.983471/1000</f>
        <v>5997.7445684730001</v>
      </c>
      <c r="M66" s="6">
        <f xml:space="preserve"> ('augjul cfs'!$G66*31 + 'augjul cfs'!$H66*28 + 'augjul cfs'!$I66*31 + 'augjul cfs'!$J66*30 + 'augjul cfs'!$K66*31 + 'augjul cfs'!$L66*30 + 'augjul cfs'!$M66*31)*1.983471/1000</f>
        <v>7669.346489259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9857.2657460549999</v>
      </c>
      <c r="O66" s="22" t="s">
        <v>101</v>
      </c>
    </row>
    <row r="67" spans="1:15" x14ac:dyDescent="0.2">
      <c r="A67" t="s">
        <v>117</v>
      </c>
      <c r="B67" s="6">
        <f>'augjul cfs'!B67*31*1.983471/1000</f>
        <v>661.11468595199995</v>
      </c>
      <c r="C67" s="6">
        <f xml:space="preserve"> (('augjul cfs'!B67*31) + ('augjul cfs'!C67*30)) * 1.983471 / 1000</f>
        <v>996.53946676199996</v>
      </c>
      <c r="D67" s="6">
        <f xml:space="preserve"> (('augjul cfs'!$B67*31) + ('augjul cfs'!$C67*30) + ('augjul cfs'!$D67*31)) * 1.983471 / 1000</f>
        <v>1343.698462008</v>
      </c>
      <c r="E67" s="6">
        <f xml:space="preserve"> (('augjul cfs'!$B67*31) + ('augjul cfs'!$C67*30) + ('augjul cfs'!$D67*31) + ('augjul cfs'!$E67*30)) * 1.983471 / 1000</f>
        <v>1805.2719984180001</v>
      </c>
      <c r="F67" s="6">
        <f xml:space="preserve"> (('augjul cfs'!$B67*31) + ('augjul cfs'!$C67*30) + ('augjul cfs'!$D67*31) + ('augjul cfs'!$E67*30) + ('augjul cfs'!$F67*31)) * 1.983471 / 1000</f>
        <v>2151.6316548509999</v>
      </c>
      <c r="G67" s="6">
        <f xml:space="preserve"> 'augjul cfs'!$G67*31*1.983471/1000</f>
        <v>282.16660098900002</v>
      </c>
      <c r="H67" s="6">
        <f xml:space="preserve"> ('augjul cfs'!$G67*31 + 'augjul cfs'!$H67*28)*1.983471/1000</f>
        <v>582.28956494099998</v>
      </c>
      <c r="I67" s="6">
        <f xml:space="preserve"> ('augjul cfs'!$G67*31 + 'augjul cfs'!$H67*28 + 'augjul cfs'!$I67*31)*1.983471/1000</f>
        <v>852.83500934100005</v>
      </c>
      <c r="J67" s="6">
        <f xml:space="preserve"> ('augjul cfs'!$G67*31 + 'augjul cfs'!$H67*28 + 'augjul cfs'!$I67*31 + 'augjul cfs'!$J67*30)*1.983471/1000</f>
        <v>1545.9986197109999</v>
      </c>
      <c r="K67" s="6">
        <f xml:space="preserve"> ('augjul cfs'!$G67*31 + 'augjul cfs'!$H67*28 + 'augjul cfs'!$I67*31 + 'augjul cfs'!$J67*30 + 'augjul cfs'!$K67*31)*1.983471/1000</f>
        <v>3712.0223401379999</v>
      </c>
      <c r="L67" s="6">
        <f xml:space="preserve"> ('augjul cfs'!$G67*31 + 'augjul cfs'!$H67*28 + 'augjul cfs'!$I67*31 + 'augjul cfs'!$J67*30 + 'augjul cfs'!$K67*31 + 'augjul cfs'!$L67*30)*1.983471/1000</f>
        <v>6417.6751312379993</v>
      </c>
      <c r="M67" s="6">
        <f xml:space="preserve"> ('augjul cfs'!$G67*31 + 'augjul cfs'!$H67*28 + 'augjul cfs'!$I67*31 + 'augjul cfs'!$J67*30 + 'augjul cfs'!$K67*31 + 'augjul cfs'!$L67*30 + 'augjul cfs'!$M67*31)*1.983471/1000</f>
        <v>8532.049266824999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10900.742070560998</v>
      </c>
      <c r="O67" s="22" t="s">
        <v>117</v>
      </c>
    </row>
    <row r="68" spans="1:15" x14ac:dyDescent="0.2">
      <c r="A68" t="s">
        <v>118</v>
      </c>
      <c r="B68" s="6">
        <f>'augjul cfs'!B68*31*1.983471/1000</f>
        <v>806.53286231700008</v>
      </c>
      <c r="C68" s="6">
        <f xml:space="preserve"> (('augjul cfs'!B68*31) + ('augjul cfs'!C68*30)) * 1.983471 / 1000</f>
        <v>1213.600615647</v>
      </c>
      <c r="D68" s="6">
        <f xml:space="preserve"> (('augjul cfs'!$B68*31) + ('augjul cfs'!$C68*30) + ('augjul cfs'!$D68*31)) * 1.983471 / 1000</f>
        <v>1506.2815964070001</v>
      </c>
      <c r="E68" s="6">
        <f xml:space="preserve"> (('augjul cfs'!$B68*31) + ('augjul cfs'!$C68*30) + ('augjul cfs'!$D68*31) + ('augjul cfs'!$E68*30)) * 1.983471 / 1000</f>
        <v>1783.094809167</v>
      </c>
      <c r="F68" s="6">
        <f xml:space="preserve"> (('augjul cfs'!$B68*31) + ('augjul cfs'!$C68*30) + ('augjul cfs'!$D68*31) + ('augjul cfs'!$E68*30) + ('augjul cfs'!$F68*31)) * 1.983471 / 1000</f>
        <v>2005.0650487770001</v>
      </c>
      <c r="G68" s="6">
        <f xml:space="preserve"> 'augjul cfs'!$G68*31*1.983471/1000</f>
        <v>179.23635691500002</v>
      </c>
      <c r="H68" s="6">
        <f xml:space="preserve"> ('augjul cfs'!$G68*31 + 'augjul cfs'!$H68*29)*1.983471/1000</f>
        <v>351.22312732500001</v>
      </c>
      <c r="I68" s="6">
        <f xml:space="preserve"> ('augjul cfs'!$G68*31 + 'augjul cfs'!$H68*29 + 'augjul cfs'!$I68*31)*1.983471/1000</f>
        <v>603.69121703099995</v>
      </c>
      <c r="J68" s="6">
        <f xml:space="preserve"> ('augjul cfs'!$G68*31 + 'augjul cfs'!$H68*29 + 'augjul cfs'!$I68*31 + 'augjul cfs'!$J68*30)*1.983471/1000</f>
        <v>1109.892850941</v>
      </c>
      <c r="K68" s="6">
        <f xml:space="preserve"> ('augjul cfs'!$G68*31 + 'augjul cfs'!$H68*29 + 'augjul cfs'!$I68*31 + 'augjul cfs'!$J68*30 + 'augjul cfs'!$K68*31)*1.983471/1000</f>
        <v>2553.2527968149998</v>
      </c>
      <c r="L68" s="6">
        <f xml:space="preserve"> ('augjul cfs'!$G68*31 + 'augjul cfs'!$H68*29 + 'augjul cfs'!$I68*31 + 'augjul cfs'!$J68*30 + 'augjul cfs'!$K68*31 + 'augjul cfs'!$L68*30)*1.983471/1000</f>
        <v>3821.5833277649999</v>
      </c>
      <c r="M68" s="6">
        <f xml:space="preserve"> ('augjul cfs'!$G68*31 + 'augjul cfs'!$H68*29 + 'augjul cfs'!$I68*31 + 'augjul cfs'!$J68*30 + 'augjul cfs'!$K68*31 + 'augjul cfs'!$L68*30 + 'augjul cfs'!$M68*31)*1.983471/1000</f>
        <v>4665.3776762880007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6188.0149745610006</v>
      </c>
      <c r="O68" s="22" t="s">
        <v>118</v>
      </c>
    </row>
    <row r="69" spans="1:15" x14ac:dyDescent="0.2">
      <c r="A69" t="s">
        <v>119</v>
      </c>
      <c r="B69" s="6">
        <f>'augjul cfs'!B69*31*1.983471/1000</f>
        <v>421.98940566300001</v>
      </c>
      <c r="C69" s="6">
        <f xml:space="preserve"> (('augjul cfs'!B69*31) + ('augjul cfs'!C69*30)) * 1.983471 / 1000</f>
        <v>731.17286514300008</v>
      </c>
      <c r="D69" s="6">
        <f xml:space="preserve"> (('augjul cfs'!$B69*31) + ('augjul cfs'!$C69*30) + ('augjul cfs'!$D69*31)) * 1.983471 / 1000</f>
        <v>1045.313018652</v>
      </c>
      <c r="E69" s="6">
        <f xml:space="preserve"> (('augjul cfs'!$B69*31) + ('augjul cfs'!$C69*30) + ('augjul cfs'!$D69*31) + ('augjul cfs'!$E69*30)) * 1.983471 / 1000</f>
        <v>1315.5212729819998</v>
      </c>
      <c r="F69" s="6">
        <f xml:space="preserve"> (('augjul cfs'!$B69*31) + ('augjul cfs'!$C69*30) + ('augjul cfs'!$D69*31) + ('augjul cfs'!$E69*30) + ('augjul cfs'!$F69*31)) * 1.983471 / 1000</f>
        <v>1495.741431513</v>
      </c>
      <c r="G69" s="6">
        <f xml:space="preserve"> 'augjul cfs'!$G69*31*1.983471/1000</f>
        <v>159.25288659</v>
      </c>
      <c r="H69" s="6">
        <f xml:space="preserve"> ('augjul cfs'!$G69*31 + 'augjul cfs'!$H69*28)*1.983471/1000</f>
        <v>298.04031940199997</v>
      </c>
      <c r="I69" s="6">
        <f xml:space="preserve"> ('augjul cfs'!$G69*31 + 'augjul cfs'!$H69*28 + 'augjul cfs'!$I69*31)*1.983471/1000</f>
        <v>496.76824583400003</v>
      </c>
      <c r="J69" s="6">
        <f xml:space="preserve"> ('augjul cfs'!$G69*31 + 'augjul cfs'!$H69*28 + 'augjul cfs'!$I69*31 + 'augjul cfs'!$J69*30)*1.983471/1000</f>
        <v>841.89219983399994</v>
      </c>
      <c r="K69" s="6">
        <f xml:space="preserve"> ('augjul cfs'!$G69*31 + 'augjul cfs'!$H69*28 + 'augjul cfs'!$I69*31 + 'augjul cfs'!$J69*30 + 'augjul cfs'!$K69*31)*1.983471/1000</f>
        <v>2577.6871760640001</v>
      </c>
      <c r="L69" s="6">
        <f xml:space="preserve"> ('augjul cfs'!$G69*31 + 'augjul cfs'!$H69*28 + 'augjul cfs'!$I69*31 + 'augjul cfs'!$J69*30 + 'augjul cfs'!$K69*31 + 'augjul cfs'!$L69*30)*1.983471/1000</f>
        <v>3983.5317514439998</v>
      </c>
      <c r="M69" s="6">
        <f xml:space="preserve"> ('augjul cfs'!$G69*31 + 'augjul cfs'!$H69*28 + 'augjul cfs'!$I69*31 + 'augjul cfs'!$J69*30 + 'augjul cfs'!$K69*31 + 'augjul cfs'!$L69*30 + 'augjul cfs'!$M69*31)*1.983471/1000</f>
        <v>5322.9161640269995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7182.3408876869998</v>
      </c>
      <c r="O69" s="22" t="s">
        <v>119</v>
      </c>
    </row>
    <row r="70" spans="1:15" x14ac:dyDescent="0.2">
      <c r="A70" t="s">
        <v>120</v>
      </c>
      <c r="B70" s="6">
        <f>'augjul cfs'!B70*31*1.983471/1000</f>
        <v>667.14047085000004</v>
      </c>
      <c r="C70" s="6">
        <f xml:space="preserve"> (('augjul cfs'!B70*31) + ('augjul cfs'!C70*30)) * 1.983471 / 1000</f>
        <v>1094.8561572900001</v>
      </c>
      <c r="D70" s="6">
        <f xml:space="preserve"> (('augjul cfs'!$B70*31) + ('augjul cfs'!$C70*30) + ('augjul cfs'!$D70*31)) * 1.983471 / 1000</f>
        <v>1427.7500291039999</v>
      </c>
      <c r="E70" s="6">
        <f xml:space="preserve"> (('augjul cfs'!$B70*31) + ('augjul cfs'!$C70*30) + ('augjul cfs'!$D70*31) + ('augjul cfs'!$E70*30)) * 1.983471 / 1000</f>
        <v>1661.482251744</v>
      </c>
      <c r="F70" s="6">
        <f xml:space="preserve"> (('augjul cfs'!$B70*31) + ('augjul cfs'!$C70*30) + ('augjul cfs'!$D70*31) + ('augjul cfs'!$E70*30) + ('augjul cfs'!$F70*31)) * 1.983471 / 1000</f>
        <v>1912.9665398339998</v>
      </c>
      <c r="G70" s="6">
        <f xml:space="preserve"> 'augjul cfs'!$G70*31*1.983471/1000</f>
        <v>202.90908329999999</v>
      </c>
      <c r="H70" s="6">
        <f xml:space="preserve"> ('augjul cfs'!$G70*31 + 'augjul cfs'!$H70*28)*1.983471/1000</f>
        <v>339.64164015599999</v>
      </c>
      <c r="I70" s="6">
        <f xml:space="preserve"> ('augjul cfs'!$G70*31 + 'augjul cfs'!$H70*28 + 'augjul cfs'!$I70*31)*1.983471/1000</f>
        <v>578.88989564699989</v>
      </c>
      <c r="J70" s="6">
        <f xml:space="preserve"> ('augjul cfs'!$G70*31 + 'augjul cfs'!$H70*28 + 'augjul cfs'!$I70*31 + 'augjul cfs'!$J70*30)*1.983471/1000</f>
        <v>1316.146066347</v>
      </c>
      <c r="K70" s="6">
        <f xml:space="preserve"> ('augjul cfs'!$G70*31 + 'augjul cfs'!$H70*28 + 'augjul cfs'!$I70*31 + 'augjul cfs'!$J70*30 + 'augjul cfs'!$K70*31)*1.983471/1000</f>
        <v>2948.6418728970002</v>
      </c>
      <c r="L70" s="6">
        <f xml:space="preserve"> ('augjul cfs'!$G70*31 + 'augjul cfs'!$H70*28 + 'augjul cfs'!$I70*31 + 'augjul cfs'!$J70*30 + 'augjul cfs'!$K70*31 + 'augjul cfs'!$L70*30)*1.983471/1000</f>
        <v>4556.5624737569997</v>
      </c>
      <c r="M70" s="6">
        <f xml:space="preserve"> ('augjul cfs'!$G70*31 + 'augjul cfs'!$H70*28 + 'augjul cfs'!$I70*31 + 'augjul cfs'!$J70*30 + 'augjul cfs'!$K70*31 + 'augjul cfs'!$L70*30 + 'augjul cfs'!$M70*31)*1.983471/1000</f>
        <v>5434.6054160369995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6867.0681722369991</v>
      </c>
      <c r="O70" s="22" t="s">
        <v>120</v>
      </c>
    </row>
    <row r="71" spans="1:15" x14ac:dyDescent="0.2">
      <c r="A71" t="s">
        <v>121</v>
      </c>
      <c r="B71" s="6">
        <f>'augjul cfs'!B71*31*1.983471/1000</f>
        <v>377.28791973599999</v>
      </c>
      <c r="C71" s="6">
        <f xml:space="preserve"> (('augjul cfs'!B71*31) + ('augjul cfs'!C71*30)) * 1.983471 / 1000</f>
        <v>614.35237365600005</v>
      </c>
      <c r="D71" s="6">
        <f xml:space="preserve"> (('augjul cfs'!$B71*31) + ('augjul cfs'!$C71*30) + ('augjul cfs'!$D71*31)) * 1.983471 / 1000</f>
        <v>822.48790304099998</v>
      </c>
      <c r="E71" s="6">
        <f xml:space="preserve"> (('augjul cfs'!$B71*31) + ('augjul cfs'!$C71*30) + ('augjul cfs'!$D71*31) + ('augjul cfs'!$E71*30)) * 1.983471 / 1000</f>
        <v>1000.2862434809999</v>
      </c>
      <c r="F71" s="6">
        <f xml:space="preserve"> (('augjul cfs'!$B71*31) + ('augjul cfs'!$C71*30) + ('augjul cfs'!$D71*31) + ('augjul cfs'!$E71*30) + ('augjul cfs'!$F71*31)) * 1.983471 / 1000</f>
        <v>1163.5973117369999</v>
      </c>
      <c r="G71" s="6">
        <f xml:space="preserve"> 'augjul cfs'!$G71*31*1.983471/1000</f>
        <v>152.73520088399999</v>
      </c>
      <c r="H71" s="6">
        <f xml:space="preserve"> ('augjul cfs'!$G71*31 + 'augjul cfs'!$H71*28)*1.983471/1000</f>
        <v>351.55833392399995</v>
      </c>
      <c r="I71" s="6">
        <f xml:space="preserve"> ('augjul cfs'!$G71*31 + 'augjul cfs'!$H71*28 + 'augjul cfs'!$I71*31)*1.983471/1000</f>
        <v>621.30443951099994</v>
      </c>
      <c r="J71" s="6">
        <f xml:space="preserve"> ('augjul cfs'!$G71*31 + 'augjul cfs'!$H71*28 + 'augjul cfs'!$I71*31 + 'augjul cfs'!$J71*30)*1.983471/1000</f>
        <v>962.20360028100004</v>
      </c>
      <c r="K71" s="6">
        <f xml:space="preserve"> ('augjul cfs'!$G71*31 + 'augjul cfs'!$H71*28 + 'augjul cfs'!$I71*31 + 'augjul cfs'!$J71*30 + 'augjul cfs'!$K71*31)*1.983471/1000</f>
        <v>2266.9090058999996</v>
      </c>
      <c r="L71" s="6">
        <f xml:space="preserve"> ('augjul cfs'!$G71*31 + 'augjul cfs'!$H71*28 + 'augjul cfs'!$I71*31 + 'augjul cfs'!$J71*30 + 'augjul cfs'!$K71*31 + 'augjul cfs'!$L71*30)*1.983471/1000</f>
        <v>5009.5733658600002</v>
      </c>
      <c r="M71" s="6">
        <f xml:space="preserve"> ('augjul cfs'!$G71*31 + 'augjul cfs'!$H71*28 + 'augjul cfs'!$I71*31 + 'augjul cfs'!$J71*30 + 'augjul cfs'!$K71*31 + 'augjul cfs'!$L71*30 + 'augjul cfs'!$M71*31)*1.983471/1000</f>
        <v>6232.1313365430005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7886.574249708</v>
      </c>
      <c r="O71" s="22" t="s">
        <v>121</v>
      </c>
    </row>
    <row r="72" spans="1:15" x14ac:dyDescent="0.2">
      <c r="A72" t="s">
        <v>122</v>
      </c>
      <c r="B72" s="6">
        <f>'augjul cfs'!B72*31*1.983471/1000</f>
        <v>722.11038614400002</v>
      </c>
      <c r="C72" s="6">
        <f xml:space="preserve"> (('augjul cfs'!B72*31) + ('augjul cfs'!C72*30)) * 1.983471 / 1000</f>
        <v>1105.1979750840001</v>
      </c>
      <c r="D72" s="6">
        <f xml:space="preserve"> (('augjul cfs'!$B72*31) + ('augjul cfs'!$C72*30) + ('augjul cfs'!$D72*31)) * 1.983471 / 1000</f>
        <v>1519.1325050160001</v>
      </c>
      <c r="E72" s="6">
        <f xml:space="preserve"> (('augjul cfs'!$B72*31) + ('augjul cfs'!$C72*30) + ('augjul cfs'!$D72*31) + ('augjul cfs'!$E72*30)) * 1.983471 / 1000</f>
        <v>2042.2928159759999</v>
      </c>
      <c r="F72" s="6">
        <f xml:space="preserve"> (('augjul cfs'!$B72*31) + ('augjul cfs'!$C72*30) + ('augjul cfs'!$D72*31) + ('augjul cfs'!$E72*30) + ('augjul cfs'!$F72*31)) * 1.983471 / 1000</f>
        <v>2561.555606421</v>
      </c>
      <c r="G72" s="6">
        <f xml:space="preserve"> 'augjul cfs'!$G72*31*1.983471/1000</f>
        <v>324.83899608299998</v>
      </c>
      <c r="H72" s="6">
        <f xml:space="preserve"> ('augjul cfs'!$G72*31 + 'augjul cfs'!$H72*29)*1.983471/1000</f>
        <v>654.37485149399993</v>
      </c>
      <c r="I72" s="6">
        <f xml:space="preserve"> ('augjul cfs'!$G72*31 + 'augjul cfs'!$H72*29 + 'augjul cfs'!$I72*31)*1.983471/1000</f>
        <v>991.69583058000001</v>
      </c>
      <c r="J72" s="6">
        <f xml:space="preserve"> ('augjul cfs'!$G72*31 + 'augjul cfs'!$H72*29 + 'augjul cfs'!$I72*31 + 'augjul cfs'!$J72*30)*1.983471/1000</f>
        <v>1887.7090201200001</v>
      </c>
      <c r="K72" s="6">
        <f xml:space="preserve"> ('augjul cfs'!$G72*31 + 'augjul cfs'!$H72*29 + 'augjul cfs'!$I72*31 + 'augjul cfs'!$J72*30 + 'augjul cfs'!$K72*31)*1.983471/1000</f>
        <v>3487.00152213</v>
      </c>
      <c r="L72" s="6">
        <f xml:space="preserve"> ('augjul cfs'!$G72*31 + 'augjul cfs'!$H72*29 + 'augjul cfs'!$I72*31 + 'augjul cfs'!$J72*30 + 'augjul cfs'!$K72*31 + 'augjul cfs'!$L72*30)*1.983471/1000</f>
        <v>6694.0361126100006</v>
      </c>
      <c r="M72" s="6">
        <f xml:space="preserve"> ('augjul cfs'!$G72*31 + 'augjul cfs'!$H72*29 + 'augjul cfs'!$I72*31 + 'augjul cfs'!$J72*30 + 'augjul cfs'!$K72*31 + 'augjul cfs'!$L72*30 + 'augjul cfs'!$M72*31)*1.983471/1000</f>
        <v>8634.6462877710001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11201.797265883</v>
      </c>
      <c r="O72" s="22" t="s">
        <v>122</v>
      </c>
    </row>
    <row r="73" spans="1:15" x14ac:dyDescent="0.2">
      <c r="A73" t="s">
        <v>123</v>
      </c>
      <c r="B73" s="6">
        <f>'augjul cfs'!B73*31*1.983471/1000</f>
        <v>727.70575783499999</v>
      </c>
      <c r="C73" s="6">
        <f xml:space="preserve"> (('augjul cfs'!B73*31) + ('augjul cfs'!C73*30)) * 1.983471 / 1000</f>
        <v>1110.7933467749999</v>
      </c>
      <c r="D73" s="6">
        <f xml:space="preserve"> (('augjul cfs'!$B73*31) + ('augjul cfs'!$C73*30) + ('augjul cfs'!$D73*31)) * 1.983471 / 1000</f>
        <v>1466.3146557570001</v>
      </c>
      <c r="E73" s="6">
        <f xml:space="preserve"> (('augjul cfs'!$B73*31) + ('augjul cfs'!$C73*30) + ('augjul cfs'!$D73*31) + ('augjul cfs'!$E73*30)) * 1.983471 / 1000</f>
        <v>1726.3477038569999</v>
      </c>
      <c r="F73" s="6">
        <f xml:space="preserve"> (('augjul cfs'!$B73*31) + ('augjul cfs'!$C73*30) + ('augjul cfs'!$D73*31) + ('augjul cfs'!$E73*30) + ('augjul cfs'!$F73*31)) * 1.983471 / 1000</f>
        <v>1964.7966205350001</v>
      </c>
      <c r="G73" s="6">
        <f xml:space="preserve"> 'augjul cfs'!$G73*31*1.983471/1000</f>
        <v>264.95007270899998</v>
      </c>
      <c r="H73" s="6">
        <f xml:space="preserve"> ('augjul cfs'!$G73*31 + 'augjul cfs'!$H73*28)*1.983471/1000</f>
        <v>464.161966065</v>
      </c>
      <c r="I73" s="6">
        <f xml:space="preserve"> ('augjul cfs'!$G73*31 + 'augjul cfs'!$H73*28 + 'augjul cfs'!$I73*31)*1.983471/1000</f>
        <v>815.74806858299996</v>
      </c>
      <c r="J73" s="6">
        <f xml:space="preserve"> ('augjul cfs'!$G73*31 + 'augjul cfs'!$H73*28 + 'augjul cfs'!$I73*31 + 'augjul cfs'!$J73*30)*1.983471/1000</f>
        <v>1447.8009374430001</v>
      </c>
      <c r="K73" s="6">
        <f xml:space="preserve"> ('augjul cfs'!$G73*31 + 'augjul cfs'!$H73*28 + 'augjul cfs'!$I73*31 + 'augjul cfs'!$J73*30 + 'augjul cfs'!$K73*31)*1.983471/1000</f>
        <v>3749.8352312819998</v>
      </c>
      <c r="L73" s="6">
        <f xml:space="preserve"> ('augjul cfs'!$G73*31 + 'augjul cfs'!$H73*28 + 'augjul cfs'!$I73*31 + 'augjul cfs'!$J73*30 + 'augjul cfs'!$K73*31 + 'augjul cfs'!$L73*30)*1.983471/1000</f>
        <v>6749.200408062</v>
      </c>
      <c r="M73" s="6">
        <f xml:space="preserve"> ('augjul cfs'!$G73*31 + 'augjul cfs'!$H73*28 + 'augjul cfs'!$I73*31 + 'augjul cfs'!$J73*30 + 'augjul cfs'!$K73*31 + 'augjul cfs'!$L73*30 + 'augjul cfs'!$M73*31)*1.983471/1000</f>
        <v>8059.1322597660001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10010.147723792999</v>
      </c>
      <c r="O73" s="22" t="s">
        <v>123</v>
      </c>
    </row>
    <row r="74" spans="1:15" x14ac:dyDescent="0.2">
      <c r="A74" t="s">
        <v>124</v>
      </c>
      <c r="B74" s="6">
        <f>'augjul cfs'!B74*31*1.983471/1000</f>
        <v>593.78576285700001</v>
      </c>
      <c r="C74" s="6">
        <f xml:space="preserve"> (('augjul cfs'!B74*31) + ('augjul cfs'!C74*30)) * 1.983471 / 1000</f>
        <v>1097.0121902669998</v>
      </c>
      <c r="D74" s="6">
        <f xml:space="preserve"> (('augjul cfs'!$B74*31) + ('augjul cfs'!$C74*30) + ('augjul cfs'!$D74*31)) * 1.983471 / 1000</f>
        <v>1576.7384532689998</v>
      </c>
      <c r="E74" s="6">
        <f xml:space="preserve"> (('augjul cfs'!$B74*31) + ('augjul cfs'!$C74*30) + ('augjul cfs'!$D74*31) + ('augjul cfs'!$E74*30)) * 1.983471 / 1000</f>
        <v>1882.4706732089999</v>
      </c>
      <c r="F74" s="6">
        <f xml:space="preserve"> (('augjul cfs'!$B74*31) + ('augjul cfs'!$C74*30) + ('augjul cfs'!$D74*31) + ('augjul cfs'!$E74*30) + ('augjul cfs'!$F74*31)) * 1.983471 / 1000</f>
        <v>2128.5440524109999</v>
      </c>
      <c r="G74" s="6">
        <f xml:space="preserve"> 'augjul cfs'!$G74*31*1.983471/1000</f>
        <v>228.05751210900002</v>
      </c>
      <c r="H74" s="6">
        <f xml:space="preserve"> ('augjul cfs'!$G74*31 + 'augjul cfs'!$H74*28)*1.983471/1000</f>
        <v>438.87667775699998</v>
      </c>
      <c r="I74" s="6">
        <f xml:space="preserve"> ('augjul cfs'!$G74*31 + 'augjul cfs'!$H74*28 + 'augjul cfs'!$I74*31)*1.983471/1000</f>
        <v>670.684933527</v>
      </c>
      <c r="J74" s="6">
        <f xml:space="preserve"> ('augjul cfs'!$G74*31 + 'augjul cfs'!$H74*28 + 'augjul cfs'!$I74*31 + 'augjul cfs'!$J74*30)*1.983471/1000</f>
        <v>1159.8683862570001</v>
      </c>
      <c r="K74" s="6">
        <f xml:space="preserve"> ('augjul cfs'!$G74*31 + 'augjul cfs'!$H74*28 + 'augjul cfs'!$I74*31 + 'augjul cfs'!$J74*30 + 'augjul cfs'!$K74*31)*1.983471/1000</f>
        <v>3329.5198751429998</v>
      </c>
      <c r="L74" s="6">
        <f xml:space="preserve"> ('augjul cfs'!$G74*31 + 'augjul cfs'!$H74*28 + 'augjul cfs'!$I74*31 + 'augjul cfs'!$J74*30 + 'augjul cfs'!$K74*31 + 'augjul cfs'!$L74*30)*1.983471/1000</f>
        <v>5098.6371641729993</v>
      </c>
      <c r="M74" s="6">
        <f xml:space="preserve"> ('augjul cfs'!$G74*31 + 'augjul cfs'!$H74*28 + 'augjul cfs'!$I74*31 + 'augjul cfs'!$J74*30 + 'augjul cfs'!$K74*31 + 'augjul cfs'!$L74*30 + 'augjul cfs'!$M74*31)*1.983471/1000</f>
        <v>6019.4754767490003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7832.4532600020002</v>
      </c>
      <c r="O74" s="22" t="s">
        <v>124</v>
      </c>
    </row>
    <row r="75" spans="1:15" x14ac:dyDescent="0.2">
      <c r="A75" t="s">
        <v>125</v>
      </c>
      <c r="B75" s="6">
        <f>'augjul cfs'!B75*31*1.983471/1000</f>
        <v>491.83932039900003</v>
      </c>
      <c r="C75" s="6">
        <f xml:space="preserve"> (('augjul cfs'!B75*31) + ('augjul cfs'!C75*30)) * 1.983471 / 1000</f>
        <v>781.44592110899998</v>
      </c>
      <c r="D75" s="6">
        <f xml:space="preserve"> (('augjul cfs'!$B75*31) + ('augjul cfs'!$C75*30) + ('augjul cfs'!$D75*31)) * 1.983471 / 1000</f>
        <v>1032.438308391</v>
      </c>
      <c r="E75" s="6">
        <f xml:space="preserve"> (('augjul cfs'!$B75*31) + ('augjul cfs'!$C75*30) + ('augjul cfs'!$D75*31) + ('augjul cfs'!$E75*30)) * 1.983471 / 1000</f>
        <v>1259.6845808609999</v>
      </c>
      <c r="F75" s="6">
        <f xml:space="preserve"> (('augjul cfs'!$B75*31) + ('augjul cfs'!$C75*30) + ('augjul cfs'!$D75*31) + ('augjul cfs'!$E75*30) + ('augjul cfs'!$F75*31)) * 1.983471 / 1000</f>
        <v>1487.4346549649999</v>
      </c>
      <c r="G75" s="6">
        <f xml:space="preserve"> 'augjul cfs'!$G75*31*1.983471/1000</f>
        <v>237.09618945599999</v>
      </c>
      <c r="H75" s="6">
        <f xml:space="preserve"> ('augjul cfs'!$G75*31 + 'augjul cfs'!$H75*28)*1.983471/1000</f>
        <v>424.64527333199999</v>
      </c>
      <c r="I75" s="6">
        <f xml:space="preserve"> ('augjul cfs'!$G75*31 + 'augjul cfs'!$H75*28 + 'augjul cfs'!$I75*31)*1.983471/1000</f>
        <v>690.39468485400005</v>
      </c>
      <c r="J75" s="6">
        <f xml:space="preserve"> ('augjul cfs'!$G75*31 + 'augjul cfs'!$H75*28 + 'augjul cfs'!$I75*31 + 'augjul cfs'!$J75*30)*1.983471/1000</f>
        <v>1245.092184714</v>
      </c>
      <c r="K75" s="6">
        <f xml:space="preserve"> ('augjul cfs'!$G75*31 + 'augjul cfs'!$H75*28 + 'augjul cfs'!$I75*31 + 'augjul cfs'!$J75*30 + 'augjul cfs'!$K75*31)*1.983471/1000</f>
        <v>2711.2025429580003</v>
      </c>
      <c r="L75" s="6">
        <f xml:space="preserve"> ('augjul cfs'!$G75*31 + 'augjul cfs'!$H75*28 + 'augjul cfs'!$I75*31 + 'augjul cfs'!$J75*30 + 'augjul cfs'!$K75*31 + 'augjul cfs'!$L75*30)*1.983471/1000</f>
        <v>5131.8305513580008</v>
      </c>
      <c r="M75" s="6">
        <f xml:space="preserve"> ('augjul cfs'!$G75*31 + 'augjul cfs'!$H75*28 + 'augjul cfs'!$I75*31 + 'augjul cfs'!$J75*30 + 'augjul cfs'!$K75*31 + 'augjul cfs'!$L75*30 + 'augjul cfs'!$M75*31)*1.983471/1000</f>
        <v>6877.3405685460002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8906.4135503069992</v>
      </c>
      <c r="O75" s="22" t="s">
        <v>125</v>
      </c>
    </row>
    <row r="76" spans="1:15" x14ac:dyDescent="0.2">
      <c r="A76" t="s">
        <v>126</v>
      </c>
      <c r="B76" s="6">
        <f>'augjul cfs'!B76*31*1.983471/1000</f>
        <v>900.48591664499997</v>
      </c>
      <c r="C76" s="6">
        <f xml:space="preserve"> (('augjul cfs'!B76*31) + ('augjul cfs'!C76*30)) * 1.983471 / 1000</f>
        <v>1323.084247905</v>
      </c>
      <c r="D76" s="6">
        <f xml:space="preserve"> (('augjul cfs'!$B76*31) + ('augjul cfs'!$C76*30) + ('augjul cfs'!$D76*31)) * 1.983471 / 1000</f>
        <v>1663.9100202480001</v>
      </c>
      <c r="E76" s="6">
        <f xml:space="preserve"> (('augjul cfs'!$B76*31) + ('augjul cfs'!$C76*30) + ('augjul cfs'!$D76*31) + ('augjul cfs'!$E76*30)) * 1.983471 / 1000</f>
        <v>2413.6620582479995</v>
      </c>
      <c r="F76" s="6">
        <f xml:space="preserve"> (('augjul cfs'!$B76*31) + ('augjul cfs'!$C76*30) + ('augjul cfs'!$D76*31) + ('augjul cfs'!$E76*30) + ('augjul cfs'!$F76*31)) * 1.983471 / 1000</f>
        <v>2828.2729517910002</v>
      </c>
      <c r="G76" s="6">
        <f xml:space="preserve"> 'augjul cfs'!$G76*31*1.983471/1000</f>
        <v>307.00759179300002</v>
      </c>
      <c r="H76" s="6">
        <f xml:space="preserve"> ('augjul cfs'!$G76*31 + 'augjul cfs'!$H76*29)*1.983471/1000</f>
        <v>539.736178107</v>
      </c>
      <c r="I76" s="6">
        <f xml:space="preserve"> ('augjul cfs'!$G76*31 + 'augjul cfs'!$H76*29 + 'augjul cfs'!$I76*31)*1.983471/1000</f>
        <v>779.10740880000003</v>
      </c>
      <c r="J76" s="6">
        <f xml:space="preserve"> ('augjul cfs'!$G76*31 + 'augjul cfs'!$H76*29 + 'augjul cfs'!$I76*31 + 'augjul cfs'!$J76*30)*1.983471/1000</f>
        <v>1429.3685414400002</v>
      </c>
      <c r="K76" s="6">
        <f xml:space="preserve"> ('augjul cfs'!$G76*31 + 'augjul cfs'!$H76*29 + 'augjul cfs'!$I76*31 + 'augjul cfs'!$J76*30 + 'augjul cfs'!$K76*31)*1.983471/1000</f>
        <v>2835.8974143150003</v>
      </c>
      <c r="L76" s="6">
        <f xml:space="preserve"> ('augjul cfs'!$G76*31 + 'augjul cfs'!$H76*29 + 'augjul cfs'!$I76*31 + 'augjul cfs'!$J76*30 + 'augjul cfs'!$K76*31 + 'augjul cfs'!$L76*30)*1.983471/1000</f>
        <v>4596.4461086250003</v>
      </c>
      <c r="M76" s="6">
        <f xml:space="preserve"> ('augjul cfs'!$G76*31 + 'augjul cfs'!$H76*29 + 'augjul cfs'!$I76*31 + 'augjul cfs'!$J76*30 + 'augjul cfs'!$K76*31 + 'augjul cfs'!$L76*30 + 'augjul cfs'!$M76*31)*1.983471/1000</f>
        <v>5758.6847427270004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8112.6780428820002</v>
      </c>
      <c r="O76" s="22" t="s">
        <v>126</v>
      </c>
    </row>
    <row r="77" spans="1:15" x14ac:dyDescent="0.2">
      <c r="A77" t="s">
        <v>127</v>
      </c>
      <c r="B77" s="6">
        <f>'augjul cfs'!B77*31*1.983471/1000</f>
        <v>512.13022872900001</v>
      </c>
      <c r="C77" s="6">
        <f xml:space="preserve"> (('augjul cfs'!B77*31) + ('augjul cfs'!C77*30)) * 1.983471 / 1000</f>
        <v>848.80459626899994</v>
      </c>
      <c r="D77" s="6">
        <f xml:space="preserve"> (('augjul cfs'!$B77*31) + ('augjul cfs'!$C77*30) + ('augjul cfs'!$D77*31)) * 1.983471 / 1000</f>
        <v>1110.5573137260001</v>
      </c>
      <c r="E77" s="6">
        <f xml:space="preserve"> (('augjul cfs'!$B77*31) + ('augjul cfs'!$C77*30) + ('augjul cfs'!$D77*31) + ('augjul cfs'!$E77*30)) * 1.983471 / 1000</f>
        <v>1293.949042386</v>
      </c>
      <c r="F77" s="6">
        <f xml:space="preserve"> (('augjul cfs'!$B77*31) + ('augjul cfs'!$C77*30) + ('augjul cfs'!$D77*31) + ('augjul cfs'!$E77*30) + ('augjul cfs'!$F77*31)) * 1.983471 / 1000</f>
        <v>1460.8263915</v>
      </c>
      <c r="G77" s="6">
        <f xml:space="preserve"> 'augjul cfs'!$G77*31*1.983471/1000</f>
        <v>151.382473662</v>
      </c>
      <c r="H77" s="6">
        <f xml:space="preserve"> ('augjul cfs'!$G77*31 + 'augjul cfs'!$H77*28)*1.983471/1000</f>
        <v>291.89155930199996</v>
      </c>
      <c r="I77" s="6">
        <f xml:space="preserve"> ('augjul cfs'!$G77*31 + 'augjul cfs'!$H77*28 + 'augjul cfs'!$I77*31)*1.983471/1000</f>
        <v>452.12824750800002</v>
      </c>
      <c r="J77" s="6">
        <f xml:space="preserve"> ('augjul cfs'!$G77*31 + 'augjul cfs'!$H77*28 + 'augjul cfs'!$I77*31 + 'augjul cfs'!$J77*30)*1.983471/1000</f>
        <v>668.96129722800003</v>
      </c>
      <c r="K77" s="6">
        <f xml:space="preserve"> ('augjul cfs'!$G77*31 + 'augjul cfs'!$H77*28 + 'augjul cfs'!$I77*31 + 'augjul cfs'!$J77*30 + 'augjul cfs'!$K77*31)*1.983471/1000</f>
        <v>1680.1248956730001</v>
      </c>
      <c r="L77" s="6">
        <f xml:space="preserve"> ('augjul cfs'!$G77*31 + 'augjul cfs'!$H77*28 + 'augjul cfs'!$I77*31 + 'augjul cfs'!$J77*30 + 'augjul cfs'!$K77*31 + 'augjul cfs'!$L77*30)*1.983471/1000</f>
        <v>2706.1546092630001</v>
      </c>
      <c r="M77" s="6">
        <f xml:space="preserve"> ('augjul cfs'!$G77*31 + 'augjul cfs'!$H77*28 + 'augjul cfs'!$I77*31 + 'augjul cfs'!$J77*30 + 'augjul cfs'!$K77*31 + 'augjul cfs'!$L77*30 + 'augjul cfs'!$M77*31)*1.983471/1000</f>
        <v>3331.7909494380001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4460.0229732449998</v>
      </c>
      <c r="O77" s="22" t="s">
        <v>127</v>
      </c>
    </row>
    <row r="78" spans="1:15" x14ac:dyDescent="0.2">
      <c r="A78" t="s">
        <v>128</v>
      </c>
      <c r="B78" s="6">
        <f>'augjul cfs'!B78*31*1.983471/1000</f>
        <v>312.11106267600002</v>
      </c>
      <c r="C78" s="6">
        <f xml:space="preserve"> (('augjul cfs'!B78*31) + ('augjul cfs'!C78*30)) * 1.983471 / 1000</f>
        <v>516.21022857600008</v>
      </c>
      <c r="D78" s="6">
        <f xml:space="preserve"> (('augjul cfs'!$B78*31) + ('augjul cfs'!$C78*30) + ('augjul cfs'!$D78*31)) * 1.983471 / 1000</f>
        <v>684.93220571999996</v>
      </c>
      <c r="E78" s="6">
        <f xml:space="preserve"> (('augjul cfs'!$B78*31) + ('augjul cfs'!$C78*30) + ('augjul cfs'!$D78*31) + ('augjul cfs'!$E78*30)) * 1.983471 / 1000</f>
        <v>879.62971907999997</v>
      </c>
      <c r="F78" s="6">
        <f xml:space="preserve"> (('augjul cfs'!$B78*31) + ('augjul cfs'!$C78*30) + ('augjul cfs'!$D78*31) + ('augjul cfs'!$E78*30) + ('augjul cfs'!$F78*31)) * 1.983471 / 1000</f>
        <v>1044.9698781690001</v>
      </c>
      <c r="G78" s="6">
        <f xml:space="preserve"> 'augjul cfs'!$G78*31*1.983471/1000</f>
        <v>210.28759542</v>
      </c>
      <c r="H78" s="6">
        <f xml:space="preserve"> ('augjul cfs'!$G78*31 + 'augjul cfs'!$H78*28)*1.983471/1000</f>
        <v>395.83734052799997</v>
      </c>
      <c r="I78" s="6">
        <f xml:space="preserve"> ('augjul cfs'!$G78*31 + 'augjul cfs'!$H78*28 + 'augjul cfs'!$I78*31)*1.983471/1000</f>
        <v>575.25816024599999</v>
      </c>
      <c r="J78" s="6">
        <f xml:space="preserve"> ('augjul cfs'!$G78*31 + 'augjul cfs'!$H78*28 + 'augjul cfs'!$I78*31 + 'augjul cfs'!$J78*30)*1.983471/1000</f>
        <v>1045.102770726</v>
      </c>
      <c r="K78" s="6">
        <f xml:space="preserve"> ('augjul cfs'!$G78*31 + 'augjul cfs'!$H78*28 + 'augjul cfs'!$I78*31 + 'augjul cfs'!$J78*30 + 'augjul cfs'!$K78*31)*1.983471/1000</f>
        <v>2485.6342869540003</v>
      </c>
      <c r="L78" s="6">
        <f xml:space="preserve"> ('augjul cfs'!$G78*31 + 'augjul cfs'!$H78*28 + 'augjul cfs'!$I78*31 + 'augjul cfs'!$J78*30 + 'augjul cfs'!$K78*31 + 'augjul cfs'!$L78*30)*1.983471/1000</f>
        <v>5675.2341673440005</v>
      </c>
      <c r="M78" s="6">
        <f xml:space="preserve"> ('augjul cfs'!$G78*31 + 'augjul cfs'!$H78*28 + 'augjul cfs'!$I78*31 + 'augjul cfs'!$J78*30 + 'augjul cfs'!$K78*31 + 'augjul cfs'!$L78*30 + 'augjul cfs'!$M78*31)*1.983471/1000</f>
        <v>7201.6023745679995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8521.1798457449986</v>
      </c>
      <c r="O78" s="22" t="s">
        <v>128</v>
      </c>
    </row>
    <row r="79" spans="1:15" x14ac:dyDescent="0.2">
      <c r="A79" t="s">
        <v>129</v>
      </c>
      <c r="B79" s="6">
        <f>'augjul cfs'!B79*31*1.983471/1000</f>
        <v>479.84923820400002</v>
      </c>
      <c r="C79" s="6">
        <f xml:space="preserve"> (('augjul cfs'!B79*31) + ('augjul cfs'!C79*30)) * 1.983471 / 1000</f>
        <v>790.81782158400006</v>
      </c>
      <c r="D79" s="6">
        <f xml:space="preserve"> (('augjul cfs'!$B79*31) + ('augjul cfs'!$C79*30) + ('augjul cfs'!$D79*31)) * 1.983471 / 1000</f>
        <v>1022.687564955</v>
      </c>
      <c r="E79" s="6">
        <f xml:space="preserve"> (('augjul cfs'!$B79*31) + ('augjul cfs'!$C79*30) + ('augjul cfs'!$D79*31) + ('augjul cfs'!$E79*30)) * 1.983471 / 1000</f>
        <v>1200.604913655</v>
      </c>
      <c r="F79" s="6">
        <f xml:space="preserve"> (('augjul cfs'!$B79*31) + ('augjul cfs'!$C79*30) + ('augjul cfs'!$D79*31) + ('augjul cfs'!$E79*30) + ('augjul cfs'!$F79*31)) * 1.983471 / 1000</f>
        <v>1381.624410999</v>
      </c>
      <c r="G79" s="6">
        <f xml:space="preserve"> 'augjul cfs'!$G79*31*1.983471/1000</f>
        <v>152.30478767699998</v>
      </c>
      <c r="H79" s="6">
        <f xml:space="preserve"> ('augjul cfs'!$G79*31 + 'augjul cfs'!$H79*28)*1.983471/1000</f>
        <v>279.54048538500001</v>
      </c>
      <c r="I79" s="6">
        <f xml:space="preserve"> ('augjul cfs'!$G79*31 + 'augjul cfs'!$H79*28 + 'augjul cfs'!$I79*31)*1.983471/1000</f>
        <v>484.84758512399998</v>
      </c>
      <c r="J79" s="6">
        <f xml:space="preserve"> ('augjul cfs'!$G79*31 + 'augjul cfs'!$H79*28 + 'augjul cfs'!$I79*31 + 'augjul cfs'!$J79*30)*1.983471/1000</f>
        <v>977.95831043399994</v>
      </c>
      <c r="K79" s="6">
        <f xml:space="preserve"> ('augjul cfs'!$G79*31 + 'augjul cfs'!$H79*28 + 'augjul cfs'!$I79*31 + 'augjul cfs'!$J79*30 + 'augjul cfs'!$K79*31)*1.983471/1000</f>
        <v>2211.2151236909999</v>
      </c>
      <c r="L79" s="6">
        <f xml:space="preserve"> ('augjul cfs'!$G79*31 + 'augjul cfs'!$H79*28 + 'augjul cfs'!$I79*31 + 'augjul cfs'!$J79*30 + 'augjul cfs'!$K79*31 + 'augjul cfs'!$L79*30)*1.983471/1000</f>
        <v>4341.343969431</v>
      </c>
      <c r="M79" s="6">
        <f xml:space="preserve"> ('augjul cfs'!$G79*31 + 'augjul cfs'!$H79*28 + 'augjul cfs'!$I79*31 + 'augjul cfs'!$J79*30 + 'augjul cfs'!$K79*31 + 'augjul cfs'!$L79*30 + 'augjul cfs'!$M79*31)*1.983471/1000</f>
        <v>5163.8021204070001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6387.5620745160004</v>
      </c>
      <c r="O79" s="22" t="s">
        <v>129</v>
      </c>
    </row>
    <row r="80" spans="1:15" x14ac:dyDescent="0.2">
      <c r="A80" t="s">
        <v>130</v>
      </c>
      <c r="B80" s="6">
        <f>'augjul cfs'!B80*31*1.983471/1000</f>
        <v>376.55006852399998</v>
      </c>
      <c r="C80" s="6">
        <f xml:space="preserve"> (('augjul cfs'!B80*31) + ('augjul cfs'!C80*30)) * 1.983471 / 1000</f>
        <v>632.95336469400002</v>
      </c>
      <c r="D80" s="6">
        <f xml:space="preserve"> (('augjul cfs'!$B80*31) + ('augjul cfs'!$C80*30) + ('augjul cfs'!$D80*31)) * 1.983471 / 1000</f>
        <v>1023.4611186450001</v>
      </c>
      <c r="E80" s="6">
        <f xml:space="preserve"> (('augjul cfs'!$B80*31) + ('augjul cfs'!$C80*30) + ('augjul cfs'!$D80*31) + ('augjul cfs'!$E80*30)) * 1.983471 / 1000</f>
        <v>1292.4792903750001</v>
      </c>
      <c r="F80" s="6">
        <f xml:space="preserve"> (('augjul cfs'!$B80*31) + ('augjul cfs'!$C80*30) + ('augjul cfs'!$D80*31) + ('augjul cfs'!$E80*30) + ('augjul cfs'!$F80*31)) * 1.983471 / 1000</f>
        <v>1493.8511836499999</v>
      </c>
      <c r="G80" s="6">
        <f xml:space="preserve"> 'augjul cfs'!$G80*31*1.983471/1000</f>
        <v>160.421151009</v>
      </c>
      <c r="H80" s="6">
        <f xml:space="preserve"> ('augjul cfs'!$G80*31 + 'augjul cfs'!$H80*29)*1.983471/1000</f>
        <v>301.11668292300004</v>
      </c>
      <c r="I80" s="6">
        <f xml:space="preserve"> ('augjul cfs'!$G80*31 + 'augjul cfs'!$H80*29 + 'augjul cfs'!$I80*31)*1.983471/1000</f>
        <v>506.85419586899997</v>
      </c>
      <c r="J80" s="6">
        <f xml:space="preserve"> ('augjul cfs'!$G80*31 + 'augjul cfs'!$H80*29 + 'augjul cfs'!$I80*31 + 'augjul cfs'!$J80*30)*1.983471/1000</f>
        <v>1135.4558251890001</v>
      </c>
      <c r="K80" s="6">
        <f xml:space="preserve"> ('augjul cfs'!$G80*31 + 'augjul cfs'!$H80*29 + 'augjul cfs'!$I80*31 + 'augjul cfs'!$J80*30 + 'augjul cfs'!$K80*31)*1.983471/1000</f>
        <v>2236.8832219019996</v>
      </c>
      <c r="L80" s="6">
        <f xml:space="preserve"> ('augjul cfs'!$G80*31 + 'augjul cfs'!$H80*29 + 'augjul cfs'!$I80*31 + 'augjul cfs'!$J80*30 + 'augjul cfs'!$K80*31 + 'augjul cfs'!$L80*30)*1.983471/1000</f>
        <v>3721.5707695320002</v>
      </c>
      <c r="M80" s="6">
        <f xml:space="preserve"> ('augjul cfs'!$G80*31 + 'augjul cfs'!$H80*29 + 'augjul cfs'!$I80*31 + 'augjul cfs'!$J80*30 + 'augjul cfs'!$K80*31 + 'augjul cfs'!$L80*30 + 'augjul cfs'!$M80*31)*1.983471/1000</f>
        <v>4632.3251155439993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6840.503545134</v>
      </c>
      <c r="O80" s="22" t="s">
        <v>130</v>
      </c>
    </row>
    <row r="81" spans="1:15" x14ac:dyDescent="0.2">
      <c r="A81" t="s">
        <v>131</v>
      </c>
      <c r="B81" s="6">
        <f>'augjul cfs'!B81*31*1.983471/1000</f>
        <v>597.29055611400008</v>
      </c>
      <c r="C81" s="6">
        <f xml:space="preserve"> (('augjul cfs'!B81*31) + ('augjul cfs'!C81*30)) * 1.983471 / 1000</f>
        <v>1347.2806106340001</v>
      </c>
      <c r="D81" s="6">
        <f xml:space="preserve"> (('augjul cfs'!$B81*31) + ('augjul cfs'!$C81*30) + ('augjul cfs'!$D81*31)) * 1.983471 / 1000</f>
        <v>1769.9463799079999</v>
      </c>
      <c r="E81" s="6">
        <f xml:space="preserve"> (('augjul cfs'!$B81*31) + ('augjul cfs'!$C81*30) + ('augjul cfs'!$D81*31) + ('augjul cfs'!$E81*30)) * 1.983471 / 1000</f>
        <v>2095.5529792679999</v>
      </c>
      <c r="F81" s="6">
        <f xml:space="preserve"> (('augjul cfs'!$B81*31) + ('augjul cfs'!$C81*30) + ('augjul cfs'!$D81*31) + ('augjul cfs'!$E81*30) + ('augjul cfs'!$F81*31)) * 1.983471 / 1000</f>
        <v>2426.294785047</v>
      </c>
      <c r="G81" s="6">
        <f xml:space="preserve"> 'augjul cfs'!$G81*31*1.983471/1000</f>
        <v>321.82610363399999</v>
      </c>
      <c r="H81" s="6">
        <f xml:space="preserve"> ('augjul cfs'!$G81*31 + 'augjul cfs'!$H81*28)*1.983471/1000</f>
        <v>576.74179655399996</v>
      </c>
      <c r="I81" s="6">
        <f xml:space="preserve"> ('augjul cfs'!$G81*31 + 'augjul cfs'!$H81*28 + 'augjul cfs'!$I81*31)*1.983471/1000</f>
        <v>844.95071211599998</v>
      </c>
      <c r="J81" s="6">
        <f xml:space="preserve"> ('augjul cfs'!$G81*31 + 'augjul cfs'!$H81*28 + 'augjul cfs'!$I81*31 + 'augjul cfs'!$J81*30)*1.983471/1000</f>
        <v>1304.322595716</v>
      </c>
      <c r="K81" s="6">
        <f xml:space="preserve"> ('augjul cfs'!$G81*31 + 'augjul cfs'!$H81*28 + 'augjul cfs'!$I81*31 + 'augjul cfs'!$J81*30 + 'augjul cfs'!$K81*31)*1.983471/1000</f>
        <v>2761.271301411</v>
      </c>
      <c r="L81" s="6">
        <f xml:space="preserve"> ('augjul cfs'!$G81*31 + 'augjul cfs'!$H81*28 + 'augjul cfs'!$I81*31 + 'augjul cfs'!$J81*30 + 'augjul cfs'!$K81*31 + 'augjul cfs'!$L81*30)*1.983471/1000</f>
        <v>4837.6679177609994</v>
      </c>
      <c r="M81" s="6">
        <f xml:space="preserve"> ('augjul cfs'!$G81*31 + 'augjul cfs'!$H81*28 + 'augjul cfs'!$I81*31 + 'augjul cfs'!$J81*30 + 'augjul cfs'!$K81*31 + 'augjul cfs'!$L81*30 + 'augjul cfs'!$M81*31)*1.983471/1000</f>
        <v>5951.7002726790006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7942.0201980419997</v>
      </c>
      <c r="O81" s="22" t="s">
        <v>131</v>
      </c>
    </row>
    <row r="82" spans="1:15" x14ac:dyDescent="0.2">
      <c r="A82" t="s">
        <v>132</v>
      </c>
      <c r="B82" s="6">
        <f>'augjul cfs'!B82*31*1.983471/1000</f>
        <v>507.27270824999999</v>
      </c>
      <c r="C82" s="6">
        <f xml:space="preserve"> (('augjul cfs'!B82*31) + ('augjul cfs'!C82*30)) * 1.983471 / 1000</f>
        <v>911.30575095000006</v>
      </c>
      <c r="D82" s="6">
        <f xml:space="preserve"> (('augjul cfs'!$B82*31) + ('augjul cfs'!$C82*30) + ('augjul cfs'!$D82*31)) * 1.983471 / 1000</f>
        <v>1608.3906834869999</v>
      </c>
      <c r="E82" s="6">
        <f xml:space="preserve"> (('augjul cfs'!$B82*31) + ('augjul cfs'!$C82*30) + ('augjul cfs'!$D82*31) + ('augjul cfs'!$E82*30)) * 1.983471 / 1000</f>
        <v>2039.319592947</v>
      </c>
      <c r="F82" s="6">
        <f xml:space="preserve"> (('augjul cfs'!$B82*31) + ('augjul cfs'!$C82*30) + ('augjul cfs'!$D82*31) + ('augjul cfs'!$E82*30) + ('augjul cfs'!$F82*31)) * 1.983471 / 1000</f>
        <v>2324.1301607789997</v>
      </c>
      <c r="G82" s="6">
        <f xml:space="preserve"> 'augjul cfs'!$G82*31*1.983471/1000</f>
        <v>292.00461714900001</v>
      </c>
      <c r="H82" s="6">
        <f xml:space="preserve"> ('augjul cfs'!$G82*31 + 'augjul cfs'!$H82*28)*1.983471/1000</f>
        <v>472.05618064500004</v>
      </c>
      <c r="I82" s="6">
        <f xml:space="preserve"> ('augjul cfs'!$G82*31 + 'augjul cfs'!$H82*28 + 'augjul cfs'!$I82*31)*1.983471/1000</f>
        <v>704.84823803100005</v>
      </c>
      <c r="J82" s="6">
        <f xml:space="preserve"> ('augjul cfs'!$G82*31 + 'augjul cfs'!$H82*28 + 'augjul cfs'!$I82*31 + 'augjul cfs'!$J82*30)*1.983471/1000</f>
        <v>1319.4068926709999</v>
      </c>
      <c r="K82" s="6">
        <f xml:space="preserve"> ('augjul cfs'!$G82*31 + 'augjul cfs'!$H82*28 + 'augjul cfs'!$I82*31 + 'augjul cfs'!$J82*30 + 'augjul cfs'!$K82*31)*1.983471/1000</f>
        <v>3694.9188697049999</v>
      </c>
      <c r="L82" s="6">
        <f xml:space="preserve"> ('augjul cfs'!$G82*31 + 'augjul cfs'!$H82*28 + 'augjul cfs'!$I82*31 + 'augjul cfs'!$J82*30 + 'augjul cfs'!$K82*31 + 'augjul cfs'!$L82*30)*1.983471/1000</f>
        <v>6015.6394438349998</v>
      </c>
      <c r="M82" s="6">
        <f xml:space="preserve"> ('augjul cfs'!$G82*31 + 'augjul cfs'!$H82*28 + 'augjul cfs'!$I82*31 + 'augjul cfs'!$J82*30 + 'augjul cfs'!$K82*31 + 'augjul cfs'!$L82*30 + 'augjul cfs'!$M82*31)*1.983471/1000</f>
        <v>6905.8569311130004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9023.4839591399996</v>
      </c>
      <c r="O82" s="22" t="s">
        <v>132</v>
      </c>
    </row>
    <row r="83" spans="1:15" x14ac:dyDescent="0.2">
      <c r="A83" t="s">
        <v>133</v>
      </c>
      <c r="B83" s="6">
        <f>'augjul cfs'!B83*31*1.983471/1000</f>
        <v>417.99271159800003</v>
      </c>
      <c r="C83" s="6">
        <f xml:space="preserve"> (('augjul cfs'!B83*31) + ('augjul cfs'!C83*30)) * 1.983471 / 1000</f>
        <v>704.802618198</v>
      </c>
      <c r="D83" s="6">
        <f xml:space="preserve"> (('augjul cfs'!$B83*31) + ('augjul cfs'!$C83*30) + ('augjul cfs'!$D83*31)) * 1.983471 / 1000</f>
        <v>941.52988204799999</v>
      </c>
      <c r="E83" s="6">
        <f xml:space="preserve"> (('augjul cfs'!$B83*31) + ('augjul cfs'!$C83*30) + ('augjul cfs'!$D83*31) + ('augjul cfs'!$E83*30)) * 1.983471 / 1000</f>
        <v>1365.020775258</v>
      </c>
      <c r="F83" s="6">
        <f xml:space="preserve"> (('augjul cfs'!$B83*31) + ('augjul cfs'!$C83*30) + ('augjul cfs'!$D83*31) + ('augjul cfs'!$E83*30) + ('augjul cfs'!$F83*31)) * 1.983471 / 1000</f>
        <v>1616.9969641559999</v>
      </c>
      <c r="G83" s="6">
        <f xml:space="preserve"> 'augjul cfs'!$G83*31*1.983471/1000</f>
        <v>208.13552938500001</v>
      </c>
      <c r="H83" s="6">
        <f xml:space="preserve"> ('augjul cfs'!$G83*31 + 'augjul cfs'!$H83*28)*1.983471/1000</f>
        <v>373.91403556499995</v>
      </c>
      <c r="I83" s="6">
        <f xml:space="preserve"> ('augjul cfs'!$G83*31 + 'augjul cfs'!$H83*28 + 'augjul cfs'!$I83*31)*1.983471/1000</f>
        <v>885.73682628899996</v>
      </c>
      <c r="J83" s="6">
        <f xml:space="preserve"> ('augjul cfs'!$G83*31 + 'augjul cfs'!$H83*28 + 'augjul cfs'!$I83*31 + 'augjul cfs'!$J83*30)*1.983471/1000</f>
        <v>1575.0326682090001</v>
      </c>
      <c r="K83" s="6">
        <f xml:space="preserve"> ('augjul cfs'!$G83*31 + 'augjul cfs'!$H83*28 + 'augjul cfs'!$I83*31 + 'augjul cfs'!$J83*30 + 'augjul cfs'!$K83*31)*1.983471/1000</f>
        <v>3605.476228431</v>
      </c>
      <c r="L83" s="6">
        <f xml:space="preserve"> ('augjul cfs'!$G83*31 + 'augjul cfs'!$H83*28 + 'augjul cfs'!$I83*31 + 'augjul cfs'!$J83*30 + 'augjul cfs'!$K83*31 + 'augjul cfs'!$L83*30)*1.983471/1000</f>
        <v>6117.7405970310001</v>
      </c>
      <c r="M83" s="6">
        <f xml:space="preserve"> ('augjul cfs'!$G83*31 + 'augjul cfs'!$H83*28 + 'augjul cfs'!$I83*31 + 'augjul cfs'!$J83*30 + 'augjul cfs'!$K83*31 + 'augjul cfs'!$L83*30 + 'augjul cfs'!$M83*31)*1.983471/1000</f>
        <v>7294.3673297670002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8932.8314005560005</v>
      </c>
      <c r="O83" s="22" t="s">
        <v>133</v>
      </c>
    </row>
    <row r="84" spans="1:15" x14ac:dyDescent="0.2">
      <c r="A84" t="s">
        <v>134</v>
      </c>
      <c r="B84" s="6">
        <f>'augjul cfs'!B84*31*1.983471/1000</f>
        <v>439.69783475099996</v>
      </c>
      <c r="C84" s="6">
        <f xml:space="preserve"> (('augjul cfs'!B84*31) + ('augjul cfs'!C84*30)) * 1.983471 / 1000</f>
        <v>726.26972483099996</v>
      </c>
      <c r="D84" s="6">
        <f xml:space="preserve"> (('augjul cfs'!$B84*31) + ('augjul cfs'!$C84*30) + ('augjul cfs'!$D84*31)) * 1.983471 / 1000</f>
        <v>1013.847234708</v>
      </c>
      <c r="E84" s="6">
        <f xml:space="preserve"> (('augjul cfs'!$B84*31) + ('augjul cfs'!$C84*30) + ('augjul cfs'!$D84*31) + ('augjul cfs'!$E84*30)) * 1.983471 / 1000</f>
        <v>1232.524912458</v>
      </c>
      <c r="F84" s="6">
        <f xml:space="preserve"> (('augjul cfs'!$B84*31) + ('augjul cfs'!$C84*30) + ('augjul cfs'!$D84*31) + ('augjul cfs'!$E84*30) + ('augjul cfs'!$F84*31)) * 1.983471 / 1000</f>
        <v>1457.139118911</v>
      </c>
      <c r="G84" s="6">
        <f xml:space="preserve"> 'augjul cfs'!$G84*31*1.983471/1000</f>
        <v>159.744787398</v>
      </c>
      <c r="H84" s="6">
        <f xml:space="preserve"> ('augjul cfs'!$G84*31 + 'augjul cfs'!$H84*29)*1.983471/1000</f>
        <v>306.99767443799999</v>
      </c>
      <c r="I84" s="6">
        <f xml:space="preserve"> ('augjul cfs'!$G84*31 + 'augjul cfs'!$H84*29 + 'augjul cfs'!$I84*31)*1.983471/1000</f>
        <v>470.06279229</v>
      </c>
      <c r="J84" s="6">
        <f xml:space="preserve"> ('augjul cfs'!$G84*31 + 'augjul cfs'!$H84*29 + 'augjul cfs'!$I84*31 + 'augjul cfs'!$J84*30)*1.983471/1000</f>
        <v>701.05782495000005</v>
      </c>
      <c r="K84" s="6">
        <f xml:space="preserve"> ('augjul cfs'!$G84*31 + 'augjul cfs'!$H84*29 + 'augjul cfs'!$I84*31 + 'augjul cfs'!$J84*30 + 'augjul cfs'!$K84*31)*1.983471/1000</f>
        <v>2451.8557758239999</v>
      </c>
      <c r="L84" s="6">
        <f xml:space="preserve"> ('augjul cfs'!$G84*31 + 'augjul cfs'!$H84*29 + 'augjul cfs'!$I84*31 + 'augjul cfs'!$J84*30 + 'augjul cfs'!$K84*31 + 'augjul cfs'!$L84*30)*1.983471/1000</f>
        <v>4463.1548739540003</v>
      </c>
      <c r="M84" s="6">
        <f xml:space="preserve"> ('augjul cfs'!$G84*31 + 'augjul cfs'!$H84*29 + 'augjul cfs'!$I84*31 + 'augjul cfs'!$J84*30 + 'augjul cfs'!$K84*31 + 'augjul cfs'!$L84*30 + 'augjul cfs'!$M84*31)*1.983471/1000</f>
        <v>5539.8027674639998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7114.3197332130003</v>
      </c>
      <c r="O84" s="22" t="s">
        <v>134</v>
      </c>
    </row>
    <row r="85" spans="1:15" x14ac:dyDescent="0.2">
      <c r="A85" t="s">
        <v>137</v>
      </c>
      <c r="B85" s="6">
        <f>'augjul cfs'!B85*31*1.983471/1000</f>
        <v>488.76494034899997</v>
      </c>
      <c r="C85" s="6">
        <f xml:space="preserve"> (('augjul cfs'!B85*31) + ('augjul cfs'!C85*30)) * 1.983471 / 1000</f>
        <v>843.64757166899994</v>
      </c>
      <c r="D85" s="6">
        <f xml:space="preserve"> (('augjul cfs'!$B85*31) + ('augjul cfs'!$C85*30) + ('augjul cfs'!$D85*31)) * 1.983471 / 1000</f>
        <v>1133.7460731869999</v>
      </c>
      <c r="E85" s="6">
        <f xml:space="preserve"> (('augjul cfs'!$B85*31) + ('augjul cfs'!$C85*30) + ('augjul cfs'!$D85*31) + ('augjul cfs'!$E85*30)) * 1.983471 / 1000</f>
        <v>1378.4270557469999</v>
      </c>
      <c r="F85" s="6">
        <f xml:space="preserve"> (('augjul cfs'!$B85*31) + ('augjul cfs'!$C85*30) + ('augjul cfs'!$D85*31) + ('augjul cfs'!$E85*30) + ('augjul cfs'!$F85*31)) * 1.983471 / 1000</f>
        <v>1575.863742558</v>
      </c>
      <c r="G85" s="6">
        <f xml:space="preserve"> 'augjul cfs'!$G85*31*1.983471/1000</f>
        <v>171.61189439100002</v>
      </c>
      <c r="H85" s="6">
        <f xml:space="preserve"> ('augjul cfs'!$G85*31 + 'augjul cfs'!$H85*28)*1.983471/1000</f>
        <v>309.121971879</v>
      </c>
      <c r="I85" s="6">
        <f xml:space="preserve"> ('augjul cfs'!$G85*31 + 'augjul cfs'!$H85*28 + 'augjul cfs'!$I85*31)*1.983471/1000</f>
        <v>471.51072612000002</v>
      </c>
      <c r="J85" s="6">
        <f xml:space="preserve"> ('augjul cfs'!$G85*31 + 'augjul cfs'!$H85*28 + 'augjul cfs'!$I85*31 + 'augjul cfs'!$J85*30)*1.983471/1000</f>
        <v>772.54211979000002</v>
      </c>
      <c r="K85" s="6">
        <f xml:space="preserve"> ('augjul cfs'!$G85*31 + 'augjul cfs'!$H85*28 + 'augjul cfs'!$I85*31 + 'augjul cfs'!$J85*30 + 'augjul cfs'!$K85*31)*1.983471/1000</f>
        <v>1807.2554694180001</v>
      </c>
      <c r="L85" s="6">
        <f xml:space="preserve"> ('augjul cfs'!$G85*31 + 'augjul cfs'!$H85*28 + 'augjul cfs'!$I85*31 + 'augjul cfs'!$J85*30 + 'augjul cfs'!$K85*31 + 'augjul cfs'!$L85*30)*1.983471/1000</f>
        <v>3513.2388765179999</v>
      </c>
      <c r="M85" s="6">
        <f xml:space="preserve"> ('augjul cfs'!$G85*31 + 'augjul cfs'!$H85*28 + 'augjul cfs'!$I85*31 + 'augjul cfs'!$J85*30 + 'augjul cfs'!$K85*31 + 'augjul cfs'!$L85*30 + 'augjul cfs'!$M85*31)*1.983471/1000</f>
        <v>4396.7542152870001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5925.8377943099995</v>
      </c>
      <c r="O85" s="22" t="s">
        <v>137</v>
      </c>
    </row>
    <row r="86" spans="1:15" x14ac:dyDescent="0.2">
      <c r="A86" t="s">
        <v>138</v>
      </c>
      <c r="B86" s="6">
        <f>'augjul cfs'!B86*31*1.983471/1000</f>
        <v>508.74841067399996</v>
      </c>
      <c r="C86" s="6">
        <f xml:space="preserve"> (('augjul cfs'!B86*31) + ('augjul cfs'!C86*30)) * 1.983471 / 1000</f>
        <v>796.86740813400002</v>
      </c>
      <c r="D86" s="6">
        <f xml:space="preserve"> (('augjul cfs'!$B86*31) + ('augjul cfs'!$C86*30) + ('augjul cfs'!$D86*31)) * 1.983471 / 1000</f>
        <v>1038.6981428669999</v>
      </c>
      <c r="E86" s="6">
        <f xml:space="preserve"> (('augjul cfs'!$B86*31) + ('augjul cfs'!$C86*30) + ('augjul cfs'!$D86*31) + ('augjul cfs'!$E86*30)) * 1.983471 / 1000</f>
        <v>1252.9130108670001</v>
      </c>
      <c r="F86" s="6">
        <f xml:space="preserve"> (('augjul cfs'!$B86*31) + ('augjul cfs'!$C86*30) + ('augjul cfs'!$D86*31) + ('augjul cfs'!$E86*30) + ('augjul cfs'!$F86*31)) * 1.983471 / 1000</f>
        <v>1428.8905249290001</v>
      </c>
      <c r="G86" s="6">
        <f xml:space="preserve"> 'augjul cfs'!$G86*31*1.983471/1000</f>
        <v>162.01982863500001</v>
      </c>
      <c r="H86" s="6">
        <f xml:space="preserve"> ('augjul cfs'!$G86*31 + 'augjul cfs'!$H86*28)*1.983471/1000</f>
        <v>293.58742700700003</v>
      </c>
      <c r="I86" s="6">
        <f xml:space="preserve"> ('augjul cfs'!$G86*31 + 'augjul cfs'!$H86*28 + 'augjul cfs'!$I86*31)*1.983471/1000</f>
        <v>459.17353650000001</v>
      </c>
      <c r="J86" s="6">
        <f xml:space="preserve"> ('augjul cfs'!$G86*31 + 'augjul cfs'!$H86*28 + 'augjul cfs'!$I86*31 + 'augjul cfs'!$J86*30)*1.983471/1000</f>
        <v>824.1123657899999</v>
      </c>
      <c r="K86" s="6">
        <f xml:space="preserve"> ('augjul cfs'!$G86*31 + 'augjul cfs'!$H86*28 + 'augjul cfs'!$I86*31 + 'augjul cfs'!$J86*30 + 'augjul cfs'!$K86*31)*1.983471/1000</f>
        <v>1758.0475373789998</v>
      </c>
      <c r="L86" s="6">
        <f xml:space="preserve"> ('augjul cfs'!$G86*31 + 'augjul cfs'!$H86*28 + 'augjul cfs'!$I86*31 + 'augjul cfs'!$J86*30 + 'augjul cfs'!$K86*31 + 'augjul cfs'!$L86*30)*1.983471/1000</f>
        <v>3589.4656505190001</v>
      </c>
      <c r="M86" s="6">
        <f xml:space="preserve"> ('augjul cfs'!$G86*31 + 'augjul cfs'!$H86*28 + 'augjul cfs'!$I86*31 + 'augjul cfs'!$J86*30 + 'augjul cfs'!$K86*31 + 'augjul cfs'!$L86*30 + 'augjul cfs'!$M86*31)*1.983471/1000</f>
        <v>4538.5267719539997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6054.1048969379999</v>
      </c>
      <c r="O86" s="22" t="s">
        <v>138</v>
      </c>
    </row>
    <row r="87" spans="1:15" x14ac:dyDescent="0.2">
      <c r="A87" t="s">
        <v>139</v>
      </c>
      <c r="B87" s="6">
        <f>'augjul cfs'!B87*31*1.983471/1000</f>
        <v>438.34510752899996</v>
      </c>
      <c r="C87" s="6">
        <f xml:space="preserve"> (('augjul cfs'!B87*31) + ('augjul cfs'!C87*30)) * 1.983471 / 1000</f>
        <v>883.55500818899998</v>
      </c>
      <c r="D87" s="6">
        <f xml:space="preserve"> (('augjul cfs'!$B87*31) + ('augjul cfs'!$C87*30) + ('augjul cfs'!$D87*31)) * 1.983471 / 1000</f>
        <v>1248.483920124</v>
      </c>
      <c r="E87" s="6">
        <f xml:space="preserve"> (('augjul cfs'!$B87*31) + ('augjul cfs'!$C87*30) + ('augjul cfs'!$D87*31) + ('augjul cfs'!$E87*30)) * 1.983471 / 1000</f>
        <v>1551.0624211740001</v>
      </c>
      <c r="F87" s="6">
        <f xml:space="preserve"> (('augjul cfs'!$B87*31) + ('augjul cfs'!$C87*30) + ('augjul cfs'!$D87*31) + ('augjul cfs'!$E87*30) + ('augjul cfs'!$F87*31)) * 1.983471 / 1000</f>
        <v>1798.857453204</v>
      </c>
      <c r="G87" s="6">
        <f xml:space="preserve"> 'augjul cfs'!$G87*31*1.983471/1000</f>
        <v>217.85057034299999</v>
      </c>
      <c r="H87" s="6">
        <f xml:space="preserve"> ('augjul cfs'!$G87*31 + 'augjul cfs'!$H87*28)*1.983471/1000</f>
        <v>388.68296063100001</v>
      </c>
      <c r="I87" s="6">
        <f xml:space="preserve"> ('augjul cfs'!$G87*31 + 'augjul cfs'!$H87*28 + 'augjul cfs'!$I87*31)*1.983471/1000</f>
        <v>607.20989458500003</v>
      </c>
      <c r="J87" s="6">
        <f xml:space="preserve"> ('augjul cfs'!$G87*31 + 'augjul cfs'!$H87*28 + 'augjul cfs'!$I87*31 + 'augjul cfs'!$J87*30)*1.983471/1000</f>
        <v>913.83467647500004</v>
      </c>
      <c r="K87" s="6">
        <f xml:space="preserve"> ('augjul cfs'!$G87*31 + 'augjul cfs'!$H87*28 + 'augjul cfs'!$I87*31 + 'augjul cfs'!$J87*30 + 'augjul cfs'!$K87*31)*1.983471/1000</f>
        <v>2592.2002333709997</v>
      </c>
      <c r="L87" s="6">
        <f xml:space="preserve"> ('augjul cfs'!$G87*31 + 'augjul cfs'!$H87*28 + 'augjul cfs'!$I87*31 + 'augjul cfs'!$J87*30 + 'augjul cfs'!$K87*31 + 'augjul cfs'!$L87*30)*1.983471/1000</f>
        <v>5703.6711910710001</v>
      </c>
      <c r="M87" s="6">
        <f xml:space="preserve"> ('augjul cfs'!$G87*31 + 'augjul cfs'!$H87*28 + 'augjul cfs'!$I87*31 + 'augjul cfs'!$J87*30 + 'augjul cfs'!$K87*31 + 'augjul cfs'!$L87*30 + 'augjul cfs'!$M87*31)*1.983471/1000</f>
        <v>7665.8020265819996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9596.4829459169996</v>
      </c>
      <c r="O87" s="22" t="s">
        <v>139</v>
      </c>
    </row>
    <row r="88" spans="1:15" x14ac:dyDescent="0.2">
      <c r="A88" t="s">
        <v>140</v>
      </c>
      <c r="B88" s="6">
        <f>'augjul cfs'!B88*31*1.983471/1000</f>
        <v>676.97848701000009</v>
      </c>
      <c r="C88" s="6">
        <f xml:space="preserve"> (('augjul cfs'!B88*31) + ('augjul cfs'!C88*30)) * 1.983471 / 1000</f>
        <v>1015.37847432</v>
      </c>
      <c r="D88" s="6">
        <f xml:space="preserve"> (('augjul cfs'!$B88*31) + ('augjul cfs'!$C88*30) + ('augjul cfs'!$D88*31)) * 1.983471 / 1000</f>
        <v>1333.392346692</v>
      </c>
      <c r="E88" s="6">
        <f xml:space="preserve"> (('augjul cfs'!$B88*31) + ('augjul cfs'!$C88*30) + ('augjul cfs'!$D88*31) + ('augjul cfs'!$E88*30)) * 1.983471 / 1000</f>
        <v>1572.5989492919998</v>
      </c>
      <c r="F88" s="6">
        <f xml:space="preserve"> (('augjul cfs'!$B88*31) + ('augjul cfs'!$C88*30) + ('augjul cfs'!$D88*31) + ('augjul cfs'!$E88*30) + ('augjul cfs'!$F88*31)) * 1.983471 / 1000</f>
        <v>1788.6048916049999</v>
      </c>
      <c r="G88" s="6">
        <f xml:space="preserve"> 'augjul cfs'!$G88*31*1.983471/1000</f>
        <v>167.67668792699999</v>
      </c>
      <c r="H88" s="6">
        <f xml:space="preserve"> ('augjul cfs'!$G88*31 + 'augjul cfs'!$H88*29)*1.983471/1000</f>
        <v>315.792384852</v>
      </c>
      <c r="I88" s="6">
        <f xml:space="preserve"> ('augjul cfs'!$G88*31 + 'augjul cfs'!$H88*29 + 'augjul cfs'!$I88*31)*1.983471/1000</f>
        <v>534.9956824169999</v>
      </c>
      <c r="J88" s="6">
        <f xml:space="preserve"> ('augjul cfs'!$G88*31 + 'augjul cfs'!$H88*29 + 'augjul cfs'!$I88*31 + 'augjul cfs'!$J88*30)*1.983471/1000</f>
        <v>1325.5675535969999</v>
      </c>
      <c r="K88" s="6">
        <f xml:space="preserve"> ('augjul cfs'!$G88*31 + 'augjul cfs'!$H88*29 + 'augjul cfs'!$I88*31 + 'augjul cfs'!$J88*30 + 'augjul cfs'!$K88*31)*1.983471/1000</f>
        <v>3245.7638452260003</v>
      </c>
      <c r="L88" s="6">
        <f xml:space="preserve"> ('augjul cfs'!$G88*31 + 'augjul cfs'!$H88*29 + 'augjul cfs'!$I88*31 + 'augjul cfs'!$J88*30 + 'augjul cfs'!$K88*31 + 'augjul cfs'!$L88*30)*1.983471/1000</f>
        <v>6711.8794177259997</v>
      </c>
      <c r="M88" s="6">
        <f xml:space="preserve"> ('augjul cfs'!$G88*31 + 'augjul cfs'!$H88*29 + 'augjul cfs'!$I88*31 + 'augjul cfs'!$J88*30 + 'augjul cfs'!$K88*31 + 'augjul cfs'!$L88*30 + 'augjul cfs'!$M88*31)*1.983471/1000</f>
        <v>9026.641644972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10832.653478073</v>
      </c>
      <c r="O88" s="22" t="s">
        <v>140</v>
      </c>
    </row>
    <row r="89" spans="1:15" x14ac:dyDescent="0.2">
      <c r="A89" t="s">
        <v>141</v>
      </c>
      <c r="B89" s="6">
        <f>'augjul cfs'!B89*31*1.983471/1000</f>
        <v>689.03005680599995</v>
      </c>
      <c r="C89" s="6">
        <f xml:space="preserve"> (('augjul cfs'!B89*31) + ('augjul cfs'!C89*30)) * 1.983471 / 1000</f>
        <v>1032.7854158160001</v>
      </c>
      <c r="D89" s="6">
        <f xml:space="preserve"> (('augjul cfs'!$B89*31) + ('augjul cfs'!$C89*30) + ('augjul cfs'!$D89*31)) * 1.983471 / 1000</f>
        <v>1360.5143291460001</v>
      </c>
      <c r="E89" s="6">
        <f xml:space="preserve"> (('augjul cfs'!$B89*31) + ('augjul cfs'!$C89*30) + ('augjul cfs'!$D89*31) + ('augjul cfs'!$E89*30)) * 1.983471 / 1000</f>
        <v>1774.7820822059998</v>
      </c>
      <c r="F89" s="6">
        <f xml:space="preserve"> (('augjul cfs'!$B89*31) + ('augjul cfs'!$C89*30) + ('augjul cfs'!$D89*31) + ('augjul cfs'!$E89*30) + ('augjul cfs'!$F89*31)) * 1.983471 / 1000</f>
        <v>2096.915623845</v>
      </c>
      <c r="G89" s="6">
        <f xml:space="preserve"> 'augjul cfs'!$G89*31*1.983471/1000</f>
        <v>220.678999989</v>
      </c>
      <c r="H89" s="6">
        <f xml:space="preserve"> ('augjul cfs'!$G89*31 + 'augjul cfs'!$H89*28)*1.983471/1000</f>
        <v>405.95105915699997</v>
      </c>
      <c r="I89" s="6">
        <f xml:space="preserve"> ('augjul cfs'!$G89*31 + 'augjul cfs'!$H89*28 + 'augjul cfs'!$I89*31)*1.983471/1000</f>
        <v>673.176173103</v>
      </c>
      <c r="J89" s="6">
        <f xml:space="preserve"> ('augjul cfs'!$G89*31 + 'augjul cfs'!$H89*28 + 'augjul cfs'!$I89*31 + 'augjul cfs'!$J89*30)*1.983471/1000</f>
        <v>1211.3910289529999</v>
      </c>
      <c r="K89" s="6">
        <f xml:space="preserve"> ('augjul cfs'!$G89*31 + 'augjul cfs'!$H89*28 + 'augjul cfs'!$I89*31 + 'augjul cfs'!$J89*30 + 'augjul cfs'!$K89*31)*1.983471/1000</f>
        <v>3311.7459915120003</v>
      </c>
      <c r="L89" s="6">
        <f xml:space="preserve"> ('augjul cfs'!$G89*31 + 'augjul cfs'!$H89*28 + 'augjul cfs'!$I89*31 + 'augjul cfs'!$J89*30 + 'augjul cfs'!$K89*31 + 'augjul cfs'!$L89*30)*1.983471/1000</f>
        <v>5982.1723376519994</v>
      </c>
      <c r="M89" s="6">
        <f xml:space="preserve"> ('augjul cfs'!$G89*31 + 'augjul cfs'!$H89*28 + 'augjul cfs'!$I89*31 + 'augjul cfs'!$J89*30 + 'augjul cfs'!$K89*31 + 'augjul cfs'!$L89*30 + 'augjul cfs'!$M89*31)*1.983471/1000</f>
        <v>7278.4539419339999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9306.9318823949998</v>
      </c>
      <c r="O89" s="22" t="s">
        <v>141</v>
      </c>
    </row>
    <row r="90" spans="1:15" x14ac:dyDescent="0.2">
      <c r="A90" t="s">
        <v>142</v>
      </c>
      <c r="B90" s="6">
        <f>'augjul cfs'!B90*31*1.983471/1000</f>
        <v>548.59237612200002</v>
      </c>
      <c r="C90" s="6">
        <f xml:space="preserve"> (('augjul cfs'!B90*31) + ('augjul cfs'!C90*30)) * 1.983471 / 1000</f>
        <v>964.34773243200004</v>
      </c>
      <c r="D90" s="6">
        <f xml:space="preserve"> (('augjul cfs'!$B90*31) + ('augjul cfs'!$C90*30) + ('augjul cfs'!$D90*31)) * 1.983471 / 1000</f>
        <v>1337.8234209060001</v>
      </c>
      <c r="E90" s="6">
        <f xml:space="preserve"> (('augjul cfs'!$B90*31) + ('augjul cfs'!$C90*30) + ('augjul cfs'!$D90*31) + ('augjul cfs'!$E90*30)) * 1.983471 / 1000</f>
        <v>1614.1606006259999</v>
      </c>
      <c r="F90" s="6">
        <f xml:space="preserve"> (('augjul cfs'!$B90*31) + ('augjul cfs'!$C90*30) + ('augjul cfs'!$D90*31) + ('augjul cfs'!$E90*30) + ('augjul cfs'!$F90*31)) * 1.983471 / 1000</f>
        <v>1823.279931627</v>
      </c>
      <c r="G90" s="6">
        <f xml:space="preserve"> 'augjul cfs'!$G90*31*1.983471/1000</f>
        <v>194.54676956399999</v>
      </c>
      <c r="H90" s="6">
        <f xml:space="preserve"> ('augjul cfs'!$G90*31 + 'augjul cfs'!$H90*28)*1.983471/1000</f>
        <v>333.94511144399996</v>
      </c>
      <c r="I90" s="6">
        <f xml:space="preserve"> ('augjul cfs'!$G90*31 + 'augjul cfs'!$H90*28 + 'augjul cfs'!$I90*31)*1.983471/1000</f>
        <v>588.19634157899998</v>
      </c>
      <c r="J90" s="6">
        <f xml:space="preserve"> ('augjul cfs'!$G90*31 + 'augjul cfs'!$H90*28 + 'augjul cfs'!$I90*31 + 'augjul cfs'!$J90*30)*1.983471/1000</f>
        <v>1045.307068239</v>
      </c>
      <c r="K90" s="6">
        <f xml:space="preserve"> ('augjul cfs'!$G90*31 + 'augjul cfs'!$H90*28 + 'augjul cfs'!$I90*31 + 'augjul cfs'!$J90*30 + 'augjul cfs'!$K90*31)*1.983471/1000</f>
        <v>3137.7916178700002</v>
      </c>
      <c r="L90" s="6">
        <f xml:space="preserve"> ('augjul cfs'!$G90*31 + 'augjul cfs'!$H90*28 + 'augjul cfs'!$I90*31 + 'augjul cfs'!$J90*30 + 'augjul cfs'!$K90*31 + 'augjul cfs'!$L90*30)*1.983471/1000</f>
        <v>5569.0113614100001</v>
      </c>
      <c r="M90" s="6">
        <f xml:space="preserve"> ('augjul cfs'!$G90*31 + 'augjul cfs'!$H90*28 + 'augjul cfs'!$I90*31 + 'augjul cfs'!$J90*30 + 'augjul cfs'!$K90*31 + 'augjul cfs'!$L90*30 + 'augjul cfs'!$M90*31)*1.983471/1000</f>
        <v>6782.1617291399998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8478.7196820480003</v>
      </c>
      <c r="O90" s="22" t="s">
        <v>142</v>
      </c>
    </row>
    <row r="91" spans="1:15" x14ac:dyDescent="0.2">
      <c r="A91" t="s">
        <v>143</v>
      </c>
      <c r="B91" s="6">
        <f>'augjul cfs'!B91*31*1.983471/1000</f>
        <v>482.86213065299995</v>
      </c>
      <c r="C91" s="6">
        <f xml:space="preserve"> (('augjul cfs'!B91*31) + ('augjul cfs'!C91*30)) * 1.983471 / 1000</f>
        <v>837.62575371299999</v>
      </c>
      <c r="D91" s="6">
        <f xml:space="preserve"> (('augjul cfs'!$B91*31) + ('augjul cfs'!$C91*30) + ('augjul cfs'!$D91*31)) * 1.983471 / 1000</f>
        <v>1138.7920234109999</v>
      </c>
      <c r="E91" s="6">
        <f xml:space="preserve"> (('augjul cfs'!$B91*31) + ('augjul cfs'!$C91*30) + ('augjul cfs'!$D91*31) + ('augjul cfs'!$E91*30)) * 1.983471 / 1000</f>
        <v>1502.4812659710001</v>
      </c>
      <c r="F91" s="6">
        <f xml:space="preserve"> (('augjul cfs'!$B91*31) + ('augjul cfs'!$C91*30) + ('augjul cfs'!$D91*31) + ('augjul cfs'!$E91*30) + ('augjul cfs'!$F91*31)) * 1.983471 / 1000</f>
        <v>1827.750675261</v>
      </c>
      <c r="G91" s="6">
        <f xml:space="preserve"> 'augjul cfs'!$G91*31*1.983471/1000</f>
        <v>223.32296683199999</v>
      </c>
      <c r="H91" s="6">
        <f xml:space="preserve"> ('augjul cfs'!$G91*31 + 'augjul cfs'!$H91*28)*1.983471/1000</f>
        <v>557.93452453199995</v>
      </c>
      <c r="I91" s="6">
        <f xml:space="preserve"> ('augjul cfs'!$G91*31 + 'augjul cfs'!$H91*28 + 'augjul cfs'!$I91*31)*1.983471/1000</f>
        <v>1045.9616136689999</v>
      </c>
      <c r="J91" s="6">
        <f xml:space="preserve"> ('augjul cfs'!$G91*31 + 'augjul cfs'!$H91*28 + 'augjul cfs'!$I91*31 + 'augjul cfs'!$J91*30)*1.983471/1000</f>
        <v>1615.4756418989998</v>
      </c>
      <c r="K91" s="6">
        <f xml:space="preserve"> ('augjul cfs'!$G91*31 + 'augjul cfs'!$H91*28 + 'augjul cfs'!$I91*31 + 'augjul cfs'!$J91*30 + 'augjul cfs'!$K91*31)*1.983471/1000</f>
        <v>2913.048485802</v>
      </c>
      <c r="L91" s="6">
        <f xml:space="preserve"> ('augjul cfs'!$G91*31 + 'augjul cfs'!$H91*28 + 'augjul cfs'!$I91*31 + 'augjul cfs'!$J91*30 + 'augjul cfs'!$K91*31 + 'augjul cfs'!$L91*30)*1.983471/1000</f>
        <v>4403.745950562</v>
      </c>
      <c r="M91" s="6">
        <f xml:space="preserve"> ('augjul cfs'!$G91*31 + 'augjul cfs'!$H91*28 + 'augjul cfs'!$I91*31 + 'augjul cfs'!$J91*30 + 'augjul cfs'!$K91*31 + 'augjul cfs'!$L91*30 + 'augjul cfs'!$M91*31)*1.983471/1000</f>
        <v>4965.2507228940003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6631.2890075249998</v>
      </c>
      <c r="O91" s="22" t="s">
        <v>143</v>
      </c>
    </row>
    <row r="92" spans="1:15" x14ac:dyDescent="0.2">
      <c r="A92" t="s">
        <v>144</v>
      </c>
      <c r="B92" s="6">
        <f>'augjul cfs'!B92*31*1.983471/1000</f>
        <v>332.21750820300002</v>
      </c>
      <c r="C92" s="6">
        <f xml:space="preserve"> (('augjul cfs'!B92*31) + ('augjul cfs'!C92*30)) * 1.983471 / 1000</f>
        <v>675.91336308299992</v>
      </c>
      <c r="D92" s="6">
        <f xml:space="preserve"> (('augjul cfs'!$B92*31) + ('augjul cfs'!$C92*30) + ('augjul cfs'!$D92*31)) * 1.983471 / 1000</f>
        <v>948.91831152300006</v>
      </c>
      <c r="E92" s="6">
        <f xml:space="preserve"> (('augjul cfs'!$B92*31) + ('augjul cfs'!$C92*30) + ('augjul cfs'!$D92*31) + ('augjul cfs'!$E92*30)) * 1.983471 / 1000</f>
        <v>1210.7364835230001</v>
      </c>
      <c r="F92" s="6">
        <f xml:space="preserve"> (('augjul cfs'!$B92*31) + ('augjul cfs'!$C92*30) + ('augjul cfs'!$D92*31) + ('augjul cfs'!$E92*30) + ('augjul cfs'!$F92*31)) * 1.983471 / 1000</f>
        <v>1496.653828173</v>
      </c>
      <c r="G92" s="6">
        <f xml:space="preserve"> 'augjul cfs'!$G92*31*1.983471/1000</f>
        <v>192.51767873099999</v>
      </c>
      <c r="H92" s="6">
        <f xml:space="preserve"> ('augjul cfs'!$G92*31 + 'augjul cfs'!$H92*29)*1.983471/1000</f>
        <v>392.91965468699999</v>
      </c>
      <c r="I92" s="6">
        <f xml:space="preserve"> ('augjul cfs'!$G92*31 + 'augjul cfs'!$H92*29 + 'augjul cfs'!$I92*31)*1.983471/1000</f>
        <v>686.64592466400006</v>
      </c>
      <c r="J92" s="6">
        <f xml:space="preserve"> ('augjul cfs'!$G92*31 + 'augjul cfs'!$H92*29 + 'augjul cfs'!$I92*31 + 'augjul cfs'!$J92*30)*1.983471/1000</f>
        <v>1835.0756336640002</v>
      </c>
      <c r="K92" s="6">
        <f xml:space="preserve"> ('augjul cfs'!$G92*31 + 'augjul cfs'!$H92*29 + 'augjul cfs'!$I92*31 + 'augjul cfs'!$J92*30 + 'augjul cfs'!$K92*31)*1.983471/1000</f>
        <v>3581.0775516599997</v>
      </c>
      <c r="L92" s="6">
        <f xml:space="preserve"> ('augjul cfs'!$G92*31 + 'augjul cfs'!$H92*29 + 'augjul cfs'!$I92*31 + 'augjul cfs'!$J92*30 + 'augjul cfs'!$K92*31 + 'augjul cfs'!$L92*30)*1.983471/1000</f>
        <v>4914.5056008299998</v>
      </c>
      <c r="M92" s="6">
        <f xml:space="preserve"> ('augjul cfs'!$G92*31 + 'augjul cfs'!$H92*29 + 'augjul cfs'!$I92*31 + 'augjul cfs'!$J92*30 + 'augjul cfs'!$K92*31 + 'augjul cfs'!$L92*30 + 'augjul cfs'!$M92*31)*1.983471/1000</f>
        <v>5672.0328451500009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7207.2056801429999</v>
      </c>
      <c r="O92" s="22" t="s">
        <v>144</v>
      </c>
    </row>
    <row r="93" spans="1:15" x14ac:dyDescent="0.2">
      <c r="A93" t="s">
        <v>145</v>
      </c>
      <c r="B93" s="6">
        <f>'augjul cfs'!B93*31*1.983471/1000</f>
        <v>408.46213344299997</v>
      </c>
      <c r="C93" s="6">
        <f xml:space="preserve"> (('augjul cfs'!B93*31) + ('augjul cfs'!C93*30)) * 1.983471 / 1000</f>
        <v>714.43236990299999</v>
      </c>
      <c r="D93" s="6">
        <f xml:space="preserve"> (('augjul cfs'!$B93*31) + ('augjul cfs'!$C93*30) + ('augjul cfs'!$D93*31)) * 1.983471 / 1000</f>
        <v>1315.535157279</v>
      </c>
      <c r="E93" s="6">
        <f xml:space="preserve"> (('augjul cfs'!$B93*31) + ('augjul cfs'!$C93*30) + ('augjul cfs'!$D93*31) + ('augjul cfs'!$E93*30)) * 1.983471 / 1000</f>
        <v>1955.859100209</v>
      </c>
      <c r="F93" s="6">
        <f xml:space="preserve"> (('augjul cfs'!$B93*31) + ('augjul cfs'!$C93*30) + ('augjul cfs'!$D93*31) + ('augjul cfs'!$E93*30) + ('augjul cfs'!$F93*31)) * 1.983471 / 1000</f>
        <v>2302.1572690409998</v>
      </c>
      <c r="G93" s="6">
        <f xml:space="preserve"> 'augjul cfs'!$G93*31*1.983471/1000</f>
        <v>248.96329644899998</v>
      </c>
      <c r="H93" s="6">
        <f xml:space="preserve"> ('augjul cfs'!$G93*31 + 'augjul cfs'!$H93*28)*1.983471/1000</f>
        <v>457.44990020099999</v>
      </c>
      <c r="I93" s="6">
        <f xml:space="preserve"> ('augjul cfs'!$G93*31 + 'augjul cfs'!$H93*28 + 'augjul cfs'!$I93*31)*1.983471/1000</f>
        <v>893.76591689700001</v>
      </c>
      <c r="J93" s="6">
        <f xml:space="preserve"> ('augjul cfs'!$G93*31 + 'augjul cfs'!$H93*28 + 'augjul cfs'!$I93*31 + 'augjul cfs'!$J93*30)*1.983471/1000</f>
        <v>1630.070021517</v>
      </c>
      <c r="K93" s="6">
        <f xml:space="preserve"> ('augjul cfs'!$G93*31 + 'augjul cfs'!$H93*28 + 'augjul cfs'!$I93*31 + 'augjul cfs'!$J93*30 + 'augjul cfs'!$K93*31)*1.983471/1000</f>
        <v>3921.0980347770001</v>
      </c>
      <c r="L93" s="6">
        <f xml:space="preserve"> ('augjul cfs'!$G93*31 + 'augjul cfs'!$H93*28 + 'augjul cfs'!$I93*31 + 'augjul cfs'!$J93*30 + 'augjul cfs'!$K93*31 + 'augjul cfs'!$L93*30)*1.983471/1000</f>
        <v>6550.2285146970007</v>
      </c>
      <c r="M93" s="6">
        <f xml:space="preserve"> ('augjul cfs'!$G93*31 + 'augjul cfs'!$H93*28 + 'augjul cfs'!$I93*31 + 'augjul cfs'!$J93*30 + 'augjul cfs'!$K93*31 + 'augjul cfs'!$L93*30 + 'augjul cfs'!$M93*31)*1.983471/1000</f>
        <v>7504.2701318130003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9753.9943449689999</v>
      </c>
      <c r="O93" s="22" t="s">
        <v>145</v>
      </c>
    </row>
    <row r="94" spans="1:15" x14ac:dyDescent="0.2">
      <c r="A94" t="s">
        <v>146</v>
      </c>
      <c r="B94" s="6">
        <f>'augjul cfs'!B94*31*1.983471/1000</f>
        <v>400.77618331799999</v>
      </c>
      <c r="C94" s="6">
        <f xml:space="preserve"> (('augjul cfs'!B94*31) + ('augjul cfs'!C94*30)) * 1.983471 / 1000</f>
        <v>661.99931401800006</v>
      </c>
      <c r="D94" s="6">
        <f xml:space="preserve"> (('augjul cfs'!$B94*31) + ('augjul cfs'!$C94*30) + ('augjul cfs'!$D94*31)) * 1.983471 / 1000</f>
        <v>891.59401615199999</v>
      </c>
      <c r="E94" s="6">
        <f xml:space="preserve"> (('augjul cfs'!$B94*31) + ('augjul cfs'!$C94*30) + ('augjul cfs'!$D94*31) + ('augjul cfs'!$E94*30)) * 1.983471 / 1000</f>
        <v>1157.696485512</v>
      </c>
      <c r="F94" s="6">
        <f xml:space="preserve"> (('augjul cfs'!$B94*31) + ('augjul cfs'!$C94*30) + ('augjul cfs'!$D94*31) + ('augjul cfs'!$E94*30) + ('augjul cfs'!$F94*31)) * 1.983471 / 1000</f>
        <v>1404.446228325</v>
      </c>
      <c r="G94" s="6">
        <f xml:space="preserve"> 'augjul cfs'!$G94*31*1.983471/1000</f>
        <v>202.109744487</v>
      </c>
      <c r="H94" s="6">
        <f xml:space="preserve"> ('augjul cfs'!$G94*31 + 'augjul cfs'!$H94*28)*1.983471/1000</f>
        <v>367.22180441099999</v>
      </c>
      <c r="I94" s="6">
        <f xml:space="preserve"> ('augjul cfs'!$G94*31 + 'augjul cfs'!$H94*28 + 'augjul cfs'!$I94*31)*1.983471/1000</f>
        <v>571.60659013499992</v>
      </c>
      <c r="J94" s="6">
        <f xml:space="preserve"> ('augjul cfs'!$G94*31 + 'augjul cfs'!$H94*28 + 'augjul cfs'!$I94*31 + 'augjul cfs'!$J94*30)*1.983471/1000</f>
        <v>1019.553680775</v>
      </c>
      <c r="K94" s="6">
        <f xml:space="preserve"> ('augjul cfs'!$G94*31 + 'augjul cfs'!$H94*28 + 'augjul cfs'!$I94*31 + 'augjul cfs'!$J94*30 + 'augjul cfs'!$K94*31)*1.983471/1000</f>
        <v>4065.1575335070002</v>
      </c>
      <c r="L94" s="6">
        <f xml:space="preserve"> ('augjul cfs'!$G94*31 + 'augjul cfs'!$H94*28 + 'augjul cfs'!$I94*31 + 'augjul cfs'!$J94*30 + 'augjul cfs'!$K94*31 + 'augjul cfs'!$L94*30)*1.983471/1000</f>
        <v>5598.1624346970002</v>
      </c>
      <c r="M94" s="6">
        <f xml:space="preserve"> ('augjul cfs'!$G94*31 + 'augjul cfs'!$H94*28 + 'augjul cfs'!$I94*31 + 'augjul cfs'!$J94*30 + 'augjul cfs'!$K94*31 + 'augjul cfs'!$L94*30 + 'augjul cfs'!$M94*31)*1.983471/1000</f>
        <v>6392.5822396170006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7777.2611959559999</v>
      </c>
      <c r="O94" s="22" t="s">
        <v>146</v>
      </c>
    </row>
    <row r="96" spans="1:15" x14ac:dyDescent="0.2">
      <c r="A96" t="s">
        <v>114</v>
      </c>
      <c r="B96" s="10">
        <f>AVERAGE(B5:B94)</f>
        <v>555.79803976363303</v>
      </c>
      <c r="C96" s="10">
        <f t="shared" ref="C96:N96" si="0">AVERAGE(C5:C94)</f>
        <v>928.98083568663355</v>
      </c>
      <c r="D96" s="10">
        <f t="shared" si="0"/>
        <v>1268.0241507962003</v>
      </c>
      <c r="E96" s="10">
        <f t="shared" si="0"/>
        <v>1558.7844704711997</v>
      </c>
      <c r="F96" s="10">
        <f t="shared" si="0"/>
        <v>1792.4981586766332</v>
      </c>
      <c r="G96" s="10">
        <f t="shared" si="0"/>
        <v>198.82289061576671</v>
      </c>
      <c r="H96" s="10">
        <f t="shared" si="0"/>
        <v>378.04758912899996</v>
      </c>
      <c r="I96" s="10">
        <f t="shared" si="0"/>
        <v>605.80517838423339</v>
      </c>
      <c r="J96" s="10">
        <f t="shared" si="0"/>
        <v>1131.8408611372331</v>
      </c>
      <c r="K96" s="10">
        <f t="shared" si="0"/>
        <v>2854.6742510764348</v>
      </c>
      <c r="L96" s="10">
        <f t="shared" si="0"/>
        <v>5095.2196216014345</v>
      </c>
      <c r="M96" s="10">
        <f t="shared" si="0"/>
        <v>6331.2208314497339</v>
      </c>
      <c r="N96" s="10">
        <f t="shared" si="0"/>
        <v>8121.5198717515295</v>
      </c>
    </row>
    <row r="97" spans="1:14" x14ac:dyDescent="0.2">
      <c r="A97" t="s">
        <v>115</v>
      </c>
      <c r="B97" s="10">
        <f>MEDIAN(B5:B94)</f>
        <v>543.8270870445001</v>
      </c>
      <c r="C97" s="10">
        <f t="shared" ref="C97:N97" si="1">MEDIAN(C5:C94)</f>
        <v>907.37451142800001</v>
      </c>
      <c r="D97" s="10">
        <f t="shared" si="1"/>
        <v>1248.557308551</v>
      </c>
      <c r="E97" s="10">
        <f t="shared" si="1"/>
        <v>1513.719612657</v>
      </c>
      <c r="F97" s="10">
        <f t="shared" si="1"/>
        <v>1753.1929921064998</v>
      </c>
      <c r="G97" s="10">
        <f t="shared" si="1"/>
        <v>190.82676970350002</v>
      </c>
      <c r="H97" s="10">
        <f t="shared" si="1"/>
        <v>355.15436684700001</v>
      </c>
      <c r="I97" s="10">
        <f t="shared" si="1"/>
        <v>571.72559839499991</v>
      </c>
      <c r="J97" s="10">
        <f t="shared" si="1"/>
        <v>1089.9133475579999</v>
      </c>
      <c r="K97" s="10">
        <f t="shared" si="1"/>
        <v>2829.9529517280002</v>
      </c>
      <c r="L97" s="10">
        <f t="shared" si="1"/>
        <v>5059.3812978765</v>
      </c>
      <c r="M97" s="10">
        <f t="shared" si="1"/>
        <v>6388.9564546290003</v>
      </c>
      <c r="N97" s="10">
        <f t="shared" si="1"/>
        <v>8104.3256465009999</v>
      </c>
    </row>
    <row r="98" spans="1:14" x14ac:dyDescent="0.2">
      <c r="A98" t="s">
        <v>116</v>
      </c>
      <c r="B98" s="10">
        <f>STDEV(B5:B94)</f>
        <v>151.67795448918625</v>
      </c>
      <c r="C98" s="10">
        <f t="shared" ref="C98:N98" si="2">STDEV(C5:C94)</f>
        <v>228.00968854439068</v>
      </c>
      <c r="D98" s="10">
        <f t="shared" si="2"/>
        <v>298.48172557129453</v>
      </c>
      <c r="E98" s="10">
        <f t="shared" si="2"/>
        <v>366.16738209332721</v>
      </c>
      <c r="F98" s="10">
        <f t="shared" si="2"/>
        <v>418.50087616670231</v>
      </c>
      <c r="G98" s="10">
        <f t="shared" si="2"/>
        <v>54.801711281347174</v>
      </c>
      <c r="H98" s="10">
        <f t="shared" si="2"/>
        <v>96.421560617984326</v>
      </c>
      <c r="I98" s="10">
        <f t="shared" si="2"/>
        <v>149.38252768312825</v>
      </c>
      <c r="J98" s="10">
        <f t="shared" si="2"/>
        <v>336.85839748866573</v>
      </c>
      <c r="K98" s="10">
        <f t="shared" si="2"/>
        <v>706.20797381386967</v>
      </c>
      <c r="L98" s="10">
        <f t="shared" si="2"/>
        <v>1104.2387370508832</v>
      </c>
      <c r="M98" s="10">
        <f t="shared" si="2"/>
        <v>1426.9586052790478</v>
      </c>
      <c r="N98" s="10">
        <f t="shared" si="2"/>
        <v>1689.236915296568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1976-77</v>
      </c>
      <c r="C6" s="18">
        <f>LARGE('augdate &amp; jandate kaf'!$B$5:$B$94,'augdate &amp; jandate kaf rank'!$A6)</f>
        <v>1118.7669001950001</v>
      </c>
      <c r="D6" s="5" t="str">
        <f>VLOOKUP(E6,'augdate &amp; jandate kaf'!$C$5:$O$94,13,FALSE)</f>
        <v>1976-77</v>
      </c>
      <c r="E6" s="18">
        <f>LARGE('augdate &amp; jandate kaf'!$C$5:$C$94,'augdate &amp; jandate kaf rank'!$A6)</f>
        <v>1711.1305143449999</v>
      </c>
      <c r="F6" s="5" t="str">
        <f>VLOOKUP(G6,'augdate &amp; jandate kaf'!$D$5:$O$94,12,FALSE)</f>
        <v>1959-60</v>
      </c>
      <c r="G6" s="18">
        <f>LARGE('augdate &amp; jandate kaf'!$D$5:$D$94,'augdate &amp; jandate kaf rank'!$A6)</f>
        <v>2290.052145528</v>
      </c>
      <c r="H6" s="5" t="str">
        <f>VLOOKUP(I6,'augdate &amp; jandate kaf'!$E$5:$O$94,11,FALSE)</f>
        <v>1959-60</v>
      </c>
      <c r="I6" s="18">
        <f>LARGE('augdate &amp; jandate kaf'!$E$5:$E$94,'augdate &amp; jandate kaf rank'!$A6)</f>
        <v>2766.5612185680002</v>
      </c>
      <c r="J6" s="5" t="str">
        <f>VLOOKUP(K6,'augdate &amp; jandate kaf'!$F$5:$O$94,10,FALSE)</f>
        <v>1959-60</v>
      </c>
      <c r="K6" s="18">
        <f>LARGE('augdate &amp; jandate kaf'!$F$5:$F$94,'augdate &amp; jandate kaf rank'!$A6)</f>
        <v>3126.2636844179997</v>
      </c>
      <c r="L6" s="5" t="str">
        <f>VLOOKUP(M6,'augdate &amp; jandate kaf'!$G$5:$O$94,9,FALSE)</f>
        <v>1933-34</v>
      </c>
      <c r="M6" s="18">
        <f>LARGE('augdate &amp; jandate kaf'!$G$5:$G$94,'augdate &amp; jandate kaf rank'!$A6)</f>
        <v>379.009572564</v>
      </c>
      <c r="N6" s="5" t="str">
        <f>VLOOKUP(O6,'augdate &amp; jandate kaf'!$H$5:$O$94,8,FALSE)</f>
        <v>1995-96</v>
      </c>
      <c r="O6" s="18">
        <f>LARGE('augdate &amp; jandate kaf'!$H$5:$H$94,'augdate &amp; jandate kaf rank'!$A6)</f>
        <v>654.37485149399993</v>
      </c>
      <c r="P6" s="5" t="str">
        <f>VLOOKUP(Q6,'augdate &amp; jandate kaf'!$I$5:$O$94,7,FALSE)</f>
        <v>2014-15</v>
      </c>
      <c r="Q6" s="18">
        <f>LARGE('augdate &amp; jandate kaf'!$I$5:$I$94,'augdate &amp; jandate kaf rank'!$A6)</f>
        <v>1045.9616136689999</v>
      </c>
      <c r="R6" s="5" t="str">
        <f>VLOOKUP(S6,'augdate &amp; jandate kaf'!$J$5:$O$94,6,FALSE)</f>
        <v>1933-34</v>
      </c>
      <c r="S6" s="18">
        <f>LARGE('augdate &amp; jandate kaf'!$J$5:$J$94,'augdate &amp; jandate kaf rank'!$A6)</f>
        <v>2668.510313154</v>
      </c>
      <c r="T6" s="5" t="str">
        <f>VLOOKUP(U6,'augdate &amp; jandate kaf'!$K$5:$O$94,5,FALSE)</f>
        <v>1933-34</v>
      </c>
      <c r="U6" s="18">
        <f>LARGE('augdate &amp; jandate kaf'!$K$5:$K$94,'augdate &amp; jandate kaf rank'!$A6)</f>
        <v>5342.2371550380003</v>
      </c>
      <c r="V6" s="5" t="str">
        <f>VLOOKUP(W6,'augdate &amp; jandate kaf'!$L$5:$O$94,4,FALSE)</f>
        <v>1973-74</v>
      </c>
      <c r="W6" s="18">
        <f>LARGE('augdate &amp; jandate kaf'!$L$5:$L$94,'augdate &amp; jandate kaf rank'!$A6)</f>
        <v>7387.1917890959994</v>
      </c>
      <c r="X6" s="5" t="str">
        <f>VLOOKUP(Y6,'augdate &amp; jandate kaf'!$M$5:$O$94,3,FALSE)</f>
        <v>1973-74</v>
      </c>
      <c r="Y6" s="18">
        <f>LARGE('augdate &amp; jandate kaf'!$M$5:$M$94,'augdate &amp; jandate kaf rank'!$A6)</f>
        <v>9345.4489057439987</v>
      </c>
      <c r="Z6" s="5" t="str">
        <f>VLOOKUP(AA6,'augdate &amp; jandate kaf'!$N$5:$O$94,2,FALSE)</f>
        <v>1973-74</v>
      </c>
      <c r="AA6" s="18">
        <f>LARGE('augdate &amp; jandate kaf'!$N$5:$N$94,'augdate &amp; jandate kaf rank'!$A6)</f>
        <v>11402.092134405</v>
      </c>
    </row>
    <row r="7" spans="1:27" x14ac:dyDescent="0.2">
      <c r="A7" s="5">
        <v>2</v>
      </c>
      <c r="B7" s="5" t="str">
        <f>VLOOKUP(C7,'augdate &amp; jandate kaf'!$B$5:$O$94,14,FALSE)</f>
        <v>1954-55</v>
      </c>
      <c r="C7" s="18">
        <f>LARGE('augdate &amp; jandate kaf'!$B$5:$B$94,'augdate &amp; jandate kaf rank'!$A7)</f>
        <v>921.82211419199996</v>
      </c>
      <c r="D7" s="5" t="str">
        <f>VLOOKUP(E7,'augdate &amp; jandate kaf'!$C$5:$O$94,13,FALSE)</f>
        <v>1959-60</v>
      </c>
      <c r="E7" s="18">
        <f>LARGE('augdate &amp; jandate kaf'!$C$5:$C$94,'augdate &amp; jandate kaf rank'!$A7)</f>
        <v>1605.326220792</v>
      </c>
      <c r="F7" s="5" t="str">
        <f>VLOOKUP(G7,'augdate &amp; jandate kaf'!$D$5:$O$94,12,FALSE)</f>
        <v>1976-77</v>
      </c>
      <c r="G7" s="18">
        <f>LARGE('augdate &amp; jandate kaf'!$D$5:$D$94,'augdate &amp; jandate kaf rank'!$A7)</f>
        <v>2052.5096750970001</v>
      </c>
      <c r="H7" s="5" t="str">
        <f>VLOOKUP(I7,'augdate &amp; jandate kaf'!$E$5:$O$94,11,FALSE)</f>
        <v>1999-2000</v>
      </c>
      <c r="I7" s="18">
        <f>LARGE('augdate &amp; jandate kaf'!$E$5:$E$94,'augdate &amp; jandate kaf rank'!$A7)</f>
        <v>2413.6620582479995</v>
      </c>
      <c r="J7" s="5" t="str">
        <f>VLOOKUP(K7,'augdate &amp; jandate kaf'!$F$5:$O$94,10,FALSE)</f>
        <v>1999-2000</v>
      </c>
      <c r="K7" s="18">
        <f>LARGE('augdate &amp; jandate kaf'!$F$5:$F$94,'augdate &amp; jandate kaf rank'!$A7)</f>
        <v>2828.2729517910002</v>
      </c>
      <c r="L7" s="5" t="str">
        <f>VLOOKUP(M7,'augdate &amp; jandate kaf'!$G$5:$O$94,9,FALSE)</f>
        <v>1980-81</v>
      </c>
      <c r="M7" s="18">
        <f>LARGE('augdate &amp; jandate kaf'!$G$5:$G$94,'augdate &amp; jandate kaf rank'!$A7)</f>
        <v>345.86775562499997</v>
      </c>
      <c r="N7" s="5" t="str">
        <f>VLOOKUP(O7,'augdate &amp; jandate kaf'!$H$5:$O$94,8,FALSE)</f>
        <v>1933-34</v>
      </c>
      <c r="O7" s="18">
        <f>LARGE('augdate &amp; jandate kaf'!$H$5:$H$94,'augdate &amp; jandate kaf rank'!$A7)</f>
        <v>644.58840557999997</v>
      </c>
      <c r="P7" s="5" t="str">
        <f>VLOOKUP(Q7,'augdate &amp; jandate kaf'!$I$5:$O$94,7,FALSE)</f>
        <v>1933-34</v>
      </c>
      <c r="Q7" s="18">
        <f>LARGE('augdate &amp; jandate kaf'!$I$5:$I$94,'augdate &amp; jandate kaf rank'!$A7)</f>
        <v>1021.138474104</v>
      </c>
      <c r="R7" s="5" t="str">
        <f>VLOOKUP(S7,'augdate &amp; jandate kaf'!$J$5:$O$94,6,FALSE)</f>
        <v>1995-96</v>
      </c>
      <c r="S7" s="18">
        <f>LARGE('augdate &amp; jandate kaf'!$J$5:$J$94,'augdate &amp; jandate kaf rank'!$A7)</f>
        <v>1887.7090201200001</v>
      </c>
      <c r="T7" s="5" t="str">
        <f>VLOOKUP(U7,'augdate &amp; jandate kaf'!$K$5:$O$94,5,FALSE)</f>
        <v>1950-51</v>
      </c>
      <c r="U7" s="18">
        <f>LARGE('augdate &amp; jandate kaf'!$K$5:$K$94,'augdate &amp; jandate kaf rank'!$A7)</f>
        <v>4271.8431455910004</v>
      </c>
      <c r="V7" s="5" t="str">
        <f>VLOOKUP(W7,'augdate &amp; jandate kaf'!$L$5:$O$94,4,FALSE)</f>
        <v>1955-56</v>
      </c>
      <c r="W7" s="18">
        <f>LARGE('augdate &amp; jandate kaf'!$L$5:$L$94,'augdate &amp; jandate kaf rank'!$A7)</f>
        <v>7250.6853479339998</v>
      </c>
      <c r="X7" s="5" t="str">
        <f>VLOOKUP(Y7,'augdate &amp; jandate kaf'!$M$5:$O$94,3,FALSE)</f>
        <v>2011-12</v>
      </c>
      <c r="Y7" s="18">
        <f>LARGE('augdate &amp; jandate kaf'!$M$5:$M$94,'augdate &amp; jandate kaf rank'!$A7)</f>
        <v>9026.641644972</v>
      </c>
      <c r="Z7" s="5" t="str">
        <f>VLOOKUP(AA7,'augdate &amp; jandate kaf'!$N$5:$O$94,2,FALSE)</f>
        <v>1995-96</v>
      </c>
      <c r="AA7" s="18">
        <f>LARGE('augdate &amp; jandate kaf'!$N$5:$N$94,'augdate &amp; jandate kaf rank'!$A7)</f>
        <v>11201.797265883</v>
      </c>
    </row>
    <row r="8" spans="1:27" x14ac:dyDescent="0.2">
      <c r="A8" s="5">
        <v>3</v>
      </c>
      <c r="B8" s="5" t="str">
        <f>VLOOKUP(C8,'augdate &amp; jandate kaf'!$B$5:$O$94,14,FALSE)</f>
        <v>1999-2000</v>
      </c>
      <c r="C8" s="18">
        <f>LARGE('augdate &amp; jandate kaf'!$B$5:$B$94,'augdate &amp; jandate kaf rank'!$A8)</f>
        <v>900.48591664499997</v>
      </c>
      <c r="D8" s="5" t="str">
        <f>VLOOKUP(E8,'augdate &amp; jandate kaf'!$C$5:$O$94,13,FALSE)</f>
        <v>1954-55</v>
      </c>
      <c r="E8" s="18">
        <f>LARGE('augdate &amp; jandate kaf'!$C$5:$C$94,'augdate &amp; jandate kaf rank'!$A8)</f>
        <v>1512.341100312</v>
      </c>
      <c r="F8" s="5" t="str">
        <f>VLOOKUP(G8,'augdate &amp; jandate kaf'!$D$5:$O$94,12,FALSE)</f>
        <v>1951-52</v>
      </c>
      <c r="G8" s="18">
        <f>LARGE('augdate &amp; jandate kaf'!$D$5:$D$94,'augdate &amp; jandate kaf rank'!$A8)</f>
        <v>2001.97678443</v>
      </c>
      <c r="H8" s="5" t="str">
        <f>VLOOKUP(I8,'augdate &amp; jandate kaf'!$E$5:$O$94,11,FALSE)</f>
        <v>1951-52</v>
      </c>
      <c r="I8" s="18">
        <f>LARGE('augdate &amp; jandate kaf'!$E$5:$E$94,'augdate &amp; jandate kaf rank'!$A8)</f>
        <v>2380.8395801400002</v>
      </c>
      <c r="J8" s="5" t="str">
        <f>VLOOKUP(K8,'augdate &amp; jandate kaf'!$F$5:$O$94,10,FALSE)</f>
        <v>1933-34</v>
      </c>
      <c r="K8" s="18">
        <f>LARGE('augdate &amp; jandate kaf'!$F$5:$F$94,'augdate &amp; jandate kaf rank'!$A8)</f>
        <v>2691.9291552509999</v>
      </c>
      <c r="L8" s="5" t="str">
        <f>VLOOKUP(M8,'augdate &amp; jandate kaf'!$G$5:$O$94,9,FALSE)</f>
        <v>1973-74</v>
      </c>
      <c r="M8" s="18">
        <f>LARGE('augdate &amp; jandate kaf'!$G$5:$G$94,'augdate &amp; jandate kaf rank'!$A8)</f>
        <v>335.41486345499999</v>
      </c>
      <c r="N8" s="5" t="str">
        <f>VLOOKUP(O8,'augdate &amp; jandate kaf'!$H$5:$O$94,8,FALSE)</f>
        <v>1980-81</v>
      </c>
      <c r="O8" s="18">
        <f>LARGE('augdate &amp; jandate kaf'!$H$5:$H$94,'augdate &amp; jandate kaf rank'!$A8)</f>
        <v>609.61386143699997</v>
      </c>
      <c r="P8" s="5" t="str">
        <f>VLOOKUP(Q8,'augdate &amp; jandate kaf'!$I$5:$O$94,7,FALSE)</f>
        <v>1995-96</v>
      </c>
      <c r="Q8" s="18">
        <f>LARGE('augdate &amp; jandate kaf'!$I$5:$I$94,'augdate &amp; jandate kaf rank'!$A8)</f>
        <v>991.69583058000001</v>
      </c>
      <c r="R8" s="5" t="str">
        <f>VLOOKUP(S8,'augdate &amp; jandate kaf'!$J$5:$O$94,6,FALSE)</f>
        <v>2015-16</v>
      </c>
      <c r="S8" s="18">
        <f>LARGE('augdate &amp; jandate kaf'!$J$5:$J$94,'augdate &amp; jandate kaf rank'!$A8)</f>
        <v>1835.0756336640002</v>
      </c>
      <c r="T8" s="5" t="str">
        <f>VLOOKUP(U8,'augdate &amp; jandate kaf'!$K$5:$O$94,5,FALSE)</f>
        <v>1955-56</v>
      </c>
      <c r="U8" s="18">
        <f>LARGE('augdate &amp; jandate kaf'!$K$5:$K$94,'augdate &amp; jandate kaf rank'!$A8)</f>
        <v>4197.6474458940002</v>
      </c>
      <c r="V8" s="5" t="str">
        <f>VLOOKUP(W8,'augdate &amp; jandate kaf'!$L$5:$O$94,4,FALSE)</f>
        <v>1933-34</v>
      </c>
      <c r="W8" s="18">
        <f>LARGE('augdate &amp; jandate kaf'!$L$5:$L$94,'augdate &amp; jandate kaf rank'!$A8)</f>
        <v>7157.3511365579998</v>
      </c>
      <c r="X8" s="5" t="str">
        <f>VLOOKUP(Y8,'augdate &amp; jandate kaf'!$M$5:$O$94,3,FALSE)</f>
        <v>1955-56</v>
      </c>
      <c r="Y8" s="18">
        <f>LARGE('augdate &amp; jandate kaf'!$M$5:$M$94,'augdate &amp; jandate kaf rank'!$A8)</f>
        <v>8769.6135554370012</v>
      </c>
      <c r="Z8" s="5" t="str">
        <f>VLOOKUP(AA8,'augdate &amp; jandate kaf'!$N$5:$O$94,2,FALSE)</f>
        <v>1950-51</v>
      </c>
      <c r="AA8" s="18">
        <f>LARGE('augdate &amp; jandate kaf'!$N$5:$N$94,'augdate &amp; jandate kaf rank'!$A8)</f>
        <v>11185.729167312</v>
      </c>
    </row>
    <row r="9" spans="1:27" x14ac:dyDescent="0.2">
      <c r="A9" s="5">
        <v>4</v>
      </c>
      <c r="B9" s="5" t="str">
        <f>VLOOKUP(C9,'augdate &amp; jandate kaf'!$B$5:$O$94,14,FALSE)</f>
        <v>1972-73</v>
      </c>
      <c r="C9" s="18">
        <f>LARGE('augdate &amp; jandate kaf'!$B$5:$B$94,'augdate &amp; jandate kaf rank'!$A9)</f>
        <v>874.90707462900002</v>
      </c>
      <c r="D9" s="5" t="str">
        <f>VLOOKUP(E9,'augdate &amp; jandate kaf'!$C$5:$O$94,13,FALSE)</f>
        <v>2004-05</v>
      </c>
      <c r="E9" s="18">
        <f>LARGE('augdate &amp; jandate kaf'!$C$5:$C$94,'augdate &amp; jandate kaf rank'!$A9)</f>
        <v>1347.2806106340001</v>
      </c>
      <c r="F9" s="5" t="str">
        <f>VLOOKUP(G9,'augdate &amp; jandate kaf'!$D$5:$O$94,12,FALSE)</f>
        <v>1954-55</v>
      </c>
      <c r="G9" s="18">
        <f>LARGE('augdate &amp; jandate kaf'!$D$5:$D$94,'augdate &amp; jandate kaf rank'!$A9)</f>
        <v>1902.6643914600002</v>
      </c>
      <c r="H9" s="5" t="str">
        <f>VLOOKUP(I9,'augdate &amp; jandate kaf'!$E$5:$O$94,11,FALSE)</f>
        <v>1976-77</v>
      </c>
      <c r="I9" s="18">
        <f>LARGE('augdate &amp; jandate kaf'!$E$5:$E$94,'augdate &amp; jandate kaf rank'!$A9)</f>
        <v>2285.6468564369998</v>
      </c>
      <c r="J9" s="5" t="str">
        <f>VLOOKUP(K9,'augdate &amp; jandate kaf'!$F$5:$O$94,10,FALSE)</f>
        <v>1951-52</v>
      </c>
      <c r="K9" s="18">
        <f>LARGE('augdate &amp; jandate kaf'!$F$5:$F$94,'augdate &amp; jandate kaf rank'!$A9)</f>
        <v>2648.31064449</v>
      </c>
      <c r="L9" s="5" t="str">
        <f>VLOOKUP(M9,'augdate &amp; jandate kaf'!$G$5:$O$94,9,FALSE)</f>
        <v>1995-96</v>
      </c>
      <c r="M9" s="18">
        <f>LARGE('augdate &amp; jandate kaf'!$G$5:$G$94,'augdate &amp; jandate kaf rank'!$A9)</f>
        <v>324.83899608299998</v>
      </c>
      <c r="N9" s="5" t="str">
        <f>VLOOKUP(O9,'augdate &amp; jandate kaf'!$H$5:$O$94,8,FALSE)</f>
        <v>1950-51</v>
      </c>
      <c r="O9" s="18">
        <f>LARGE('augdate &amp; jandate kaf'!$H$5:$H$94,'augdate &amp; jandate kaf rank'!$A9)</f>
        <v>601.03138242</v>
      </c>
      <c r="P9" s="5" t="str">
        <f>VLOOKUP(Q9,'augdate &amp; jandate kaf'!$I$5:$O$94,7,FALSE)</f>
        <v>2016-17</v>
      </c>
      <c r="Q9" s="18">
        <f>LARGE('augdate &amp; jandate kaf'!$I$5:$I$94,'augdate &amp; jandate kaf rank'!$A9)</f>
        <v>893.76591689700001</v>
      </c>
      <c r="R9" s="5" t="str">
        <f>VLOOKUP(S9,'augdate &amp; jandate kaf'!$J$5:$O$94,6,FALSE)</f>
        <v>1942-43</v>
      </c>
      <c r="S9" s="18">
        <f>LARGE('augdate &amp; jandate kaf'!$J$5:$J$94,'augdate &amp; jandate kaf rank'!$A9)</f>
        <v>1682.4614245110001</v>
      </c>
      <c r="T9" s="5" t="str">
        <f>VLOOKUP(U9,'augdate &amp; jandate kaf'!$K$5:$O$94,5,FALSE)</f>
        <v>2017-18</v>
      </c>
      <c r="U9" s="18">
        <f>LARGE('augdate &amp; jandate kaf'!$K$5:$K$94,'augdate &amp; jandate kaf rank'!$A9)</f>
        <v>4065.1575335070002</v>
      </c>
      <c r="V9" s="5" t="str">
        <f>VLOOKUP(W9,'augdate &amp; jandate kaf'!$L$5:$O$94,4,FALSE)</f>
        <v>1947-48</v>
      </c>
      <c r="W9" s="18">
        <f>LARGE('augdate &amp; jandate kaf'!$L$5:$L$94,'augdate &amp; jandate kaf rank'!$A9)</f>
        <v>7136.2331208209998</v>
      </c>
      <c r="X9" s="5" t="str">
        <f>VLOOKUP(Y9,'augdate &amp; jandate kaf'!$M$5:$O$94,3,FALSE)</f>
        <v>1953-54</v>
      </c>
      <c r="Y9" s="18">
        <f>LARGE('augdate &amp; jandate kaf'!$M$5:$M$94,'augdate &amp; jandate kaf rank'!$A9)</f>
        <v>8766.360662997</v>
      </c>
      <c r="Z9" s="5" t="str">
        <f>VLOOKUP(AA9,'augdate &amp; jandate kaf'!$N$5:$O$94,2,FALSE)</f>
        <v>1953-54</v>
      </c>
      <c r="AA9" s="18">
        <f>LARGE('augdate &amp; jandate kaf'!$N$5:$N$94,'augdate &amp; jandate kaf rank'!$A9)</f>
        <v>11023.163884152002</v>
      </c>
    </row>
    <row r="10" spans="1:27" x14ac:dyDescent="0.2">
      <c r="A10" s="5">
        <v>5</v>
      </c>
      <c r="B10" s="5" t="str">
        <f>VLOOKUP(C10,'augdate &amp; jandate kaf'!$B$5:$O$94,14,FALSE)</f>
        <v>1981-82</v>
      </c>
      <c r="C10" s="18">
        <f>LARGE('augdate &amp; jandate kaf'!$B$5:$B$94,'augdate &amp; jandate kaf rank'!$A10)</f>
        <v>841.70377008900005</v>
      </c>
      <c r="D10" s="5" t="str">
        <f>VLOOKUP(E10,'augdate &amp; jandate kaf'!$C$5:$O$94,13,FALSE)</f>
        <v>1972-73</v>
      </c>
      <c r="E10" s="18">
        <f>LARGE('augdate &amp; jandate kaf'!$C$5:$C$94,'augdate &amp; jandate kaf rank'!$A10)</f>
        <v>1344.275652069</v>
      </c>
      <c r="F10" s="5" t="str">
        <f>VLOOKUP(G10,'augdate &amp; jandate kaf'!$D$5:$O$94,12,FALSE)</f>
        <v>1972-73</v>
      </c>
      <c r="G10" s="18">
        <f>LARGE('augdate &amp; jandate kaf'!$D$5:$D$94,'augdate &amp; jandate kaf rank'!$A10)</f>
        <v>1836.7298484779999</v>
      </c>
      <c r="H10" s="5" t="str">
        <f>VLOOKUP(I10,'augdate &amp; jandate kaf'!$E$5:$O$94,11,FALSE)</f>
        <v>1954-55</v>
      </c>
      <c r="I10" s="18">
        <f>LARGE('augdate &amp; jandate kaf'!$E$5:$E$94,'augdate &amp; jandate kaf rank'!$A10)</f>
        <v>2242.0759489799998</v>
      </c>
      <c r="J10" s="5" t="str">
        <f>VLOOKUP(K10,'augdate &amp; jandate kaf'!$F$5:$O$94,10,FALSE)</f>
        <v>1995-96</v>
      </c>
      <c r="K10" s="18">
        <f>LARGE('augdate &amp; jandate kaf'!$F$5:$F$94,'augdate &amp; jandate kaf rank'!$A10)</f>
        <v>2561.555606421</v>
      </c>
      <c r="L10" s="5" t="str">
        <f>VLOOKUP(M10,'augdate &amp; jandate kaf'!$G$5:$O$94,9,FALSE)</f>
        <v>2004-05</v>
      </c>
      <c r="M10" s="18">
        <f>LARGE('augdate &amp; jandate kaf'!$G$5:$G$94,'augdate &amp; jandate kaf rank'!$A10)</f>
        <v>321.82610363399999</v>
      </c>
      <c r="N10" s="5" t="str">
        <f>VLOOKUP(O10,'augdate &amp; jandate kaf'!$H$5:$O$94,8,FALSE)</f>
        <v>1973-74</v>
      </c>
      <c r="O10" s="18">
        <f>LARGE('augdate &amp; jandate kaf'!$H$5:$H$94,'augdate &amp; jandate kaf rank'!$A10)</f>
        <v>584.72130038699993</v>
      </c>
      <c r="P10" s="5" t="str">
        <f>VLOOKUP(Q10,'augdate &amp; jandate kaf'!$I$5:$O$94,7,FALSE)</f>
        <v>2006-07</v>
      </c>
      <c r="Q10" s="18">
        <f>LARGE('augdate &amp; jandate kaf'!$I$5:$I$94,'augdate &amp; jandate kaf rank'!$A10)</f>
        <v>885.73682628899996</v>
      </c>
      <c r="R10" s="5" t="str">
        <f>VLOOKUP(S10,'augdate &amp; jandate kaf'!$J$5:$O$94,6,FALSE)</f>
        <v>2016-17</v>
      </c>
      <c r="S10" s="18">
        <f>LARGE('augdate &amp; jandate kaf'!$J$5:$J$94,'augdate &amp; jandate kaf rank'!$A10)</f>
        <v>1630.070021517</v>
      </c>
      <c r="T10" s="5" t="str">
        <f>VLOOKUP(U10,'augdate &amp; jandate kaf'!$K$5:$O$94,5,FALSE)</f>
        <v>2016-17</v>
      </c>
      <c r="U10" s="18">
        <f>LARGE('augdate &amp; jandate kaf'!$K$5:$K$94,'augdate &amp; jandate kaf rank'!$A10)</f>
        <v>3921.0980347770001</v>
      </c>
      <c r="V10" s="5" t="str">
        <f>VLOOKUP(W10,'augdate &amp; jandate kaf'!$L$5:$O$94,4,FALSE)</f>
        <v>1971-72</v>
      </c>
      <c r="W10" s="18">
        <f>LARGE('augdate &amp; jandate kaf'!$L$5:$L$94,'augdate &amp; jandate kaf rank'!$A10)</f>
        <v>6950.8400699220001</v>
      </c>
      <c r="X10" s="5" t="str">
        <f>VLOOKUP(Y10,'augdate &amp; jandate kaf'!$M$5:$O$94,3,FALSE)</f>
        <v>1971-72</v>
      </c>
      <c r="Y10" s="18">
        <f>LARGE('augdate &amp; jandate kaf'!$M$5:$M$94,'augdate &amp; jandate kaf rank'!$A10)</f>
        <v>8743.265126672999</v>
      </c>
      <c r="Z10" s="5" t="str">
        <f>VLOOKUP(AA10,'augdate &amp; jandate kaf'!$N$5:$O$94,2,FALSE)</f>
        <v>1947-48</v>
      </c>
      <c r="AA10" s="18">
        <f>LARGE('augdate &amp; jandate kaf'!$N$5:$N$94,'augdate &amp; jandate kaf rank'!$A10)</f>
        <v>10932.307028055</v>
      </c>
    </row>
    <row r="11" spans="1:27" x14ac:dyDescent="0.2">
      <c r="A11" s="5">
        <v>6</v>
      </c>
      <c r="B11" s="5" t="str">
        <f>VLOOKUP(C11,'augdate &amp; jandate kaf'!$B$5:$O$94,14,FALSE)</f>
        <v>1991-92</v>
      </c>
      <c r="C11" s="18">
        <f>LARGE('augdate &amp; jandate kaf'!$B$5:$B$94,'augdate &amp; jandate kaf rank'!$A11)</f>
        <v>806.53286231700008</v>
      </c>
      <c r="D11" s="5" t="str">
        <f>VLOOKUP(E11,'augdate &amp; jandate kaf'!$C$5:$O$94,13,FALSE)</f>
        <v>1951-52</v>
      </c>
      <c r="E11" s="18">
        <f>LARGE('augdate &amp; jandate kaf'!$C$5:$C$94,'augdate &amp; jandate kaf rank'!$A11)</f>
        <v>1338.3411068370001</v>
      </c>
      <c r="F11" s="5" t="str">
        <f>VLOOKUP(G11,'augdate &amp; jandate kaf'!$D$5:$O$94,12,FALSE)</f>
        <v>2004-05</v>
      </c>
      <c r="G11" s="18">
        <f>LARGE('augdate &amp; jandate kaf'!$D$5:$D$94,'augdate &amp; jandate kaf rank'!$A11)</f>
        <v>1769.9463799079999</v>
      </c>
      <c r="H11" s="5" t="str">
        <f>VLOOKUP(I11,'augdate &amp; jandate kaf'!$E$5:$O$94,11,FALSE)</f>
        <v>1972-73</v>
      </c>
      <c r="I11" s="18">
        <f>LARGE('augdate &amp; jandate kaf'!$E$5:$E$94,'augdate &amp; jandate kaf rank'!$A11)</f>
        <v>2205.5959503479999</v>
      </c>
      <c r="J11" s="5" t="str">
        <f>VLOOKUP(K11,'augdate &amp; jandate kaf'!$F$5:$O$94,10,FALSE)</f>
        <v>1954-55</v>
      </c>
      <c r="K11" s="18">
        <f>LARGE('augdate &amp; jandate kaf'!$F$5:$F$94,'augdate &amp; jandate kaf rank'!$A11)</f>
        <v>2500.0779227759999</v>
      </c>
      <c r="L11" s="5" t="str">
        <f>VLOOKUP(M11,'augdate &amp; jandate kaf'!$G$5:$O$94,9,FALSE)</f>
        <v>1999-2000</v>
      </c>
      <c r="M11" s="18">
        <f>LARGE('augdate &amp; jandate kaf'!$G$5:$G$94,'augdate &amp; jandate kaf rank'!$A11)</f>
        <v>307.00759179300002</v>
      </c>
      <c r="N11" s="5" t="str">
        <f>VLOOKUP(O11,'augdate &amp; jandate kaf'!$H$5:$O$94,8,FALSE)</f>
        <v>1990-91</v>
      </c>
      <c r="O11" s="18">
        <f>LARGE('augdate &amp; jandate kaf'!$H$5:$H$94,'augdate &amp; jandate kaf rank'!$A11)</f>
        <v>582.28956494099998</v>
      </c>
      <c r="P11" s="5" t="str">
        <f>VLOOKUP(Q11,'augdate &amp; jandate kaf'!$I$5:$O$94,7,FALSE)</f>
        <v>1980-81</v>
      </c>
      <c r="Q11" s="18">
        <f>LARGE('augdate &amp; jandate kaf'!$I$5:$I$94,'augdate &amp; jandate kaf rank'!$A11)</f>
        <v>885.44723952300001</v>
      </c>
      <c r="R11" s="5" t="str">
        <f>VLOOKUP(S11,'augdate &amp; jandate kaf'!$J$5:$O$94,6,FALSE)</f>
        <v>2014-15</v>
      </c>
      <c r="S11" s="18">
        <f>LARGE('augdate &amp; jandate kaf'!$J$5:$J$94,'augdate &amp; jandate kaf rank'!$A11)</f>
        <v>1615.4756418989998</v>
      </c>
      <c r="T11" s="5" t="str">
        <f>VLOOKUP(U11,'augdate &amp; jandate kaf'!$K$5:$O$94,5,FALSE)</f>
        <v>1968-69</v>
      </c>
      <c r="U11" s="18">
        <f>LARGE('augdate &amp; jandate kaf'!$K$5:$K$94,'augdate &amp; jandate kaf rank'!$A11)</f>
        <v>3875.4762183059997</v>
      </c>
      <c r="V11" s="5" t="str">
        <f>VLOOKUP(W11,'augdate &amp; jandate kaf'!$L$5:$O$94,4,FALSE)</f>
        <v>1960-61</v>
      </c>
      <c r="W11" s="18">
        <f>LARGE('augdate &amp; jandate kaf'!$L$5:$L$94,'augdate &amp; jandate kaf rank'!$A11)</f>
        <v>6862.9485029699999</v>
      </c>
      <c r="X11" s="5" t="str">
        <f>VLOOKUP(Y11,'augdate &amp; jandate kaf'!$M$5:$O$94,3,FALSE)</f>
        <v>1950-51</v>
      </c>
      <c r="Y11" s="18">
        <f>LARGE('augdate &amp; jandate kaf'!$M$5:$M$94,'augdate &amp; jandate kaf rank'!$A11)</f>
        <v>8639.5573619669995</v>
      </c>
      <c r="Z11" s="5" t="str">
        <f>VLOOKUP(AA11,'augdate &amp; jandate kaf'!$N$5:$O$94,2,FALSE)</f>
        <v>1990-91</v>
      </c>
      <c r="AA11" s="18">
        <f>LARGE('augdate &amp; jandate kaf'!$N$5:$N$94,'augdate &amp; jandate kaf rank'!$A11)</f>
        <v>10900.742070560998</v>
      </c>
    </row>
    <row r="12" spans="1:27" x14ac:dyDescent="0.2">
      <c r="A12" s="5">
        <v>7</v>
      </c>
      <c r="B12" s="5" t="str">
        <f>VLOOKUP(C12,'augdate &amp; jandate kaf'!$B$5:$O$94,14,FALSE)</f>
        <v>1974-75</v>
      </c>
      <c r="C12" s="18">
        <f>LARGE('augdate &amp; jandate kaf'!$B$5:$B$94,'augdate &amp; jandate kaf rank'!$A12)</f>
        <v>784.33583835600007</v>
      </c>
      <c r="D12" s="5" t="str">
        <f>VLOOKUP(E12,'augdate &amp; jandate kaf'!$C$5:$O$94,13,FALSE)</f>
        <v>1999-2000</v>
      </c>
      <c r="E12" s="18">
        <f>LARGE('augdate &amp; jandate kaf'!$C$5:$C$94,'augdate &amp; jandate kaf rank'!$A12)</f>
        <v>1323.084247905</v>
      </c>
      <c r="F12" s="5" t="str">
        <f>VLOOKUP(G12,'augdate &amp; jandate kaf'!$D$5:$O$94,12,FALSE)</f>
        <v>1947-48</v>
      </c>
      <c r="G12" s="18">
        <f>LARGE('augdate &amp; jandate kaf'!$D$5:$D$94,'augdate &amp; jandate kaf rank'!$A12)</f>
        <v>1706.5586136900001</v>
      </c>
      <c r="H12" s="5" t="str">
        <f>VLOOKUP(I12,'augdate &amp; jandate kaf'!$E$5:$O$94,11,FALSE)</f>
        <v>1947-48</v>
      </c>
      <c r="I12" s="18">
        <f>LARGE('augdate &amp; jandate kaf'!$E$5:$E$94,'augdate &amp; jandate kaf rank'!$A12)</f>
        <v>2173.1900011499997</v>
      </c>
      <c r="J12" s="5" t="str">
        <f>VLOOKUP(K12,'augdate &amp; jandate kaf'!$F$5:$O$94,10,FALSE)</f>
        <v>1976-77</v>
      </c>
      <c r="K12" s="18">
        <f>LARGE('augdate &amp; jandate kaf'!$F$5:$F$94,'augdate &amp; jandate kaf rank'!$A12)</f>
        <v>2475.7665187289999</v>
      </c>
      <c r="L12" s="5" t="str">
        <f>VLOOKUP(M12,'augdate &amp; jandate kaf'!$G$5:$O$94,9,FALSE)</f>
        <v>1983-84</v>
      </c>
      <c r="M12" s="18">
        <f>LARGE('augdate &amp; jandate kaf'!$G$5:$G$94,'augdate &amp; jandate kaf rank'!$A12)</f>
        <v>294.52560878999998</v>
      </c>
      <c r="N12" s="5" t="str">
        <f>VLOOKUP(O12,'augdate &amp; jandate kaf'!$H$5:$O$94,8,FALSE)</f>
        <v>2004-05</v>
      </c>
      <c r="O12" s="18">
        <f>LARGE('augdate &amp; jandate kaf'!$H$5:$H$94,'augdate &amp; jandate kaf rank'!$A12)</f>
        <v>576.74179655399996</v>
      </c>
      <c r="P12" s="5" t="str">
        <f>VLOOKUP(Q12,'augdate &amp; jandate kaf'!$I$5:$O$94,7,FALSE)</f>
        <v>1973-74</v>
      </c>
      <c r="Q12" s="18">
        <f>LARGE('augdate &amp; jandate kaf'!$I$5:$I$94,'augdate &amp; jandate kaf rank'!$A12)</f>
        <v>855.45120758999997</v>
      </c>
      <c r="R12" s="5" t="str">
        <f>VLOOKUP(S12,'augdate &amp; jandate kaf'!$J$5:$O$94,6,FALSE)</f>
        <v>1989-90</v>
      </c>
      <c r="S12" s="18">
        <f>LARGE('augdate &amp; jandate kaf'!$J$5:$J$94,'augdate &amp; jandate kaf rank'!$A12)</f>
        <v>1597.3506839010001</v>
      </c>
      <c r="T12" s="5" t="str">
        <f>VLOOKUP(U12,'augdate &amp; jandate kaf'!$K$5:$O$94,5,FALSE)</f>
        <v>1947-48</v>
      </c>
      <c r="U12" s="18">
        <f>LARGE('augdate &amp; jandate kaf'!$K$5:$K$94,'augdate &amp; jandate kaf rank'!$A12)</f>
        <v>3865.8861360209999</v>
      </c>
      <c r="V12" s="5" t="str">
        <f>VLOOKUP(W12,'augdate &amp; jandate kaf'!$L$5:$O$94,4,FALSE)</f>
        <v>1996-97</v>
      </c>
      <c r="W12" s="18">
        <f>LARGE('augdate &amp; jandate kaf'!$L$5:$L$94,'augdate &amp; jandate kaf rank'!$A12)</f>
        <v>6749.200408062</v>
      </c>
      <c r="X12" s="5" t="str">
        <f>VLOOKUP(Y12,'augdate &amp; jandate kaf'!$M$5:$O$94,3,FALSE)</f>
        <v>1995-96</v>
      </c>
      <c r="Y12" s="18">
        <f>LARGE('augdate &amp; jandate kaf'!$M$5:$M$94,'augdate &amp; jandate kaf rank'!$A12)</f>
        <v>8634.6462877710001</v>
      </c>
      <c r="Z12" s="5" t="str">
        <f>VLOOKUP(AA12,'augdate &amp; jandate kaf'!$N$5:$O$94,2,FALSE)</f>
        <v>2011-12</v>
      </c>
      <c r="AA12" s="18">
        <f>LARGE('augdate &amp; jandate kaf'!$N$5:$N$94,'augdate &amp; jandate kaf rank'!$A12)</f>
        <v>10832.653478073</v>
      </c>
    </row>
    <row r="13" spans="1:27" x14ac:dyDescent="0.2">
      <c r="A13" s="5">
        <v>8</v>
      </c>
      <c r="B13" s="5" t="str">
        <f>VLOOKUP(C13,'augdate &amp; jandate kaf'!$B$5:$O$94,14,FALSE)</f>
        <v>1951-52</v>
      </c>
      <c r="C13" s="18">
        <f>LARGE('augdate &amp; jandate kaf'!$B$5:$B$94,'augdate &amp; jandate kaf rank'!$A13)</f>
        <v>755.49815348700008</v>
      </c>
      <c r="D13" s="5" t="str">
        <f>VLOOKUP(E13,'augdate &amp; jandate kaf'!$C$5:$O$94,13,FALSE)</f>
        <v>1981-82</v>
      </c>
      <c r="E13" s="18">
        <f>LARGE('augdate &amp; jandate kaf'!$C$5:$C$94,'augdate &amp; jandate kaf rank'!$A13)</f>
        <v>1253.7698703389999</v>
      </c>
      <c r="F13" s="5" t="str">
        <f>VLOOKUP(G13,'augdate &amp; jandate kaf'!$D$5:$O$94,12,FALSE)</f>
        <v>1999-2000</v>
      </c>
      <c r="G13" s="18">
        <f>LARGE('augdate &amp; jandate kaf'!$D$5:$D$94,'augdate &amp; jandate kaf rank'!$A13)</f>
        <v>1663.9100202480001</v>
      </c>
      <c r="H13" s="5" t="str">
        <f>VLOOKUP(I13,'augdate &amp; jandate kaf'!$E$5:$O$94,11,FALSE)</f>
        <v>1933-34</v>
      </c>
      <c r="I13" s="18">
        <f>LARGE('augdate &amp; jandate kaf'!$E$5:$E$94,'augdate &amp; jandate kaf rank'!$A13)</f>
        <v>2169.960910362</v>
      </c>
      <c r="J13" s="5" t="str">
        <f>VLOOKUP(K13,'augdate &amp; jandate kaf'!$F$5:$O$94,10,FALSE)</f>
        <v>1947-48</v>
      </c>
      <c r="K13" s="18">
        <f>LARGE('augdate &amp; jandate kaf'!$F$5:$F$94,'augdate &amp; jandate kaf rank'!$A13)</f>
        <v>2452.8356104979998</v>
      </c>
      <c r="L13" s="5" t="str">
        <f>VLOOKUP(M13,'augdate &amp; jandate kaf'!$G$5:$O$94,9,FALSE)</f>
        <v>2005-06</v>
      </c>
      <c r="M13" s="18">
        <f>LARGE('augdate &amp; jandate kaf'!$G$5:$G$94,'augdate &amp; jandate kaf rank'!$A13)</f>
        <v>292.00461714900001</v>
      </c>
      <c r="N13" s="5" t="str">
        <f>VLOOKUP(O13,'augdate &amp; jandate kaf'!$H$5:$O$94,8,FALSE)</f>
        <v>2014-15</v>
      </c>
      <c r="O13" s="18">
        <f>LARGE('augdate &amp; jandate kaf'!$H$5:$H$94,'augdate &amp; jandate kaf rank'!$A13)</f>
        <v>557.93452453199995</v>
      </c>
      <c r="P13" s="5" t="str">
        <f>VLOOKUP(Q13,'augdate &amp; jandate kaf'!$I$5:$O$94,7,FALSE)</f>
        <v>1950-51</v>
      </c>
      <c r="Q13" s="18">
        <f>LARGE('augdate &amp; jandate kaf'!$I$5:$I$94,'augdate &amp; jandate kaf rank'!$A13)</f>
        <v>854.42178614099998</v>
      </c>
      <c r="R13" s="5" t="str">
        <f>VLOOKUP(S13,'augdate &amp; jandate kaf'!$J$5:$O$94,6,FALSE)</f>
        <v>2006-07</v>
      </c>
      <c r="S13" s="18">
        <f>LARGE('augdate &amp; jandate kaf'!$J$5:$J$94,'augdate &amp; jandate kaf rank'!$A13)</f>
        <v>1575.0326682090001</v>
      </c>
      <c r="T13" s="5" t="str">
        <f>VLOOKUP(U13,'augdate &amp; jandate kaf'!$K$5:$O$94,5,FALSE)</f>
        <v>1946-47</v>
      </c>
      <c r="U13" s="18">
        <f>LARGE('augdate &amp; jandate kaf'!$K$5:$K$94,'augdate &amp; jandate kaf rank'!$A13)</f>
        <v>3796.4547336659998</v>
      </c>
      <c r="V13" s="5" t="str">
        <f>VLOOKUP(W13,'augdate &amp; jandate kaf'!$L$5:$O$94,4,FALSE)</f>
        <v>2011-12</v>
      </c>
      <c r="W13" s="18">
        <f>LARGE('augdate &amp; jandate kaf'!$L$5:$L$94,'augdate &amp; jandate kaf rank'!$A13)</f>
        <v>6711.8794177259997</v>
      </c>
      <c r="X13" s="5" t="str">
        <f>VLOOKUP(Y13,'augdate &amp; jandate kaf'!$M$5:$O$94,3,FALSE)</f>
        <v>1990-91</v>
      </c>
      <c r="Y13" s="18">
        <f>LARGE('augdate &amp; jandate kaf'!$M$5:$M$94,'augdate &amp; jandate kaf rank'!$A13)</f>
        <v>8532.049266824999</v>
      </c>
      <c r="Z13" s="5" t="str">
        <f>VLOOKUP(AA13,'augdate &amp; jandate kaf'!$N$5:$O$94,2,FALSE)</f>
        <v>1955-56</v>
      </c>
      <c r="AA13" s="18">
        <f>LARGE('augdate &amp; jandate kaf'!$N$5:$N$94,'augdate &amp; jandate kaf rank'!$A13)</f>
        <v>10813.830338283</v>
      </c>
    </row>
    <row r="14" spans="1:27" x14ac:dyDescent="0.2">
      <c r="A14" s="5">
        <v>9</v>
      </c>
      <c r="B14" s="5" t="str">
        <f>VLOOKUP(C14,'augdate &amp; jandate kaf'!$B$5:$O$94,14,FALSE)</f>
        <v>1996-97</v>
      </c>
      <c r="C14" s="18">
        <f>LARGE('augdate &amp; jandate kaf'!$B$5:$B$94,'augdate &amp; jandate kaf rank'!$A14)</f>
        <v>727.70575783499999</v>
      </c>
      <c r="D14" s="5" t="str">
        <f>VLOOKUP(E14,'augdate &amp; jandate kaf'!$C$5:$O$94,13,FALSE)</f>
        <v>1991-92</v>
      </c>
      <c r="E14" s="18">
        <f>LARGE('augdate &amp; jandate kaf'!$C$5:$C$94,'augdate &amp; jandate kaf rank'!$A14)</f>
        <v>1213.600615647</v>
      </c>
      <c r="F14" s="5" t="str">
        <f>VLOOKUP(G14,'augdate &amp; jandate kaf'!$D$5:$O$94,12,FALSE)</f>
        <v>1933-34</v>
      </c>
      <c r="G14" s="18">
        <f>LARGE('augdate &amp; jandate kaf'!$D$5:$D$94,'augdate &amp; jandate kaf rank'!$A14)</f>
        <v>1662.5096897219998</v>
      </c>
      <c r="H14" s="5" t="str">
        <f>VLOOKUP(I14,'augdate &amp; jandate kaf'!$E$5:$O$94,11,FALSE)</f>
        <v>2004-05</v>
      </c>
      <c r="I14" s="18">
        <f>LARGE('augdate &amp; jandate kaf'!$E$5:$E$94,'augdate &amp; jandate kaf rank'!$A14)</f>
        <v>2095.5529792679999</v>
      </c>
      <c r="J14" s="5" t="str">
        <f>VLOOKUP(K14,'augdate &amp; jandate kaf'!$F$5:$O$94,10,FALSE)</f>
        <v>1972-73</v>
      </c>
      <c r="K14" s="18">
        <f>LARGE('augdate &amp; jandate kaf'!$F$5:$F$94,'augdate &amp; jandate kaf rank'!$A14)</f>
        <v>2426.4594131399999</v>
      </c>
      <c r="L14" s="5" t="str">
        <f>VLOOKUP(M14,'augdate &amp; jandate kaf'!$G$5:$O$94,9,FALSE)</f>
        <v>1982-83</v>
      </c>
      <c r="M14" s="18">
        <f>LARGE('augdate &amp; jandate kaf'!$G$5:$G$94,'augdate &amp; jandate kaf rank'!$A14)</f>
        <v>290.897840331</v>
      </c>
      <c r="N14" s="5" t="str">
        <f>VLOOKUP(O14,'augdate &amp; jandate kaf'!$H$5:$O$94,8,FALSE)</f>
        <v>1999-2000</v>
      </c>
      <c r="O14" s="18">
        <f>LARGE('augdate &amp; jandate kaf'!$H$5:$H$94,'augdate &amp; jandate kaf rank'!$A14)</f>
        <v>539.736178107</v>
      </c>
      <c r="P14" s="5" t="str">
        <f>VLOOKUP(Q14,'augdate &amp; jandate kaf'!$I$5:$O$94,7,FALSE)</f>
        <v>1990-91</v>
      </c>
      <c r="Q14" s="18">
        <f>LARGE('augdate &amp; jandate kaf'!$I$5:$I$94,'augdate &amp; jandate kaf rank'!$A14)</f>
        <v>852.83500934100005</v>
      </c>
      <c r="R14" s="5" t="str">
        <f>VLOOKUP(S14,'augdate &amp; jandate kaf'!$J$5:$O$94,6,FALSE)</f>
        <v>1950-51</v>
      </c>
      <c r="S14" s="18">
        <f>LARGE('augdate &amp; jandate kaf'!$J$5:$J$94,'augdate &amp; jandate kaf rank'!$A14)</f>
        <v>1564.544073561</v>
      </c>
      <c r="T14" s="5" t="str">
        <f>VLOOKUP(U14,'augdate &amp; jandate kaf'!$K$5:$O$94,5,FALSE)</f>
        <v>1996-97</v>
      </c>
      <c r="U14" s="18">
        <f>LARGE('augdate &amp; jandate kaf'!$K$5:$K$94,'augdate &amp; jandate kaf rank'!$A14)</f>
        <v>3749.8352312819998</v>
      </c>
      <c r="V14" s="5" t="str">
        <f>VLOOKUP(W14,'augdate &amp; jandate kaf'!$L$5:$O$94,4,FALSE)</f>
        <v>1968-69</v>
      </c>
      <c r="W14" s="18">
        <f>LARGE('augdate &amp; jandate kaf'!$L$5:$L$94,'augdate &amp; jandate kaf rank'!$A14)</f>
        <v>6700.6133024460005</v>
      </c>
      <c r="X14" s="5" t="str">
        <f>VLOOKUP(Y14,'augdate &amp; jandate kaf'!$M$5:$O$94,3,FALSE)</f>
        <v>1947-48</v>
      </c>
      <c r="Y14" s="18">
        <f>LARGE('augdate &amp; jandate kaf'!$M$5:$M$94,'augdate &amp; jandate kaf rank'!$A14)</f>
        <v>8312.2449775469995</v>
      </c>
      <c r="Z14" s="5" t="str">
        <f>VLOOKUP(AA14,'augdate &amp; jandate kaf'!$N$5:$O$94,2,FALSE)</f>
        <v>1971-72</v>
      </c>
      <c r="AA14" s="18">
        <f>LARGE('augdate &amp; jandate kaf'!$N$5:$N$94,'augdate &amp; jandate kaf rank'!$A14)</f>
        <v>10783.631992308001</v>
      </c>
    </row>
    <row r="15" spans="1:27" x14ac:dyDescent="0.2">
      <c r="A15" s="5">
        <v>10</v>
      </c>
      <c r="B15" s="5" t="str">
        <f>VLOOKUP(C15,'augdate &amp; jandate kaf'!$B$5:$O$94,14,FALSE)</f>
        <v>1971-72</v>
      </c>
      <c r="C15" s="18">
        <f>LARGE('augdate &amp; jandate kaf'!$B$5:$B$94,'augdate &amp; jandate kaf rank'!$A15)</f>
        <v>722.41782414900001</v>
      </c>
      <c r="D15" s="5" t="str">
        <f>VLOOKUP(E15,'augdate &amp; jandate kaf'!$C$5:$O$94,13,FALSE)</f>
        <v>1974-75</v>
      </c>
      <c r="E15" s="18">
        <f>LARGE('augdate &amp; jandate kaf'!$C$5:$C$94,'augdate &amp; jandate kaf rank'!$A15)</f>
        <v>1197.294500556</v>
      </c>
      <c r="F15" s="5" t="str">
        <f>VLOOKUP(G15,'augdate &amp; jandate kaf'!$D$5:$O$94,12,FALSE)</f>
        <v>2005-06</v>
      </c>
      <c r="G15" s="18">
        <f>LARGE('augdate &amp; jandate kaf'!$D$5:$D$94,'augdate &amp; jandate kaf rank'!$A15)</f>
        <v>1608.3906834869999</v>
      </c>
      <c r="H15" s="5" t="str">
        <f>VLOOKUP(I15,'augdate &amp; jandate kaf'!$E$5:$O$94,11,FALSE)</f>
        <v>1995-96</v>
      </c>
      <c r="I15" s="18">
        <f>LARGE('augdate &amp; jandate kaf'!$E$5:$E$94,'augdate &amp; jandate kaf rank'!$A15)</f>
        <v>2042.2928159759999</v>
      </c>
      <c r="J15" s="5" t="str">
        <f>VLOOKUP(K15,'augdate &amp; jandate kaf'!$F$5:$O$94,10,FALSE)</f>
        <v>2004-05</v>
      </c>
      <c r="K15" s="18">
        <f>LARGE('augdate &amp; jandate kaf'!$F$5:$F$94,'augdate &amp; jandate kaf rank'!$A15)</f>
        <v>2426.294785047</v>
      </c>
      <c r="L15" s="5" t="str">
        <f>VLOOKUP(M15,'augdate &amp; jandate kaf'!$G$5:$O$94,9,FALSE)</f>
        <v>1990-91</v>
      </c>
      <c r="M15" s="18">
        <f>LARGE('augdate &amp; jandate kaf'!$G$5:$G$94,'augdate &amp; jandate kaf rank'!$A15)</f>
        <v>282.16660098900002</v>
      </c>
      <c r="N15" s="5" t="str">
        <f>VLOOKUP(O15,'augdate &amp; jandate kaf'!$H$5:$O$94,8,FALSE)</f>
        <v>1982-83</v>
      </c>
      <c r="O15" s="18">
        <f>LARGE('augdate &amp; jandate kaf'!$H$5:$H$94,'augdate &amp; jandate kaf rank'!$A15)</f>
        <v>529.31898841500004</v>
      </c>
      <c r="P15" s="5" t="str">
        <f>VLOOKUP(Q15,'augdate &amp; jandate kaf'!$I$5:$O$94,7,FALSE)</f>
        <v>2004-05</v>
      </c>
      <c r="Q15" s="18">
        <f>LARGE('augdate &amp; jandate kaf'!$I$5:$I$94,'augdate &amp; jandate kaf rank'!$A15)</f>
        <v>844.95071211599998</v>
      </c>
      <c r="R15" s="5" t="str">
        <f>VLOOKUP(S15,'augdate &amp; jandate kaf'!$J$5:$O$94,6,FALSE)</f>
        <v>1959-60</v>
      </c>
      <c r="S15" s="18">
        <f>LARGE('augdate &amp; jandate kaf'!$J$5:$J$94,'augdate &amp; jandate kaf rank'!$A15)</f>
        <v>1559.571511764</v>
      </c>
      <c r="T15" s="5" t="str">
        <f>VLOOKUP(U15,'augdate &amp; jandate kaf'!$K$5:$O$94,5,FALSE)</f>
        <v>1990-91</v>
      </c>
      <c r="U15" s="18">
        <f>LARGE('augdate &amp; jandate kaf'!$K$5:$K$94,'augdate &amp; jandate kaf rank'!$A15)</f>
        <v>3712.0223401379999</v>
      </c>
      <c r="V15" s="5" t="str">
        <f>VLOOKUP(W15,'augdate &amp; jandate kaf'!$L$5:$O$94,4,FALSE)</f>
        <v>1995-96</v>
      </c>
      <c r="W15" s="18">
        <f>LARGE('augdate &amp; jandate kaf'!$L$5:$L$94,'augdate &amp; jandate kaf rank'!$A15)</f>
        <v>6694.0361126100006</v>
      </c>
      <c r="X15" s="5" t="str">
        <f>VLOOKUP(Y15,'augdate &amp; jandate kaf'!$M$5:$O$94,3,FALSE)</f>
        <v>1968-69</v>
      </c>
      <c r="Y15" s="18">
        <f>LARGE('augdate &amp; jandate kaf'!$M$5:$M$94,'augdate &amp; jandate kaf rank'!$A15)</f>
        <v>8254.5894425189999</v>
      </c>
      <c r="Z15" s="5" t="str">
        <f>VLOOKUP(AA15,'augdate &amp; jandate kaf'!$N$5:$O$94,2,FALSE)</f>
        <v>1958-59</v>
      </c>
      <c r="AA15" s="18">
        <f>LARGE('augdate &amp; jandate kaf'!$N$5:$N$94,'augdate &amp; jandate kaf rank'!$A15)</f>
        <v>10377.492503406</v>
      </c>
    </row>
    <row r="16" spans="1:27" x14ac:dyDescent="0.2">
      <c r="A16" s="5">
        <v>11</v>
      </c>
      <c r="B16" s="5" t="str">
        <f>VLOOKUP(C16,'augdate &amp; jandate kaf'!$B$5:$O$94,14,FALSE)</f>
        <v>1995-96</v>
      </c>
      <c r="C16" s="18">
        <f>LARGE('augdate &amp; jandate kaf'!$B$5:$B$94,'augdate &amp; jandate kaf rank'!$A16)</f>
        <v>722.11038614400002</v>
      </c>
      <c r="D16" s="5" t="str">
        <f>VLOOKUP(E16,'augdate &amp; jandate kaf'!$C$5:$O$94,13,FALSE)</f>
        <v>1965-66</v>
      </c>
      <c r="E16" s="18">
        <f>LARGE('augdate &amp; jandate kaf'!$C$5:$C$94,'augdate &amp; jandate kaf rank'!$A16)</f>
        <v>1131.5622716160001</v>
      </c>
      <c r="F16" s="5" t="str">
        <f>VLOOKUP(G16,'augdate &amp; jandate kaf'!$D$5:$O$94,12,FALSE)</f>
        <v>1981-82</v>
      </c>
      <c r="G16" s="18">
        <f>LARGE('augdate &amp; jandate kaf'!$D$5:$D$94,'augdate &amp; jandate kaf rank'!$A16)</f>
        <v>1595.886882303</v>
      </c>
      <c r="H16" s="5" t="str">
        <f>VLOOKUP(I16,'augdate &amp; jandate kaf'!$E$5:$O$94,11,FALSE)</f>
        <v>2005-06</v>
      </c>
      <c r="I16" s="18">
        <f>LARGE('augdate &amp; jandate kaf'!$E$5:$E$94,'augdate &amp; jandate kaf rank'!$A16)</f>
        <v>2039.319592947</v>
      </c>
      <c r="J16" s="5" t="str">
        <f>VLOOKUP(K16,'augdate &amp; jandate kaf'!$F$5:$O$94,10,FALSE)</f>
        <v>2005-06</v>
      </c>
      <c r="K16" s="18">
        <f>LARGE('augdate &amp; jandate kaf'!$F$5:$F$94,'augdate &amp; jandate kaf rank'!$A16)</f>
        <v>2324.1301607789997</v>
      </c>
      <c r="L16" s="5" t="str">
        <f>VLOOKUP(M16,'augdate &amp; jandate kaf'!$G$5:$O$94,9,FALSE)</f>
        <v>1989-90</v>
      </c>
      <c r="M16" s="18">
        <f>LARGE('augdate &amp; jandate kaf'!$G$5:$G$94,'augdate &amp; jandate kaf rank'!$A16)</f>
        <v>267.96296515800003</v>
      </c>
      <c r="N16" s="5" t="str">
        <f>VLOOKUP(O16,'augdate &amp; jandate kaf'!$H$5:$O$94,8,FALSE)</f>
        <v>1983-84</v>
      </c>
      <c r="O16" s="18">
        <f>LARGE('augdate &amp; jandate kaf'!$H$5:$H$94,'augdate &amp; jandate kaf rank'!$A16)</f>
        <v>497.400973083</v>
      </c>
      <c r="P16" s="5" t="str">
        <f>VLOOKUP(Q16,'augdate &amp; jandate kaf'!$I$5:$O$94,7,FALSE)</f>
        <v>1982-83</v>
      </c>
      <c r="Q16" s="18">
        <f>LARGE('augdate &amp; jandate kaf'!$I$5:$I$94,'augdate &amp; jandate kaf rank'!$A16)</f>
        <v>817.51137430200004</v>
      </c>
      <c r="R16" s="5" t="str">
        <f>VLOOKUP(S16,'augdate &amp; jandate kaf'!$J$5:$O$94,6,FALSE)</f>
        <v>1951-52</v>
      </c>
      <c r="S16" s="18">
        <f>LARGE('augdate &amp; jandate kaf'!$J$5:$J$94,'augdate &amp; jandate kaf rank'!$A16)</f>
        <v>1554.1487020499999</v>
      </c>
      <c r="T16" s="5" t="str">
        <f>VLOOKUP(U16,'augdate &amp; jandate kaf'!$K$5:$O$94,5,FALSE)</f>
        <v>2005-06</v>
      </c>
      <c r="U16" s="18">
        <f>LARGE('augdate &amp; jandate kaf'!$K$5:$K$94,'augdate &amp; jandate kaf rank'!$A16)</f>
        <v>3694.9188697049999</v>
      </c>
      <c r="V16" s="5" t="str">
        <f>VLOOKUP(W16,'augdate &amp; jandate kaf'!$L$5:$O$94,4,FALSE)</f>
        <v>2016-17</v>
      </c>
      <c r="W16" s="18">
        <f>LARGE('augdate &amp; jandate kaf'!$L$5:$L$94,'augdate &amp; jandate kaf rank'!$A16)</f>
        <v>6550.2285146970007</v>
      </c>
      <c r="X16" s="5" t="str">
        <f>VLOOKUP(Y16,'augdate &amp; jandate kaf'!$M$5:$O$94,3,FALSE)</f>
        <v>1966-67</v>
      </c>
      <c r="Y16" s="18">
        <f>LARGE('augdate &amp; jandate kaf'!$M$5:$M$94,'augdate &amp; jandate kaf rank'!$A16)</f>
        <v>8073.4350691469999</v>
      </c>
      <c r="Z16" s="5" t="str">
        <f>VLOOKUP(AA16,'augdate &amp; jandate kaf'!$N$5:$O$94,2,FALSE)</f>
        <v>1933-34</v>
      </c>
      <c r="AA16" s="18">
        <f>LARGE('augdate &amp; jandate kaf'!$N$5:$N$94,'augdate &amp; jandate kaf rank'!$A16)</f>
        <v>10338.511347843001</v>
      </c>
    </row>
    <row r="17" spans="1:27" x14ac:dyDescent="0.2">
      <c r="A17" s="5">
        <v>12</v>
      </c>
      <c r="B17" s="5" t="str">
        <f>VLOOKUP(C17,'augdate &amp; jandate kaf'!$B$5:$O$94,14,FALSE)</f>
        <v>1948-49</v>
      </c>
      <c r="C17" s="18">
        <f>LARGE('augdate &amp; jandate kaf'!$B$5:$B$94,'augdate &amp; jandate kaf rank'!$A17)</f>
        <v>721.31104733099994</v>
      </c>
      <c r="D17" s="5" t="str">
        <f>VLOOKUP(E17,'augdate &amp; jandate kaf'!$C$5:$O$94,13,FALSE)</f>
        <v>1933-34</v>
      </c>
      <c r="E17" s="18">
        <f>LARGE('augdate &amp; jandate kaf'!$C$5:$C$94,'augdate &amp; jandate kaf rank'!$A17)</f>
        <v>1126.5837594059999</v>
      </c>
      <c r="F17" s="5" t="str">
        <f>VLOOKUP(G17,'augdate &amp; jandate kaf'!$D$5:$O$94,12,FALSE)</f>
        <v>1997-98</v>
      </c>
      <c r="G17" s="18">
        <f>LARGE('augdate &amp; jandate kaf'!$D$5:$D$94,'augdate &amp; jandate kaf rank'!$A17)</f>
        <v>1576.7384532689998</v>
      </c>
      <c r="H17" s="5" t="str">
        <f>VLOOKUP(I17,'augdate &amp; jandate kaf'!$E$5:$O$94,11,FALSE)</f>
        <v>2016-17</v>
      </c>
      <c r="I17" s="18">
        <f>LARGE('augdate &amp; jandate kaf'!$E$5:$E$94,'augdate &amp; jandate kaf rank'!$A17)</f>
        <v>1955.859100209</v>
      </c>
      <c r="J17" s="5" t="str">
        <f>VLOOKUP(K17,'augdate &amp; jandate kaf'!$F$5:$O$94,10,FALSE)</f>
        <v>2016-17</v>
      </c>
      <c r="K17" s="18">
        <f>LARGE('augdate &amp; jandate kaf'!$F$5:$F$94,'augdate &amp; jandate kaf rank'!$A17)</f>
        <v>2302.1572690409998</v>
      </c>
      <c r="L17" s="5" t="str">
        <f>VLOOKUP(M17,'augdate &amp; jandate kaf'!$G$5:$O$94,9,FALSE)</f>
        <v>1996-97</v>
      </c>
      <c r="M17" s="18">
        <f>LARGE('augdate &amp; jandate kaf'!$G$5:$G$94,'augdate &amp; jandate kaf rank'!$A17)</f>
        <v>264.95007270899998</v>
      </c>
      <c r="N17" s="5" t="str">
        <f>VLOOKUP(O17,'augdate &amp; jandate kaf'!$H$5:$O$94,8,FALSE)</f>
        <v>1989-90</v>
      </c>
      <c r="O17" s="18">
        <f>LARGE('augdate &amp; jandate kaf'!$H$5:$H$94,'augdate &amp; jandate kaf rank'!$A17)</f>
        <v>485.77981649399999</v>
      </c>
      <c r="P17" s="5" t="str">
        <f>VLOOKUP(Q17,'augdate &amp; jandate kaf'!$I$5:$O$94,7,FALSE)</f>
        <v>1996-97</v>
      </c>
      <c r="Q17" s="18">
        <f>LARGE('augdate &amp; jandate kaf'!$I$5:$I$94,'augdate &amp; jandate kaf rank'!$A17)</f>
        <v>815.74806858299996</v>
      </c>
      <c r="R17" s="5" t="str">
        <f>VLOOKUP(S17,'augdate &amp; jandate kaf'!$J$5:$O$94,6,FALSE)</f>
        <v>1973-74</v>
      </c>
      <c r="S17" s="18">
        <f>LARGE('augdate &amp; jandate kaf'!$J$5:$J$94,'augdate &amp; jandate kaf rank'!$A17)</f>
        <v>1550.2214294700002</v>
      </c>
      <c r="T17" s="5" t="str">
        <f>VLOOKUP(U17,'augdate &amp; jandate kaf'!$K$5:$O$94,5,FALSE)</f>
        <v>2006-07</v>
      </c>
      <c r="U17" s="18">
        <f>LARGE('augdate &amp; jandate kaf'!$K$5:$K$94,'augdate &amp; jandate kaf rank'!$A17)</f>
        <v>3605.476228431</v>
      </c>
      <c r="V17" s="5" t="str">
        <f>VLOOKUP(W17,'augdate &amp; jandate kaf'!$L$5:$O$94,4,FALSE)</f>
        <v>1950-51</v>
      </c>
      <c r="W17" s="18">
        <f>LARGE('augdate &amp; jandate kaf'!$L$5:$L$94,'augdate &amp; jandate kaf rank'!$A17)</f>
        <v>6547.9951263510002</v>
      </c>
      <c r="X17" s="5" t="str">
        <f>VLOOKUP(Y17,'augdate &amp; jandate kaf'!$M$5:$O$94,3,FALSE)</f>
        <v>1996-97</v>
      </c>
      <c r="Y17" s="18">
        <f>LARGE('augdate &amp; jandate kaf'!$M$5:$M$94,'augdate &amp; jandate kaf rank'!$A17)</f>
        <v>8059.1322597660001</v>
      </c>
      <c r="Z17" s="5" t="str">
        <f>VLOOKUP(AA17,'augdate &amp; jandate kaf'!$N$5:$O$94,2,FALSE)</f>
        <v>1968-69</v>
      </c>
      <c r="AA17" s="18">
        <f>LARGE('augdate &amp; jandate kaf'!$N$5:$N$94,'augdate &amp; jandate kaf rank'!$A17)</f>
        <v>10122.636314616</v>
      </c>
    </row>
    <row r="18" spans="1:27" x14ac:dyDescent="0.2">
      <c r="A18" s="5">
        <v>13</v>
      </c>
      <c r="B18" s="5" t="str">
        <f>VLOOKUP(C18,'augdate &amp; jandate kaf'!$B$5:$O$94,14,FALSE)</f>
        <v>1959-60</v>
      </c>
      <c r="C18" s="18">
        <f>LARGE('augdate &amp; jandate kaf'!$B$5:$B$94,'augdate &amp; jandate kaf rank'!$A18)</f>
        <v>712.76427079200005</v>
      </c>
      <c r="D18" s="5" t="str">
        <f>VLOOKUP(E18,'augdate &amp; jandate kaf'!$C$5:$O$94,13,FALSE)</f>
        <v>1942-43</v>
      </c>
      <c r="E18" s="18">
        <f>LARGE('augdate &amp; jandate kaf'!$C$5:$C$94,'augdate &amp; jandate kaf rank'!$A18)</f>
        <v>1118.749048956</v>
      </c>
      <c r="F18" s="5" t="str">
        <f>VLOOKUP(G18,'augdate &amp; jandate kaf'!$D$5:$O$94,12,FALSE)</f>
        <v>1965-66</v>
      </c>
      <c r="G18" s="18">
        <f>LARGE('augdate &amp; jandate kaf'!$D$5:$D$94,'augdate &amp; jandate kaf rank'!$A18)</f>
        <v>1549.2475452089998</v>
      </c>
      <c r="H18" s="5" t="str">
        <f>VLOOKUP(I18,'augdate &amp; jandate kaf'!$E$5:$O$94,11,FALSE)</f>
        <v>1989-90</v>
      </c>
      <c r="I18" s="18">
        <f>LARGE('augdate &amp; jandate kaf'!$E$5:$E$94,'augdate &amp; jandate kaf rank'!$A18)</f>
        <v>1951.3427367420002</v>
      </c>
      <c r="J18" s="5" t="str">
        <f>VLOOKUP(K18,'augdate &amp; jandate kaf'!$F$5:$O$94,10,FALSE)</f>
        <v>1989-90</v>
      </c>
      <c r="K18" s="18">
        <f>LARGE('augdate &amp; jandate kaf'!$F$5:$F$94,'augdate &amp; jandate kaf rank'!$A18)</f>
        <v>2297.9483435789998</v>
      </c>
      <c r="L18" s="5" t="str">
        <f>VLOOKUP(M18,'augdate &amp; jandate kaf'!$G$5:$O$94,9,FALSE)</f>
        <v>1950-51</v>
      </c>
      <c r="M18" s="18">
        <f>LARGE('augdate &amp; jandate kaf'!$G$5:$G$94,'augdate &amp; jandate kaf rank'!$A18)</f>
        <v>264.64263470400005</v>
      </c>
      <c r="N18" s="5" t="str">
        <f>VLOOKUP(O18,'augdate &amp; jandate kaf'!$H$5:$O$94,8,FALSE)</f>
        <v>1951-52</v>
      </c>
      <c r="O18" s="18">
        <f>LARGE('augdate &amp; jandate kaf'!$H$5:$H$94,'augdate &amp; jandate kaf rank'!$A18)</f>
        <v>472.95865995000003</v>
      </c>
      <c r="P18" s="5" t="str">
        <f>VLOOKUP(Q18,'augdate &amp; jandate kaf'!$I$5:$O$94,7,FALSE)</f>
        <v>1985-86</v>
      </c>
      <c r="Q18" s="18">
        <f>LARGE('augdate &amp; jandate kaf'!$I$5:$I$94,'augdate &amp; jandate kaf rank'!$A18)</f>
        <v>810.83302744499997</v>
      </c>
      <c r="R18" s="5" t="str">
        <f>VLOOKUP(S18,'augdate &amp; jandate kaf'!$J$5:$O$94,6,FALSE)</f>
        <v>1990-91</v>
      </c>
      <c r="S18" s="18">
        <f>LARGE('augdate &amp; jandate kaf'!$J$5:$J$94,'augdate &amp; jandate kaf rank'!$A18)</f>
        <v>1545.9986197109999</v>
      </c>
      <c r="T18" s="5" t="str">
        <f>VLOOKUP(U18,'augdate &amp; jandate kaf'!$K$5:$O$94,5,FALSE)</f>
        <v>2015-16</v>
      </c>
      <c r="U18" s="18">
        <f>LARGE('augdate &amp; jandate kaf'!$K$5:$K$94,'augdate &amp; jandate kaf rank'!$A18)</f>
        <v>3581.0775516599997</v>
      </c>
      <c r="V18" s="5" t="str">
        <f>VLOOKUP(W18,'augdate &amp; jandate kaf'!$L$5:$O$94,4,FALSE)</f>
        <v>1990-91</v>
      </c>
      <c r="W18" s="18">
        <f>LARGE('augdate &amp; jandate kaf'!$L$5:$L$94,'augdate &amp; jandate kaf rank'!$A18)</f>
        <v>6417.6751312379993</v>
      </c>
      <c r="X18" s="5" t="str">
        <f>VLOOKUP(Y18,'augdate &amp; jandate kaf'!$M$5:$O$94,3,FALSE)</f>
        <v>1933-34</v>
      </c>
      <c r="Y18" s="18">
        <f>LARGE('augdate &amp; jandate kaf'!$M$5:$M$94,'augdate &amp; jandate kaf rank'!$A18)</f>
        <v>8041.9732521449996</v>
      </c>
      <c r="Z18" s="5" t="str">
        <f>VLOOKUP(AA18,'augdate &amp; jandate kaf'!$N$5:$O$94,2,FALSE)</f>
        <v>1996-97</v>
      </c>
      <c r="AA18" s="18">
        <f>LARGE('augdate &amp; jandate kaf'!$N$5:$N$94,'augdate &amp; jandate kaf rank'!$A18)</f>
        <v>10010.147723792999</v>
      </c>
    </row>
    <row r="19" spans="1:27" x14ac:dyDescent="0.2">
      <c r="A19" s="5">
        <v>14</v>
      </c>
      <c r="B19" s="5" t="str">
        <f>VLOOKUP(C19,'augdate &amp; jandate kaf'!$B$5:$O$94,14,FALSE)</f>
        <v>1942-43</v>
      </c>
      <c r="C19" s="18">
        <f>LARGE('augdate &amp; jandate kaf'!$B$5:$B$94,'augdate &amp; jandate kaf rank'!$A19)</f>
        <v>706.86146109600008</v>
      </c>
      <c r="D19" s="5" t="str">
        <f>VLOOKUP(E19,'augdate &amp; jandate kaf'!$C$5:$O$94,13,FALSE)</f>
        <v>1996-97</v>
      </c>
      <c r="E19" s="18">
        <f>LARGE('augdate &amp; jandate kaf'!$C$5:$C$94,'augdate &amp; jandate kaf rank'!$A19)</f>
        <v>1110.7933467749999</v>
      </c>
      <c r="F19" s="5" t="str">
        <f>VLOOKUP(G19,'augdate &amp; jandate kaf'!$D$5:$O$94,12,FALSE)</f>
        <v>1995-96</v>
      </c>
      <c r="G19" s="18">
        <f>LARGE('augdate &amp; jandate kaf'!$D$5:$D$94,'augdate &amp; jandate kaf rank'!$A19)</f>
        <v>1519.1325050160001</v>
      </c>
      <c r="H19" s="5" t="str">
        <f>VLOOKUP(I19,'augdate &amp; jandate kaf'!$E$5:$O$94,11,FALSE)</f>
        <v>1997-98</v>
      </c>
      <c r="I19" s="18">
        <f>LARGE('augdate &amp; jandate kaf'!$E$5:$E$94,'augdate &amp; jandate kaf rank'!$A19)</f>
        <v>1882.4706732089999</v>
      </c>
      <c r="J19" s="5" t="str">
        <f>VLOOKUP(K19,'augdate &amp; jandate kaf'!$F$5:$O$94,10,FALSE)</f>
        <v>1975-76</v>
      </c>
      <c r="K19" s="18">
        <f>LARGE('augdate &amp; jandate kaf'!$F$5:$F$94,'augdate &amp; jandate kaf rank'!$A19)</f>
        <v>2247.9569404949998</v>
      </c>
      <c r="L19" s="5" t="str">
        <f>VLOOKUP(M19,'augdate &amp; jandate kaf'!$G$5:$O$94,9,FALSE)</f>
        <v>1951-52</v>
      </c>
      <c r="M19" s="18">
        <f>LARGE('augdate &amp; jandate kaf'!$G$5:$G$94,'augdate &amp; jandate kaf rank'!$A19)</f>
        <v>258.924287811</v>
      </c>
      <c r="N19" s="5" t="str">
        <f>VLOOKUP(O19,'augdate &amp; jandate kaf'!$H$5:$O$94,8,FALSE)</f>
        <v>2005-06</v>
      </c>
      <c r="O19" s="18">
        <f>LARGE('augdate &amp; jandate kaf'!$H$5:$H$94,'augdate &amp; jandate kaf rank'!$A19)</f>
        <v>472.05618064500004</v>
      </c>
      <c r="P19" s="5" t="str">
        <f>VLOOKUP(Q19,'augdate &amp; jandate kaf'!$I$5:$O$94,7,FALSE)</f>
        <v>1959-60</v>
      </c>
      <c r="Q19" s="18">
        <f>LARGE('augdate &amp; jandate kaf'!$I$5:$I$94,'augdate &amp; jandate kaf rank'!$A19)</f>
        <v>788.04096218399991</v>
      </c>
      <c r="R19" s="5" t="str">
        <f>VLOOKUP(S19,'augdate &amp; jandate kaf'!$J$5:$O$94,6,FALSE)</f>
        <v>1968-69</v>
      </c>
      <c r="S19" s="18">
        <f>LARGE('augdate &amp; jandate kaf'!$J$5:$J$94,'augdate &amp; jandate kaf rank'!$A19)</f>
        <v>1454.1559785269999</v>
      </c>
      <c r="T19" s="5" t="str">
        <f>VLOOKUP(U19,'augdate &amp; jandate kaf'!$K$5:$O$94,5,FALSE)</f>
        <v>1979-80</v>
      </c>
      <c r="U19" s="18">
        <f>LARGE('augdate &amp; jandate kaf'!$K$5:$K$94,'augdate &amp; jandate kaf rank'!$A19)</f>
        <v>3533.5476360869998</v>
      </c>
      <c r="V19" s="5" t="str">
        <f>VLOOKUP(W19,'augdate &amp; jandate kaf'!$L$5:$O$94,4,FALSE)</f>
        <v>1970-71</v>
      </c>
      <c r="W19" s="18">
        <f>LARGE('augdate &amp; jandate kaf'!$L$5:$L$94,'augdate &amp; jandate kaf rank'!$A19)</f>
        <v>6330.8605890389999</v>
      </c>
      <c r="X19" s="5" t="str">
        <f>VLOOKUP(Y19,'augdate &amp; jandate kaf'!$M$5:$O$94,3,FALSE)</f>
        <v>1958-59</v>
      </c>
      <c r="Y19" s="18">
        <f>LARGE('augdate &amp; jandate kaf'!$M$5:$M$94,'augdate &amp; jandate kaf rank'!$A19)</f>
        <v>7980.8863122869998</v>
      </c>
      <c r="Z19" s="5" t="str">
        <f>VLOOKUP(AA19,'augdate &amp; jandate kaf'!$N$5:$O$94,2,FALSE)</f>
        <v>1975-76</v>
      </c>
      <c r="AA19" s="18">
        <f>LARGE('augdate &amp; jandate kaf'!$N$5:$N$94,'augdate &amp; jandate kaf rank'!$A19)</f>
        <v>9859.6359938999994</v>
      </c>
    </row>
    <row r="20" spans="1:27" x14ac:dyDescent="0.2">
      <c r="A20" s="5">
        <v>15</v>
      </c>
      <c r="B20" s="5" t="str">
        <f>VLOOKUP(C20,'augdate &amp; jandate kaf'!$B$5:$O$94,14,FALSE)</f>
        <v>2012-13</v>
      </c>
      <c r="C20" s="18">
        <f>LARGE('augdate &amp; jandate kaf'!$B$5:$B$94,'augdate &amp; jandate kaf rank'!$A20)</f>
        <v>689.03005680599995</v>
      </c>
      <c r="D20" s="5" t="str">
        <f>VLOOKUP(E20,'augdate &amp; jandate kaf'!$C$5:$O$94,13,FALSE)</f>
        <v>1975-76</v>
      </c>
      <c r="E20" s="18">
        <f>LARGE('augdate &amp; jandate kaf'!$C$5:$C$94,'augdate &amp; jandate kaf rank'!$A20)</f>
        <v>1108.6789666889999</v>
      </c>
      <c r="F20" s="5" t="str">
        <f>VLOOKUP(G20,'augdate &amp; jandate kaf'!$D$5:$O$94,12,FALSE)</f>
        <v>1991-92</v>
      </c>
      <c r="G20" s="18">
        <f>LARGE('augdate &amp; jandate kaf'!$D$5:$D$94,'augdate &amp; jandate kaf rank'!$A20)</f>
        <v>1506.2815964070001</v>
      </c>
      <c r="H20" s="5" t="str">
        <f>VLOOKUP(I20,'augdate &amp; jandate kaf'!$E$5:$O$94,11,FALSE)</f>
        <v>1965-66</v>
      </c>
      <c r="I20" s="18">
        <f>LARGE('augdate &amp; jandate kaf'!$E$5:$E$94,'augdate &amp; jandate kaf rank'!$A20)</f>
        <v>1876.6392684689999</v>
      </c>
      <c r="J20" s="5" t="str">
        <f>VLOOKUP(K20,'augdate &amp; jandate kaf'!$F$5:$O$94,10,FALSE)</f>
        <v>1950-51</v>
      </c>
      <c r="K20" s="18">
        <f>LARGE('augdate &amp; jandate kaf'!$F$5:$F$94,'augdate &amp; jandate kaf rank'!$A20)</f>
        <v>2236.8296681849997</v>
      </c>
      <c r="L20" s="5" t="str">
        <f>VLOOKUP(M20,'augdate &amp; jandate kaf'!$G$5:$O$94,9,FALSE)</f>
        <v>2016-17</v>
      </c>
      <c r="M20" s="18">
        <f>LARGE('augdate &amp; jandate kaf'!$G$5:$G$94,'augdate &amp; jandate kaf rank'!$A20)</f>
        <v>248.96329644899998</v>
      </c>
      <c r="N20" s="5" t="str">
        <f>VLOOKUP(O20,'augdate &amp; jandate kaf'!$H$5:$O$94,8,FALSE)</f>
        <v>1981-82</v>
      </c>
      <c r="O20" s="18">
        <f>LARGE('augdate &amp; jandate kaf'!$H$5:$H$94,'augdate &amp; jandate kaf rank'!$A20)</f>
        <v>466.19700731100005</v>
      </c>
      <c r="P20" s="5" t="str">
        <f>VLOOKUP(Q20,'augdate &amp; jandate kaf'!$I$5:$O$94,7,FALSE)</f>
        <v>1999-2000</v>
      </c>
      <c r="Q20" s="18">
        <f>LARGE('augdate &amp; jandate kaf'!$I$5:$I$94,'augdate &amp; jandate kaf rank'!$A20)</f>
        <v>779.10740880000003</v>
      </c>
      <c r="R20" s="5" t="str">
        <f>VLOOKUP(S20,'augdate &amp; jandate kaf'!$J$5:$O$94,6,FALSE)</f>
        <v>1996-97</v>
      </c>
      <c r="S20" s="18">
        <f>LARGE('augdate &amp; jandate kaf'!$J$5:$J$94,'augdate &amp; jandate kaf rank'!$A20)</f>
        <v>1447.8009374430001</v>
      </c>
      <c r="T20" s="5" t="str">
        <f>VLOOKUP(U20,'augdate &amp; jandate kaf'!$K$5:$O$94,5,FALSE)</f>
        <v>1975-76</v>
      </c>
      <c r="U20" s="18">
        <f>LARGE('augdate &amp; jandate kaf'!$K$5:$K$94,'augdate &amp; jandate kaf rank'!$A20)</f>
        <v>3519.4649919869998</v>
      </c>
      <c r="V20" s="5" t="str">
        <f>VLOOKUP(W20,'augdate &amp; jandate kaf'!$L$5:$O$94,4,FALSE)</f>
        <v>1966-67</v>
      </c>
      <c r="W20" s="18">
        <f>LARGE('augdate &amp; jandate kaf'!$L$5:$L$94,'augdate &amp; jandate kaf rank'!$A20)</f>
        <v>6245.5316666190001</v>
      </c>
      <c r="X20" s="5" t="str">
        <f>VLOOKUP(Y20,'augdate &amp; jandate kaf'!$M$5:$O$94,3,FALSE)</f>
        <v>1960-61</v>
      </c>
      <c r="Y20" s="18">
        <f>LARGE('augdate &amp; jandate kaf'!$M$5:$M$94,'augdate &amp; jandate kaf rank'!$A20)</f>
        <v>7892.9273073209997</v>
      </c>
      <c r="Z20" s="5" t="str">
        <f>VLOOKUP(AA20,'augdate &amp; jandate kaf'!$N$5:$O$94,2,FALSE)</f>
        <v>1989-90</v>
      </c>
      <c r="AA20" s="18">
        <f>LARGE('augdate &amp; jandate kaf'!$N$5:$N$94,'augdate &amp; jandate kaf rank'!$A20)</f>
        <v>9857.2657460549999</v>
      </c>
    </row>
    <row r="21" spans="1:27" x14ac:dyDescent="0.2">
      <c r="A21" s="5">
        <v>16</v>
      </c>
      <c r="B21" s="5" t="str">
        <f>VLOOKUP(C21,'augdate &amp; jandate kaf'!$B$5:$O$94,14,FALSE)</f>
        <v>1965-66</v>
      </c>
      <c r="C21" s="18">
        <f>LARGE('augdate &amp; jandate kaf'!$B$5:$B$94,'augdate &amp; jandate kaf rank'!$A21)</f>
        <v>677.96228862600003</v>
      </c>
      <c r="D21" s="5" t="str">
        <f>VLOOKUP(E21,'augdate &amp; jandate kaf'!$C$5:$O$94,13,FALSE)</f>
        <v>1989-90</v>
      </c>
      <c r="E21" s="18">
        <f>LARGE('augdate &amp; jandate kaf'!$C$5:$C$94,'augdate &amp; jandate kaf rank'!$A21)</f>
        <v>1106.568553545</v>
      </c>
      <c r="F21" s="5" t="str">
        <f>VLOOKUP(G21,'augdate &amp; jandate kaf'!$D$5:$O$94,12,FALSE)</f>
        <v>1964-65</v>
      </c>
      <c r="G21" s="18">
        <f>LARGE('augdate &amp; jandate kaf'!$D$5:$D$94,'augdate &amp; jandate kaf rank'!$A21)</f>
        <v>1502.784737034</v>
      </c>
      <c r="H21" s="5" t="str">
        <f>VLOOKUP(I21,'augdate &amp; jandate kaf'!$E$5:$O$94,11,FALSE)</f>
        <v>1981-82</v>
      </c>
      <c r="I21" s="18">
        <f>LARGE('augdate &amp; jandate kaf'!$E$5:$E$94,'augdate &amp; jandate kaf rank'!$A21)</f>
        <v>1864.8455499030001</v>
      </c>
      <c r="J21" s="5" t="str">
        <f>VLOOKUP(K21,'augdate &amp; jandate kaf'!$F$5:$O$94,10,FALSE)</f>
        <v>1990-91</v>
      </c>
      <c r="K21" s="18">
        <f>LARGE('augdate &amp; jandate kaf'!$F$5:$F$94,'augdate &amp; jandate kaf rank'!$A21)</f>
        <v>2151.6316548509999</v>
      </c>
      <c r="L21" s="5" t="str">
        <f>VLOOKUP(M21,'augdate &amp; jandate kaf'!$G$5:$O$94,9,FALSE)</f>
        <v>1998-99</v>
      </c>
      <c r="M21" s="18">
        <f>LARGE('augdate &amp; jandate kaf'!$G$5:$G$94,'augdate &amp; jandate kaf rank'!$A21)</f>
        <v>237.09618945599999</v>
      </c>
      <c r="N21" s="5" t="str">
        <f>VLOOKUP(O21,'augdate &amp; jandate kaf'!$H$5:$O$94,8,FALSE)</f>
        <v>1996-97</v>
      </c>
      <c r="O21" s="18">
        <f>LARGE('augdate &amp; jandate kaf'!$H$5:$H$94,'augdate &amp; jandate kaf rank'!$A21)</f>
        <v>464.161966065</v>
      </c>
      <c r="P21" s="5" t="str">
        <f>VLOOKUP(Q21,'augdate &amp; jandate kaf'!$I$5:$O$94,7,FALSE)</f>
        <v>1989-90</v>
      </c>
      <c r="Q21" s="18">
        <f>LARGE('augdate &amp; jandate kaf'!$I$5:$I$94,'augdate &amp; jandate kaf rank'!$A21)</f>
        <v>752.45154203100003</v>
      </c>
      <c r="R21" s="5" t="str">
        <f>VLOOKUP(S21,'augdate &amp; jandate kaf'!$J$5:$O$94,6,FALSE)</f>
        <v>1955-56</v>
      </c>
      <c r="S21" s="18">
        <f>LARGE('augdate &amp; jandate kaf'!$J$5:$J$94,'augdate &amp; jandate kaf rank'!$A21)</f>
        <v>1438.5758138220001</v>
      </c>
      <c r="T21" s="5" t="str">
        <f>VLOOKUP(U21,'augdate &amp; jandate kaf'!$K$5:$O$94,5,FALSE)</f>
        <v>1945-46</v>
      </c>
      <c r="U21" s="18">
        <f>LARGE('augdate &amp; jandate kaf'!$K$5:$K$94,'augdate &amp; jandate kaf rank'!$A21)</f>
        <v>3503.9403644700001</v>
      </c>
      <c r="V21" s="5" t="str">
        <f>VLOOKUP(W21,'augdate &amp; jandate kaf'!$L$5:$O$94,4,FALSE)</f>
        <v>1958-59</v>
      </c>
      <c r="W21" s="18">
        <f>LARGE('augdate &amp; jandate kaf'!$L$5:$L$94,'augdate &amp; jandate kaf rank'!$A21)</f>
        <v>6213.6096843449996</v>
      </c>
      <c r="X21" s="5" t="str">
        <f>VLOOKUP(Y21,'augdate &amp; jandate kaf'!$M$5:$O$94,3,FALSE)</f>
        <v>1970-71</v>
      </c>
      <c r="Y21" s="18">
        <f>LARGE('augdate &amp; jandate kaf'!$M$5:$M$94,'augdate &amp; jandate kaf rank'!$A21)</f>
        <v>7883.975902698</v>
      </c>
      <c r="Z21" s="5" t="str">
        <f>VLOOKUP(AA21,'augdate &amp; jandate kaf'!$N$5:$O$94,2,FALSE)</f>
        <v>1966-67</v>
      </c>
      <c r="AA21" s="18">
        <f>LARGE('augdate &amp; jandate kaf'!$N$5:$N$94,'augdate &amp; jandate kaf rank'!$A21)</f>
        <v>9838.3850856059998</v>
      </c>
    </row>
    <row r="22" spans="1:27" x14ac:dyDescent="0.2">
      <c r="A22" s="5">
        <v>17</v>
      </c>
      <c r="B22" s="5" t="str">
        <f>VLOOKUP(C22,'augdate &amp; jandate kaf'!$B$5:$O$94,14,FALSE)</f>
        <v>2011-12</v>
      </c>
      <c r="C22" s="18">
        <f>LARGE('augdate &amp; jandate kaf'!$B$5:$B$94,'augdate &amp; jandate kaf rank'!$A22)</f>
        <v>676.97848701000009</v>
      </c>
      <c r="D22" s="5" t="str">
        <f>VLOOKUP(E22,'augdate &amp; jandate kaf'!$C$5:$O$94,13,FALSE)</f>
        <v>1995-96</v>
      </c>
      <c r="E22" s="18">
        <f>LARGE('augdate &amp; jandate kaf'!$C$5:$C$94,'augdate &amp; jandate kaf rank'!$A22)</f>
        <v>1105.1979750840001</v>
      </c>
      <c r="F22" s="5" t="str">
        <f>VLOOKUP(G22,'augdate &amp; jandate kaf'!$D$5:$O$94,12,FALSE)</f>
        <v>1982-83</v>
      </c>
      <c r="G22" s="18">
        <f>LARGE('augdate &amp; jandate kaf'!$D$5:$D$94,'augdate &amp; jandate kaf rank'!$A22)</f>
        <v>1495.97349762</v>
      </c>
      <c r="H22" s="5" t="str">
        <f>VLOOKUP(I22,'augdate &amp; jandate kaf'!$E$5:$O$94,11,FALSE)</f>
        <v>1950-51</v>
      </c>
      <c r="I22" s="18">
        <f>LARGE('augdate &amp; jandate kaf'!$E$5:$E$94,'augdate &amp; jandate kaf rank'!$A22)</f>
        <v>1860.2181120600001</v>
      </c>
      <c r="J22" s="5" t="str">
        <f>VLOOKUP(K22,'augdate &amp; jandate kaf'!$F$5:$O$94,10,FALSE)</f>
        <v>1997-98</v>
      </c>
      <c r="K22" s="18">
        <f>LARGE('augdate &amp; jandate kaf'!$F$5:$F$94,'augdate &amp; jandate kaf rank'!$A22)</f>
        <v>2128.5440524109999</v>
      </c>
      <c r="L22" s="5" t="str">
        <f>VLOOKUP(M22,'augdate &amp; jandate kaf'!$G$5:$O$94,9,FALSE)</f>
        <v>1959-60</v>
      </c>
      <c r="M22" s="18">
        <f>LARGE('augdate &amp; jandate kaf'!$G$5:$G$94,'augdate &amp; jandate kaf rank'!$A22)</f>
        <v>236.66577624899998</v>
      </c>
      <c r="N22" s="5" t="str">
        <f>VLOOKUP(O22,'augdate &amp; jandate kaf'!$H$5:$O$94,8,FALSE)</f>
        <v>1959-60</v>
      </c>
      <c r="O22" s="18">
        <f>LARGE('augdate &amp; jandate kaf'!$H$5:$H$94,'augdate &amp; jandate kaf rank'!$A22)</f>
        <v>461.11138766700003</v>
      </c>
      <c r="P22" s="5" t="str">
        <f>VLOOKUP(Q22,'augdate &amp; jandate kaf'!$I$5:$O$94,7,FALSE)</f>
        <v>1971-72</v>
      </c>
      <c r="Q22" s="18">
        <f>LARGE('augdate &amp; jandate kaf'!$I$5:$I$94,'augdate &amp; jandate kaf rank'!$A22)</f>
        <v>723.17352659999995</v>
      </c>
      <c r="R22" s="5" t="str">
        <f>VLOOKUP(S22,'augdate &amp; jandate kaf'!$J$5:$O$94,6,FALSE)</f>
        <v>1999-2000</v>
      </c>
      <c r="S22" s="18">
        <f>LARGE('augdate &amp; jandate kaf'!$J$5:$J$94,'augdate &amp; jandate kaf rank'!$A22)</f>
        <v>1429.3685414400002</v>
      </c>
      <c r="T22" s="5" t="str">
        <f>VLOOKUP(U22,'augdate &amp; jandate kaf'!$K$5:$O$94,5,FALSE)</f>
        <v>1970-71</v>
      </c>
      <c r="U22" s="18">
        <f>LARGE('augdate &amp; jandate kaf'!$K$5:$K$94,'augdate &amp; jandate kaf rank'!$A22)</f>
        <v>3502.4507777490003</v>
      </c>
      <c r="V22" s="5" t="str">
        <f>VLOOKUP(W22,'augdate &amp; jandate kaf'!$L$5:$O$94,4,FALSE)</f>
        <v>1953-54</v>
      </c>
      <c r="W22" s="18">
        <f>LARGE('augdate &amp; jandate kaf'!$L$5:$L$94,'augdate &amp; jandate kaf rank'!$A22)</f>
        <v>6187.3247266530007</v>
      </c>
      <c r="X22" s="5" t="str">
        <f>VLOOKUP(Y22,'augdate &amp; jandate kaf'!$M$5:$O$94,3,FALSE)</f>
        <v>1989-90</v>
      </c>
      <c r="Y22" s="18">
        <f>LARGE('augdate &amp; jandate kaf'!$M$5:$M$94,'augdate &amp; jandate kaf rank'!$A22)</f>
        <v>7669.346489259</v>
      </c>
      <c r="Z22" s="5" t="str">
        <f>VLOOKUP(AA22,'augdate &amp; jandate kaf'!$N$5:$O$94,2,FALSE)</f>
        <v>2016-17</v>
      </c>
      <c r="AA22" s="18">
        <f>LARGE('augdate &amp; jandate kaf'!$N$5:$N$94,'augdate &amp; jandate kaf rank'!$A22)</f>
        <v>9753.9943449689999</v>
      </c>
    </row>
    <row r="23" spans="1:27" x14ac:dyDescent="0.2">
      <c r="A23" s="5">
        <v>18</v>
      </c>
      <c r="B23" s="5" t="str">
        <f>VLOOKUP(C23,'augdate &amp; jandate kaf'!$B$5:$O$94,14,FALSE)</f>
        <v>1993-94</v>
      </c>
      <c r="C23" s="18">
        <f>LARGE('augdate &amp; jandate kaf'!$B$5:$B$94,'augdate &amp; jandate kaf rank'!$A23)</f>
        <v>667.14047085000004</v>
      </c>
      <c r="D23" s="5" t="str">
        <f>VLOOKUP(E23,'augdate &amp; jandate kaf'!$C$5:$O$94,13,FALSE)</f>
        <v>1971-72</v>
      </c>
      <c r="E23" s="18">
        <f>LARGE('augdate &amp; jandate kaf'!$C$5:$C$94,'augdate &amp; jandate kaf rank'!$A23)</f>
        <v>1103.9583057089999</v>
      </c>
      <c r="F23" s="5" t="str">
        <f>VLOOKUP(G23,'augdate &amp; jandate kaf'!$D$5:$O$94,12,FALSE)</f>
        <v>1950-51</v>
      </c>
      <c r="G23" s="18">
        <f>LARGE('augdate &amp; jandate kaf'!$D$5:$D$94,'augdate &amp; jandate kaf rank'!$A23)</f>
        <v>1468.2049036200001</v>
      </c>
      <c r="H23" s="5" t="str">
        <f>VLOOKUP(I23,'augdate &amp; jandate kaf'!$E$5:$O$94,11,FALSE)</f>
        <v>1975-76</v>
      </c>
      <c r="I23" s="18">
        <f>LARGE('augdate &amp; jandate kaf'!$E$5:$E$94,'augdate &amp; jandate kaf rank'!$A23)</f>
        <v>1842.5076995009999</v>
      </c>
      <c r="J23" s="5" t="str">
        <f>VLOOKUP(K23,'augdate &amp; jandate kaf'!$F$5:$O$94,10,FALSE)</f>
        <v>1965-66</v>
      </c>
      <c r="K23" s="18">
        <f>LARGE('augdate &amp; jandate kaf'!$F$5:$F$94,'augdate &amp; jandate kaf rank'!$A23)</f>
        <v>2113.6124827230001</v>
      </c>
      <c r="L23" s="5" t="str">
        <f>VLOOKUP(M23,'augdate &amp; jandate kaf'!$G$5:$O$94,9,FALSE)</f>
        <v>1975-76</v>
      </c>
      <c r="M23" s="18">
        <f>LARGE('augdate &amp; jandate kaf'!$G$5:$G$94,'augdate &amp; jandate kaf rank'!$A23)</f>
        <v>232.11569377499998</v>
      </c>
      <c r="N23" s="5" t="str">
        <f>VLOOKUP(O23,'augdate &amp; jandate kaf'!$H$5:$O$94,8,FALSE)</f>
        <v>2016-17</v>
      </c>
      <c r="O23" s="18">
        <f>LARGE('augdate &amp; jandate kaf'!$H$5:$H$94,'augdate &amp; jandate kaf rank'!$A23)</f>
        <v>457.44990020099999</v>
      </c>
      <c r="P23" s="5" t="str">
        <f>VLOOKUP(Q23,'augdate &amp; jandate kaf'!$I$5:$O$94,7,FALSE)</f>
        <v>1981-82</v>
      </c>
      <c r="Q23" s="18">
        <f>LARGE('augdate &amp; jandate kaf'!$I$5:$I$94,'augdate &amp; jandate kaf rank'!$A23)</f>
        <v>715.77517977000002</v>
      </c>
      <c r="R23" s="5" t="str">
        <f>VLOOKUP(S23,'augdate &amp; jandate kaf'!$J$5:$O$94,6,FALSE)</f>
        <v>1985-86</v>
      </c>
      <c r="S23" s="18">
        <f>LARGE('augdate &amp; jandate kaf'!$J$5:$J$94,'augdate &amp; jandate kaf rank'!$A23)</f>
        <v>1404.505732455</v>
      </c>
      <c r="T23" s="5" t="str">
        <f>VLOOKUP(U23,'augdate &amp; jandate kaf'!$K$5:$O$94,5,FALSE)</f>
        <v>1995-96</v>
      </c>
      <c r="U23" s="18">
        <f>LARGE('augdate &amp; jandate kaf'!$K$5:$K$94,'augdate &amp; jandate kaf rank'!$A23)</f>
        <v>3487.00152213</v>
      </c>
      <c r="V23" s="5" t="str">
        <f>VLOOKUP(W23,'augdate &amp; jandate kaf'!$L$5:$O$94,4,FALSE)</f>
        <v>2006-07</v>
      </c>
      <c r="W23" s="18">
        <f>LARGE('augdate &amp; jandate kaf'!$L$5:$L$94,'augdate &amp; jandate kaf rank'!$A23)</f>
        <v>6117.7405970310001</v>
      </c>
      <c r="X23" s="5" t="str">
        <f>VLOOKUP(Y23,'augdate &amp; jandate kaf'!$M$5:$O$94,3,FALSE)</f>
        <v>2010-11</v>
      </c>
      <c r="Y23" s="18">
        <f>LARGE('augdate &amp; jandate kaf'!$M$5:$M$94,'augdate &amp; jandate kaf rank'!$A23)</f>
        <v>7665.8020265819996</v>
      </c>
      <c r="Z23" s="5" t="str">
        <f>VLOOKUP(AA23,'augdate &amp; jandate kaf'!$N$5:$O$94,2,FALSE)</f>
        <v>1980-81</v>
      </c>
      <c r="AA23" s="18">
        <f>LARGE('augdate &amp; jandate kaf'!$N$5:$N$94,'augdate &amp; jandate kaf rank'!$A23)</f>
        <v>9739.1817835410002</v>
      </c>
    </row>
    <row r="24" spans="1:27" x14ac:dyDescent="0.2">
      <c r="A24" s="5">
        <v>19</v>
      </c>
      <c r="B24" s="5" t="str">
        <f>VLOOKUP(C24,'augdate &amp; jandate kaf'!$B$5:$O$94,14,FALSE)</f>
        <v>1950-51</v>
      </c>
      <c r="C24" s="18">
        <f>LARGE('augdate &amp; jandate kaf'!$B$5:$B$94,'augdate &amp; jandate kaf rank'!$A24)</f>
        <v>665.72625602699998</v>
      </c>
      <c r="D24" s="5" t="str">
        <f>VLOOKUP(E24,'augdate &amp; jandate kaf'!$C$5:$O$94,13,FALSE)</f>
        <v>1948-49</v>
      </c>
      <c r="E24" s="18">
        <f>LARGE('augdate &amp; jandate kaf'!$C$5:$C$94,'augdate &amp; jandate kaf rank'!$A24)</f>
        <v>1097.2581406709999</v>
      </c>
      <c r="F24" s="5" t="str">
        <f>VLOOKUP(G24,'augdate &amp; jandate kaf'!$D$5:$O$94,12,FALSE)</f>
        <v>1996-97</v>
      </c>
      <c r="G24" s="18">
        <f>LARGE('augdate &amp; jandate kaf'!$D$5:$D$94,'augdate &amp; jandate kaf rank'!$A24)</f>
        <v>1466.3146557570001</v>
      </c>
      <c r="H24" s="5" t="str">
        <f>VLOOKUP(I24,'augdate &amp; jandate kaf'!$E$5:$O$94,11,FALSE)</f>
        <v>1964-65</v>
      </c>
      <c r="I24" s="18">
        <f>LARGE('augdate &amp; jandate kaf'!$E$5:$E$94,'augdate &amp; jandate kaf rank'!$A24)</f>
        <v>1823.0954688240001</v>
      </c>
      <c r="J24" s="5" t="str">
        <f>VLOOKUP(K24,'augdate &amp; jandate kaf'!$F$5:$O$94,10,FALSE)</f>
        <v>1981-82</v>
      </c>
      <c r="K24" s="18">
        <f>LARGE('augdate &amp; jandate kaf'!$F$5:$F$94,'augdate &amp; jandate kaf rank'!$A24)</f>
        <v>2099.728185723</v>
      </c>
      <c r="L24" s="5" t="str">
        <f>VLOOKUP(M24,'augdate &amp; jandate kaf'!$G$5:$O$94,9,FALSE)</f>
        <v>1955-56</v>
      </c>
      <c r="M24" s="18">
        <f>LARGE('augdate &amp; jandate kaf'!$G$5:$G$94,'augdate &amp; jandate kaf rank'!$A24)</f>
        <v>231.50081776499999</v>
      </c>
      <c r="N24" s="5" t="str">
        <f>VLOOKUP(O24,'augdate &amp; jandate kaf'!$H$5:$O$94,8,FALSE)</f>
        <v>1975-76</v>
      </c>
      <c r="O24" s="18">
        <f>LARGE('augdate &amp; jandate kaf'!$H$5:$H$94,'augdate &amp; jandate kaf rank'!$A24)</f>
        <v>447.18543777600001</v>
      </c>
      <c r="P24" s="5" t="str">
        <f>VLOOKUP(Q24,'augdate &amp; jandate kaf'!$I$5:$O$94,7,FALSE)</f>
        <v>1983-84</v>
      </c>
      <c r="Q24" s="18">
        <f>LARGE('augdate &amp; jandate kaf'!$I$5:$I$94,'augdate &amp; jandate kaf rank'!$A24)</f>
        <v>705.47501486700003</v>
      </c>
      <c r="R24" s="5" t="str">
        <f>VLOOKUP(S24,'augdate &amp; jandate kaf'!$J$5:$O$94,6,FALSE)</f>
        <v>1980-81</v>
      </c>
      <c r="S24" s="18">
        <f>LARGE('augdate &amp; jandate kaf'!$J$5:$J$94,'augdate &amp; jandate kaf rank'!$A24)</f>
        <v>1367.0141636129999</v>
      </c>
      <c r="T24" s="5" t="str">
        <f>VLOOKUP(U24,'augdate &amp; jandate kaf'!$K$5:$O$94,5,FALSE)</f>
        <v>1980-81</v>
      </c>
      <c r="U24" s="18">
        <f>LARGE('augdate &amp; jandate kaf'!$K$5:$K$94,'augdate &amp; jandate kaf rank'!$A24)</f>
        <v>3471.9806962469997</v>
      </c>
      <c r="V24" s="5" t="str">
        <f>VLOOKUP(W24,'augdate &amp; jandate kaf'!$L$5:$O$94,4,FALSE)</f>
        <v>2005-06</v>
      </c>
      <c r="W24" s="18">
        <f>LARGE('augdate &amp; jandate kaf'!$L$5:$L$94,'augdate &amp; jandate kaf rank'!$A24)</f>
        <v>6015.6394438349998</v>
      </c>
      <c r="X24" s="5" t="str">
        <f>VLOOKUP(Y24,'augdate &amp; jandate kaf'!$M$5:$O$94,3,FALSE)</f>
        <v>1980-81</v>
      </c>
      <c r="Y24" s="18">
        <f>LARGE('augdate &amp; jandate kaf'!$M$5:$M$94,'augdate &amp; jandate kaf rank'!$A24)</f>
        <v>7515.9190569960001</v>
      </c>
      <c r="Z24" s="5" t="str">
        <f>VLOOKUP(AA24,'augdate &amp; jandate kaf'!$N$5:$O$94,2,FALSE)</f>
        <v>1970-71</v>
      </c>
      <c r="AA24" s="18">
        <f>LARGE('augdate &amp; jandate kaf'!$N$5:$N$94,'augdate &amp; jandate kaf rank'!$A24)</f>
        <v>9643.1917044959991</v>
      </c>
    </row>
    <row r="25" spans="1:27" x14ac:dyDescent="0.2">
      <c r="A25" s="5">
        <v>20</v>
      </c>
      <c r="B25" s="5" t="str">
        <f>VLOOKUP(C25,'augdate &amp; jandate kaf'!$B$5:$O$94,14,FALSE)</f>
        <v>1990-91</v>
      </c>
      <c r="C25" s="18">
        <f>LARGE('augdate &amp; jandate kaf'!$B$5:$B$94,'augdate &amp; jandate kaf rank'!$A25)</f>
        <v>661.11468595199995</v>
      </c>
      <c r="D25" s="5" t="str">
        <f>VLOOKUP(E25,'augdate &amp; jandate kaf'!$C$5:$O$94,13,FALSE)</f>
        <v>1997-98</v>
      </c>
      <c r="E25" s="18">
        <f>LARGE('augdate &amp; jandate kaf'!$C$5:$C$94,'augdate &amp; jandate kaf rank'!$A25)</f>
        <v>1097.0121902669998</v>
      </c>
      <c r="F25" s="5" t="str">
        <f>VLOOKUP(G25,'augdate &amp; jandate kaf'!$D$5:$O$94,12,FALSE)</f>
        <v>1974-75</v>
      </c>
      <c r="G25" s="18">
        <f>LARGE('augdate &amp; jandate kaf'!$D$5:$D$94,'augdate &amp; jandate kaf rank'!$A25)</f>
        <v>1466.1797797290001</v>
      </c>
      <c r="H25" s="5" t="str">
        <f>VLOOKUP(I25,'augdate &amp; jandate kaf'!$E$5:$O$94,11,FALSE)</f>
        <v>1955-56</v>
      </c>
      <c r="I25" s="18">
        <f>LARGE('augdate &amp; jandate kaf'!$E$5:$E$94,'augdate &amp; jandate kaf rank'!$A25)</f>
        <v>1819.9238986949999</v>
      </c>
      <c r="J25" s="5" t="str">
        <f>VLOOKUP(K25,'augdate &amp; jandate kaf'!$F$5:$O$94,10,FALSE)</f>
        <v>2012-13</v>
      </c>
      <c r="K25" s="18">
        <f>LARGE('augdate &amp; jandate kaf'!$F$5:$F$94,'augdate &amp; jandate kaf rank'!$A25)</f>
        <v>2096.915623845</v>
      </c>
      <c r="L25" s="5" t="str">
        <f>VLOOKUP(M25,'augdate &amp; jandate kaf'!$G$5:$O$94,9,FALSE)</f>
        <v>1997-98</v>
      </c>
      <c r="M25" s="18">
        <f>LARGE('augdate &amp; jandate kaf'!$G$5:$G$94,'augdate &amp; jandate kaf rank'!$A25)</f>
        <v>228.05751210900002</v>
      </c>
      <c r="N25" s="5" t="str">
        <f>VLOOKUP(O25,'augdate &amp; jandate kaf'!$H$5:$O$94,8,FALSE)</f>
        <v>1997-98</v>
      </c>
      <c r="O25" s="18">
        <f>LARGE('augdate &amp; jandate kaf'!$H$5:$H$94,'augdate &amp; jandate kaf rank'!$A25)</f>
        <v>438.87667775699998</v>
      </c>
      <c r="P25" s="5" t="str">
        <f>VLOOKUP(Q25,'augdate &amp; jandate kaf'!$I$5:$O$94,7,FALSE)</f>
        <v>2005-06</v>
      </c>
      <c r="Q25" s="18">
        <f>LARGE('augdate &amp; jandate kaf'!$I$5:$I$94,'augdate &amp; jandate kaf rank'!$A25)</f>
        <v>704.84823803100005</v>
      </c>
      <c r="R25" s="5" t="str">
        <f>VLOOKUP(S25,'augdate &amp; jandate kaf'!$J$5:$O$94,6,FALSE)</f>
        <v>1982-83</v>
      </c>
      <c r="S25" s="18">
        <f>LARGE('augdate &amp; jandate kaf'!$J$5:$J$94,'augdate &amp; jandate kaf rank'!$A25)</f>
        <v>1332.936148362</v>
      </c>
      <c r="T25" s="5" t="str">
        <f>VLOOKUP(U25,'augdate &amp; jandate kaf'!$K$5:$O$94,5,FALSE)</f>
        <v>1951-52</v>
      </c>
      <c r="U25" s="18">
        <f>LARGE('augdate &amp; jandate kaf'!$K$5:$K$94,'augdate &amp; jandate kaf rank'!$A25)</f>
        <v>3443.9086311840001</v>
      </c>
      <c r="V25" s="5" t="str">
        <f>VLOOKUP(W25,'augdate &amp; jandate kaf'!$L$5:$O$94,4,FALSE)</f>
        <v>1989-90</v>
      </c>
      <c r="W25" s="18">
        <f>LARGE('augdate &amp; jandate kaf'!$L$5:$L$94,'augdate &amp; jandate kaf rank'!$A25)</f>
        <v>5997.7445684730001</v>
      </c>
      <c r="X25" s="5" t="str">
        <f>VLOOKUP(Y25,'augdate &amp; jandate kaf'!$M$5:$O$94,3,FALSE)</f>
        <v>2016-17</v>
      </c>
      <c r="Y25" s="18">
        <f>LARGE('augdate &amp; jandate kaf'!$M$5:$M$94,'augdate &amp; jandate kaf rank'!$A25)</f>
        <v>7504.2701318130003</v>
      </c>
      <c r="Z25" s="5" t="str">
        <f>VLOOKUP(AA25,'augdate &amp; jandate kaf'!$N$5:$O$94,2,FALSE)</f>
        <v>2010-11</v>
      </c>
      <c r="AA25" s="18">
        <f>LARGE('augdate &amp; jandate kaf'!$N$5:$N$94,'augdate &amp; jandate kaf rank'!$A25)</f>
        <v>9596.4829459169996</v>
      </c>
    </row>
    <row r="26" spans="1:27" x14ac:dyDescent="0.2">
      <c r="A26" s="5">
        <v>21</v>
      </c>
      <c r="B26" s="5" t="str">
        <f>VLOOKUP(C26,'augdate &amp; jandate kaf'!$B$5:$O$94,14,FALSE)</f>
        <v>1967-68</v>
      </c>
      <c r="C26" s="18">
        <f>LARGE('augdate &amp; jandate kaf'!$B$5:$B$94,'augdate &amp; jandate kaf rank'!$A26)</f>
        <v>659.20857032099991</v>
      </c>
      <c r="D26" s="5" t="str">
        <f>VLOOKUP(E26,'augdate &amp; jandate kaf'!$C$5:$O$94,13,FALSE)</f>
        <v>1982-83</v>
      </c>
      <c r="E26" s="18">
        <f>LARGE('augdate &amp; jandate kaf'!$C$5:$C$94,'augdate &amp; jandate kaf rank'!$A26)</f>
        <v>1096.734504327</v>
      </c>
      <c r="F26" s="5" t="str">
        <f>VLOOKUP(G26,'augdate &amp; jandate kaf'!$D$5:$O$94,12,FALSE)</f>
        <v>1975-76</v>
      </c>
      <c r="G26" s="18">
        <f>LARGE('augdate &amp; jandate kaf'!$D$5:$D$94,'augdate &amp; jandate kaf rank'!$A26)</f>
        <v>1465.4300276909999</v>
      </c>
      <c r="H26" s="5" t="str">
        <f>VLOOKUP(I26,'augdate &amp; jandate kaf'!$E$5:$O$94,11,FALSE)</f>
        <v>1990-91</v>
      </c>
      <c r="I26" s="18">
        <f>LARGE('augdate &amp; jandate kaf'!$E$5:$E$94,'augdate &amp; jandate kaf rank'!$A26)</f>
        <v>1805.2719984180001</v>
      </c>
      <c r="J26" s="5" t="str">
        <f>VLOOKUP(K26,'augdate &amp; jandate kaf'!$F$5:$O$94,10,FALSE)</f>
        <v>1955-56</v>
      </c>
      <c r="K26" s="18">
        <f>LARGE('augdate &amp; jandate kaf'!$F$5:$F$94,'augdate &amp; jandate kaf rank'!$A26)</f>
        <v>2093.1133099379999</v>
      </c>
      <c r="L26" s="5" t="str">
        <f>VLOOKUP(M26,'augdate &amp; jandate kaf'!$G$5:$O$94,9,FALSE)</f>
        <v>2014-15</v>
      </c>
      <c r="M26" s="18">
        <f>LARGE('augdate &amp; jandate kaf'!$G$5:$G$94,'augdate &amp; jandate kaf rank'!$A26)</f>
        <v>223.32296683199999</v>
      </c>
      <c r="N26" s="5" t="str">
        <f>VLOOKUP(O26,'augdate &amp; jandate kaf'!$H$5:$O$94,8,FALSE)</f>
        <v>1970-71</v>
      </c>
      <c r="O26" s="18">
        <f>LARGE('augdate &amp; jandate kaf'!$H$5:$H$94,'augdate &amp; jandate kaf rank'!$A26)</f>
        <v>426.09915757499999</v>
      </c>
      <c r="P26" s="5" t="str">
        <f>VLOOKUP(Q26,'augdate &amp; jandate kaf'!$I$5:$O$94,7,FALSE)</f>
        <v>1998-99</v>
      </c>
      <c r="Q26" s="18">
        <f>LARGE('augdate &amp; jandate kaf'!$I$5:$I$94,'augdate &amp; jandate kaf rank'!$A26)</f>
        <v>690.39468485400005</v>
      </c>
      <c r="R26" s="5" t="str">
        <f>VLOOKUP(S26,'augdate &amp; jandate kaf'!$J$5:$O$94,6,FALSE)</f>
        <v>1946-47</v>
      </c>
      <c r="S26" s="18">
        <f>LARGE('augdate &amp; jandate kaf'!$J$5:$J$94,'augdate &amp; jandate kaf rank'!$A26)</f>
        <v>1329.449206344</v>
      </c>
      <c r="T26" s="5" t="str">
        <f>VLOOKUP(U26,'augdate &amp; jandate kaf'!$K$5:$O$94,5,FALSE)</f>
        <v>1956-57</v>
      </c>
      <c r="U26" s="18">
        <f>LARGE('augdate &amp; jandate kaf'!$K$5:$K$94,'augdate &amp; jandate kaf rank'!$A26)</f>
        <v>3373.0828487160002</v>
      </c>
      <c r="V26" s="5" t="str">
        <f>VLOOKUP(W26,'augdate &amp; jandate kaf'!$L$5:$O$94,4,FALSE)</f>
        <v>2012-13</v>
      </c>
      <c r="W26" s="18">
        <f>LARGE('augdate &amp; jandate kaf'!$L$5:$L$94,'augdate &amp; jandate kaf rank'!$A26)</f>
        <v>5982.1723376519994</v>
      </c>
      <c r="X26" s="5" t="str">
        <f>VLOOKUP(Y26,'augdate &amp; jandate kaf'!$M$5:$O$94,3,FALSE)</f>
        <v>1949-50</v>
      </c>
      <c r="Y26" s="18">
        <f>LARGE('augdate &amp; jandate kaf'!$M$5:$M$94,'augdate &amp; jandate kaf rank'!$A26)</f>
        <v>7295.1884867609997</v>
      </c>
      <c r="Z26" s="5" t="str">
        <f>VLOOKUP(AA26,'augdate &amp; jandate kaf'!$N$5:$O$94,2,FALSE)</f>
        <v>1960-61</v>
      </c>
      <c r="AA26" s="18">
        <f>LARGE('augdate &amp; jandate kaf'!$N$5:$N$94,'augdate &amp; jandate kaf rank'!$A26)</f>
        <v>9569.912368401001</v>
      </c>
    </row>
    <row r="27" spans="1:27" x14ac:dyDescent="0.2">
      <c r="A27" s="5">
        <v>22</v>
      </c>
      <c r="B27" s="5" t="str">
        <f>VLOOKUP(C27,'augdate &amp; jandate kaf'!$B$5:$O$94,14,FALSE)</f>
        <v>1933-34</v>
      </c>
      <c r="C27" s="18">
        <f>LARGE('augdate &amp; jandate kaf'!$B$5:$B$94,'augdate &amp; jandate kaf rank'!$A27)</f>
        <v>658.28625630599993</v>
      </c>
      <c r="D27" s="5" t="str">
        <f>VLOOKUP(E27,'augdate &amp; jandate kaf'!$C$5:$O$94,13,FALSE)</f>
        <v>1993-94</v>
      </c>
      <c r="E27" s="18">
        <f>LARGE('augdate &amp; jandate kaf'!$C$5:$C$94,'augdate &amp; jandate kaf rank'!$A27)</f>
        <v>1094.8561572900001</v>
      </c>
      <c r="F27" s="5" t="str">
        <f>VLOOKUP(G27,'augdate &amp; jandate kaf'!$D$5:$O$94,12,FALSE)</f>
        <v>1968-69</v>
      </c>
      <c r="G27" s="18">
        <f>LARGE('augdate &amp; jandate kaf'!$D$5:$D$94,'augdate &amp; jandate kaf rank'!$A27)</f>
        <v>1457.3136643590001</v>
      </c>
      <c r="H27" s="5" t="str">
        <f>VLOOKUP(I27,'augdate &amp; jandate kaf'!$E$5:$O$94,11,FALSE)</f>
        <v>1982-83</v>
      </c>
      <c r="I27" s="18">
        <f>LARGE('augdate &amp; jandate kaf'!$E$5:$E$94,'augdate &amp; jandate kaf rank'!$A27)</f>
        <v>1801.88422995</v>
      </c>
      <c r="J27" s="5" t="str">
        <f>VLOOKUP(K27,'augdate &amp; jandate kaf'!$F$5:$O$94,10,FALSE)</f>
        <v>1982-83</v>
      </c>
      <c r="K27" s="18">
        <f>LARGE('augdate &amp; jandate kaf'!$F$5:$F$94,'augdate &amp; jandate kaf rank'!$A27)</f>
        <v>2069.8471951080001</v>
      </c>
      <c r="L27" s="5" t="str">
        <f>VLOOKUP(M27,'augdate &amp; jandate kaf'!$G$5:$O$94,9,FALSE)</f>
        <v>2012-13</v>
      </c>
      <c r="M27" s="18">
        <f>LARGE('augdate &amp; jandate kaf'!$G$5:$G$94,'augdate &amp; jandate kaf rank'!$A27)</f>
        <v>220.678999989</v>
      </c>
      <c r="N27" s="5" t="str">
        <f>VLOOKUP(O27,'augdate &amp; jandate kaf'!$H$5:$O$94,8,FALSE)</f>
        <v>1998-99</v>
      </c>
      <c r="O27" s="18">
        <f>LARGE('augdate &amp; jandate kaf'!$H$5:$H$94,'augdate &amp; jandate kaf rank'!$A27)</f>
        <v>424.64527333199999</v>
      </c>
      <c r="P27" s="5" t="str">
        <f>VLOOKUP(Q27,'augdate &amp; jandate kaf'!$I$5:$O$94,7,FALSE)</f>
        <v>2015-16</v>
      </c>
      <c r="Q27" s="18">
        <f>LARGE('augdate &amp; jandate kaf'!$I$5:$I$94,'augdate &amp; jandate kaf rank'!$A27)</f>
        <v>686.64592466400006</v>
      </c>
      <c r="R27" s="5" t="str">
        <f>VLOOKUP(S27,'augdate &amp; jandate kaf'!$J$5:$O$94,6,FALSE)</f>
        <v>2011-12</v>
      </c>
      <c r="S27" s="18">
        <f>LARGE('augdate &amp; jandate kaf'!$J$5:$J$94,'augdate &amp; jandate kaf rank'!$A27)</f>
        <v>1325.5675535969999</v>
      </c>
      <c r="T27" s="5" t="str">
        <f>VLOOKUP(U27,'augdate &amp; jandate kaf'!$K$5:$O$94,5,FALSE)</f>
        <v>1997-98</v>
      </c>
      <c r="U27" s="18">
        <f>LARGE('augdate &amp; jandate kaf'!$K$5:$K$94,'augdate &amp; jandate kaf rank'!$A27)</f>
        <v>3329.5198751429998</v>
      </c>
      <c r="V27" s="5" t="str">
        <f>VLOOKUP(W27,'augdate &amp; jandate kaf'!$L$5:$O$94,4,FALSE)</f>
        <v>1945-46</v>
      </c>
      <c r="W27" s="18">
        <f>LARGE('augdate &amp; jandate kaf'!$L$5:$L$94,'augdate &amp; jandate kaf rank'!$A27)</f>
        <v>5934.38655432</v>
      </c>
      <c r="X27" s="5" t="str">
        <f>VLOOKUP(Y27,'augdate &amp; jandate kaf'!$M$5:$O$94,3,FALSE)</f>
        <v>2006-07</v>
      </c>
      <c r="Y27" s="18">
        <f>LARGE('augdate &amp; jandate kaf'!$M$5:$M$94,'augdate &amp; jandate kaf rank'!$A27)</f>
        <v>7294.3673297670002</v>
      </c>
      <c r="Z27" s="5" t="str">
        <f>VLOOKUP(AA27,'augdate &amp; jandate kaf'!$N$5:$O$94,2,FALSE)</f>
        <v>2012-13</v>
      </c>
      <c r="AA27" s="18">
        <f>LARGE('augdate &amp; jandate kaf'!$N$5:$N$94,'augdate &amp; jandate kaf rank'!$A27)</f>
        <v>9306.9318823949998</v>
      </c>
    </row>
    <row r="28" spans="1:27" x14ac:dyDescent="0.2">
      <c r="A28" s="5">
        <v>23</v>
      </c>
      <c r="B28" s="5" t="str">
        <f>VLOOKUP(C28,'augdate &amp; jandate kaf'!$B$5:$O$94,14,FALSE)</f>
        <v>1975-76</v>
      </c>
      <c r="C28" s="18">
        <f>LARGE('augdate &amp; jandate kaf'!$B$5:$B$94,'augdate &amp; jandate kaf rank'!$A28)</f>
        <v>649.24757895899995</v>
      </c>
      <c r="D28" s="5" t="str">
        <f>VLOOKUP(E28,'augdate &amp; jandate kaf'!$C$5:$O$94,13,FALSE)</f>
        <v>1968-69</v>
      </c>
      <c r="E28" s="18">
        <f>LARGE('augdate &amp; jandate kaf'!$C$5:$C$94,'augdate &amp; jandate kaf rank'!$A28)</f>
        <v>1048.913018517</v>
      </c>
      <c r="F28" s="5" t="str">
        <f>VLOOKUP(G28,'augdate &amp; jandate kaf'!$D$5:$O$94,12,FALSE)</f>
        <v>1989-90</v>
      </c>
      <c r="G28" s="18">
        <f>LARGE('augdate &amp; jandate kaf'!$D$5:$D$94,'augdate &amp; jandate kaf rank'!$A28)</f>
        <v>1447.640276292</v>
      </c>
      <c r="H28" s="5" t="str">
        <f>VLOOKUP(I28,'augdate &amp; jandate kaf'!$E$5:$O$94,11,FALSE)</f>
        <v>1968-69</v>
      </c>
      <c r="I28" s="18">
        <f>LARGE('augdate &amp; jandate kaf'!$E$5:$E$94,'augdate &amp; jandate kaf rank'!$A28)</f>
        <v>1786.252494999</v>
      </c>
      <c r="J28" s="5" t="str">
        <f>VLOOKUP(K28,'augdate &amp; jandate kaf'!$F$5:$O$94,10,FALSE)</f>
        <v>1941-42</v>
      </c>
      <c r="K28" s="18">
        <f>LARGE('augdate &amp; jandate kaf'!$F$5:$F$94,'augdate &amp; jandate kaf rank'!$A28)</f>
        <v>2042.826369675</v>
      </c>
      <c r="L28" s="5" t="str">
        <f>VLOOKUP(M28,'augdate &amp; jandate kaf'!$G$5:$O$94,9,FALSE)</f>
        <v>1981-82</v>
      </c>
      <c r="M28" s="18">
        <f>LARGE('augdate &amp; jandate kaf'!$G$5:$G$94,'augdate &amp; jandate kaf rank'!$A28)</f>
        <v>220.55602478700001</v>
      </c>
      <c r="N28" s="5" t="str">
        <f>VLOOKUP(O28,'augdate &amp; jandate kaf'!$H$5:$O$94,8,FALSE)</f>
        <v>1952-53</v>
      </c>
      <c r="O28" s="18">
        <f>LARGE('augdate &amp; jandate kaf'!$H$5:$H$94,'augdate &amp; jandate kaf rank'!$A28)</f>
        <v>412.92097625100001</v>
      </c>
      <c r="P28" s="5" t="str">
        <f>VLOOKUP(Q28,'augdate &amp; jandate kaf'!$I$5:$O$94,7,FALSE)</f>
        <v>1951-52</v>
      </c>
      <c r="Q28" s="18">
        <f>LARGE('augdate &amp; jandate kaf'!$I$5:$I$94,'augdate &amp; jandate kaf rank'!$A28)</f>
        <v>677.71237127999996</v>
      </c>
      <c r="R28" s="5" t="str">
        <f>VLOOKUP(S28,'augdate &amp; jandate kaf'!$J$5:$O$94,6,FALSE)</f>
        <v>2005-06</v>
      </c>
      <c r="S28" s="18">
        <f>LARGE('augdate &amp; jandate kaf'!$J$5:$J$94,'augdate &amp; jandate kaf rank'!$A28)</f>
        <v>1319.4068926709999</v>
      </c>
      <c r="T28" s="5" t="str">
        <f>VLOOKUP(U28,'augdate &amp; jandate kaf'!$K$5:$O$94,5,FALSE)</f>
        <v>1960-61</v>
      </c>
      <c r="U28" s="18">
        <f>LARGE('augdate &amp; jandate kaf'!$K$5:$K$94,'augdate &amp; jandate kaf rank'!$A28)</f>
        <v>3325.1304538199997</v>
      </c>
      <c r="V28" s="5" t="str">
        <f>VLOOKUP(W28,'augdate &amp; jandate kaf'!$L$5:$O$94,4,FALSE)</f>
        <v>1946-47</v>
      </c>
      <c r="W28" s="18">
        <f>LARGE('augdate &amp; jandate kaf'!$L$5:$L$94,'augdate &amp; jandate kaf rank'!$A28)</f>
        <v>5902.4249026260004</v>
      </c>
      <c r="X28" s="5" t="str">
        <f>VLOOKUP(Y28,'augdate &amp; jandate kaf'!$M$5:$O$94,3,FALSE)</f>
        <v>1932-33</v>
      </c>
      <c r="Y28" s="18">
        <f>LARGE('augdate &amp; jandate kaf'!$M$5:$M$94,'augdate &amp; jandate kaf rank'!$A28)</f>
        <v>7282.2998922030001</v>
      </c>
      <c r="Z28" s="5" t="str">
        <f>VLOOKUP(AA28,'augdate &amp; jandate kaf'!$N$5:$O$94,2,FALSE)</f>
        <v>1941-42</v>
      </c>
      <c r="AA28" s="18">
        <f>LARGE('augdate &amp; jandate kaf'!$N$5:$N$94,'augdate &amp; jandate kaf rank'!$A28)</f>
        <v>9235.9355214210009</v>
      </c>
    </row>
    <row r="29" spans="1:27" x14ac:dyDescent="0.2">
      <c r="A29" s="5">
        <v>24</v>
      </c>
      <c r="B29" s="5" t="str">
        <f>VLOOKUP(C29,'augdate &amp; jandate kaf'!$B$5:$O$94,14,FALSE)</f>
        <v>1955-56</v>
      </c>
      <c r="C29" s="18">
        <f>LARGE('augdate &amp; jandate kaf'!$B$5:$B$94,'augdate &amp; jandate kaf rank'!$A29)</f>
        <v>644.32857087900004</v>
      </c>
      <c r="D29" s="5" t="str">
        <f>VLOOKUP(E29,'augdate &amp; jandate kaf'!$C$5:$O$94,13,FALSE)</f>
        <v>1978-79</v>
      </c>
      <c r="E29" s="18">
        <f>LARGE('augdate &amp; jandate kaf'!$C$5:$C$94,'augdate &amp; jandate kaf rank'!$A29)</f>
        <v>1041.951035307</v>
      </c>
      <c r="F29" s="5" t="str">
        <f>VLOOKUP(G29,'augdate &amp; jandate kaf'!$D$5:$O$94,12,FALSE)</f>
        <v>1942-43</v>
      </c>
      <c r="G29" s="18">
        <f>LARGE('augdate &amp; jandate kaf'!$D$5:$D$94,'augdate &amp; jandate kaf rank'!$A29)</f>
        <v>1444.7563094579998</v>
      </c>
      <c r="H29" s="5" t="str">
        <f>VLOOKUP(I29,'augdate &amp; jandate kaf'!$E$5:$O$94,11,FALSE)</f>
        <v>1991-92</v>
      </c>
      <c r="I29" s="18">
        <f>LARGE('augdate &amp; jandate kaf'!$E$5:$E$94,'augdate &amp; jandate kaf rank'!$A29)</f>
        <v>1783.094809167</v>
      </c>
      <c r="J29" s="5" t="str">
        <f>VLOOKUP(K29,'augdate &amp; jandate kaf'!$F$5:$O$94,10,FALSE)</f>
        <v>1964-65</v>
      </c>
      <c r="K29" s="18">
        <f>LARGE('augdate &amp; jandate kaf'!$F$5:$F$94,'augdate &amp; jandate kaf rank'!$A29)</f>
        <v>2039.2858739400001</v>
      </c>
      <c r="L29" s="5" t="str">
        <f>VLOOKUP(M29,'augdate &amp; jandate kaf'!$G$5:$O$94,9,FALSE)</f>
        <v>2010-11</v>
      </c>
      <c r="M29" s="18">
        <f>LARGE('augdate &amp; jandate kaf'!$G$5:$G$94,'augdate &amp; jandate kaf rank'!$A29)</f>
        <v>217.85057034299999</v>
      </c>
      <c r="N29" s="5" t="str">
        <f>VLOOKUP(O29,'augdate &amp; jandate kaf'!$H$5:$O$94,8,FALSE)</f>
        <v>1934-35</v>
      </c>
      <c r="O29" s="18">
        <f>LARGE('augdate &amp; jandate kaf'!$H$5:$H$94,'augdate &amp; jandate kaf rank'!$A29)</f>
        <v>407.55568719600001</v>
      </c>
      <c r="P29" s="5" t="str">
        <f>VLOOKUP(Q29,'augdate &amp; jandate kaf'!$I$5:$O$94,7,FALSE)</f>
        <v>2012-13</v>
      </c>
      <c r="Q29" s="18">
        <f>LARGE('augdate &amp; jandate kaf'!$I$5:$I$94,'augdate &amp; jandate kaf rank'!$A29)</f>
        <v>673.176173103</v>
      </c>
      <c r="R29" s="5" t="str">
        <f>VLOOKUP(S29,'augdate &amp; jandate kaf'!$J$5:$O$94,6,FALSE)</f>
        <v>1993-94</v>
      </c>
      <c r="S29" s="18">
        <f>LARGE('augdate &amp; jandate kaf'!$J$5:$J$94,'augdate &amp; jandate kaf rank'!$A29)</f>
        <v>1316.146066347</v>
      </c>
      <c r="T29" s="5" t="str">
        <f>VLOOKUP(U29,'augdate &amp; jandate kaf'!$K$5:$O$94,5,FALSE)</f>
        <v>1986-87</v>
      </c>
      <c r="U29" s="18">
        <f>LARGE('augdate &amp; jandate kaf'!$K$5:$K$94,'augdate &amp; jandate kaf rank'!$A29)</f>
        <v>3316.8732640470002</v>
      </c>
      <c r="V29" s="5" t="str">
        <f>VLOOKUP(W29,'augdate &amp; jandate kaf'!$L$5:$O$94,4,FALSE)</f>
        <v>1937-38</v>
      </c>
      <c r="W29" s="18">
        <f>LARGE('augdate &amp; jandate kaf'!$L$5:$L$94,'augdate &amp; jandate kaf rank'!$A29)</f>
        <v>5871.8060607990001</v>
      </c>
      <c r="X29" s="5" t="str">
        <f>VLOOKUP(Y29,'augdate &amp; jandate kaf'!$M$5:$O$94,3,FALSE)</f>
        <v>2012-13</v>
      </c>
      <c r="Y29" s="18">
        <f>LARGE('augdate &amp; jandate kaf'!$M$5:$M$94,'augdate &amp; jandate kaf rank'!$A29)</f>
        <v>7278.4539419339999</v>
      </c>
      <c r="Z29" s="5" t="str">
        <f>VLOOKUP(AA29,'augdate &amp; jandate kaf'!$N$5:$O$94,2,FALSE)</f>
        <v>1932-33</v>
      </c>
      <c r="AA29" s="18">
        <f>LARGE('augdate &amp; jandate kaf'!$N$5:$N$94,'augdate &amp; jandate kaf rank'!$A29)</f>
        <v>9156.4142020890013</v>
      </c>
    </row>
    <row r="30" spans="1:27" x14ac:dyDescent="0.2">
      <c r="A30" s="5">
        <v>25</v>
      </c>
      <c r="B30" s="5" t="str">
        <f>VLOOKUP(C30,'augdate &amp; jandate kaf'!$B$5:$O$94,14,FALSE)</f>
        <v>1982-83</v>
      </c>
      <c r="C30" s="18">
        <f>LARGE('augdate &amp; jandate kaf'!$B$5:$B$94,'augdate &amp; jandate kaf rank'!$A30)</f>
        <v>631.29319946700002</v>
      </c>
      <c r="D30" s="5" t="str">
        <f>VLOOKUP(E30,'augdate &amp; jandate kaf'!$C$5:$O$94,13,FALSE)</f>
        <v>2012-13</v>
      </c>
      <c r="E30" s="18">
        <f>LARGE('augdate &amp; jandate kaf'!$C$5:$C$94,'augdate &amp; jandate kaf rank'!$A30)</f>
        <v>1032.7854158160001</v>
      </c>
      <c r="F30" s="5" t="str">
        <f>VLOOKUP(G30,'augdate &amp; jandate kaf'!$D$5:$O$94,12,FALSE)</f>
        <v>1955-56</v>
      </c>
      <c r="G30" s="18">
        <f>LARGE('augdate &amp; jandate kaf'!$D$5:$D$94,'augdate &amp; jandate kaf rank'!$A30)</f>
        <v>1429.7553182850002</v>
      </c>
      <c r="H30" s="5" t="str">
        <f>VLOOKUP(I30,'augdate &amp; jandate kaf'!$E$5:$O$94,11,FALSE)</f>
        <v>2012-13</v>
      </c>
      <c r="I30" s="18">
        <f>LARGE('augdate &amp; jandate kaf'!$E$5:$E$94,'augdate &amp; jandate kaf rank'!$A30)</f>
        <v>1774.7820822059998</v>
      </c>
      <c r="J30" s="5" t="str">
        <f>VLOOKUP(K30,'augdate &amp; jandate kaf'!$F$5:$O$94,10,FALSE)</f>
        <v>1968-69</v>
      </c>
      <c r="K30" s="18">
        <f>LARGE('augdate &amp; jandate kaf'!$F$5:$F$94,'augdate &amp; jandate kaf rank'!$A30)</f>
        <v>2006.193643776</v>
      </c>
      <c r="L30" s="5" t="str">
        <f>VLOOKUP(M30,'augdate &amp; jandate kaf'!$G$5:$O$94,9,FALSE)</f>
        <v>1952-53</v>
      </c>
      <c r="M30" s="18">
        <f>LARGE('augdate &amp; jandate kaf'!$G$5:$G$94,'augdate &amp; jandate kaf rank'!$A30)</f>
        <v>216.37486791900002</v>
      </c>
      <c r="N30" s="5" t="str">
        <f>VLOOKUP(O30,'augdate &amp; jandate kaf'!$H$5:$O$94,8,FALSE)</f>
        <v>1985-86</v>
      </c>
      <c r="O30" s="18">
        <f>LARGE('augdate &amp; jandate kaf'!$H$5:$H$94,'augdate &amp; jandate kaf rank'!$A30)</f>
        <v>407.41287728399999</v>
      </c>
      <c r="P30" s="5" t="str">
        <f>VLOOKUP(Q30,'augdate &amp; jandate kaf'!$I$5:$O$94,7,FALSE)</f>
        <v>1997-98</v>
      </c>
      <c r="Q30" s="18">
        <f>LARGE('augdate &amp; jandate kaf'!$I$5:$I$94,'augdate &amp; jandate kaf rank'!$A30)</f>
        <v>670.684933527</v>
      </c>
      <c r="R30" s="5" t="str">
        <f>VLOOKUP(S30,'augdate &amp; jandate kaf'!$J$5:$O$94,6,FALSE)</f>
        <v>2004-05</v>
      </c>
      <c r="S30" s="18">
        <f>LARGE('augdate &amp; jandate kaf'!$J$5:$J$94,'augdate &amp; jandate kaf rank'!$A30)</f>
        <v>1304.322595716</v>
      </c>
      <c r="T30" s="5" t="str">
        <f>VLOOKUP(U30,'augdate &amp; jandate kaf'!$K$5:$O$94,5,FALSE)</f>
        <v>1973-74</v>
      </c>
      <c r="U30" s="18">
        <f>LARGE('augdate &amp; jandate kaf'!$K$5:$K$94,'augdate &amp; jandate kaf rank'!$A30)</f>
        <v>3316.5142557959998</v>
      </c>
      <c r="V30" s="5" t="str">
        <f>VLOOKUP(W30,'augdate &amp; jandate kaf'!$L$5:$O$94,4,FALSE)</f>
        <v>1965-66</v>
      </c>
      <c r="W30" s="18">
        <f>LARGE('augdate &amp; jandate kaf'!$L$5:$L$94,'augdate &amp; jandate kaf rank'!$A30)</f>
        <v>5727.5283802590002</v>
      </c>
      <c r="X30" s="5" t="str">
        <f>VLOOKUP(Y30,'augdate &amp; jandate kaf'!$M$5:$O$94,3,FALSE)</f>
        <v>1945-46</v>
      </c>
      <c r="Y30" s="18">
        <f>LARGE('augdate &amp; jandate kaf'!$M$5:$M$94,'augdate &amp; jandate kaf rank'!$A30)</f>
        <v>7264.3018763489999</v>
      </c>
      <c r="Z30" s="5" t="str">
        <f>VLOOKUP(AA30,'augdate &amp; jandate kaf'!$N$5:$O$94,2,FALSE)</f>
        <v>1965-66</v>
      </c>
      <c r="AA30" s="18">
        <f>LARGE('augdate &amp; jandate kaf'!$N$5:$N$94,'augdate &amp; jandate kaf rank'!$A30)</f>
        <v>9145.433706632999</v>
      </c>
    </row>
    <row r="31" spans="1:27" x14ac:dyDescent="0.2">
      <c r="A31" s="5">
        <v>26</v>
      </c>
      <c r="B31" s="5" t="str">
        <f>VLOOKUP(C31,'augdate &amp; jandate kaf'!$B$5:$O$94,14,FALSE)</f>
        <v>1943-44</v>
      </c>
      <c r="C31" s="18">
        <f>LARGE('augdate &amp; jandate kaf'!$B$5:$B$94,'augdate &amp; jandate kaf rank'!$A31)</f>
        <v>628.15733181600001</v>
      </c>
      <c r="D31" s="5" t="str">
        <f>VLOOKUP(E31,'augdate &amp; jandate kaf'!$C$5:$O$94,13,FALSE)</f>
        <v>1950-51</v>
      </c>
      <c r="E31" s="18">
        <f>LARGE('augdate &amp; jandate kaf'!$C$5:$C$94,'augdate &amp; jandate kaf rank'!$A31)</f>
        <v>1028.9989696769999</v>
      </c>
      <c r="F31" s="5" t="str">
        <f>VLOOKUP(G31,'augdate &amp; jandate kaf'!$D$5:$O$94,12,FALSE)</f>
        <v>1993-94</v>
      </c>
      <c r="G31" s="18">
        <f>LARGE('augdate &amp; jandate kaf'!$D$5:$D$94,'augdate &amp; jandate kaf rank'!$A31)</f>
        <v>1427.7500291039999</v>
      </c>
      <c r="H31" s="5" t="str">
        <f>VLOOKUP(I31,'augdate &amp; jandate kaf'!$E$5:$O$94,11,FALSE)</f>
        <v>1996-97</v>
      </c>
      <c r="I31" s="18">
        <f>LARGE('augdate &amp; jandate kaf'!$E$5:$E$94,'augdate &amp; jandate kaf rank'!$A31)</f>
        <v>1726.3477038569999</v>
      </c>
      <c r="J31" s="5" t="str">
        <f>VLOOKUP(K31,'augdate &amp; jandate kaf'!$F$5:$O$94,10,FALSE)</f>
        <v>1991-92</v>
      </c>
      <c r="K31" s="18">
        <f>LARGE('augdate &amp; jandate kaf'!$F$5:$F$94,'augdate &amp; jandate kaf rank'!$A31)</f>
        <v>2005.0650487770001</v>
      </c>
      <c r="L31" s="5" t="str">
        <f>VLOOKUP(M31,'augdate &amp; jandate kaf'!$G$5:$O$94,9,FALSE)</f>
        <v>1941-42</v>
      </c>
      <c r="M31" s="18">
        <f>LARGE('augdate &amp; jandate kaf'!$G$5:$G$94,'augdate &amp; jandate kaf rank'!$A31)</f>
        <v>215.63701670700002</v>
      </c>
      <c r="N31" s="5" t="str">
        <f>VLOOKUP(O31,'augdate &amp; jandate kaf'!$H$5:$O$94,8,FALSE)</f>
        <v>2012-13</v>
      </c>
      <c r="O31" s="18">
        <f>LARGE('augdate &amp; jandate kaf'!$H$5:$H$94,'augdate &amp; jandate kaf rank'!$A31)</f>
        <v>405.95105915699997</v>
      </c>
      <c r="P31" s="5" t="str">
        <f>VLOOKUP(Q31,'augdate &amp; jandate kaf'!$I$5:$O$94,7,FALSE)</f>
        <v>1975-76</v>
      </c>
      <c r="Q31" s="18">
        <f>LARGE('augdate &amp; jandate kaf'!$I$5:$I$94,'augdate &amp; jandate kaf rank'!$A31)</f>
        <v>669.52460299199993</v>
      </c>
      <c r="R31" s="5" t="str">
        <f>VLOOKUP(S31,'augdate &amp; jandate kaf'!$J$5:$O$94,6,FALSE)</f>
        <v>1986-87</v>
      </c>
      <c r="S31" s="18">
        <f>LARGE('augdate &amp; jandate kaf'!$J$5:$J$94,'augdate &amp; jandate kaf rank'!$A31)</f>
        <v>1289.381108673</v>
      </c>
      <c r="T31" s="5" t="str">
        <f>VLOOKUP(U31,'augdate &amp; jandate kaf'!$K$5:$O$94,5,FALSE)</f>
        <v>2012-13</v>
      </c>
      <c r="U31" s="18">
        <f>LARGE('augdate &amp; jandate kaf'!$K$5:$K$94,'augdate &amp; jandate kaf rank'!$A31)</f>
        <v>3311.7459915120003</v>
      </c>
      <c r="V31" s="5" t="str">
        <f>VLOOKUP(W31,'augdate &amp; jandate kaf'!$L$5:$O$94,4,FALSE)</f>
        <v>2010-11</v>
      </c>
      <c r="W31" s="18">
        <f>LARGE('augdate &amp; jandate kaf'!$L$5:$L$94,'augdate &amp; jandate kaf rank'!$A31)</f>
        <v>5703.6711910710001</v>
      </c>
      <c r="X31" s="5" t="str">
        <f>VLOOKUP(Y31,'augdate &amp; jandate kaf'!$M$5:$O$94,3,FALSE)</f>
        <v>1965-66</v>
      </c>
      <c r="Y31" s="18">
        <f>LARGE('augdate &amp; jandate kaf'!$M$5:$M$94,'augdate &amp; jandate kaf rank'!$A31)</f>
        <v>7215.7742748629998</v>
      </c>
      <c r="Z31" s="5" t="str">
        <f>VLOOKUP(AA31,'augdate &amp; jandate kaf'!$N$5:$O$94,2,FALSE)</f>
        <v>1959-60</v>
      </c>
      <c r="AA31" s="18">
        <f>LARGE('augdate &amp; jandate kaf'!$N$5:$N$94,'augdate &amp; jandate kaf rank'!$A31)</f>
        <v>9132.2555253089995</v>
      </c>
    </row>
    <row r="32" spans="1:27" x14ac:dyDescent="0.2">
      <c r="A32" s="5">
        <v>27</v>
      </c>
      <c r="B32" s="5" t="str">
        <f>VLOOKUP(C32,'augdate &amp; jandate kaf'!$B$5:$O$94,14,FALSE)</f>
        <v>1963-64</v>
      </c>
      <c r="C32" s="18">
        <f>LARGE('augdate &amp; jandate kaf'!$B$5:$B$94,'augdate &amp; jandate kaf rank'!$A32)</f>
        <v>623.73022454399995</v>
      </c>
      <c r="D32" s="5" t="str">
        <f>VLOOKUP(E32,'augdate &amp; jandate kaf'!$C$5:$O$94,13,FALSE)</f>
        <v>1964-65</v>
      </c>
      <c r="E32" s="18">
        <f>LARGE('augdate &amp; jandate kaf'!$C$5:$C$94,'augdate &amp; jandate kaf rank'!$A32)</f>
        <v>1020.291531987</v>
      </c>
      <c r="F32" s="5" t="str">
        <f>VLOOKUP(G32,'augdate &amp; jandate kaf'!$D$5:$O$94,12,FALSE)</f>
        <v>1961-62</v>
      </c>
      <c r="G32" s="18">
        <f>LARGE('augdate &amp; jandate kaf'!$D$5:$D$94,'augdate &amp; jandate kaf rank'!$A32)</f>
        <v>1410.00986448</v>
      </c>
      <c r="H32" s="5" t="str">
        <f>VLOOKUP(I32,'augdate &amp; jandate kaf'!$E$5:$O$94,11,FALSE)</f>
        <v>1974-75</v>
      </c>
      <c r="I32" s="18">
        <f>LARGE('augdate &amp; jandate kaf'!$E$5:$E$94,'augdate &amp; jandate kaf rank'!$A32)</f>
        <v>1714.0144811789999</v>
      </c>
      <c r="J32" s="5" t="str">
        <f>VLOOKUP(K32,'augdate &amp; jandate kaf'!$F$5:$O$94,10,FALSE)</f>
        <v>1996-97</v>
      </c>
      <c r="K32" s="18">
        <f>LARGE('augdate &amp; jandate kaf'!$F$5:$F$94,'augdate &amp; jandate kaf rank'!$A32)</f>
        <v>1964.7966205350001</v>
      </c>
      <c r="L32" s="5" t="str">
        <f>VLOOKUP(M32,'augdate &amp; jandate kaf'!$G$5:$O$94,9,FALSE)</f>
        <v>1985-86</v>
      </c>
      <c r="M32" s="18">
        <f>LARGE('augdate &amp; jandate kaf'!$G$5:$G$94,'augdate &amp; jandate kaf rank'!$A32)</f>
        <v>213.97685148000002</v>
      </c>
      <c r="N32" s="5" t="str">
        <f>VLOOKUP(O32,'augdate &amp; jandate kaf'!$H$5:$O$94,8,FALSE)</f>
        <v>1965-66</v>
      </c>
      <c r="O32" s="18">
        <f>LARGE('augdate &amp; jandate kaf'!$H$5:$H$94,'augdate &amp; jandate kaf rank'!$A32)</f>
        <v>399.51667923299999</v>
      </c>
      <c r="P32" s="5" t="str">
        <f>VLOOKUP(Q32,'augdate &amp; jandate kaf'!$I$5:$O$94,7,FALSE)</f>
        <v>1986-87</v>
      </c>
      <c r="Q32" s="18">
        <f>LARGE('augdate &amp; jandate kaf'!$I$5:$I$94,'augdate &amp; jandate kaf rank'!$A32)</f>
        <v>644.89187664299993</v>
      </c>
      <c r="R32" s="5" t="str">
        <f>VLOOKUP(S32,'augdate &amp; jandate kaf'!$J$5:$O$94,6,FALSE)</f>
        <v>1961-62</v>
      </c>
      <c r="S32" s="18">
        <f>LARGE('augdate &amp; jandate kaf'!$J$5:$J$94,'augdate &amp; jandate kaf rank'!$A32)</f>
        <v>1256.082597525</v>
      </c>
      <c r="T32" s="5" t="str">
        <f>VLOOKUP(U32,'augdate &amp; jandate kaf'!$K$5:$O$94,5,FALSE)</f>
        <v>1953-54</v>
      </c>
      <c r="U32" s="18">
        <f>LARGE('augdate &amp; jandate kaf'!$K$5:$K$94,'augdate &amp; jandate kaf rank'!$A32)</f>
        <v>3261.149629773</v>
      </c>
      <c r="V32" s="5" t="str">
        <f>VLOOKUP(W32,'augdate &amp; jandate kaf'!$L$5:$O$94,4,FALSE)</f>
        <v>2001-02</v>
      </c>
      <c r="W32" s="18">
        <f>LARGE('augdate &amp; jandate kaf'!$L$5:$L$94,'augdate &amp; jandate kaf rank'!$A32)</f>
        <v>5675.2341673440005</v>
      </c>
      <c r="X32" s="5" t="str">
        <f>VLOOKUP(Y32,'augdate &amp; jandate kaf'!$M$5:$O$94,3,FALSE)</f>
        <v>2001-02</v>
      </c>
      <c r="Y32" s="18">
        <f>LARGE('augdate &amp; jandate kaf'!$M$5:$M$94,'augdate &amp; jandate kaf rank'!$A32)</f>
        <v>7201.6023745679995</v>
      </c>
      <c r="Z32" s="5" t="str">
        <f>VLOOKUP(AA32,'augdate &amp; jandate kaf'!$N$5:$O$94,2,FALSE)</f>
        <v>1949-50</v>
      </c>
      <c r="AA32" s="18">
        <f>LARGE('augdate &amp; jandate kaf'!$N$5:$N$94,'augdate &amp; jandate kaf rank'!$A32)</f>
        <v>9072.6680895270001</v>
      </c>
    </row>
    <row r="33" spans="1:27" x14ac:dyDescent="0.2">
      <c r="A33" s="5">
        <v>28</v>
      </c>
      <c r="B33" s="5" t="str">
        <f>VLOOKUP(C33,'augdate &amp; jandate kaf'!$B$5:$O$94,14,FALSE)</f>
        <v>1935-36</v>
      </c>
      <c r="C33" s="18">
        <f>LARGE('augdate &amp; jandate kaf'!$B$5:$B$94,'augdate &amp; jandate kaf rank'!$A33)</f>
        <v>623.60724934200005</v>
      </c>
      <c r="D33" s="5" t="str">
        <f>VLOOKUP(E33,'augdate &amp; jandate kaf'!$C$5:$O$94,13,FALSE)</f>
        <v>2011-12</v>
      </c>
      <c r="E33" s="18">
        <f>LARGE('augdate &amp; jandate kaf'!$C$5:$C$94,'augdate &amp; jandate kaf rank'!$A33)</f>
        <v>1015.37847432</v>
      </c>
      <c r="F33" s="5" t="str">
        <f>VLOOKUP(G33,'augdate &amp; jandate kaf'!$D$5:$O$94,12,FALSE)</f>
        <v>1948-49</v>
      </c>
      <c r="G33" s="18">
        <f>LARGE('augdate &amp; jandate kaf'!$D$5:$D$94,'augdate &amp; jandate kaf rank'!$A33)</f>
        <v>1399.4696995860002</v>
      </c>
      <c r="H33" s="5" t="str">
        <f>VLOOKUP(I33,'augdate &amp; jandate kaf'!$E$5:$O$94,11,FALSE)</f>
        <v>1942-43</v>
      </c>
      <c r="I33" s="18">
        <f>LARGE('augdate &amp; jandate kaf'!$E$5:$E$94,'augdate &amp; jandate kaf rank'!$A33)</f>
        <v>1693.1860522080001</v>
      </c>
      <c r="J33" s="5" t="str">
        <f>VLOOKUP(K33,'augdate &amp; jandate kaf'!$F$5:$O$94,10,FALSE)</f>
        <v>1974-75</v>
      </c>
      <c r="K33" s="18">
        <f>LARGE('augdate &amp; jandate kaf'!$F$5:$F$94,'augdate &amp; jandate kaf rank'!$A33)</f>
        <v>1935.369844779</v>
      </c>
      <c r="L33" s="5" t="str">
        <f>VLOOKUP(M33,'augdate &amp; jandate kaf'!$G$5:$O$94,9,FALSE)</f>
        <v>1965-66</v>
      </c>
      <c r="M33" s="18">
        <f>LARGE('augdate &amp; jandate kaf'!$G$5:$G$94,'augdate &amp; jandate kaf rank'!$A33)</f>
        <v>213.30048786899999</v>
      </c>
      <c r="N33" s="5" t="str">
        <f>VLOOKUP(O33,'augdate &amp; jandate kaf'!$H$5:$O$94,8,FALSE)</f>
        <v>1961-62</v>
      </c>
      <c r="O33" s="18">
        <f>LARGE('augdate &amp; jandate kaf'!$H$5:$H$94,'augdate &amp; jandate kaf rank'!$A33)</f>
        <v>399.49486105200003</v>
      </c>
      <c r="P33" s="5" t="str">
        <f>VLOOKUP(Q33,'augdate &amp; jandate kaf'!$I$5:$O$94,7,FALSE)</f>
        <v>1955-56</v>
      </c>
      <c r="Q33" s="18">
        <f>LARGE('augdate &amp; jandate kaf'!$I$5:$I$94,'augdate &amp; jandate kaf rank'!$A33)</f>
        <v>635.86510012199994</v>
      </c>
      <c r="R33" s="5" t="str">
        <f>VLOOKUP(S33,'augdate &amp; jandate kaf'!$J$5:$O$94,6,FALSE)</f>
        <v>1975-76</v>
      </c>
      <c r="S33" s="18">
        <f>LARGE('augdate &amp; jandate kaf'!$J$5:$J$94,'augdate &amp; jandate kaf rank'!$A33)</f>
        <v>1247.1906970319999</v>
      </c>
      <c r="T33" s="5" t="str">
        <f>VLOOKUP(U33,'augdate &amp; jandate kaf'!$K$5:$O$94,5,FALSE)</f>
        <v>1937-38</v>
      </c>
      <c r="U33" s="18">
        <f>LARGE('augdate &amp; jandate kaf'!$K$5:$K$94,'augdate &amp; jandate kaf rank'!$A33)</f>
        <v>3258.8012001089996</v>
      </c>
      <c r="V33" s="5" t="str">
        <f>VLOOKUP(W33,'augdate &amp; jandate kaf'!$L$5:$O$94,4,FALSE)</f>
        <v>1931-32</v>
      </c>
      <c r="W33" s="18">
        <f>LARGE('augdate &amp; jandate kaf'!$L$5:$L$94,'augdate &amp; jandate kaf rank'!$A33)</f>
        <v>5635.7888795669996</v>
      </c>
      <c r="X33" s="5" t="str">
        <f>VLOOKUP(Y33,'augdate &amp; jandate kaf'!$M$5:$O$94,3,FALSE)</f>
        <v>1946-47</v>
      </c>
      <c r="Y33" s="18">
        <f>LARGE('augdate &amp; jandate kaf'!$M$5:$M$94,'augdate &amp; jandate kaf rank'!$A33)</f>
        <v>7043.4503143829997</v>
      </c>
      <c r="Z33" s="5" t="str">
        <f>VLOOKUP(AA33,'augdate &amp; jandate kaf'!$N$5:$O$94,2,FALSE)</f>
        <v>1964-65</v>
      </c>
      <c r="AA33" s="18">
        <f>LARGE('augdate &amp; jandate kaf'!$N$5:$N$94,'augdate &amp; jandate kaf rank'!$A33)</f>
        <v>9047.1348673439988</v>
      </c>
    </row>
    <row r="34" spans="1:27" x14ac:dyDescent="0.2">
      <c r="A34" s="5">
        <v>29</v>
      </c>
      <c r="B34" s="5" t="str">
        <f>VLOOKUP(C34,'augdate &amp; jandate kaf'!$B$5:$O$94,14,FALSE)</f>
        <v>1953-54</v>
      </c>
      <c r="C34" s="18">
        <f>LARGE('augdate &amp; jandate kaf'!$B$5:$B$94,'augdate &amp; jandate kaf rank'!$A34)</f>
        <v>622.00857171600001</v>
      </c>
      <c r="D34" s="5" t="str">
        <f>VLOOKUP(E34,'augdate &amp; jandate kaf'!$C$5:$O$94,13,FALSE)</f>
        <v>1967-68</v>
      </c>
      <c r="E34" s="18">
        <f>LARGE('augdate &amp; jandate kaf'!$C$5:$C$94,'augdate &amp; jandate kaf rank'!$A34)</f>
        <v>1015.162275981</v>
      </c>
      <c r="F34" s="5" t="str">
        <f>VLOOKUP(G34,'augdate &amp; jandate kaf'!$D$5:$O$94,12,FALSE)</f>
        <v>1978-79</v>
      </c>
      <c r="G34" s="18">
        <f>LARGE('augdate &amp; jandate kaf'!$D$5:$D$94,'augdate &amp; jandate kaf rank'!$A34)</f>
        <v>1395.627716259</v>
      </c>
      <c r="H34" s="5" t="str">
        <f>VLOOKUP(I34,'augdate &amp; jandate kaf'!$E$5:$O$94,11,FALSE)</f>
        <v>1961-62</v>
      </c>
      <c r="I34" s="18">
        <f>LARGE('augdate &amp; jandate kaf'!$E$5:$E$94,'augdate &amp; jandate kaf rank'!$A34)</f>
        <v>1690.09580439</v>
      </c>
      <c r="J34" s="5" t="str">
        <f>VLOOKUP(K34,'augdate &amp; jandate kaf'!$F$5:$O$94,10,FALSE)</f>
        <v>1986-87</v>
      </c>
      <c r="K34" s="18">
        <f>LARGE('augdate &amp; jandate kaf'!$F$5:$F$94,'augdate &amp; jandate kaf rank'!$A34)</f>
        <v>1913.7103414590001</v>
      </c>
      <c r="L34" s="5" t="str">
        <f>VLOOKUP(M34,'augdate &amp; jandate kaf'!$G$5:$O$94,9,FALSE)</f>
        <v>1958-59</v>
      </c>
      <c r="M34" s="18">
        <f>LARGE('augdate &amp; jandate kaf'!$G$5:$G$94,'augdate &amp; jandate kaf rank'!$A34)</f>
        <v>213.23900026800001</v>
      </c>
      <c r="N34" s="5" t="str">
        <f>VLOOKUP(O34,'augdate &amp; jandate kaf'!$H$5:$O$94,8,FALSE)</f>
        <v>1955-56</v>
      </c>
      <c r="O34" s="18">
        <f>LARGE('augdate &amp; jandate kaf'!$H$5:$H$94,'augdate &amp; jandate kaf rank'!$A34)</f>
        <v>397.90808425199998</v>
      </c>
      <c r="P34" s="5" t="str">
        <f>VLOOKUP(Q34,'augdate &amp; jandate kaf'!$I$5:$O$94,7,FALSE)</f>
        <v>1994-95</v>
      </c>
      <c r="Q34" s="18">
        <f>LARGE('augdate &amp; jandate kaf'!$I$5:$I$94,'augdate &amp; jandate kaf rank'!$A34)</f>
        <v>621.30443951099994</v>
      </c>
      <c r="R34" s="5" t="str">
        <f>VLOOKUP(S34,'augdate &amp; jandate kaf'!$J$5:$O$94,6,FALSE)</f>
        <v>1998-99</v>
      </c>
      <c r="S34" s="18">
        <f>LARGE('augdate &amp; jandate kaf'!$J$5:$J$94,'augdate &amp; jandate kaf rank'!$A34)</f>
        <v>1245.092184714</v>
      </c>
      <c r="T34" s="5" t="str">
        <f>VLOOKUP(U34,'augdate &amp; jandate kaf'!$K$5:$O$94,5,FALSE)</f>
        <v>2011-12</v>
      </c>
      <c r="U34" s="18">
        <f>LARGE('augdate &amp; jandate kaf'!$K$5:$K$94,'augdate &amp; jandate kaf rank'!$A34)</f>
        <v>3245.7638452260003</v>
      </c>
      <c r="V34" s="5" t="str">
        <f>VLOOKUP(W34,'augdate &amp; jandate kaf'!$L$5:$O$94,4,FALSE)</f>
        <v>1932-33</v>
      </c>
      <c r="W34" s="18">
        <f>LARGE('augdate &amp; jandate kaf'!$L$5:$L$94,'augdate &amp; jandate kaf rank'!$A34)</f>
        <v>5625.5779708589998</v>
      </c>
      <c r="X34" s="5" t="str">
        <f>VLOOKUP(Y34,'augdate &amp; jandate kaf'!$M$5:$O$94,3,FALSE)</f>
        <v>1975-76</v>
      </c>
      <c r="Y34" s="18">
        <f>LARGE('augdate &amp; jandate kaf'!$M$5:$M$94,'augdate &amp; jandate kaf rank'!$A34)</f>
        <v>7009.2275057490006</v>
      </c>
      <c r="Z34" s="5" t="str">
        <f>VLOOKUP(AA34,'augdate &amp; jandate kaf'!$N$5:$O$94,2,FALSE)</f>
        <v>2005-06</v>
      </c>
      <c r="AA34" s="18">
        <f>LARGE('augdate &amp; jandate kaf'!$N$5:$N$94,'augdate &amp; jandate kaf rank'!$A34)</f>
        <v>9023.4839591399996</v>
      </c>
    </row>
    <row r="35" spans="1:27" x14ac:dyDescent="0.2">
      <c r="A35" s="5">
        <v>30</v>
      </c>
      <c r="B35" s="5" t="str">
        <f>VLOOKUP(C35,'augdate &amp; jandate kaf'!$B$5:$O$94,14,FALSE)</f>
        <v>1989-90</v>
      </c>
      <c r="C35" s="18">
        <f>LARGE('augdate &amp; jandate kaf'!$B$5:$B$94,'augdate &amp; jandate kaf rank'!$A35)</f>
        <v>618.87270406499999</v>
      </c>
      <c r="D35" s="5" t="str">
        <f>VLOOKUP(E35,'augdate &amp; jandate kaf'!$C$5:$O$94,13,FALSE)</f>
        <v>1946-47</v>
      </c>
      <c r="E35" s="18">
        <f>LARGE('augdate &amp; jandate kaf'!$C$5:$C$94,'augdate &amp; jandate kaf rank'!$A35)</f>
        <v>1015.0234330110001</v>
      </c>
      <c r="F35" s="5" t="str">
        <f>VLOOKUP(G35,'augdate &amp; jandate kaf'!$D$5:$O$94,12,FALSE)</f>
        <v>1971-72</v>
      </c>
      <c r="G35" s="18">
        <f>LARGE('augdate &amp; jandate kaf'!$D$5:$D$94,'augdate &amp; jandate kaf rank'!$A35)</f>
        <v>1393.564906419</v>
      </c>
      <c r="H35" s="5" t="str">
        <f>VLOOKUP(I35,'augdate &amp; jandate kaf'!$E$5:$O$94,11,FALSE)</f>
        <v>1986-87</v>
      </c>
      <c r="I35" s="18">
        <f>LARGE('augdate &amp; jandate kaf'!$E$5:$E$94,'augdate &amp; jandate kaf rank'!$A35)</f>
        <v>1671.2032431149999</v>
      </c>
      <c r="J35" s="5" t="str">
        <f>VLOOKUP(K35,'augdate &amp; jandate kaf'!$F$5:$O$94,10,FALSE)</f>
        <v>1993-94</v>
      </c>
      <c r="K35" s="18">
        <f>LARGE('augdate &amp; jandate kaf'!$F$5:$F$94,'augdate &amp; jandate kaf rank'!$A35)</f>
        <v>1912.9665398339998</v>
      </c>
      <c r="L35" s="5" t="str">
        <f>VLOOKUP(M35,'augdate &amp; jandate kaf'!$G$5:$O$94,9,FALSE)</f>
        <v>1977-78</v>
      </c>
      <c r="M35" s="18">
        <f>LARGE('augdate &amp; jandate kaf'!$G$5:$G$94,'augdate &amp; jandate kaf rank'!$A35)</f>
        <v>210.28759542</v>
      </c>
      <c r="N35" s="5" t="str">
        <f>VLOOKUP(O35,'augdate &amp; jandate kaf'!$H$5:$O$94,8,FALSE)</f>
        <v>2001-02</v>
      </c>
      <c r="O35" s="18">
        <f>LARGE('augdate &amp; jandate kaf'!$H$5:$H$94,'augdate &amp; jandate kaf rank'!$A35)</f>
        <v>395.83734052799997</v>
      </c>
      <c r="P35" s="5" t="str">
        <f>VLOOKUP(Q35,'augdate &amp; jandate kaf'!$I$5:$O$94,7,FALSE)</f>
        <v>1946-47</v>
      </c>
      <c r="Q35" s="18">
        <f>LARGE('augdate &amp; jandate kaf'!$I$5:$I$94,'augdate &amp; jandate kaf rank'!$A35)</f>
        <v>618.43435697400002</v>
      </c>
      <c r="R35" s="5" t="str">
        <f>VLOOKUP(S35,'augdate &amp; jandate kaf'!$J$5:$O$94,6,FALSE)</f>
        <v>1965-66</v>
      </c>
      <c r="S35" s="18">
        <f>LARGE('augdate &amp; jandate kaf'!$J$5:$J$94,'augdate &amp; jandate kaf rank'!$A35)</f>
        <v>1212.0435909120001</v>
      </c>
      <c r="T35" s="5" t="str">
        <f>VLOOKUP(U35,'augdate &amp; jandate kaf'!$K$5:$O$94,5,FALSE)</f>
        <v>1971-72</v>
      </c>
      <c r="U35" s="18">
        <f>LARGE('augdate &amp; jandate kaf'!$K$5:$K$94,'augdate &amp; jandate kaf rank'!$A35)</f>
        <v>3242.0666552820003</v>
      </c>
      <c r="V35" s="5" t="str">
        <f>VLOOKUP(W35,'augdate &amp; jandate kaf'!$L$5:$O$94,4,FALSE)</f>
        <v>1980-81</v>
      </c>
      <c r="W35" s="18">
        <f>LARGE('augdate &amp; jandate kaf'!$L$5:$L$94,'augdate &amp; jandate kaf rank'!$A35)</f>
        <v>5609.2500375870004</v>
      </c>
      <c r="X35" s="5" t="str">
        <f>VLOOKUP(Y35,'augdate &amp; jandate kaf'!$M$5:$O$94,3,FALSE)</f>
        <v>1937-38</v>
      </c>
      <c r="Y35" s="18">
        <f>LARGE('augdate &amp; jandate kaf'!$M$5:$M$94,'augdate &amp; jandate kaf rank'!$A35)</f>
        <v>6981.1038704399998</v>
      </c>
      <c r="Z35" s="5" t="str">
        <f>VLOOKUP(AA35,'augdate &amp; jandate kaf'!$N$5:$O$94,2,FALSE)</f>
        <v>1945-46</v>
      </c>
      <c r="AA35" s="18">
        <f>LARGE('augdate &amp; jandate kaf'!$N$5:$N$94,'augdate &amp; jandate kaf rank'!$A35)</f>
        <v>8986.2542084699999</v>
      </c>
    </row>
    <row r="36" spans="1:27" x14ac:dyDescent="0.2">
      <c r="A36" s="5">
        <v>31</v>
      </c>
      <c r="B36" s="5" t="str">
        <f>VLOOKUP(C36,'augdate &amp; jandate kaf'!$B$5:$O$94,14,FALSE)</f>
        <v>1983-84</v>
      </c>
      <c r="C36" s="18">
        <f>LARGE('augdate &amp; jandate kaf'!$B$5:$B$94,'augdate &amp; jandate kaf rank'!$A36)</f>
        <v>610.51039032899996</v>
      </c>
      <c r="D36" s="5" t="str">
        <f>VLOOKUP(E36,'augdate &amp; jandate kaf'!$C$5:$O$94,13,FALSE)</f>
        <v>1963-64</v>
      </c>
      <c r="E36" s="18">
        <f>LARGE('augdate &amp; jandate kaf'!$C$5:$C$94,'augdate &amp; jandate kaf rank'!$A36)</f>
        <v>1010.983102584</v>
      </c>
      <c r="F36" s="5" t="str">
        <f>VLOOKUP(G36,'augdate &amp; jandate kaf'!$D$5:$O$94,12,FALSE)</f>
        <v>2012-13</v>
      </c>
      <c r="G36" s="18">
        <f>LARGE('augdate &amp; jandate kaf'!$D$5:$D$94,'augdate &amp; jandate kaf rank'!$A36)</f>
        <v>1360.5143291460001</v>
      </c>
      <c r="H36" s="5" t="str">
        <f>VLOOKUP(I36,'augdate &amp; jandate kaf'!$E$5:$O$94,11,FALSE)</f>
        <v>1993-94</v>
      </c>
      <c r="I36" s="18">
        <f>LARGE('augdate &amp; jandate kaf'!$E$5:$E$94,'augdate &amp; jandate kaf rank'!$A36)</f>
        <v>1661.482251744</v>
      </c>
      <c r="J36" s="5" t="str">
        <f>VLOOKUP(K36,'augdate &amp; jandate kaf'!$F$5:$O$94,10,FALSE)</f>
        <v>1942-43</v>
      </c>
      <c r="K36" s="18">
        <f>LARGE('augdate &amp; jandate kaf'!$F$5:$F$94,'augdate &amp; jandate kaf rank'!$A36)</f>
        <v>1897.6323255330001</v>
      </c>
      <c r="L36" s="5" t="str">
        <f>VLOOKUP(M36,'augdate &amp; jandate kaf'!$G$5:$O$94,9,FALSE)</f>
        <v>1977-78</v>
      </c>
      <c r="M36" s="18">
        <f>LARGE('augdate &amp; jandate kaf'!$G$5:$G$94,'augdate &amp; jandate kaf rank'!$A36)</f>
        <v>210.28759542</v>
      </c>
      <c r="N36" s="5" t="str">
        <f>VLOOKUP(O36,'augdate &amp; jandate kaf'!$H$5:$O$94,8,FALSE)</f>
        <v>2015-16</v>
      </c>
      <c r="O36" s="18">
        <f>LARGE('augdate &amp; jandate kaf'!$H$5:$H$94,'augdate &amp; jandate kaf rank'!$A36)</f>
        <v>392.91965468699999</v>
      </c>
      <c r="P36" s="5" t="str">
        <f>VLOOKUP(Q36,'augdate &amp; jandate kaf'!$I$5:$O$94,7,FALSE)</f>
        <v>1967-68</v>
      </c>
      <c r="Q36" s="18">
        <f>LARGE('augdate &amp; jandate kaf'!$I$5:$I$94,'augdate &amp; jandate kaf rank'!$A36)</f>
        <v>614.80262157300001</v>
      </c>
      <c r="R36" s="5" t="str">
        <f>VLOOKUP(S36,'augdate &amp; jandate kaf'!$J$5:$O$94,6,FALSE)</f>
        <v>2012-13</v>
      </c>
      <c r="S36" s="18">
        <f>LARGE('augdate &amp; jandate kaf'!$J$5:$J$94,'augdate &amp; jandate kaf rank'!$A36)</f>
        <v>1211.3910289529999</v>
      </c>
      <c r="T36" s="5" t="str">
        <f>VLOOKUP(U36,'augdate &amp; jandate kaf'!$K$5:$O$94,5,FALSE)</f>
        <v>1965-66</v>
      </c>
      <c r="U36" s="18">
        <f>LARGE('augdate &amp; jandate kaf'!$K$5:$K$94,'augdate &amp; jandate kaf rank'!$A36)</f>
        <v>3158.5565757689997</v>
      </c>
      <c r="V36" s="5" t="str">
        <f>VLOOKUP(W36,'augdate &amp; jandate kaf'!$L$5:$O$94,4,FALSE)</f>
        <v>2017-18</v>
      </c>
      <c r="W36" s="18">
        <f>LARGE('augdate &amp; jandate kaf'!$L$5:$L$94,'augdate &amp; jandate kaf rank'!$A36)</f>
        <v>5598.1624346970002</v>
      </c>
      <c r="X36" s="5" t="str">
        <f>VLOOKUP(Y36,'augdate &amp; jandate kaf'!$M$5:$O$94,3,FALSE)</f>
        <v>2005-06</v>
      </c>
      <c r="Y36" s="18">
        <f>LARGE('augdate &amp; jandate kaf'!$M$5:$M$94,'augdate &amp; jandate kaf rank'!$A36)</f>
        <v>6905.8569311130004</v>
      </c>
      <c r="Z36" s="5" t="str">
        <f>VLOOKUP(AA36,'augdate &amp; jandate kaf'!$N$5:$O$94,2,FALSE)</f>
        <v>2006-07</v>
      </c>
      <c r="AA36" s="18">
        <f>LARGE('augdate &amp; jandate kaf'!$N$5:$N$94,'augdate &amp; jandate kaf rank'!$A36)</f>
        <v>8932.8314005560005</v>
      </c>
    </row>
    <row r="37" spans="1:27" x14ac:dyDescent="0.2">
      <c r="A37" s="5">
        <v>32</v>
      </c>
      <c r="B37" s="5" t="str">
        <f>VLOOKUP(C37,'augdate &amp; jandate kaf'!$B$5:$O$94,14,FALSE)</f>
        <v>1956-57</v>
      </c>
      <c r="C37" s="18">
        <f>LARGE('augdate &amp; jandate kaf'!$B$5:$B$94,'augdate &amp; jandate kaf rank'!$A37)</f>
        <v>607.9279110870001</v>
      </c>
      <c r="D37" s="5" t="str">
        <f>VLOOKUP(E37,'augdate &amp; jandate kaf'!$C$5:$O$94,13,FALSE)</f>
        <v>1955-56</v>
      </c>
      <c r="E37" s="18">
        <f>LARGE('augdate &amp; jandate kaf'!$C$5:$C$94,'augdate &amp; jandate kaf rank'!$A37)</f>
        <v>998.97318567900004</v>
      </c>
      <c r="F37" s="5" t="str">
        <f>VLOOKUP(G37,'augdate &amp; jandate kaf'!$D$5:$O$94,12,FALSE)</f>
        <v>1946-47</v>
      </c>
      <c r="G37" s="18">
        <f>LARGE('augdate &amp; jandate kaf'!$D$5:$D$94,'augdate &amp; jandate kaf rank'!$A37)</f>
        <v>1355.1728417430002</v>
      </c>
      <c r="H37" s="5" t="str">
        <f>VLOOKUP(I37,'augdate &amp; jandate kaf'!$E$5:$O$94,11,FALSE)</f>
        <v>1978-79</v>
      </c>
      <c r="I37" s="18">
        <f>LARGE('augdate &amp; jandate kaf'!$E$5:$E$94,'augdate &amp; jandate kaf rank'!$A37)</f>
        <v>1653.697128069</v>
      </c>
      <c r="J37" s="5" t="str">
        <f>VLOOKUP(K37,'augdate &amp; jandate kaf'!$F$5:$O$94,10,FALSE)</f>
        <v>1961-62</v>
      </c>
      <c r="K37" s="18">
        <f>LARGE('augdate &amp; jandate kaf'!$F$5:$F$94,'augdate &amp; jandate kaf rank'!$A37)</f>
        <v>1894.7880281189998</v>
      </c>
      <c r="L37" s="5" t="str">
        <f>VLOOKUP(M37,'augdate &amp; jandate kaf'!$G$5:$O$94,9,FALSE)</f>
        <v>2006-07</v>
      </c>
      <c r="M37" s="18">
        <f>LARGE('augdate &amp; jandate kaf'!$G$5:$G$94,'augdate &amp; jandate kaf rank'!$A37)</f>
        <v>208.13552938500001</v>
      </c>
      <c r="N37" s="5" t="str">
        <f>VLOOKUP(O37,'augdate &amp; jandate kaf'!$H$5:$O$94,8,FALSE)</f>
        <v>1962-63</v>
      </c>
      <c r="O37" s="18">
        <f>LARGE('augdate &amp; jandate kaf'!$H$5:$H$94,'augdate &amp; jandate kaf rank'!$A37)</f>
        <v>392.47139024099999</v>
      </c>
      <c r="P37" s="5" t="str">
        <f>VLOOKUP(Q37,'augdate &amp; jandate kaf'!$I$5:$O$94,7,FALSE)</f>
        <v>1965-66</v>
      </c>
      <c r="Q37" s="18">
        <f>LARGE('augdate &amp; jandate kaf'!$I$5:$I$94,'augdate &amp; jandate kaf rank'!$A37)</f>
        <v>613.43204311199997</v>
      </c>
      <c r="R37" s="5" t="str">
        <f>VLOOKUP(S37,'augdate &amp; jandate kaf'!$J$5:$O$94,6,FALSE)</f>
        <v>1937-38</v>
      </c>
      <c r="S37" s="18">
        <f>LARGE('augdate &amp; jandate kaf'!$J$5:$J$94,'augdate &amp; jandate kaf rank'!$A37)</f>
        <v>1195.1543353470001</v>
      </c>
      <c r="T37" s="5" t="str">
        <f>VLOOKUP(U37,'augdate &amp; jandate kaf'!$K$5:$O$94,5,FALSE)</f>
        <v>1957-58</v>
      </c>
      <c r="U37" s="18">
        <f>LARGE('augdate &amp; jandate kaf'!$K$5:$K$94,'augdate &amp; jandate kaf rank'!$A37)</f>
        <v>3141.6574028489999</v>
      </c>
      <c r="V37" s="5" t="str">
        <f>VLOOKUP(W37,'augdate &amp; jandate kaf'!$L$5:$O$94,4,FALSE)</f>
        <v>2013-14</v>
      </c>
      <c r="W37" s="18">
        <f>LARGE('augdate &amp; jandate kaf'!$L$5:$L$94,'augdate &amp; jandate kaf rank'!$A37)</f>
        <v>5569.0113614100001</v>
      </c>
      <c r="X37" s="5" t="str">
        <f>VLOOKUP(Y37,'augdate &amp; jandate kaf'!$M$5:$O$94,3,FALSE)</f>
        <v>1964-65</v>
      </c>
      <c r="Y37" s="18">
        <f>LARGE('augdate &amp; jandate kaf'!$M$5:$M$94,'augdate &amp; jandate kaf rank'!$A37)</f>
        <v>6896.5782537749992</v>
      </c>
      <c r="Z37" s="5" t="str">
        <f>VLOOKUP(AA37,'augdate &amp; jandate kaf'!$N$5:$O$94,2,FALSE)</f>
        <v>1998-99</v>
      </c>
      <c r="AA37" s="18">
        <f>LARGE('augdate &amp; jandate kaf'!$N$5:$N$94,'augdate &amp; jandate kaf rank'!$A37)</f>
        <v>8906.4135503069992</v>
      </c>
    </row>
    <row r="38" spans="1:27" x14ac:dyDescent="0.2">
      <c r="A38" s="5">
        <v>33</v>
      </c>
      <c r="B38" s="5" t="str">
        <f>VLOOKUP(C38,'augdate &amp; jandate kaf'!$B$5:$O$94,14,FALSE)</f>
        <v>1956-57</v>
      </c>
      <c r="C38" s="18">
        <f>LARGE('augdate &amp; jandate kaf'!$B$5:$B$94,'augdate &amp; jandate kaf rank'!$A38)</f>
        <v>607.9279110870001</v>
      </c>
      <c r="D38" s="5" t="str">
        <f>VLOOKUP(E38,'augdate &amp; jandate kaf'!$C$5:$O$94,13,FALSE)</f>
        <v>1990-91</v>
      </c>
      <c r="E38" s="18">
        <f>LARGE('augdate &amp; jandate kaf'!$C$5:$C$94,'augdate &amp; jandate kaf rank'!$A38)</f>
        <v>996.53946676199996</v>
      </c>
      <c r="F38" s="5" t="str">
        <f>VLOOKUP(G38,'augdate &amp; jandate kaf'!$D$5:$O$94,12,FALSE)</f>
        <v>1990-91</v>
      </c>
      <c r="G38" s="18">
        <f>LARGE('augdate &amp; jandate kaf'!$D$5:$D$94,'augdate &amp; jandate kaf rank'!$A38)</f>
        <v>1343.698462008</v>
      </c>
      <c r="H38" s="5" t="str">
        <f>VLOOKUP(I38,'augdate &amp; jandate kaf'!$E$5:$O$94,11,FALSE)</f>
        <v>1971-72</v>
      </c>
      <c r="I38" s="18">
        <f>LARGE('augdate &amp; jandate kaf'!$E$5:$E$94,'augdate &amp; jandate kaf rank'!$A38)</f>
        <v>1629.9748149089999</v>
      </c>
      <c r="J38" s="5" t="str">
        <f>VLOOKUP(K38,'augdate &amp; jandate kaf'!$F$5:$O$94,10,FALSE)</f>
        <v>1978-79</v>
      </c>
      <c r="K38" s="18">
        <f>LARGE('augdate &amp; jandate kaf'!$F$5:$F$94,'augdate &amp; jandate kaf rank'!$A38)</f>
        <v>1850.334476067</v>
      </c>
      <c r="L38" s="5" t="str">
        <f>VLOOKUP(M38,'augdate &amp; jandate kaf'!$G$5:$O$94,9,FALSE)</f>
        <v>1993-94</v>
      </c>
      <c r="M38" s="18">
        <f>LARGE('augdate &amp; jandate kaf'!$G$5:$G$94,'augdate &amp; jandate kaf rank'!$A38)</f>
        <v>202.90908329999999</v>
      </c>
      <c r="N38" s="5" t="str">
        <f>VLOOKUP(O38,'augdate &amp; jandate kaf'!$H$5:$O$94,8,FALSE)</f>
        <v>2010-11</v>
      </c>
      <c r="O38" s="18">
        <f>LARGE('augdate &amp; jandate kaf'!$H$5:$H$94,'augdate &amp; jandate kaf rank'!$A38)</f>
        <v>388.68296063100001</v>
      </c>
      <c r="P38" s="5" t="str">
        <f>VLOOKUP(Q38,'augdate &amp; jandate kaf'!$I$5:$O$94,7,FALSE)</f>
        <v>1934-35</v>
      </c>
      <c r="Q38" s="18">
        <f>LARGE('augdate &amp; jandate kaf'!$I$5:$I$94,'augdate &amp; jandate kaf rank'!$A38)</f>
        <v>610.649233299</v>
      </c>
      <c r="R38" s="5" t="str">
        <f>VLOOKUP(S38,'augdate &amp; jandate kaf'!$J$5:$O$94,6,FALSE)</f>
        <v>1979-80</v>
      </c>
      <c r="S38" s="18">
        <f>LARGE('augdate &amp; jandate kaf'!$J$5:$J$94,'augdate &amp; jandate kaf rank'!$A38)</f>
        <v>1183.921939074</v>
      </c>
      <c r="T38" s="5" t="str">
        <f>VLOOKUP(U38,'augdate &amp; jandate kaf'!$K$5:$O$94,5,FALSE)</f>
        <v>2013-14</v>
      </c>
      <c r="U38" s="18">
        <f>LARGE('augdate &amp; jandate kaf'!$K$5:$K$94,'augdate &amp; jandate kaf rank'!$A38)</f>
        <v>3137.7916178700002</v>
      </c>
      <c r="V38" s="5" t="str">
        <f>VLOOKUP(W38,'augdate &amp; jandate kaf'!$L$5:$O$94,4,FALSE)</f>
        <v>1964-65</v>
      </c>
      <c r="W38" s="18">
        <f>LARGE('augdate &amp; jandate kaf'!$L$5:$L$94,'augdate &amp; jandate kaf rank'!$A38)</f>
        <v>5477.1984722910001</v>
      </c>
      <c r="X38" s="5" t="str">
        <f>VLOOKUP(Y38,'augdate &amp; jandate kaf'!$M$5:$O$94,3,FALSE)</f>
        <v>1941-42</v>
      </c>
      <c r="Y38" s="18">
        <f>LARGE('augdate &amp; jandate kaf'!$M$5:$M$94,'augdate &amp; jandate kaf rank'!$A38)</f>
        <v>6889.7570970059996</v>
      </c>
      <c r="Z38" s="5" t="str">
        <f>VLOOKUP(AA38,'augdate &amp; jandate kaf'!$N$5:$O$94,2,FALSE)</f>
        <v>1946-47</v>
      </c>
      <c r="AA38" s="18">
        <f>LARGE('augdate &amp; jandate kaf'!$N$5:$N$94,'augdate &amp; jandate kaf rank'!$A38)</f>
        <v>8749.52694462</v>
      </c>
    </row>
    <row r="39" spans="1:27" x14ac:dyDescent="0.2">
      <c r="A39" s="5">
        <v>34</v>
      </c>
      <c r="B39" s="5" t="str">
        <f>VLOOKUP(C39,'augdate &amp; jandate kaf'!$B$5:$O$94,14,FALSE)</f>
        <v>1964-65</v>
      </c>
      <c r="C39" s="18">
        <f>LARGE('augdate &amp; jandate kaf'!$B$5:$B$94,'augdate &amp; jandate kaf rank'!$A39)</f>
        <v>604.23865502700005</v>
      </c>
      <c r="D39" s="5" t="str">
        <f>VLOOKUP(E39,'augdate &amp; jandate kaf'!$C$5:$O$94,13,FALSE)</f>
        <v>1953-54</v>
      </c>
      <c r="E39" s="18">
        <f>LARGE('augdate &amp; jandate kaf'!$C$5:$C$94,'augdate &amp; jandate kaf rank'!$A39)</f>
        <v>968.977153746</v>
      </c>
      <c r="F39" s="5" t="str">
        <f>VLOOKUP(G39,'augdate &amp; jandate kaf'!$D$5:$O$94,12,FALSE)</f>
        <v>2013-14</v>
      </c>
      <c r="G39" s="18">
        <f>LARGE('augdate &amp; jandate kaf'!$D$5:$D$94,'augdate &amp; jandate kaf rank'!$A39)</f>
        <v>1337.8234209060001</v>
      </c>
      <c r="H39" s="5" t="str">
        <f>VLOOKUP(I39,'augdate &amp; jandate kaf'!$E$5:$O$94,11,FALSE)</f>
        <v>1941-42</v>
      </c>
      <c r="I39" s="18">
        <f>LARGE('augdate &amp; jandate kaf'!$E$5:$E$94,'augdate &amp; jandate kaf rank'!$A39)</f>
        <v>1629.752666157</v>
      </c>
      <c r="J39" s="5" t="str">
        <f>VLOOKUP(K39,'augdate &amp; jandate kaf'!$F$5:$O$94,10,FALSE)</f>
        <v>1985-86</v>
      </c>
      <c r="K39" s="18">
        <f>LARGE('augdate &amp; jandate kaf'!$F$5:$F$94,'augdate &amp; jandate kaf rank'!$A39)</f>
        <v>1847.5119968339998</v>
      </c>
      <c r="L39" s="5" t="str">
        <f>VLOOKUP(M39,'augdate &amp; jandate kaf'!$G$5:$O$94,9,FALSE)</f>
        <v>2017-18</v>
      </c>
      <c r="M39" s="18">
        <f>LARGE('augdate &amp; jandate kaf'!$G$5:$G$94,'augdate &amp; jandate kaf rank'!$A39)</f>
        <v>202.109744487</v>
      </c>
      <c r="N39" s="5" t="str">
        <f>VLOOKUP(O39,'augdate &amp; jandate kaf'!$H$5:$O$94,8,FALSE)</f>
        <v>1964-65</v>
      </c>
      <c r="O39" s="18">
        <f>LARGE('augdate &amp; jandate kaf'!$H$5:$H$94,'augdate &amp; jandate kaf rank'!$A39)</f>
        <v>383.99403518700001</v>
      </c>
      <c r="P39" s="5" t="str">
        <f>VLOOKUP(Q39,'augdate &amp; jandate kaf'!$I$5:$O$94,7,FALSE)</f>
        <v>1970-71</v>
      </c>
      <c r="Q39" s="18">
        <f>LARGE('augdate &amp; jandate kaf'!$I$5:$I$94,'augdate &amp; jandate kaf rank'!$A39)</f>
        <v>609.57815895900001</v>
      </c>
      <c r="R39" s="5" t="str">
        <f>VLOOKUP(S39,'augdate &amp; jandate kaf'!$J$5:$O$94,6,FALSE)</f>
        <v>1964-65</v>
      </c>
      <c r="S39" s="18">
        <f>LARGE('augdate &amp; jandate kaf'!$J$5:$J$94,'augdate &amp; jandate kaf rank'!$A39)</f>
        <v>1178.7966500099999</v>
      </c>
      <c r="T39" s="5" t="str">
        <f>VLOOKUP(U39,'augdate &amp; jandate kaf'!$K$5:$O$94,5,FALSE)</f>
        <v>1948-49</v>
      </c>
      <c r="U39" s="18">
        <f>LARGE('augdate &amp; jandate kaf'!$K$5:$K$94,'augdate &amp; jandate kaf rank'!$A39)</f>
        <v>3107.4603793380002</v>
      </c>
      <c r="V39" s="5" t="str">
        <f>VLOOKUP(W39,'augdate &amp; jandate kaf'!$L$5:$O$94,4,FALSE)</f>
        <v>1949-50</v>
      </c>
      <c r="W39" s="18">
        <f>LARGE('augdate &amp; jandate kaf'!$L$5:$L$94,'augdate &amp; jandate kaf rank'!$A39)</f>
        <v>5455.3564896389998</v>
      </c>
      <c r="X39" s="5" t="str">
        <f>VLOOKUP(Y39,'augdate &amp; jandate kaf'!$M$5:$O$94,3,FALSE)</f>
        <v>1998-99</v>
      </c>
      <c r="Y39" s="18">
        <f>LARGE('augdate &amp; jandate kaf'!$M$5:$M$94,'augdate &amp; jandate kaf rank'!$A39)</f>
        <v>6877.3405685460002</v>
      </c>
      <c r="Z39" s="5" t="str">
        <f>VLOOKUP(AA39,'augdate &amp; jandate kaf'!$N$5:$O$94,2,FALSE)</f>
        <v>1951-52</v>
      </c>
      <c r="AA39" s="18">
        <f>LARGE('augdate &amp; jandate kaf'!$N$5:$N$94,'augdate &amp; jandate kaf rank'!$A39)</f>
        <v>8676.8228151149997</v>
      </c>
    </row>
    <row r="40" spans="1:27" x14ac:dyDescent="0.2">
      <c r="A40" s="5">
        <v>35</v>
      </c>
      <c r="B40" s="5" t="str">
        <f>VLOOKUP(C40,'augdate &amp; jandate kaf'!$B$5:$O$94,14,FALSE)</f>
        <v>2004-05</v>
      </c>
      <c r="C40" s="18">
        <f>LARGE('augdate &amp; jandate kaf'!$B$5:$B$94,'augdate &amp; jandate kaf rank'!$A40)</f>
        <v>597.29055611400008</v>
      </c>
      <c r="D40" s="5" t="str">
        <f>VLOOKUP(E40,'augdate &amp; jandate kaf'!$C$5:$O$94,13,FALSE)</f>
        <v>1961-62</v>
      </c>
      <c r="E40" s="18">
        <f>LARGE('augdate &amp; jandate kaf'!$C$5:$C$94,'augdate &amp; jandate kaf rank'!$A40)</f>
        <v>967.48360008300006</v>
      </c>
      <c r="F40" s="5" t="str">
        <f>VLOOKUP(G40,'augdate &amp; jandate kaf'!$D$5:$O$94,12,FALSE)</f>
        <v>2011-12</v>
      </c>
      <c r="G40" s="18">
        <f>LARGE('augdate &amp; jandate kaf'!$D$5:$D$94,'augdate &amp; jandate kaf rank'!$A40)</f>
        <v>1333.392346692</v>
      </c>
      <c r="H40" s="5" t="str">
        <f>VLOOKUP(I40,'augdate &amp; jandate kaf'!$E$5:$O$94,11,FALSE)</f>
        <v>1948-49</v>
      </c>
      <c r="I40" s="18">
        <f>LARGE('augdate &amp; jandate kaf'!$E$5:$E$94,'augdate &amp; jandate kaf rank'!$A40)</f>
        <v>1627.2515092259998</v>
      </c>
      <c r="J40" s="5" t="str">
        <f>VLOOKUP(K40,'augdate &amp; jandate kaf'!$F$5:$O$94,10,FALSE)</f>
        <v>2014-15</v>
      </c>
      <c r="K40" s="18">
        <f>LARGE('augdate &amp; jandate kaf'!$F$5:$F$94,'augdate &amp; jandate kaf rank'!$A40)</f>
        <v>1827.750675261</v>
      </c>
      <c r="L40" s="5" t="str">
        <f>VLOOKUP(M40,'augdate &amp; jandate kaf'!$G$5:$O$94,9,FALSE)</f>
        <v>1947-48</v>
      </c>
      <c r="M40" s="18">
        <f>LARGE('augdate &amp; jandate kaf'!$G$5:$G$94,'augdate &amp; jandate kaf rank'!$A40)</f>
        <v>200.20362885599999</v>
      </c>
      <c r="N40" s="5" t="str">
        <f>VLOOKUP(O40,'augdate &amp; jandate kaf'!$H$5:$O$94,8,FALSE)</f>
        <v>1966-67</v>
      </c>
      <c r="O40" s="18">
        <f>LARGE('augdate &amp; jandate kaf'!$H$5:$H$94,'augdate &amp; jandate kaf rank'!$A40)</f>
        <v>383.37519223500004</v>
      </c>
      <c r="P40" s="5" t="str">
        <f>VLOOKUP(Q40,'augdate &amp; jandate kaf'!$I$5:$O$94,7,FALSE)</f>
        <v>1960-61</v>
      </c>
      <c r="Q40" s="18">
        <f>LARGE('augdate &amp; jandate kaf'!$I$5:$I$94,'augdate &amp; jandate kaf rank'!$A40)</f>
        <v>608.19171273000006</v>
      </c>
      <c r="R40" s="5" t="str">
        <f>VLOOKUP(S40,'augdate &amp; jandate kaf'!$J$5:$O$94,6,FALSE)</f>
        <v>1997-98</v>
      </c>
      <c r="S40" s="18">
        <f>LARGE('augdate &amp; jandate kaf'!$J$5:$J$94,'augdate &amp; jandate kaf rank'!$A40)</f>
        <v>1159.8683862570001</v>
      </c>
      <c r="T40" s="5" t="str">
        <f>VLOOKUP(U40,'augdate &amp; jandate kaf'!$K$5:$O$94,5,FALSE)</f>
        <v>1989-90</v>
      </c>
      <c r="U40" s="18">
        <f>LARGE('augdate &amp; jandate kaf'!$K$5:$K$94,'augdate &amp; jandate kaf rank'!$A40)</f>
        <v>3104.534759613</v>
      </c>
      <c r="V40" s="5" t="str">
        <f>VLOOKUP(W40,'augdate &amp; jandate kaf'!$L$5:$O$94,4,FALSE)</f>
        <v>1975-76</v>
      </c>
      <c r="W40" s="18">
        <f>LARGE('augdate &amp; jandate kaf'!$L$5:$L$94,'augdate &amp; jandate kaf rank'!$A40)</f>
        <v>5333.5674032970001</v>
      </c>
      <c r="X40" s="5" t="str">
        <f>VLOOKUP(Y40,'augdate &amp; jandate kaf'!$M$5:$O$94,3,FALSE)</f>
        <v>1942-43</v>
      </c>
      <c r="Y40" s="18">
        <f>LARGE('augdate &amp; jandate kaf'!$M$5:$M$94,'augdate &amp; jandate kaf rank'!$A40)</f>
        <v>6843.9091648410003</v>
      </c>
      <c r="Z40" s="5" t="str">
        <f>VLOOKUP(AA40,'augdate &amp; jandate kaf'!$N$5:$O$94,2,FALSE)</f>
        <v>1963-64</v>
      </c>
      <c r="AA40" s="18">
        <f>LARGE('augdate &amp; jandate kaf'!$N$5:$N$94,'augdate &amp; jandate kaf rank'!$A40)</f>
        <v>8581.600339347</v>
      </c>
    </row>
    <row r="41" spans="1:27" x14ac:dyDescent="0.2">
      <c r="A41" s="5">
        <v>36</v>
      </c>
      <c r="B41" s="5" t="str">
        <f>VLOOKUP(C41,'augdate &amp; jandate kaf'!$B$5:$O$94,14,FALSE)</f>
        <v>1966-67</v>
      </c>
      <c r="C41" s="18">
        <f>LARGE('augdate &amp; jandate kaf'!$B$5:$B$94,'augdate &amp; jandate kaf rank'!$A41)</f>
        <v>594.15468846299996</v>
      </c>
      <c r="D41" s="5" t="str">
        <f>VLOOKUP(E41,'augdate &amp; jandate kaf'!$C$5:$O$94,13,FALSE)</f>
        <v>1983-84</v>
      </c>
      <c r="E41" s="18">
        <f>LARGE('augdate &amp; jandate kaf'!$C$5:$C$94,'augdate &amp; jandate kaf rank'!$A41)</f>
        <v>964.61946795900008</v>
      </c>
      <c r="F41" s="5" t="str">
        <f>VLOOKUP(G41,'augdate &amp; jandate kaf'!$D$5:$O$94,12,FALSE)</f>
        <v>1963-64</v>
      </c>
      <c r="G41" s="18">
        <f>LARGE('augdate &amp; jandate kaf'!$D$5:$D$94,'augdate &amp; jandate kaf rank'!$A41)</f>
        <v>1316.8839175589999</v>
      </c>
      <c r="H41" s="5" t="str">
        <f>VLOOKUP(I41,'augdate &amp; jandate kaf'!$E$5:$O$94,11,FALSE)</f>
        <v>2013-14</v>
      </c>
      <c r="I41" s="18">
        <f>LARGE('augdate &amp; jandate kaf'!$E$5:$E$94,'augdate &amp; jandate kaf rank'!$A41)</f>
        <v>1614.1606006259999</v>
      </c>
      <c r="J41" s="5" t="str">
        <f>VLOOKUP(K41,'augdate &amp; jandate kaf'!$F$5:$O$94,10,FALSE)</f>
        <v>2013-14</v>
      </c>
      <c r="K41" s="18">
        <f>LARGE('augdate &amp; jandate kaf'!$F$5:$F$94,'augdate &amp; jandate kaf rank'!$A41)</f>
        <v>1823.279931627</v>
      </c>
      <c r="L41" s="5" t="str">
        <f>VLOOKUP(M41,'augdate &amp; jandate kaf'!$G$5:$O$94,9,FALSE)</f>
        <v>1964-65</v>
      </c>
      <c r="M41" s="18">
        <f>LARGE('augdate &amp; jandate kaf'!$G$5:$G$94,'augdate &amp; jandate kaf rank'!$A41)</f>
        <v>196.94478600299999</v>
      </c>
      <c r="N41" s="5" t="str">
        <f>VLOOKUP(O41,'augdate &amp; jandate kaf'!$H$5:$O$94,8,FALSE)</f>
        <v>1960-61</v>
      </c>
      <c r="O41" s="18">
        <f>LARGE('augdate &amp; jandate kaf'!$H$5:$H$94,'augdate &amp; jandate kaf rank'!$A41)</f>
        <v>381.73287824699997</v>
      </c>
      <c r="P41" s="5" t="str">
        <f>VLOOKUP(Q41,'augdate &amp; jandate kaf'!$I$5:$O$94,7,FALSE)</f>
        <v>1977-78</v>
      </c>
      <c r="Q41" s="18">
        <f>LARGE('augdate &amp; jandate kaf'!$I$5:$I$94,'augdate &amp; jandate kaf rank'!$A41)</f>
        <v>607.85650613099995</v>
      </c>
      <c r="R41" s="5" t="str">
        <f>VLOOKUP(S41,'augdate &amp; jandate kaf'!$J$5:$O$94,6,FALSE)</f>
        <v>1945-46</v>
      </c>
      <c r="S41" s="18">
        <f>LARGE('augdate &amp; jandate kaf'!$J$5:$J$94,'augdate &amp; jandate kaf rank'!$A41)</f>
        <v>1156.220783088</v>
      </c>
      <c r="T41" s="5" t="str">
        <f>VLOOKUP(U41,'augdate &amp; jandate kaf'!$K$5:$O$94,5,FALSE)</f>
        <v>1942-43</v>
      </c>
      <c r="U41" s="18">
        <f>LARGE('augdate &amp; jandate kaf'!$K$5:$K$94,'augdate &amp; jandate kaf rank'!$A41)</f>
        <v>3053.5734392099998</v>
      </c>
      <c r="V41" s="5" t="str">
        <f>VLOOKUP(W41,'augdate &amp; jandate kaf'!$L$5:$O$94,4,FALSE)</f>
        <v>1985-86</v>
      </c>
      <c r="W41" s="18">
        <f>LARGE('augdate &amp; jandate kaf'!$L$5:$L$94,'augdate &amp; jandate kaf rank'!$A41)</f>
        <v>5317.9059162809999</v>
      </c>
      <c r="X41" s="5" t="str">
        <f>VLOOKUP(Y41,'augdate &amp; jandate kaf'!$M$5:$O$94,3,FALSE)</f>
        <v>1963-64</v>
      </c>
      <c r="Y41" s="18">
        <f>LARGE('augdate &amp; jandate kaf'!$M$5:$M$94,'augdate &amp; jandate kaf rank'!$A41)</f>
        <v>6800.2450342470001</v>
      </c>
      <c r="Z41" s="5" t="str">
        <f>VLOOKUP(AA41,'augdate &amp; jandate kaf'!$N$5:$O$94,2,FALSE)</f>
        <v>1942-43</v>
      </c>
      <c r="AA41" s="18">
        <f>LARGE('augdate &amp; jandate kaf'!$N$5:$N$94,'augdate &amp; jandate kaf rank'!$A41)</f>
        <v>8576.1993478139993</v>
      </c>
    </row>
    <row r="42" spans="1:27" x14ac:dyDescent="0.2">
      <c r="A42" s="5">
        <v>37</v>
      </c>
      <c r="B42" s="5" t="str">
        <f>VLOOKUP(C42,'augdate &amp; jandate kaf'!$B$5:$O$94,14,FALSE)</f>
        <v>1997-98</v>
      </c>
      <c r="C42" s="18">
        <f>LARGE('augdate &amp; jandate kaf'!$B$5:$B$94,'augdate &amp; jandate kaf rank'!$A42)</f>
        <v>593.78576285700001</v>
      </c>
      <c r="D42" s="5" t="str">
        <f>VLOOKUP(E42,'augdate &amp; jandate kaf'!$C$5:$O$94,13,FALSE)</f>
        <v>2013-14</v>
      </c>
      <c r="E42" s="18">
        <f>LARGE('augdate &amp; jandate kaf'!$C$5:$C$94,'augdate &amp; jandate kaf rank'!$A42)</f>
        <v>964.34773243200004</v>
      </c>
      <c r="F42" s="5" t="str">
        <f>VLOOKUP(G42,'augdate &amp; jandate kaf'!$D$5:$O$94,12,FALSE)</f>
        <v>2016-17</v>
      </c>
      <c r="G42" s="18">
        <f>LARGE('augdate &amp; jandate kaf'!$D$5:$D$94,'augdate &amp; jandate kaf rank'!$A42)</f>
        <v>1315.535157279</v>
      </c>
      <c r="H42" s="5" t="str">
        <f>VLOOKUP(I42,'augdate &amp; jandate kaf'!$E$5:$O$94,11,FALSE)</f>
        <v>1985-86</v>
      </c>
      <c r="I42" s="18">
        <f>LARGE('augdate &amp; jandate kaf'!$E$5:$E$94,'augdate &amp; jandate kaf rank'!$A42)</f>
        <v>1613.1827494230001</v>
      </c>
      <c r="J42" s="5" t="str">
        <f>VLOOKUP(K42,'augdate &amp; jandate kaf'!$F$5:$O$94,10,FALSE)</f>
        <v>1983-84</v>
      </c>
      <c r="K42" s="18">
        <f>LARGE('augdate &amp; jandate kaf'!$F$5:$F$94,'augdate &amp; jandate kaf rank'!$A42)</f>
        <v>1816.2743120549999</v>
      </c>
      <c r="L42" s="5" t="str">
        <f>VLOOKUP(M42,'augdate &amp; jandate kaf'!$G$5:$O$94,9,FALSE)</f>
        <v>1968-69</v>
      </c>
      <c r="M42" s="18">
        <f>LARGE('augdate &amp; jandate kaf'!$G$5:$G$94,'augdate &amp; jandate kaf rank'!$A42)</f>
        <v>196.76032319999999</v>
      </c>
      <c r="N42" s="5" t="str">
        <f>VLOOKUP(O42,'augdate &amp; jandate kaf'!$H$5:$O$94,8,FALSE)</f>
        <v>1967-68</v>
      </c>
      <c r="O42" s="18">
        <f>LARGE('augdate &amp; jandate kaf'!$H$5:$H$94,'augdate &amp; jandate kaf rank'!$A42)</f>
        <v>379.48957254600003</v>
      </c>
      <c r="P42" s="5" t="str">
        <f>VLOOKUP(Q42,'augdate &amp; jandate kaf'!$I$5:$O$94,7,FALSE)</f>
        <v>2010-11</v>
      </c>
      <c r="Q42" s="18">
        <f>LARGE('augdate &amp; jandate kaf'!$I$5:$I$94,'augdate &amp; jandate kaf rank'!$A42)</f>
        <v>607.20989458500003</v>
      </c>
      <c r="R42" s="5" t="str">
        <f>VLOOKUP(S42,'augdate &amp; jandate kaf'!$J$5:$O$94,6,FALSE)</f>
        <v>2003-04</v>
      </c>
      <c r="S42" s="18">
        <f>LARGE('augdate &amp; jandate kaf'!$J$5:$J$94,'augdate &amp; jandate kaf rank'!$A42)</f>
        <v>1135.4558251890001</v>
      </c>
      <c r="T42" s="5" t="str">
        <f>VLOOKUP(U42,'augdate &amp; jandate kaf'!$K$5:$O$94,5,FALSE)</f>
        <v>1985-86</v>
      </c>
      <c r="U42" s="18">
        <f>LARGE('augdate &amp; jandate kaf'!$K$5:$K$94,'augdate &amp; jandate kaf rank'!$A42)</f>
        <v>3029.3770764810001</v>
      </c>
      <c r="V42" s="5" t="str">
        <f>VLOOKUP(W42,'augdate &amp; jandate kaf'!$L$5:$O$94,4,FALSE)</f>
        <v>1963-64</v>
      </c>
      <c r="W42" s="18">
        <f>LARGE('augdate &amp; jandate kaf'!$L$5:$L$94,'augdate &amp; jandate kaf rank'!$A42)</f>
        <v>5314.3356684809996</v>
      </c>
      <c r="X42" s="5" t="str">
        <f>VLOOKUP(Y42,'augdate &amp; jandate kaf'!$M$5:$O$94,3,FALSE)</f>
        <v>2013-14</v>
      </c>
      <c r="Y42" s="18">
        <f>LARGE('augdate &amp; jandate kaf'!$M$5:$M$94,'augdate &amp; jandate kaf rank'!$A42)</f>
        <v>6782.1617291399998</v>
      </c>
      <c r="Z42" s="5" t="str">
        <f>VLOOKUP(AA42,'augdate &amp; jandate kaf'!$N$5:$O$94,2,FALSE)</f>
        <v>1981-82</v>
      </c>
      <c r="AA42" s="18">
        <f>LARGE('augdate &amp; jandate kaf'!$N$5:$N$94,'augdate &amp; jandate kaf rank'!$A42)</f>
        <v>8526.3289364609991</v>
      </c>
    </row>
    <row r="43" spans="1:27" x14ac:dyDescent="0.2">
      <c r="A43" s="5">
        <v>38</v>
      </c>
      <c r="B43" s="5" t="str">
        <f>VLOOKUP(C43,'augdate &amp; jandate kaf'!$B$5:$O$94,14,FALSE)</f>
        <v>1960-61</v>
      </c>
      <c r="C43" s="18">
        <f>LARGE('augdate &amp; jandate kaf'!$B$5:$B$94,'augdate &amp; jandate kaf rank'!$A43)</f>
        <v>587.69849035800007</v>
      </c>
      <c r="D43" s="5" t="str">
        <f>VLOOKUP(E43,'augdate &amp; jandate kaf'!$C$5:$O$94,13,FALSE)</f>
        <v>1960-61</v>
      </c>
      <c r="E43" s="18">
        <f>LARGE('augdate &amp; jandate kaf'!$C$5:$C$94,'augdate &amp; jandate kaf rank'!$A43)</f>
        <v>962.09847631800005</v>
      </c>
      <c r="F43" s="5" t="str">
        <f>VLOOKUP(G43,'augdate &amp; jandate kaf'!$D$5:$O$94,12,FALSE)</f>
        <v>1967-68</v>
      </c>
      <c r="G43" s="18">
        <f>LARGE('augdate &amp; jandate kaf'!$D$5:$D$94,'augdate &amp; jandate kaf rank'!$A43)</f>
        <v>1314.176479644</v>
      </c>
      <c r="H43" s="5" t="str">
        <f>VLOOKUP(I43,'augdate &amp; jandate kaf'!$E$5:$O$94,11,FALSE)</f>
        <v>1983-84</v>
      </c>
      <c r="I43" s="18">
        <f>LARGE('augdate &amp; jandate kaf'!$E$5:$E$94,'augdate &amp; jandate kaf rank'!$A43)</f>
        <v>1600.4528325449999</v>
      </c>
      <c r="J43" s="5" t="str">
        <f>VLOOKUP(K43,'augdate &amp; jandate kaf'!$F$5:$O$94,10,FALSE)</f>
        <v>1971-72</v>
      </c>
      <c r="K43" s="18">
        <f>LARGE('augdate &amp; jandate kaf'!$F$5:$F$94,'augdate &amp; jandate kaf rank'!$A43)</f>
        <v>1800.0495192750002</v>
      </c>
      <c r="L43" s="5" t="str">
        <f>VLOOKUP(M43,'augdate &amp; jandate kaf'!$G$5:$O$94,9,FALSE)</f>
        <v>1934-35</v>
      </c>
      <c r="M43" s="18">
        <f>LARGE('augdate &amp; jandate kaf'!$G$5:$G$94,'augdate &amp; jandate kaf rank'!$A43)</f>
        <v>194.792719968</v>
      </c>
      <c r="N43" s="5" t="str">
        <f>VLOOKUP(O43,'augdate &amp; jandate kaf'!$H$5:$O$94,8,FALSE)</f>
        <v>1941-42</v>
      </c>
      <c r="O43" s="18">
        <f>LARGE('augdate &amp; jandate kaf'!$H$5:$H$94,'augdate &amp; jandate kaf rank'!$A43)</f>
        <v>377.75006847899999</v>
      </c>
      <c r="P43" s="5" t="str">
        <f>VLOOKUP(Q43,'augdate &amp; jandate kaf'!$I$5:$O$94,7,FALSE)</f>
        <v>1991-92</v>
      </c>
      <c r="Q43" s="18">
        <f>LARGE('augdate &amp; jandate kaf'!$I$5:$I$94,'augdate &amp; jandate kaf rank'!$A43)</f>
        <v>603.69121703099995</v>
      </c>
      <c r="R43" s="5" t="str">
        <f>VLOOKUP(S43,'augdate &amp; jandate kaf'!$J$5:$O$94,6,FALSE)</f>
        <v>1971-72</v>
      </c>
      <c r="S43" s="18">
        <f>LARGE('augdate &amp; jandate kaf'!$J$5:$J$94,'augdate &amp; jandate kaf rank'!$A43)</f>
        <v>1127.3850816899999</v>
      </c>
      <c r="T43" s="5" t="str">
        <f>VLOOKUP(U43,'augdate &amp; jandate kaf'!$K$5:$O$94,5,FALSE)</f>
        <v>1993-94</v>
      </c>
      <c r="U43" s="18">
        <f>LARGE('augdate &amp; jandate kaf'!$K$5:$K$94,'augdate &amp; jandate kaf rank'!$A43)</f>
        <v>2948.6418728970002</v>
      </c>
      <c r="V43" s="5" t="str">
        <f>VLOOKUP(W43,'augdate &amp; jandate kaf'!$L$5:$O$94,4,FALSE)</f>
        <v>1951-52</v>
      </c>
      <c r="W43" s="18">
        <f>LARGE('augdate &amp; jandate kaf'!$L$5:$L$94,'augdate &amp; jandate kaf rank'!$A43)</f>
        <v>5291.3928594239997</v>
      </c>
      <c r="X43" s="5" t="str">
        <f>VLOOKUP(Y43,'augdate &amp; jandate kaf'!$M$5:$O$94,3,FALSE)</f>
        <v>1931-32</v>
      </c>
      <c r="Y43" s="18">
        <f>LARGE('augdate &amp; jandate kaf'!$M$5:$M$94,'augdate &amp; jandate kaf rank'!$A43)</f>
        <v>6702.4142941139999</v>
      </c>
      <c r="Z43" s="5" t="str">
        <f>VLOOKUP(AA43,'augdate &amp; jandate kaf'!$N$5:$O$94,2,FALSE)</f>
        <v>2001-02</v>
      </c>
      <c r="AA43" s="18">
        <f>LARGE('augdate &amp; jandate kaf'!$N$5:$N$94,'augdate &amp; jandate kaf rank'!$A43)</f>
        <v>8521.1798457449986</v>
      </c>
    </row>
    <row r="44" spans="1:27" x14ac:dyDescent="0.2">
      <c r="A44" s="5">
        <v>39</v>
      </c>
      <c r="B44" s="5" t="str">
        <f>VLOOKUP(C44,'augdate &amp; jandate kaf'!$B$5:$O$94,14,FALSE)</f>
        <v>1961-62</v>
      </c>
      <c r="C44" s="18">
        <f>LARGE('augdate &amp; jandate kaf'!$B$5:$B$94,'augdate &amp; jandate kaf rank'!$A44)</f>
        <v>577.55303619300003</v>
      </c>
      <c r="D44" s="5" t="str">
        <f>VLOOKUP(E44,'augdate &amp; jandate kaf'!$C$5:$O$94,13,FALSE)</f>
        <v>1943-44</v>
      </c>
      <c r="E44" s="18">
        <f>LARGE('augdate &amp; jandate kaf'!$C$5:$C$94,'augdate &amp; jandate kaf rank'!$A44)</f>
        <v>953.40690639599995</v>
      </c>
      <c r="F44" s="5" t="str">
        <f>VLOOKUP(G44,'augdate &amp; jandate kaf'!$D$5:$O$94,12,FALSE)</f>
        <v>1986-87</v>
      </c>
      <c r="G44" s="18">
        <f>LARGE('augdate &amp; jandate kaf'!$D$5:$D$94,'augdate &amp; jandate kaf rank'!$A44)</f>
        <v>1310.6677194449999</v>
      </c>
      <c r="H44" s="5" t="str">
        <f>VLOOKUP(I44,'augdate &amp; jandate kaf'!$E$5:$O$94,11,FALSE)</f>
        <v>1963-64</v>
      </c>
      <c r="I44" s="18">
        <f>LARGE('augdate &amp; jandate kaf'!$E$5:$E$94,'augdate &amp; jandate kaf rank'!$A44)</f>
        <v>1583.402915829</v>
      </c>
      <c r="J44" s="5" t="str">
        <f>VLOOKUP(K44,'augdate &amp; jandate kaf'!$F$5:$O$94,10,FALSE)</f>
        <v>2010-11</v>
      </c>
      <c r="K44" s="18">
        <f>LARGE('augdate &amp; jandate kaf'!$F$5:$F$94,'augdate &amp; jandate kaf rank'!$A44)</f>
        <v>1798.857453204</v>
      </c>
      <c r="L44" s="5" t="str">
        <f>VLOOKUP(M44,'augdate &amp; jandate kaf'!$G$5:$O$94,9,FALSE)</f>
        <v>1986-87</v>
      </c>
      <c r="M44" s="18">
        <f>LARGE('augdate &amp; jandate kaf'!$G$5:$G$94,'augdate &amp; jandate kaf rank'!$A44)</f>
        <v>194.66974476599998</v>
      </c>
      <c r="N44" s="5" t="str">
        <f>VLOOKUP(O44,'augdate &amp; jandate kaf'!$H$5:$O$94,8,FALSE)</f>
        <v>2006-07</v>
      </c>
      <c r="O44" s="18">
        <f>LARGE('augdate &amp; jandate kaf'!$H$5:$H$94,'augdate &amp; jandate kaf rank'!$A44)</f>
        <v>373.91403556499995</v>
      </c>
      <c r="P44" s="5" t="str">
        <f>VLOOKUP(Q44,'augdate &amp; jandate kaf'!$I$5:$O$94,7,FALSE)</f>
        <v>1962-63</v>
      </c>
      <c r="Q44" s="18">
        <f>LARGE('augdate &amp; jandate kaf'!$I$5:$I$94,'augdate &amp; jandate kaf rank'!$A44)</f>
        <v>601.406258439</v>
      </c>
      <c r="R44" s="5" t="str">
        <f>VLOOKUP(S44,'augdate &amp; jandate kaf'!$J$5:$O$94,6,FALSE)</f>
        <v>1958-59</v>
      </c>
      <c r="S44" s="18">
        <f>LARGE('augdate &amp; jandate kaf'!$J$5:$J$94,'augdate &amp; jandate kaf rank'!$A44)</f>
        <v>1124.025081816</v>
      </c>
      <c r="T44" s="5" t="str">
        <f>VLOOKUP(U44,'augdate &amp; jandate kaf'!$K$5:$O$94,5,FALSE)</f>
        <v>1941-42</v>
      </c>
      <c r="U44" s="18">
        <f>LARGE('augdate &amp; jandate kaf'!$K$5:$K$94,'augdate &amp; jandate kaf rank'!$A44)</f>
        <v>2932.6293115140002</v>
      </c>
      <c r="V44" s="5" t="str">
        <f>VLOOKUP(W44,'augdate &amp; jandate kaf'!$L$5:$O$94,4,FALSE)</f>
        <v>1979-80</v>
      </c>
      <c r="W44" s="18">
        <f>LARGE('augdate &amp; jandate kaf'!$L$5:$L$94,'augdate &amp; jandate kaf rank'!$A44)</f>
        <v>5267.2004636370002</v>
      </c>
      <c r="X44" s="5" t="str">
        <f>VLOOKUP(Y44,'augdate &amp; jandate kaf'!$M$5:$O$94,3,FALSE)</f>
        <v>1959-60</v>
      </c>
      <c r="Y44" s="18">
        <f>LARGE('augdate &amp; jandate kaf'!$M$5:$M$94,'augdate &amp; jandate kaf rank'!$A44)</f>
        <v>6649.2195853650001</v>
      </c>
      <c r="Z44" s="5" t="str">
        <f>VLOOKUP(AA44,'augdate &amp; jandate kaf'!$N$5:$O$94,2,FALSE)</f>
        <v>1937-38</v>
      </c>
      <c r="AA44" s="18">
        <f>LARGE('augdate &amp; jandate kaf'!$N$5:$N$94,'augdate &amp; jandate kaf rank'!$A44)</f>
        <v>8482.9067893289994</v>
      </c>
    </row>
    <row r="45" spans="1:27" x14ac:dyDescent="0.2">
      <c r="A45" s="5">
        <v>40</v>
      </c>
      <c r="B45" s="5" t="str">
        <f>VLOOKUP(C45,'augdate &amp; jandate kaf'!$B$5:$O$94,14,FALSE)</f>
        <v>1962-63</v>
      </c>
      <c r="C45" s="18">
        <f>LARGE('augdate &amp; jandate kaf'!$B$5:$B$94,'augdate &amp; jandate kaf rank'!$A45)</f>
        <v>568.02245803800008</v>
      </c>
      <c r="D45" s="5" t="str">
        <f>VLOOKUP(E45,'augdate &amp; jandate kaf'!$C$5:$O$94,13,FALSE)</f>
        <v>1956-57</v>
      </c>
      <c r="E45" s="18">
        <f>LARGE('augdate &amp; jandate kaf'!$C$5:$C$94,'augdate &amp; jandate kaf rank'!$A45)</f>
        <v>950.076658587</v>
      </c>
      <c r="F45" s="5" t="str">
        <f>VLOOKUP(G45,'augdate &amp; jandate kaf'!$D$5:$O$94,12,FALSE)</f>
        <v>1941-42</v>
      </c>
      <c r="G45" s="18">
        <f>LARGE('augdate &amp; jandate kaf'!$D$5:$D$94,'augdate &amp; jandate kaf rank'!$A45)</f>
        <v>1298.1361496669999</v>
      </c>
      <c r="H45" s="5" t="str">
        <f>VLOOKUP(I45,'augdate &amp; jandate kaf'!$E$5:$O$94,11,FALSE)</f>
        <v>1946-47</v>
      </c>
      <c r="I45" s="18">
        <f>LARGE('augdate &amp; jandate kaf'!$E$5:$E$94,'augdate &amp; jandate kaf rank'!$A45)</f>
        <v>1576.2306846930001</v>
      </c>
      <c r="J45" s="5" t="str">
        <f>VLOOKUP(K45,'augdate &amp; jandate kaf'!$F$5:$O$94,10,FALSE)</f>
        <v>1980-81</v>
      </c>
      <c r="K45" s="18">
        <f>LARGE('augdate &amp; jandate kaf'!$F$5:$F$94,'augdate &amp; jandate kaf rank'!$A45)</f>
        <v>1795.2356351580002</v>
      </c>
      <c r="L45" s="5" t="str">
        <f>VLOOKUP(M45,'augdate &amp; jandate kaf'!$G$5:$O$94,9,FALSE)</f>
        <v>2013-14</v>
      </c>
      <c r="M45" s="18">
        <f>LARGE('augdate &amp; jandate kaf'!$G$5:$G$94,'augdate &amp; jandate kaf rank'!$A45)</f>
        <v>194.54676956399999</v>
      </c>
      <c r="N45" s="5" t="str">
        <f>VLOOKUP(O45,'augdate &amp; jandate kaf'!$H$5:$O$94,8,FALSE)</f>
        <v>2017-18</v>
      </c>
      <c r="O45" s="18">
        <f>LARGE('augdate &amp; jandate kaf'!$H$5:$H$94,'augdate &amp; jandate kaf rank'!$A45)</f>
        <v>367.22180441099999</v>
      </c>
      <c r="P45" s="5" t="str">
        <f>VLOOKUP(Q45,'augdate &amp; jandate kaf'!$I$5:$O$94,7,FALSE)</f>
        <v>1964-65</v>
      </c>
      <c r="Q45" s="18">
        <f>LARGE('augdate &amp; jandate kaf'!$I$5:$I$94,'augdate &amp; jandate kaf rank'!$A45)</f>
        <v>598.15534947000003</v>
      </c>
      <c r="R45" s="5" t="str">
        <f>VLOOKUP(S45,'augdate &amp; jandate kaf'!$J$5:$O$94,6,FALSE)</f>
        <v>1948-49</v>
      </c>
      <c r="S45" s="18">
        <f>LARGE('augdate &amp; jandate kaf'!$J$5:$J$94,'augdate &amp; jandate kaf rank'!$A45)</f>
        <v>1120.673015826</v>
      </c>
      <c r="T45" s="5" t="str">
        <f>VLOOKUP(U45,'augdate &amp; jandate kaf'!$K$5:$O$94,5,FALSE)</f>
        <v>1931-32</v>
      </c>
      <c r="U45" s="18">
        <f>LARGE('augdate &amp; jandate kaf'!$K$5:$K$94,'augdate &amp; jandate kaf rank'!$A45)</f>
        <v>2921.210468967</v>
      </c>
      <c r="V45" s="5" t="str">
        <f>VLOOKUP(W45,'augdate &amp; jandate kaf'!$L$5:$O$94,4,FALSE)</f>
        <v>1981-82</v>
      </c>
      <c r="W45" s="18">
        <f>LARGE('augdate &amp; jandate kaf'!$L$5:$L$94,'augdate &amp; jandate kaf rank'!$A45)</f>
        <v>5267.1865793399993</v>
      </c>
      <c r="X45" s="5" t="str">
        <f>VLOOKUP(Y45,'augdate &amp; jandate kaf'!$M$5:$O$94,3,FALSE)</f>
        <v>1981-82</v>
      </c>
      <c r="Y45" s="18">
        <f>LARGE('augdate &amp; jandate kaf'!$M$5:$M$94,'augdate &amp; jandate kaf rank'!$A45)</f>
        <v>6583.6361167499999</v>
      </c>
      <c r="Z45" s="5" t="str">
        <f>VLOOKUP(AA45,'augdate &amp; jandate kaf'!$N$5:$O$94,2,FALSE)</f>
        <v>2013-14</v>
      </c>
      <c r="AA45" s="18">
        <f>LARGE('augdate &amp; jandate kaf'!$N$5:$N$94,'augdate &amp; jandate kaf rank'!$A45)</f>
        <v>8478.7196820480003</v>
      </c>
    </row>
    <row r="46" spans="1:27" x14ac:dyDescent="0.2">
      <c r="A46" s="5">
        <v>41</v>
      </c>
      <c r="B46" s="5" t="str">
        <f>VLOOKUP(C46,'augdate &amp; jandate kaf'!$B$5:$O$94,14,FALSE)</f>
        <v>1946-47</v>
      </c>
      <c r="C46" s="18">
        <f>LARGE('augdate &amp; jandate kaf'!$B$5:$B$94,'augdate &amp; jandate kaf rank'!$A46)</f>
        <v>562.67303675099993</v>
      </c>
      <c r="D46" s="5" t="str">
        <f>VLOOKUP(E46,'augdate &amp; jandate kaf'!$C$5:$O$94,13,FALSE)</f>
        <v>1966-67</v>
      </c>
      <c r="E46" s="18">
        <f>LARGE('augdate &amp; jandate kaf'!$C$5:$C$94,'augdate &amp; jandate kaf rank'!$A46)</f>
        <v>947.60922066299997</v>
      </c>
      <c r="F46" s="5" t="str">
        <f>VLOOKUP(G46,'augdate &amp; jandate kaf'!$D$5:$O$94,12,FALSE)</f>
        <v>1956-57</v>
      </c>
      <c r="G46" s="18">
        <f>LARGE('augdate &amp; jandate kaf'!$D$5:$D$94,'augdate &amp; jandate kaf rank'!$A46)</f>
        <v>1276.9447455029999</v>
      </c>
      <c r="H46" s="5" t="str">
        <f>VLOOKUP(I46,'augdate &amp; jandate kaf'!$E$5:$O$94,11,FALSE)</f>
        <v>2011-12</v>
      </c>
      <c r="I46" s="18">
        <f>LARGE('augdate &amp; jandate kaf'!$E$5:$E$94,'augdate &amp; jandate kaf rank'!$A46)</f>
        <v>1572.5989492919998</v>
      </c>
      <c r="J46" s="5" t="str">
        <f>VLOOKUP(K46,'augdate &amp; jandate kaf'!$F$5:$O$94,10,FALSE)</f>
        <v>1946-47</v>
      </c>
      <c r="K46" s="18">
        <f>LARGE('augdate &amp; jandate kaf'!$F$5:$F$94,'augdate &amp; jandate kaf rank'!$A46)</f>
        <v>1791.0683625869999</v>
      </c>
      <c r="L46" s="5" t="str">
        <f>VLOOKUP(M46,'augdate &amp; jandate kaf'!$G$5:$O$94,9,FALSE)</f>
        <v>1966-67</v>
      </c>
      <c r="M46" s="18">
        <f>LARGE('augdate &amp; jandate kaf'!$G$5:$G$94,'augdate &amp; jandate kaf rank'!$A46)</f>
        <v>193.99338115500001</v>
      </c>
      <c r="N46" s="5" t="str">
        <f>VLOOKUP(O46,'augdate &amp; jandate kaf'!$H$5:$O$94,8,FALSE)</f>
        <v>1947-48</v>
      </c>
      <c r="O46" s="18">
        <f>LARGE('augdate &amp; jandate kaf'!$H$5:$H$94,'augdate &amp; jandate kaf rank'!$A46)</f>
        <v>366.38081270700002</v>
      </c>
      <c r="P46" s="5" t="str">
        <f>VLOOKUP(Q46,'augdate &amp; jandate kaf'!$I$5:$O$94,7,FALSE)</f>
        <v>1952-53</v>
      </c>
      <c r="Q46" s="18">
        <f>LARGE('augdate &amp; jandate kaf'!$I$5:$I$94,'augdate &amp; jandate kaf rank'!$A46)</f>
        <v>595.29320081699996</v>
      </c>
      <c r="R46" s="5" t="str">
        <f>VLOOKUP(S46,'augdate &amp; jandate kaf'!$J$5:$O$94,6,FALSE)</f>
        <v>1947-48</v>
      </c>
      <c r="S46" s="18">
        <f>LARGE('augdate &amp; jandate kaf'!$J$5:$J$94,'augdate &amp; jandate kaf rank'!$A46)</f>
        <v>1115.4227680889999</v>
      </c>
      <c r="T46" s="5" t="str">
        <f>VLOOKUP(U46,'augdate &amp; jandate kaf'!$K$5:$O$94,5,FALSE)</f>
        <v>1982-83</v>
      </c>
      <c r="U46" s="18">
        <f>LARGE('augdate &amp; jandate kaf'!$K$5:$K$94,'augdate &amp; jandate kaf rank'!$A46)</f>
        <v>2916.2418741119996</v>
      </c>
      <c r="V46" s="5" t="str">
        <f>VLOOKUP(W46,'augdate &amp; jandate kaf'!$L$5:$O$94,4,FALSE)</f>
        <v>1956-57</v>
      </c>
      <c r="W46" s="18">
        <f>LARGE('augdate &amp; jandate kaf'!$L$5:$L$94,'augdate &amp; jandate kaf rank'!$A46)</f>
        <v>5257.1026127759997</v>
      </c>
      <c r="X46" s="5" t="str">
        <f>VLOOKUP(Y46,'augdate &amp; jandate kaf'!$M$5:$O$94,3,FALSE)</f>
        <v>1952-53</v>
      </c>
      <c r="Y46" s="18">
        <f>LARGE('augdate &amp; jandate kaf'!$M$5:$M$94,'augdate &amp; jandate kaf rank'!$A46)</f>
        <v>6572.1756213119997</v>
      </c>
      <c r="Z46" s="5" t="str">
        <f>VLOOKUP(AA46,'augdate &amp; jandate kaf'!$N$5:$O$94,2,FALSE)</f>
        <v>1954-55</v>
      </c>
      <c r="AA46" s="18">
        <f>LARGE('augdate &amp; jandate kaf'!$N$5:$N$94,'augdate &amp; jandate kaf rank'!$A46)</f>
        <v>8474.3540623770004</v>
      </c>
    </row>
    <row r="47" spans="1:27" x14ac:dyDescent="0.2">
      <c r="A47" s="5">
        <v>42</v>
      </c>
      <c r="B47" s="5" t="str">
        <f>VLOOKUP(C47,'augdate &amp; jandate kaf'!$B$5:$O$94,14,FALSE)</f>
        <v>1969-70</v>
      </c>
      <c r="C47" s="18">
        <f>LARGE('augdate &amp; jandate kaf'!$B$5:$B$94,'augdate &amp; jandate kaf rank'!$A47)</f>
        <v>558.79931788800002</v>
      </c>
      <c r="D47" s="5" t="str">
        <f>VLOOKUP(E47,'augdate &amp; jandate kaf'!$C$5:$O$94,13,FALSE)</f>
        <v>1935-36</v>
      </c>
      <c r="E47" s="18">
        <f>LARGE('augdate &amp; jandate kaf'!$C$5:$C$94,'augdate &amp; jandate kaf rank'!$A47)</f>
        <v>944.57252656200001</v>
      </c>
      <c r="F47" s="5" t="str">
        <f>VLOOKUP(G47,'augdate &amp; jandate kaf'!$D$5:$O$94,12,FALSE)</f>
        <v>1985-86</v>
      </c>
      <c r="G47" s="18">
        <f>LARGE('augdate &amp; jandate kaf'!$D$5:$D$94,'augdate &amp; jandate kaf rank'!$A47)</f>
        <v>1268.4753243329999</v>
      </c>
      <c r="H47" s="5" t="str">
        <f>VLOOKUP(I47,'augdate &amp; jandate kaf'!$E$5:$O$94,11,FALSE)</f>
        <v>1967-68</v>
      </c>
      <c r="I47" s="18">
        <f>LARGE('augdate &amp; jandate kaf'!$E$5:$E$94,'augdate &amp; jandate kaf rank'!$A47)</f>
        <v>1563.7368008639999</v>
      </c>
      <c r="J47" s="5" t="str">
        <f>VLOOKUP(K47,'augdate &amp; jandate kaf'!$F$5:$O$94,10,FALSE)</f>
        <v>2011-12</v>
      </c>
      <c r="K47" s="18">
        <f>LARGE('augdate &amp; jandate kaf'!$F$5:$F$94,'augdate &amp; jandate kaf rank'!$A47)</f>
        <v>1788.6048916049999</v>
      </c>
      <c r="L47" s="5" t="str">
        <f>VLOOKUP(M47,'augdate &amp; jandate kaf'!$G$5:$O$94,9,FALSE)</f>
        <v>1984-85</v>
      </c>
      <c r="M47" s="18">
        <f>LARGE('augdate &amp; jandate kaf'!$G$5:$G$94,'augdate &amp; jandate kaf rank'!$A47)</f>
        <v>193.87040595300002</v>
      </c>
      <c r="N47" s="5" t="str">
        <f>VLOOKUP(O47,'augdate &amp; jandate kaf'!$H$5:$O$94,8,FALSE)</f>
        <v>1986-87</v>
      </c>
      <c r="O47" s="18">
        <f>LARGE('augdate &amp; jandate kaf'!$H$5:$H$94,'augdate &amp; jandate kaf rank'!$A47)</f>
        <v>364.44692848200003</v>
      </c>
      <c r="P47" s="5" t="str">
        <f>VLOOKUP(Q47,'augdate &amp; jandate kaf'!$I$5:$O$94,7,FALSE)</f>
        <v>2013-14</v>
      </c>
      <c r="Q47" s="18">
        <f>LARGE('augdate &amp; jandate kaf'!$I$5:$I$94,'augdate &amp; jandate kaf rank'!$A47)</f>
        <v>588.19634157899998</v>
      </c>
      <c r="R47" s="5" t="str">
        <f>VLOOKUP(S47,'augdate &amp; jandate kaf'!$J$5:$O$94,6,FALSE)</f>
        <v>1941-42</v>
      </c>
      <c r="S47" s="18">
        <f>LARGE('augdate &amp; jandate kaf'!$J$5:$J$94,'augdate &amp; jandate kaf rank'!$A47)</f>
        <v>1115.0558259540001</v>
      </c>
      <c r="T47" s="5" t="str">
        <f>VLOOKUP(U47,'augdate &amp; jandate kaf'!$K$5:$O$94,5,FALSE)</f>
        <v>2014-15</v>
      </c>
      <c r="U47" s="18">
        <f>LARGE('augdate &amp; jandate kaf'!$K$5:$K$94,'augdate &amp; jandate kaf rank'!$A47)</f>
        <v>2913.048485802</v>
      </c>
      <c r="V47" s="5" t="str">
        <f>VLOOKUP(W47,'augdate &amp; jandate kaf'!$L$5:$O$94,4,FALSE)</f>
        <v>1959-60</v>
      </c>
      <c r="W47" s="18">
        <f>LARGE('augdate &amp; jandate kaf'!$L$5:$L$94,'augdate &amp; jandate kaf rank'!$A47)</f>
        <v>5240.9690596620003</v>
      </c>
      <c r="X47" s="5" t="str">
        <f>VLOOKUP(Y47,'augdate &amp; jandate kaf'!$M$5:$O$94,3,FALSE)</f>
        <v>1954-55</v>
      </c>
      <c r="Y47" s="18">
        <f>LARGE('augdate &amp; jandate kaf'!$M$5:$M$94,'augdate &amp; jandate kaf rank'!$A47)</f>
        <v>6487.6440542339997</v>
      </c>
      <c r="Z47" s="5" t="str">
        <f>VLOOKUP(AA47,'augdate &amp; jandate kaf'!$N$5:$O$94,2,FALSE)</f>
        <v>1962-63</v>
      </c>
      <c r="AA47" s="18">
        <f>LARGE('augdate &amp; jandate kaf'!$N$5:$N$94,'augdate &amp; jandate kaf rank'!$A47)</f>
        <v>8298.860515239001</v>
      </c>
    </row>
    <row r="48" spans="1:27" x14ac:dyDescent="0.2">
      <c r="A48" s="5">
        <v>43</v>
      </c>
      <c r="B48" s="5" t="str">
        <f>VLOOKUP(C48,'augdate &amp; jandate kaf'!$B$5:$O$94,14,FALSE)</f>
        <v>1952-53</v>
      </c>
      <c r="C48" s="18">
        <f>LARGE('augdate &amp; jandate kaf'!$B$5:$B$94,'augdate &amp; jandate kaf rank'!$A48)</f>
        <v>554.24923541399994</v>
      </c>
      <c r="D48" s="5" t="str">
        <f>VLOOKUP(E48,'augdate &amp; jandate kaf'!$C$5:$O$94,13,FALSE)</f>
        <v>1947-48</v>
      </c>
      <c r="E48" s="18">
        <f>LARGE('augdate &amp; jandate kaf'!$C$5:$C$94,'augdate &amp; jandate kaf rank'!$A48)</f>
        <v>930.03170066099995</v>
      </c>
      <c r="F48" s="5" t="str">
        <f>VLOOKUP(G48,'augdate &amp; jandate kaf'!$D$5:$O$94,12,FALSE)</f>
        <v>1953-54</v>
      </c>
      <c r="G48" s="18">
        <f>LARGE('augdate &amp; jandate kaf'!$D$5:$D$94,'augdate &amp; jandate kaf rank'!$A48)</f>
        <v>1262.150035314</v>
      </c>
      <c r="H48" s="5" t="str">
        <f>VLOOKUP(I48,'augdate &amp; jandate kaf'!$E$5:$O$94,11,FALSE)</f>
        <v>2010-11</v>
      </c>
      <c r="I48" s="18">
        <f>LARGE('augdate &amp; jandate kaf'!$E$5:$E$94,'augdate &amp; jandate kaf rank'!$A48)</f>
        <v>1551.0624211740001</v>
      </c>
      <c r="J48" s="5" t="str">
        <f>VLOOKUP(K48,'augdate &amp; jandate kaf'!$F$5:$O$94,10,FALSE)</f>
        <v>1948-49</v>
      </c>
      <c r="K48" s="18">
        <f>LARGE('augdate &amp; jandate kaf'!$F$5:$F$94,'augdate &amp; jandate kaf rank'!$A48)</f>
        <v>1783.368528165</v>
      </c>
      <c r="L48" s="5" t="str">
        <f>VLOOKUP(M48,'augdate &amp; jandate kaf'!$G$5:$O$94,9,FALSE)</f>
        <v>1937-38</v>
      </c>
      <c r="M48" s="18">
        <f>LARGE('augdate &amp; jandate kaf'!$G$5:$G$94,'augdate &amp; jandate kaf rank'!$A48)</f>
        <v>193.37850514499999</v>
      </c>
      <c r="N48" s="5" t="str">
        <f>VLOOKUP(O48,'augdate &amp; jandate kaf'!$H$5:$O$94,8,FALSE)</f>
        <v>1977-78</v>
      </c>
      <c r="O48" s="18">
        <f>LARGE('augdate &amp; jandate kaf'!$H$5:$H$94,'augdate &amp; jandate kaf rank'!$A48)</f>
        <v>364.18114336799999</v>
      </c>
      <c r="P48" s="5" t="str">
        <f>VLOOKUP(Q48,'augdate &amp; jandate kaf'!$I$5:$O$94,7,FALSE)</f>
        <v>1993-94</v>
      </c>
      <c r="Q48" s="18">
        <f>LARGE('augdate &amp; jandate kaf'!$I$5:$I$94,'augdate &amp; jandate kaf rank'!$A48)</f>
        <v>578.88989564699989</v>
      </c>
      <c r="R48" s="5" t="str">
        <f>VLOOKUP(S48,'augdate &amp; jandate kaf'!$J$5:$O$94,6,FALSE)</f>
        <v>1991-92</v>
      </c>
      <c r="S48" s="18">
        <f>LARGE('augdate &amp; jandate kaf'!$J$5:$J$94,'augdate &amp; jandate kaf rank'!$A48)</f>
        <v>1109.892850941</v>
      </c>
      <c r="T48" s="5" t="str">
        <f>VLOOKUP(U48,'augdate &amp; jandate kaf'!$K$5:$O$94,5,FALSE)</f>
        <v>1958-59</v>
      </c>
      <c r="U48" s="18">
        <f>LARGE('augdate &amp; jandate kaf'!$K$5:$K$94,'augdate &amp; jandate kaf rank'!$A48)</f>
        <v>2912.0230312950002</v>
      </c>
      <c r="V48" s="5" t="str">
        <f>VLOOKUP(W48,'augdate &amp; jandate kaf'!$L$5:$O$94,4,FALSE)</f>
        <v>1941-42</v>
      </c>
      <c r="W48" s="18">
        <f>LARGE('augdate &amp; jandate kaf'!$L$5:$L$94,'augdate &amp; jandate kaf rank'!$A48)</f>
        <v>5147.0755094640008</v>
      </c>
      <c r="X48" s="5" t="str">
        <f>VLOOKUP(Y48,'augdate &amp; jandate kaf'!$M$5:$O$94,3,FALSE)</f>
        <v>1951-52</v>
      </c>
      <c r="Y48" s="18">
        <f>LARGE('augdate &amp; jandate kaf'!$M$5:$M$94,'augdate &amp; jandate kaf rank'!$A48)</f>
        <v>6467.8966169579999</v>
      </c>
      <c r="Z48" s="5" t="str">
        <f>VLOOKUP(AA48,'augdate &amp; jandate kaf'!$N$5:$O$94,2,FALSE)</f>
        <v>1985-86</v>
      </c>
      <c r="AA48" s="18">
        <f>LARGE('augdate &amp; jandate kaf'!$N$5:$N$94,'augdate &amp; jandate kaf rank'!$A48)</f>
        <v>8274.9120863850003</v>
      </c>
    </row>
    <row r="49" spans="1:27" x14ac:dyDescent="0.2">
      <c r="A49" s="5">
        <v>44</v>
      </c>
      <c r="B49" s="5" t="str">
        <f>VLOOKUP(C49,'augdate &amp; jandate kaf'!$B$5:$O$94,14,FALSE)</f>
        <v>1978-79</v>
      </c>
      <c r="C49" s="18">
        <f>LARGE('augdate &amp; jandate kaf'!$B$5:$B$94,'augdate &amp; jandate kaf rank'!$A49)</f>
        <v>552.58907018699995</v>
      </c>
      <c r="D49" s="5" t="str">
        <f>VLOOKUP(E49,'augdate &amp; jandate kaf'!$C$5:$O$94,13,FALSE)</f>
        <v>2005-06</v>
      </c>
      <c r="E49" s="18">
        <f>LARGE('augdate &amp; jandate kaf'!$C$5:$C$94,'augdate &amp; jandate kaf rank'!$A49)</f>
        <v>911.30575095000006</v>
      </c>
      <c r="F49" s="5" t="str">
        <f>VLOOKUP(G49,'augdate &amp; jandate kaf'!$D$5:$O$94,12,FALSE)</f>
        <v>1969-70</v>
      </c>
      <c r="G49" s="18">
        <f>LARGE('augdate &amp; jandate kaf'!$D$5:$D$94,'augdate &amp; jandate kaf rank'!$A49)</f>
        <v>1257.5563164780001</v>
      </c>
      <c r="H49" s="5" t="str">
        <f>VLOOKUP(I49,'augdate &amp; jandate kaf'!$E$5:$O$94,11,FALSE)</f>
        <v>1956-57</v>
      </c>
      <c r="I49" s="18">
        <f>LARGE('augdate &amp; jandate kaf'!$E$5:$E$94,'augdate &amp; jandate kaf rank'!$A49)</f>
        <v>1515.972835713</v>
      </c>
      <c r="J49" s="5" t="str">
        <f>VLOOKUP(K49,'augdate &amp; jandate kaf'!$F$5:$O$94,10,FALSE)</f>
        <v>1963-64</v>
      </c>
      <c r="K49" s="18">
        <f>LARGE('augdate &amp; jandate kaf'!$F$5:$F$94,'augdate &amp; jandate kaf rank'!$A49)</f>
        <v>1772.0468756969999</v>
      </c>
      <c r="L49" s="5" t="str">
        <f>VLOOKUP(M49,'augdate &amp; jandate kaf'!$G$5:$O$94,9,FALSE)</f>
        <v>2015-16</v>
      </c>
      <c r="M49" s="18">
        <f>LARGE('augdate &amp; jandate kaf'!$G$5:$G$94,'augdate &amp; jandate kaf rank'!$A49)</f>
        <v>192.51767873099999</v>
      </c>
      <c r="N49" s="5" t="str">
        <f>VLOOKUP(O49,'augdate &amp; jandate kaf'!$H$5:$O$94,8,FALSE)</f>
        <v>1958-59</v>
      </c>
      <c r="O49" s="18">
        <f>LARGE('augdate &amp; jandate kaf'!$H$5:$H$94,'augdate &amp; jandate kaf rank'!$A49)</f>
        <v>359.30180470799996</v>
      </c>
      <c r="P49" s="5" t="str">
        <f>VLOOKUP(Q49,'augdate &amp; jandate kaf'!$I$5:$O$94,7,FALSE)</f>
        <v>2001-02</v>
      </c>
      <c r="Q49" s="18">
        <f>LARGE('augdate &amp; jandate kaf'!$I$5:$I$94,'augdate &amp; jandate kaf rank'!$A49)</f>
        <v>575.25816024599999</v>
      </c>
      <c r="R49" s="5" t="str">
        <f>VLOOKUP(S49,'augdate &amp; jandate kaf'!$J$5:$O$94,6,FALSE)</f>
        <v>1977-78</v>
      </c>
      <c r="S49" s="18">
        <f>LARGE('augdate &amp; jandate kaf'!$J$5:$J$94,'augdate &amp; jandate kaf rank'!$A49)</f>
        <v>1099.4796281910001</v>
      </c>
      <c r="T49" s="5" t="str">
        <f>VLOOKUP(U49,'augdate &amp; jandate kaf'!$K$5:$O$94,5,FALSE)</f>
        <v>1959-60</v>
      </c>
      <c r="U49" s="18">
        <f>LARGE('augdate &amp; jandate kaf'!$K$5:$K$94,'augdate &amp; jandate kaf rank'!$A49)</f>
        <v>2872.8236939220001</v>
      </c>
      <c r="V49" s="5" t="str">
        <f>VLOOKUP(W49,'augdate &amp; jandate kaf'!$L$5:$O$94,4,FALSE)</f>
        <v>1998-99</v>
      </c>
      <c r="W49" s="18">
        <f>LARGE('augdate &amp; jandate kaf'!$L$5:$L$94,'augdate &amp; jandate kaf rank'!$A49)</f>
        <v>5131.8305513580008</v>
      </c>
      <c r="X49" s="5" t="str">
        <f>VLOOKUP(Y49,'augdate &amp; jandate kaf'!$M$5:$O$94,3,FALSE)</f>
        <v>1962-63</v>
      </c>
      <c r="Y49" s="18">
        <f>LARGE('augdate &amp; jandate kaf'!$M$5:$M$94,'augdate &amp; jandate kaf rank'!$A49)</f>
        <v>6429.185213451</v>
      </c>
      <c r="Z49" s="5" t="str">
        <f>VLOOKUP(AA49,'augdate &amp; jandate kaf'!$N$5:$O$94,2,FALSE)</f>
        <v>1952-53</v>
      </c>
      <c r="AA49" s="18">
        <f>LARGE('augdate &amp; jandate kaf'!$N$5:$N$94,'augdate &amp; jandate kaf rank'!$A49)</f>
        <v>8146.6430002859997</v>
      </c>
    </row>
    <row r="50" spans="1:27" x14ac:dyDescent="0.2">
      <c r="A50" s="5">
        <v>45</v>
      </c>
      <c r="B50" s="5" t="str">
        <f>VLOOKUP(C50,'augdate &amp; jandate kaf'!$B$5:$O$94,14,FALSE)</f>
        <v>2013-14</v>
      </c>
      <c r="C50" s="18">
        <f>LARGE('augdate &amp; jandate kaf'!$B$5:$B$94,'augdate &amp; jandate kaf rank'!$A50)</f>
        <v>548.59237612200002</v>
      </c>
      <c r="D50" s="5" t="str">
        <f>VLOOKUP(E50,'augdate &amp; jandate kaf'!$C$5:$O$94,13,FALSE)</f>
        <v>1969-70</v>
      </c>
      <c r="E50" s="18">
        <f>LARGE('augdate &amp; jandate kaf'!$C$5:$C$94,'augdate &amp; jandate kaf rank'!$A50)</f>
        <v>910.76624683800003</v>
      </c>
      <c r="F50" s="5" t="str">
        <f>VLOOKUP(G50,'augdate &amp; jandate kaf'!$D$5:$O$94,12,FALSE)</f>
        <v>1960-61</v>
      </c>
      <c r="G50" s="18">
        <f>LARGE('augdate &amp; jandate kaf'!$D$5:$D$94,'augdate &amp; jandate kaf rank'!$A50)</f>
        <v>1248.6306969780001</v>
      </c>
      <c r="H50" s="5" t="str">
        <f>VLOOKUP(I50,'augdate &amp; jandate kaf'!$E$5:$O$94,11,FALSE)</f>
        <v>1953-54</v>
      </c>
      <c r="I50" s="18">
        <f>LARGE('augdate &amp; jandate kaf'!$E$5:$E$94,'augdate &amp; jandate kaf rank'!$A50)</f>
        <v>1513.9120093439999</v>
      </c>
      <c r="J50" s="5" t="str">
        <f>VLOOKUP(K50,'augdate &amp; jandate kaf'!$F$5:$O$94,10,FALSE)</f>
        <v>1962-63</v>
      </c>
      <c r="K50" s="18">
        <f>LARGE('augdate &amp; jandate kaf'!$F$5:$F$94,'augdate &amp; jandate kaf rank'!$A50)</f>
        <v>1762.6749752219998</v>
      </c>
      <c r="L50" s="5" t="str">
        <f>VLOOKUP(M50,'augdate &amp; jandate kaf'!$G$5:$O$94,9,FALSE)</f>
        <v>1954-55</v>
      </c>
      <c r="M50" s="18">
        <f>LARGE('augdate &amp; jandate kaf'!$G$5:$G$94,'augdate &amp; jandate kaf rank'!$A50)</f>
        <v>191.34941431200002</v>
      </c>
      <c r="N50" s="5" t="str">
        <f>VLOOKUP(O50,'augdate &amp; jandate kaf'!$H$5:$O$94,8,FALSE)</f>
        <v>1974-75</v>
      </c>
      <c r="O50" s="18">
        <f>LARGE('augdate &amp; jandate kaf'!$H$5:$H$94,'augdate &amp; jandate kaf rank'!$A50)</f>
        <v>355.97949078300002</v>
      </c>
      <c r="P50" s="5" t="str">
        <f>VLOOKUP(Q50,'augdate &amp; jandate kaf'!$I$5:$O$94,7,FALSE)</f>
        <v>1961-62</v>
      </c>
      <c r="Q50" s="18">
        <f>LARGE('augdate &amp; jandate kaf'!$I$5:$I$94,'augdate &amp; jandate kaf rank'!$A50)</f>
        <v>571.84460665500001</v>
      </c>
      <c r="R50" s="5" t="str">
        <f>VLOOKUP(S50,'augdate &amp; jandate kaf'!$J$5:$O$94,6,FALSE)</f>
        <v>1983-84</v>
      </c>
      <c r="S50" s="18">
        <f>LARGE('augdate &amp; jandate kaf'!$J$5:$J$94,'augdate &amp; jandate kaf rank'!$A50)</f>
        <v>1092.608884647</v>
      </c>
      <c r="T50" s="5" t="str">
        <f>VLOOKUP(U50,'augdate &amp; jandate kaf'!$K$5:$O$94,5,FALSE)</f>
        <v>1999-2000</v>
      </c>
      <c r="U50" s="18">
        <f>LARGE('augdate &amp; jandate kaf'!$K$5:$K$94,'augdate &amp; jandate kaf rank'!$A50)</f>
        <v>2835.8974143150003</v>
      </c>
      <c r="V50" s="5" t="str">
        <f>VLOOKUP(W50,'augdate &amp; jandate kaf'!$L$5:$O$94,4,FALSE)</f>
        <v>1997-98</v>
      </c>
      <c r="W50" s="18">
        <f>LARGE('augdate &amp; jandate kaf'!$L$5:$L$94,'augdate &amp; jandate kaf rank'!$A50)</f>
        <v>5098.6371641729993</v>
      </c>
      <c r="X50" s="5" t="str">
        <f>VLOOKUP(Y50,'augdate &amp; jandate kaf'!$M$5:$O$94,3,FALSE)</f>
        <v>2017-18</v>
      </c>
      <c r="Y50" s="18">
        <f>LARGE('augdate &amp; jandate kaf'!$M$5:$M$94,'augdate &amp; jandate kaf rank'!$A50)</f>
        <v>6392.5822396170006</v>
      </c>
      <c r="Z50" s="5" t="str">
        <f>VLOOKUP(AA50,'augdate &amp; jandate kaf'!$N$5:$O$94,2,FALSE)</f>
        <v>1999-2000</v>
      </c>
      <c r="AA50" s="18">
        <f>LARGE('augdate &amp; jandate kaf'!$N$5:$N$94,'augdate &amp; jandate kaf rank'!$A50)</f>
        <v>8112.6780428820002</v>
      </c>
    </row>
    <row r="51" spans="1:27" x14ac:dyDescent="0.2">
      <c r="A51" s="5">
        <v>46</v>
      </c>
      <c r="B51" s="5" t="str">
        <f>VLOOKUP(C51,'augdate &amp; jandate kaf'!$B$5:$O$94,14,FALSE)</f>
        <v>1928-29</v>
      </c>
      <c r="C51" s="18">
        <f>LARGE('augdate &amp; jandate kaf'!$B$5:$B$94,'augdate &amp; jandate kaf rank'!$A51)</f>
        <v>539.06179796700008</v>
      </c>
      <c r="D51" s="5" t="str">
        <f>VLOOKUP(E51,'augdate &amp; jandate kaf'!$C$5:$O$94,13,FALSE)</f>
        <v>1962-63</v>
      </c>
      <c r="E51" s="18">
        <f>LARGE('augdate &amp; jandate kaf'!$C$5:$C$94,'augdate &amp; jandate kaf rank'!$A51)</f>
        <v>903.98277601799998</v>
      </c>
      <c r="F51" s="5" t="str">
        <f>VLOOKUP(G51,'augdate &amp; jandate kaf'!$D$5:$O$94,12,FALSE)</f>
        <v>2010-11</v>
      </c>
      <c r="G51" s="18">
        <f>LARGE('augdate &amp; jandate kaf'!$D$5:$D$94,'augdate &amp; jandate kaf rank'!$A51)</f>
        <v>1248.483920124</v>
      </c>
      <c r="H51" s="5" t="str">
        <f>VLOOKUP(I51,'augdate &amp; jandate kaf'!$E$5:$O$94,11,FALSE)</f>
        <v>1962-63</v>
      </c>
      <c r="I51" s="18">
        <f>LARGE('augdate &amp; jandate kaf'!$E$5:$E$94,'augdate &amp; jandate kaf rank'!$A51)</f>
        <v>1513.52721597</v>
      </c>
      <c r="J51" s="5" t="str">
        <f>VLOOKUP(K51,'augdate &amp; jandate kaf'!$F$5:$O$94,10,FALSE)</f>
        <v>1967-68</v>
      </c>
      <c r="K51" s="18">
        <f>LARGE('augdate &amp; jandate kaf'!$F$5:$F$94,'augdate &amp; jandate kaf rank'!$A51)</f>
        <v>1743.711008991</v>
      </c>
      <c r="L51" s="5" t="str">
        <f>VLOOKUP(M51,'augdate &amp; jandate kaf'!$G$5:$O$94,9,FALSE)</f>
        <v>1967-68</v>
      </c>
      <c r="M51" s="18">
        <f>LARGE('augdate &amp; jandate kaf'!$G$5:$G$94,'augdate &amp; jandate kaf rank'!$A51)</f>
        <v>190.30412509499999</v>
      </c>
      <c r="N51" s="5" t="str">
        <f>VLOOKUP(O51,'augdate &amp; jandate kaf'!$H$5:$O$94,8,FALSE)</f>
        <v>1972-73</v>
      </c>
      <c r="O51" s="18">
        <f>LARGE('augdate &amp; jandate kaf'!$H$5:$H$94,'augdate &amp; jandate kaf rank'!$A51)</f>
        <v>354.32924291099999</v>
      </c>
      <c r="P51" s="5" t="str">
        <f>VLOOKUP(Q51,'augdate &amp; jandate kaf'!$I$5:$O$94,7,FALSE)</f>
        <v>2017-18</v>
      </c>
      <c r="Q51" s="18">
        <f>LARGE('augdate &amp; jandate kaf'!$I$5:$I$94,'augdate &amp; jandate kaf rank'!$A51)</f>
        <v>571.60659013499992</v>
      </c>
      <c r="R51" s="5" t="str">
        <f>VLOOKUP(S51,'augdate &amp; jandate kaf'!$J$5:$O$94,6,FALSE)</f>
        <v>1970-71</v>
      </c>
      <c r="S51" s="18">
        <f>LARGE('augdate &amp; jandate kaf'!$J$5:$J$94,'augdate &amp; jandate kaf rank'!$A51)</f>
        <v>1087.2178104689999</v>
      </c>
      <c r="T51" s="5" t="str">
        <f>VLOOKUP(U51,'augdate &amp; jandate kaf'!$K$5:$O$94,5,FALSE)</f>
        <v>1935-36</v>
      </c>
      <c r="U51" s="18">
        <f>LARGE('augdate &amp; jandate kaf'!$K$5:$K$94,'augdate &amp; jandate kaf rank'!$A51)</f>
        <v>2824.0084891410002</v>
      </c>
      <c r="V51" s="5" t="str">
        <f>VLOOKUP(W51,'augdate &amp; jandate kaf'!$L$5:$O$94,4,FALSE)</f>
        <v>1942-43</v>
      </c>
      <c r="W51" s="18">
        <f>LARGE('augdate &amp; jandate kaf'!$L$5:$L$94,'augdate &amp; jandate kaf rank'!$A51)</f>
        <v>5020.1254315799997</v>
      </c>
      <c r="X51" s="5" t="str">
        <f>VLOOKUP(Y51,'augdate &amp; jandate kaf'!$M$5:$O$94,3,FALSE)</f>
        <v>1985-86</v>
      </c>
      <c r="Y51" s="18">
        <f>LARGE('augdate &amp; jandate kaf'!$M$5:$M$94,'augdate &amp; jandate kaf rank'!$A51)</f>
        <v>6385.330669641</v>
      </c>
      <c r="Z51" s="5" t="str">
        <f>VLOOKUP(AA51,'augdate &amp; jandate kaf'!$N$5:$O$94,2,FALSE)</f>
        <v>1977-78</v>
      </c>
      <c r="AA51" s="18">
        <f>LARGE('augdate &amp; jandate kaf'!$N$5:$N$94,'augdate &amp; jandate kaf rank'!$A51)</f>
        <v>8095.9732501199996</v>
      </c>
    </row>
    <row r="52" spans="1:27" x14ac:dyDescent="0.2">
      <c r="A52" s="5">
        <v>47</v>
      </c>
      <c r="B52" s="5" t="str">
        <f>VLOOKUP(C52,'augdate &amp; jandate kaf'!$B$5:$O$94,14,FALSE)</f>
        <v>1984-85</v>
      </c>
      <c r="C52" s="18">
        <f>LARGE('augdate &amp; jandate kaf'!$B$5:$B$94,'augdate &amp; jandate kaf rank'!$A52)</f>
        <v>532.42113705899999</v>
      </c>
      <c r="D52" s="5" t="str">
        <f>VLOOKUP(E52,'augdate &amp; jandate kaf'!$C$5:$O$94,13,FALSE)</f>
        <v>1952-53</v>
      </c>
      <c r="E52" s="18">
        <f>LARGE('augdate &amp; jandate kaf'!$C$5:$C$94,'augdate &amp; jandate kaf rank'!$A52)</f>
        <v>898.95666050400007</v>
      </c>
      <c r="F52" s="5" t="str">
        <f>VLOOKUP(G52,'augdate &amp; jandate kaf'!$D$5:$O$94,12,FALSE)</f>
        <v>1943-44</v>
      </c>
      <c r="G52" s="18">
        <f>LARGE('augdate &amp; jandate kaf'!$D$5:$D$94,'augdate &amp; jandate kaf rank'!$A52)</f>
        <v>1240.79995347</v>
      </c>
      <c r="H52" s="5" t="str">
        <f>VLOOKUP(I52,'augdate &amp; jandate kaf'!$E$5:$O$94,11,FALSE)</f>
        <v>1969-70</v>
      </c>
      <c r="I52" s="18">
        <f>LARGE('augdate &amp; jandate kaf'!$E$5:$E$94,'augdate &amp; jandate kaf rank'!$A52)</f>
        <v>1507.711678998</v>
      </c>
      <c r="J52" s="5" t="str">
        <f>VLOOKUP(K52,'augdate &amp; jandate kaf'!$F$5:$O$94,10,FALSE)</f>
        <v>1956-57</v>
      </c>
      <c r="K52" s="18">
        <f>LARGE('augdate &amp; jandate kaf'!$F$5:$F$94,'augdate &amp; jandate kaf rank'!$A52)</f>
        <v>1714.5777869430001</v>
      </c>
      <c r="L52" s="5" t="str">
        <f>VLOOKUP(M52,'augdate &amp; jandate kaf'!$G$5:$O$94,9,FALSE)</f>
        <v>1988-89</v>
      </c>
      <c r="M52" s="18">
        <f>LARGE('augdate &amp; jandate kaf'!$G$5:$G$94,'augdate &amp; jandate kaf rank'!$A52)</f>
        <v>187.90610865599999</v>
      </c>
      <c r="N52" s="5" t="str">
        <f>VLOOKUP(O52,'augdate &amp; jandate kaf'!$H$5:$O$94,8,FALSE)</f>
        <v>1994-95</v>
      </c>
      <c r="O52" s="18">
        <f>LARGE('augdate &amp; jandate kaf'!$H$5:$H$94,'augdate &amp; jandate kaf rank'!$A52)</f>
        <v>351.55833392399995</v>
      </c>
      <c r="P52" s="5" t="str">
        <f>VLOOKUP(Q52,'augdate &amp; jandate kaf'!$I$5:$O$94,7,FALSE)</f>
        <v>1972-73</v>
      </c>
      <c r="Q52" s="18">
        <f>LARGE('augdate &amp; jandate kaf'!$I$5:$I$94,'augdate &amp; jandate kaf rank'!$A52)</f>
        <v>561.29650787700007</v>
      </c>
      <c r="R52" s="5" t="str">
        <f>VLOOKUP(S52,'augdate &amp; jandate kaf'!$J$5:$O$94,6,FALSE)</f>
        <v>1929-30</v>
      </c>
      <c r="S52" s="18">
        <f>LARGE('augdate &amp; jandate kaf'!$J$5:$J$94,'augdate &amp; jandate kaf rank'!$A52)</f>
        <v>1075.4617778520001</v>
      </c>
      <c r="T52" s="5" t="str">
        <f>VLOOKUP(U52,'augdate &amp; jandate kaf'!$K$5:$O$94,5,FALSE)</f>
        <v>1964-65</v>
      </c>
      <c r="U52" s="18">
        <f>LARGE('augdate &amp; jandate kaf'!$K$5:$K$94,'augdate &amp; jandate kaf rank'!$A52)</f>
        <v>2767.082871441</v>
      </c>
      <c r="V52" s="5" t="str">
        <f>VLOOKUP(W52,'augdate &amp; jandate kaf'!$L$5:$O$94,4,FALSE)</f>
        <v>1994-95</v>
      </c>
      <c r="W52" s="18">
        <f>LARGE('augdate &amp; jandate kaf'!$L$5:$L$94,'augdate &amp; jandate kaf rank'!$A52)</f>
        <v>5009.5733658600002</v>
      </c>
      <c r="X52" s="5" t="str">
        <f>VLOOKUP(Y52,'augdate &amp; jandate kaf'!$M$5:$O$94,3,FALSE)</f>
        <v>1977-78</v>
      </c>
      <c r="Y52" s="18">
        <f>LARGE('augdate &amp; jandate kaf'!$M$5:$M$94,'augdate &amp; jandate kaf rank'!$A52)</f>
        <v>6376.6688517840003</v>
      </c>
      <c r="Z52" s="5" t="str">
        <f>VLOOKUP(AA52,'augdate &amp; jandate kaf'!$N$5:$O$94,2,FALSE)</f>
        <v>1982-83</v>
      </c>
      <c r="AA52" s="18">
        <f>LARGE('augdate &amp; jandate kaf'!$N$5:$N$94,'augdate &amp; jandate kaf rank'!$A52)</f>
        <v>8085.294242256</v>
      </c>
    </row>
    <row r="53" spans="1:27" x14ac:dyDescent="0.2">
      <c r="A53" s="5">
        <v>48</v>
      </c>
      <c r="B53" s="5" t="str">
        <f>VLOOKUP(C53,'augdate &amp; jandate kaf'!$B$5:$O$94,14,FALSE)</f>
        <v>1932-33</v>
      </c>
      <c r="C53" s="18">
        <f>LARGE('augdate &amp; jandate kaf'!$B$5:$B$94,'augdate &amp; jandate kaf rank'!$A53)</f>
        <v>523.07502170700002</v>
      </c>
      <c r="D53" s="5" t="str">
        <f>VLOOKUP(E53,'augdate &amp; jandate kaf'!$C$5:$O$94,13,FALSE)</f>
        <v>1986-87</v>
      </c>
      <c r="E53" s="18">
        <f>LARGE('augdate &amp; jandate kaf'!$C$5:$C$94,'augdate &amp; jandate kaf rank'!$A53)</f>
        <v>892.79798304899998</v>
      </c>
      <c r="F53" s="5" t="str">
        <f>VLOOKUP(G53,'augdate &amp; jandate kaf'!$D$5:$O$94,12,FALSE)</f>
        <v>1983-84</v>
      </c>
      <c r="G53" s="18">
        <f>LARGE('augdate &amp; jandate kaf'!$D$5:$D$94,'augdate &amp; jandate kaf rank'!$A53)</f>
        <v>1234.918961955</v>
      </c>
      <c r="H53" s="5" t="str">
        <f>VLOOKUP(I53,'augdate &amp; jandate kaf'!$E$5:$O$94,11,FALSE)</f>
        <v>2014-15</v>
      </c>
      <c r="I53" s="18">
        <f>LARGE('augdate &amp; jandate kaf'!$E$5:$E$94,'augdate &amp; jandate kaf rank'!$A53)</f>
        <v>1502.4812659710001</v>
      </c>
      <c r="J53" s="5" t="str">
        <f>VLOOKUP(K53,'augdate &amp; jandate kaf'!$F$5:$O$94,10,FALSE)</f>
        <v>1953-54</v>
      </c>
      <c r="K53" s="18">
        <f>LARGE('augdate &amp; jandate kaf'!$F$5:$F$94,'augdate &amp; jandate kaf rank'!$A53)</f>
        <v>1713.439274589</v>
      </c>
      <c r="L53" s="5" t="str">
        <f>VLOOKUP(M53,'augdate &amp; jandate kaf'!$G$5:$O$94,9,FALSE)</f>
        <v>1972-73</v>
      </c>
      <c r="M53" s="18">
        <f>LARGE('augdate &amp; jandate kaf'!$G$5:$G$94,'augdate &amp; jandate kaf rank'!$A53)</f>
        <v>187.106769843</v>
      </c>
      <c r="N53" s="5" t="str">
        <f>VLOOKUP(O53,'augdate &amp; jandate kaf'!$H$5:$O$94,8,FALSE)</f>
        <v>1991-92</v>
      </c>
      <c r="O53" s="18">
        <f>LARGE('augdate &amp; jandate kaf'!$H$5:$H$94,'augdate &amp; jandate kaf rank'!$A53)</f>
        <v>351.22312732500001</v>
      </c>
      <c r="P53" s="5" t="str">
        <f>VLOOKUP(Q53,'augdate &amp; jandate kaf'!$I$5:$O$94,7,FALSE)</f>
        <v>1966-67</v>
      </c>
      <c r="Q53" s="18">
        <f>LARGE('augdate &amp; jandate kaf'!$I$5:$I$94,'augdate &amp; jandate kaf rank'!$A53)</f>
        <v>559.35270629699994</v>
      </c>
      <c r="R53" s="5" t="str">
        <f>VLOOKUP(S53,'augdate &amp; jandate kaf'!$J$5:$O$94,6,FALSE)</f>
        <v>1938-39</v>
      </c>
      <c r="S53" s="18">
        <f>LARGE('augdate &amp; jandate kaf'!$J$5:$J$94,'augdate &amp; jandate kaf rank'!$A53)</f>
        <v>1065.5840922719999</v>
      </c>
      <c r="T53" s="5" t="str">
        <f>VLOOKUP(U53,'augdate &amp; jandate kaf'!$K$5:$O$94,5,FALSE)</f>
        <v>2004-05</v>
      </c>
      <c r="U53" s="18">
        <f>LARGE('augdate &amp; jandate kaf'!$K$5:$K$94,'augdate &amp; jandate kaf rank'!$A53)</f>
        <v>2761.271301411</v>
      </c>
      <c r="V53" s="5" t="str">
        <f>VLOOKUP(W53,'augdate &amp; jandate kaf'!$L$5:$O$94,4,FALSE)</f>
        <v>1952-53</v>
      </c>
      <c r="W53" s="18">
        <f>LARGE('augdate &amp; jandate kaf'!$L$5:$L$94,'augdate &amp; jandate kaf rank'!$A53)</f>
        <v>4973.4979953120001</v>
      </c>
      <c r="X53" s="5" t="str">
        <f>VLOOKUP(Y53,'augdate &amp; jandate kaf'!$M$5:$O$94,3,FALSE)</f>
        <v>1934-35</v>
      </c>
      <c r="Y53" s="18">
        <f>LARGE('augdate &amp; jandate kaf'!$M$5:$M$94,'augdate &amp; jandate kaf rank'!$A53)</f>
        <v>6291.1971194519992</v>
      </c>
      <c r="Z53" s="5" t="str">
        <f>VLOOKUP(AA53,'augdate &amp; jandate kaf'!$N$5:$O$94,2,FALSE)</f>
        <v>1931-32</v>
      </c>
      <c r="AA53" s="18">
        <f>LARGE('augdate &amp; jandate kaf'!$N$5:$N$94,'augdate &amp; jandate kaf rank'!$A53)</f>
        <v>8064.9874661579997</v>
      </c>
    </row>
    <row r="54" spans="1:27" x14ac:dyDescent="0.2">
      <c r="A54" s="5">
        <v>49</v>
      </c>
      <c r="B54" s="5" t="str">
        <f>VLOOKUP(C54,'augdate &amp; jandate kaf'!$B$5:$O$94,14,FALSE)</f>
        <v>1947-48</v>
      </c>
      <c r="C54" s="18">
        <f>LARGE('augdate &amp; jandate kaf'!$B$5:$B$94,'augdate &amp; jandate kaf rank'!$A54)</f>
        <v>519.63171605100001</v>
      </c>
      <c r="D54" s="5" t="str">
        <f>VLOOKUP(E54,'augdate &amp; jandate kaf'!$C$5:$O$94,13,FALSE)</f>
        <v>1984-85</v>
      </c>
      <c r="E54" s="18">
        <f>LARGE('augdate &amp; jandate kaf'!$C$5:$C$94,'augdate &amp; jandate kaf rank'!$A54)</f>
        <v>884.56657839900004</v>
      </c>
      <c r="F54" s="5" t="str">
        <f>VLOOKUP(G54,'augdate &amp; jandate kaf'!$D$5:$O$94,12,FALSE)</f>
        <v>1966-67</v>
      </c>
      <c r="G54" s="18">
        <f>LARGE('augdate &amp; jandate kaf'!$D$5:$D$94,'augdate &amp; jandate kaf rank'!$A54)</f>
        <v>1228.2386316269999</v>
      </c>
      <c r="H54" s="5" t="str">
        <f>VLOOKUP(I54,'augdate &amp; jandate kaf'!$E$5:$O$94,11,FALSE)</f>
        <v>1960-61</v>
      </c>
      <c r="I54" s="18">
        <f>LARGE('augdate &amp; jandate kaf'!$E$5:$E$94,'augdate &amp; jandate kaf rank'!$A54)</f>
        <v>1495.9298612579998</v>
      </c>
      <c r="J54" s="5" t="str">
        <f>VLOOKUP(K54,'augdate &amp; jandate kaf'!$F$5:$O$94,10,FALSE)</f>
        <v>1966-67</v>
      </c>
      <c r="K54" s="18">
        <f>LARGE('augdate &amp; jandate kaf'!$F$5:$F$94,'augdate &amp; jandate kaf rank'!$A54)</f>
        <v>1697.396961141</v>
      </c>
      <c r="L54" s="5" t="str">
        <f>VLOOKUP(M54,'augdate &amp; jandate kaf'!$G$5:$O$94,9,FALSE)</f>
        <v>1974-75</v>
      </c>
      <c r="M54" s="18">
        <f>LARGE('augdate &amp; jandate kaf'!$G$5:$G$94,'augdate &amp; jandate kaf rank'!$A54)</f>
        <v>186.36891863100001</v>
      </c>
      <c r="N54" s="5" t="str">
        <f>VLOOKUP(O54,'augdate &amp; jandate kaf'!$H$5:$O$94,8,FALSE)</f>
        <v>1968-69</v>
      </c>
      <c r="O54" s="18">
        <f>LARGE('augdate &amp; jandate kaf'!$H$5:$H$94,'augdate &amp; jandate kaf rank'!$A54)</f>
        <v>347.765937372</v>
      </c>
      <c r="P54" s="5" t="str">
        <f>VLOOKUP(Q54,'augdate &amp; jandate kaf'!$I$5:$O$94,7,FALSE)</f>
        <v>1949-50</v>
      </c>
      <c r="Q54" s="18">
        <f>LARGE('augdate &amp; jandate kaf'!$I$5:$I$94,'augdate &amp; jandate kaf rank'!$A54)</f>
        <v>554.74510316399994</v>
      </c>
      <c r="R54" s="5" t="str">
        <f>VLOOKUP(S54,'augdate &amp; jandate kaf'!$J$5:$O$94,6,FALSE)</f>
        <v>1988-89</v>
      </c>
      <c r="S54" s="18">
        <f>LARGE('augdate &amp; jandate kaf'!$J$5:$J$94,'augdate &amp; jandate kaf rank'!$A54)</f>
        <v>1053.4928530560001</v>
      </c>
      <c r="T54" s="5" t="str">
        <f>VLOOKUP(U54,'augdate &amp; jandate kaf'!$K$5:$O$94,5,FALSE)</f>
        <v>1998-99</v>
      </c>
      <c r="U54" s="18">
        <f>LARGE('augdate &amp; jandate kaf'!$K$5:$K$94,'augdate &amp; jandate kaf rank'!$A54)</f>
        <v>2711.2025429580003</v>
      </c>
      <c r="V54" s="5" t="str">
        <f>VLOOKUP(W54,'augdate &amp; jandate kaf'!$L$5:$O$94,4,FALSE)</f>
        <v>1977-78</v>
      </c>
      <c r="W54" s="18">
        <f>LARGE('augdate &amp; jandate kaf'!$L$5:$L$94,'augdate &amp; jandate kaf rank'!$A54)</f>
        <v>4940.1955172220005</v>
      </c>
      <c r="X54" s="5" t="str">
        <f>VLOOKUP(Y54,'augdate &amp; jandate kaf'!$M$5:$O$94,3,FALSE)</f>
        <v>1967-68</v>
      </c>
      <c r="Y54" s="18">
        <f>LARGE('augdate &amp; jandate kaf'!$M$5:$M$94,'augdate &amp; jandate kaf rank'!$A54)</f>
        <v>6260.0586082229993</v>
      </c>
      <c r="Z54" s="5" t="str">
        <f>VLOOKUP(AA54,'augdate &amp; jandate kaf'!$N$5:$O$94,2,FALSE)</f>
        <v>1967-68</v>
      </c>
      <c r="AA54" s="18">
        <f>LARGE('augdate &amp; jandate kaf'!$N$5:$N$94,'augdate &amp; jandate kaf rank'!$A54)</f>
        <v>8037.5203597499994</v>
      </c>
    </row>
    <row r="55" spans="1:27" x14ac:dyDescent="0.2">
      <c r="A55" s="5">
        <v>50</v>
      </c>
      <c r="B55" s="5" t="str">
        <f>VLOOKUP(C55,'augdate &amp; jandate kaf'!$B$5:$O$94,14,FALSE)</f>
        <v>1986-87</v>
      </c>
      <c r="C55" s="18">
        <f>LARGE('augdate &amp; jandate kaf'!$B$5:$B$94,'augdate &amp; jandate kaf rank'!$A55)</f>
        <v>518.27898882900001</v>
      </c>
      <c r="D55" s="5" t="str">
        <f>VLOOKUP(E55,'augdate &amp; jandate kaf'!$C$5:$O$94,13,FALSE)</f>
        <v>2010-11</v>
      </c>
      <c r="E55" s="18">
        <f>LARGE('augdate &amp; jandate kaf'!$C$5:$C$94,'augdate &amp; jandate kaf rank'!$A55)</f>
        <v>883.55500818899998</v>
      </c>
      <c r="F55" s="5" t="str">
        <f>VLOOKUP(G55,'augdate &amp; jandate kaf'!$D$5:$O$94,12,FALSE)</f>
        <v>1962-63</v>
      </c>
      <c r="G55" s="18">
        <f>LARGE('augdate &amp; jandate kaf'!$D$5:$D$94,'augdate &amp; jandate kaf rank'!$A55)</f>
        <v>1220.76689637</v>
      </c>
      <c r="H55" s="5" t="str">
        <f>VLOOKUP(I55,'augdate &amp; jandate kaf'!$E$5:$O$94,11,FALSE)</f>
        <v>1966-67</v>
      </c>
      <c r="I55" s="18">
        <f>LARGE('augdate &amp; jandate kaf'!$E$5:$E$94,'augdate &amp; jandate kaf rank'!$A55)</f>
        <v>1469.6468870369999</v>
      </c>
      <c r="J55" s="5" t="str">
        <f>VLOOKUP(K55,'augdate &amp; jandate kaf'!$F$5:$O$94,10,FALSE)</f>
        <v>1969-70</v>
      </c>
      <c r="K55" s="18">
        <f>LARGE('augdate &amp; jandate kaf'!$F$5:$F$94,'augdate &amp; jandate kaf rank'!$A55)</f>
        <v>1691.3136555840001</v>
      </c>
      <c r="L55" s="5" t="str">
        <f>VLOOKUP(M55,'augdate &amp; jandate kaf'!$G$5:$O$94,9,FALSE)</f>
        <v>1932-33</v>
      </c>
      <c r="M55" s="18">
        <f>LARGE('augdate &amp; jandate kaf'!$G$5:$G$94,'augdate &amp; jandate kaf rank'!$A55)</f>
        <v>183.23305098</v>
      </c>
      <c r="N55" s="5" t="str">
        <f>VLOOKUP(O55,'augdate &amp; jandate kaf'!$H$5:$O$94,8,FALSE)</f>
        <v>1954-55</v>
      </c>
      <c r="O55" s="18">
        <f>LARGE('augdate &amp; jandate kaf'!$H$5:$H$94,'augdate &amp; jandate kaf rank'!$A55)</f>
        <v>344.07668131199995</v>
      </c>
      <c r="P55" s="5" t="str">
        <f>VLOOKUP(Q55,'augdate &amp; jandate kaf'!$I$5:$O$94,7,FALSE)</f>
        <v>1947-48</v>
      </c>
      <c r="Q55" s="18">
        <f>LARGE('augdate &amp; jandate kaf'!$I$5:$I$94,'augdate &amp; jandate kaf rank'!$A55)</f>
        <v>554.65584696899998</v>
      </c>
      <c r="R55" s="5" t="str">
        <f>VLOOKUP(S55,'augdate &amp; jandate kaf'!$J$5:$O$94,6,FALSE)</f>
        <v>1981-82</v>
      </c>
      <c r="S55" s="18">
        <f>LARGE('augdate &amp; jandate kaf'!$J$5:$J$94,'augdate &amp; jandate kaf rank'!$A55)</f>
        <v>1046.0826053999999</v>
      </c>
      <c r="T55" s="5" t="str">
        <f>VLOOKUP(U55,'augdate &amp; jandate kaf'!$K$5:$O$94,5,FALSE)</f>
        <v>1961-62</v>
      </c>
      <c r="U55" s="18">
        <f>LARGE('augdate &amp; jandate kaf'!$K$5:$K$94,'augdate &amp; jandate kaf rank'!$A55)</f>
        <v>2702.5784110499999</v>
      </c>
      <c r="V55" s="5" t="str">
        <f>VLOOKUP(W55,'augdate &amp; jandate kaf'!$L$5:$O$94,4,FALSE)</f>
        <v>2015-16</v>
      </c>
      <c r="W55" s="18">
        <f>LARGE('augdate &amp; jandate kaf'!$L$5:$L$94,'augdate &amp; jandate kaf rank'!$A55)</f>
        <v>4914.5056008299998</v>
      </c>
      <c r="X55" s="5" t="str">
        <f>VLOOKUP(Y55,'augdate &amp; jandate kaf'!$M$5:$O$94,3,FALSE)</f>
        <v>1994-95</v>
      </c>
      <c r="Y55" s="18">
        <f>LARGE('augdate &amp; jandate kaf'!$M$5:$M$94,'augdate &amp; jandate kaf rank'!$A55)</f>
        <v>6232.1313365430005</v>
      </c>
      <c r="Z55" s="5" t="str">
        <f>VLOOKUP(AA55,'augdate &amp; jandate kaf'!$N$5:$O$94,2,FALSE)</f>
        <v>1934-35</v>
      </c>
      <c r="AA55" s="18">
        <f>LARGE('augdate &amp; jandate kaf'!$N$5:$N$94,'augdate &amp; jandate kaf rank'!$A55)</f>
        <v>7978.7481305490001</v>
      </c>
    </row>
    <row r="56" spans="1:27" x14ac:dyDescent="0.2">
      <c r="A56" s="5">
        <v>51</v>
      </c>
      <c r="B56" s="5" t="str">
        <f>VLOOKUP(C56,'augdate &amp; jandate kaf'!$B$5:$O$94,14,FALSE)</f>
        <v>2000-01</v>
      </c>
      <c r="C56" s="18">
        <f>LARGE('augdate &amp; jandate kaf'!$B$5:$B$94,'augdate &amp; jandate kaf rank'!$A56)</f>
        <v>512.13022872900001</v>
      </c>
      <c r="D56" s="5" t="str">
        <f>VLOOKUP(E56,'augdate &amp; jandate kaf'!$C$5:$O$94,13,FALSE)</f>
        <v>1977-78</v>
      </c>
      <c r="E56" s="18">
        <f>LARGE('augdate &amp; jandate kaf'!$C$5:$C$94,'augdate &amp; jandate kaf rank'!$A56)</f>
        <v>877.55302494299997</v>
      </c>
      <c r="F56" s="5" t="str">
        <f>VLOOKUP(G56,'augdate &amp; jandate kaf'!$D$5:$O$94,12,FALSE)</f>
        <v>1928-29</v>
      </c>
      <c r="G56" s="18">
        <f>LARGE('augdate &amp; jandate kaf'!$D$5:$D$94,'augdate &amp; jandate kaf rank'!$A56)</f>
        <v>1204.8356572980001</v>
      </c>
      <c r="H56" s="5" t="str">
        <f>VLOOKUP(I56,'augdate &amp; jandate kaf'!$E$5:$O$94,11,FALSE)</f>
        <v>1943-44</v>
      </c>
      <c r="I56" s="18">
        <f>LARGE('augdate &amp; jandate kaf'!$E$5:$E$94,'augdate &amp; jandate kaf rank'!$A56)</f>
        <v>1454.95531734</v>
      </c>
      <c r="J56" s="5" t="str">
        <f>VLOOKUP(K56,'augdate &amp; jandate kaf'!$F$5:$O$94,10,FALSE)</f>
        <v>1973-74</v>
      </c>
      <c r="K56" s="18">
        <f>LARGE('augdate &amp; jandate kaf'!$F$5:$F$94,'augdate &amp; jandate kaf rank'!$A56)</f>
        <v>1676.340433005</v>
      </c>
      <c r="L56" s="5" t="str">
        <f>VLOOKUP(M56,'augdate &amp; jandate kaf'!$G$5:$O$94,9,FALSE)</f>
        <v>1961-62</v>
      </c>
      <c r="M56" s="18">
        <f>LARGE('augdate &amp; jandate kaf'!$G$5:$G$94,'augdate &amp; jandate kaf rank'!$A56)</f>
        <v>179.78974532399999</v>
      </c>
      <c r="N56" s="5" t="str">
        <f>VLOOKUP(O56,'augdate &amp; jandate kaf'!$H$5:$O$94,8,FALSE)</f>
        <v>1946-47</v>
      </c>
      <c r="O56" s="18">
        <f>LARGE('augdate &amp; jandate kaf'!$H$5:$H$94,'augdate &amp; jandate kaf rank'!$A56)</f>
        <v>343.89221850899997</v>
      </c>
      <c r="P56" s="5" t="str">
        <f>VLOOKUP(Q56,'augdate &amp; jandate kaf'!$I$5:$O$94,7,FALSE)</f>
        <v>1958-59</v>
      </c>
      <c r="Q56" s="18">
        <f>LARGE('augdate &amp; jandate kaf'!$I$5:$I$94,'augdate &amp; jandate kaf rank'!$A56)</f>
        <v>554.09452467599999</v>
      </c>
      <c r="R56" s="5" t="str">
        <f>VLOOKUP(S56,'augdate &amp; jandate kaf'!$J$5:$O$94,6,FALSE)</f>
        <v>2013-14</v>
      </c>
      <c r="S56" s="18">
        <f>LARGE('augdate &amp; jandate kaf'!$J$5:$J$94,'augdate &amp; jandate kaf rank'!$A56)</f>
        <v>1045.307068239</v>
      </c>
      <c r="T56" s="5" t="str">
        <f>VLOOKUP(U56,'augdate &amp; jandate kaf'!$K$5:$O$94,5,FALSE)</f>
        <v>1938-39</v>
      </c>
      <c r="U56" s="18">
        <f>LARGE('augdate &amp; jandate kaf'!$K$5:$K$94,'augdate &amp; jandate kaf rank'!$A56)</f>
        <v>2689.2871718790002</v>
      </c>
      <c r="V56" s="5" t="str">
        <f>VLOOKUP(W56,'augdate &amp; jandate kaf'!$L$5:$O$94,4,FALSE)</f>
        <v>1961-62</v>
      </c>
      <c r="W56" s="18">
        <f>LARGE('augdate &amp; jandate kaf'!$L$5:$L$94,'augdate &amp; jandate kaf rank'!$A56)</f>
        <v>4883.1072549</v>
      </c>
      <c r="X56" s="5" t="str">
        <f>VLOOKUP(Y56,'augdate &amp; jandate kaf'!$M$5:$O$94,3,FALSE)</f>
        <v>1982-83</v>
      </c>
      <c r="Y56" s="18">
        <f>LARGE('augdate &amp; jandate kaf'!$M$5:$M$94,'augdate &amp; jandate kaf rank'!$A56)</f>
        <v>6147.5620835159998</v>
      </c>
      <c r="Z56" s="5" t="str">
        <f>VLOOKUP(AA56,'augdate &amp; jandate kaf'!$N$5:$O$94,2,FALSE)</f>
        <v>2004-05</v>
      </c>
      <c r="AA56" s="18">
        <f>LARGE('augdate &amp; jandate kaf'!$N$5:$N$94,'augdate &amp; jandate kaf rank'!$A56)</f>
        <v>7942.0201980419997</v>
      </c>
    </row>
    <row r="57" spans="1:27" x14ac:dyDescent="0.2">
      <c r="A57" s="5">
        <v>52</v>
      </c>
      <c r="B57" s="5" t="str">
        <f>VLOOKUP(C57,'augdate &amp; jandate kaf'!$B$5:$O$94,14,FALSE)</f>
        <v>2009-10</v>
      </c>
      <c r="C57" s="18">
        <f>LARGE('augdate &amp; jandate kaf'!$B$5:$B$94,'augdate &amp; jandate kaf rank'!$A57)</f>
        <v>508.74841067399996</v>
      </c>
      <c r="D57" s="5" t="str">
        <f>VLOOKUP(E57,'augdate &amp; jandate kaf'!$C$5:$O$94,13,FALSE)</f>
        <v>1932-33</v>
      </c>
      <c r="E57" s="18">
        <f>LARGE('augdate &amp; jandate kaf'!$C$5:$C$94,'augdate &amp; jandate kaf rank'!$A57)</f>
        <v>857.48823230699998</v>
      </c>
      <c r="F57" s="5" t="str">
        <f>VLOOKUP(G57,'augdate &amp; jandate kaf'!$D$5:$O$94,12,FALSE)</f>
        <v>1935-36</v>
      </c>
      <c r="G57" s="18">
        <f>LARGE('augdate &amp; jandate kaf'!$D$5:$D$94,'augdate &amp; jandate kaf rank'!$A57)</f>
        <v>1178.901773973</v>
      </c>
      <c r="H57" s="5" t="str">
        <f>VLOOKUP(I57,'augdate &amp; jandate kaf'!$E$5:$O$94,11,FALSE)</f>
        <v>1980-81</v>
      </c>
      <c r="I57" s="18">
        <f>LARGE('augdate &amp; jandate kaf'!$E$5:$E$94,'augdate &amp; jandate kaf rank'!$A57)</f>
        <v>1449.9827555430002</v>
      </c>
      <c r="J57" s="5" t="str">
        <f>VLOOKUP(K57,'augdate &amp; jandate kaf'!$F$5:$O$94,10,FALSE)</f>
        <v>1960-61</v>
      </c>
      <c r="K57" s="18">
        <f>LARGE('augdate &amp; jandate kaf'!$F$5:$F$94,'augdate &amp; jandate kaf rank'!$A57)</f>
        <v>1671.599937315</v>
      </c>
      <c r="L57" s="5" t="str">
        <f>VLOOKUP(M57,'augdate &amp; jandate kaf'!$G$5:$O$94,9,FALSE)</f>
        <v>1991-92</v>
      </c>
      <c r="M57" s="18">
        <f>LARGE('augdate &amp; jandate kaf'!$G$5:$G$94,'augdate &amp; jandate kaf rank'!$A57)</f>
        <v>179.23635691500002</v>
      </c>
      <c r="N57" s="5" t="str">
        <f>VLOOKUP(O57,'augdate &amp; jandate kaf'!$H$5:$O$94,8,FALSE)</f>
        <v>1993-94</v>
      </c>
      <c r="O57" s="18">
        <f>LARGE('augdate &amp; jandate kaf'!$H$5:$H$94,'augdate &amp; jandate kaf rank'!$A57)</f>
        <v>339.64164015599999</v>
      </c>
      <c r="P57" s="5" t="str">
        <f>VLOOKUP(Q57,'augdate &amp; jandate kaf'!$I$5:$O$94,7,FALSE)</f>
        <v>1968-69</v>
      </c>
      <c r="Q57" s="18">
        <f>LARGE('augdate &amp; jandate kaf'!$I$5:$I$94,'augdate &amp; jandate kaf rank'!$A57)</f>
        <v>551.59733468700006</v>
      </c>
      <c r="R57" s="5" t="str">
        <f>VLOOKUP(S57,'augdate &amp; jandate kaf'!$J$5:$O$94,6,FALSE)</f>
        <v>2001-02</v>
      </c>
      <c r="S57" s="18">
        <f>LARGE('augdate &amp; jandate kaf'!$J$5:$J$94,'augdate &amp; jandate kaf rank'!$A57)</f>
        <v>1045.102770726</v>
      </c>
      <c r="T57" s="5" t="str">
        <f>VLOOKUP(U57,'augdate &amp; jandate kaf'!$K$5:$O$94,5,FALSE)</f>
        <v>1939-40</v>
      </c>
      <c r="U57" s="18">
        <f>LARGE('augdate &amp; jandate kaf'!$K$5:$K$94,'augdate &amp; jandate kaf rank'!$A57)</f>
        <v>2657.3909747279999</v>
      </c>
      <c r="V57" s="5" t="str">
        <f>VLOOKUP(W57,'augdate &amp; jandate kaf'!$L$5:$O$94,4,FALSE)</f>
        <v>1962-63</v>
      </c>
      <c r="W57" s="18">
        <f>LARGE('augdate &amp; jandate kaf'!$L$5:$L$94,'augdate &amp; jandate kaf rank'!$A57)</f>
        <v>4851.1059337859997</v>
      </c>
      <c r="X57" s="5" t="str">
        <f>VLOOKUP(Y57,'augdate &amp; jandate kaf'!$M$5:$O$94,3,FALSE)</f>
        <v>1956-57</v>
      </c>
      <c r="Y57" s="18">
        <f>LARGE('augdate &amp; jandate kaf'!$M$5:$M$94,'augdate &amp; jandate kaf rank'!$A57)</f>
        <v>6077.9005985249996</v>
      </c>
      <c r="Z57" s="5" t="str">
        <f>VLOOKUP(AA57,'augdate &amp; jandate kaf'!$N$5:$O$94,2,FALSE)</f>
        <v>1994-95</v>
      </c>
      <c r="AA57" s="18">
        <f>LARGE('augdate &amp; jandate kaf'!$N$5:$N$94,'augdate &amp; jandate kaf rank'!$A57)</f>
        <v>7886.574249708</v>
      </c>
    </row>
    <row r="58" spans="1:27" x14ac:dyDescent="0.2">
      <c r="A58" s="5">
        <v>53</v>
      </c>
      <c r="B58" s="5" t="str">
        <f>VLOOKUP(C58,'augdate &amp; jandate kaf'!$B$5:$O$94,14,FALSE)</f>
        <v>2005-06</v>
      </c>
      <c r="C58" s="18">
        <f>LARGE('augdate &amp; jandate kaf'!$B$5:$B$94,'augdate &amp; jandate kaf rank'!$A58)</f>
        <v>507.27270824999999</v>
      </c>
      <c r="D58" s="5" t="str">
        <f>VLOOKUP(E58,'augdate &amp; jandate kaf'!$C$5:$O$94,13,FALSE)</f>
        <v>1985-86</v>
      </c>
      <c r="E58" s="18">
        <f>LARGE('augdate &amp; jandate kaf'!$C$5:$C$94,'augdate &amp; jandate kaf rank'!$A58)</f>
        <v>850.72856313900002</v>
      </c>
      <c r="F58" s="5" t="str">
        <f>VLOOKUP(G58,'augdate &amp; jandate kaf'!$D$5:$O$94,12,FALSE)</f>
        <v>1984-85</v>
      </c>
      <c r="G58" s="18">
        <f>LARGE('augdate &amp; jandate kaf'!$D$5:$D$94,'augdate &amp; jandate kaf rank'!$A58)</f>
        <v>1164.2121877469999</v>
      </c>
      <c r="H58" s="5" t="str">
        <f>VLOOKUP(I58,'augdate &amp; jandate kaf'!$E$5:$O$94,11,FALSE)</f>
        <v>1973-74</v>
      </c>
      <c r="I58" s="18">
        <f>LARGE('augdate &amp; jandate kaf'!$E$5:$E$94,'augdate &amp; jandate kaf rank'!$A58)</f>
        <v>1433.2799462519999</v>
      </c>
      <c r="J58" s="5" t="str">
        <f>VLOOKUP(K58,'augdate &amp; jandate kaf'!$F$5:$O$94,10,FALSE)</f>
        <v>2006-07</v>
      </c>
      <c r="K58" s="18">
        <f>LARGE('augdate &amp; jandate kaf'!$F$5:$F$94,'augdate &amp; jandate kaf rank'!$A58)</f>
        <v>1616.9969641559999</v>
      </c>
      <c r="L58" s="5" t="str">
        <f>VLOOKUP(M58,'augdate &amp; jandate kaf'!$G$5:$O$94,9,FALSE)</f>
        <v>1938-39</v>
      </c>
      <c r="M58" s="18">
        <f>LARGE('augdate &amp; jandate kaf'!$G$5:$G$94,'augdate &amp; jandate kaf rank'!$A58)</f>
        <v>177.268753683</v>
      </c>
      <c r="N58" s="5" t="str">
        <f>VLOOKUP(O58,'augdate &amp; jandate kaf'!$H$5:$O$94,8,FALSE)</f>
        <v>1937-38</v>
      </c>
      <c r="O58" s="18">
        <f>LARGE('augdate &amp; jandate kaf'!$H$5:$H$94,'augdate &amp; jandate kaf rank'!$A58)</f>
        <v>335.05387173299999</v>
      </c>
      <c r="P58" s="5" t="str">
        <f>VLOOKUP(Q58,'augdate &amp; jandate kaf'!$I$5:$O$94,7,FALSE)</f>
        <v>1978-79</v>
      </c>
      <c r="Q58" s="18">
        <f>LARGE('augdate &amp; jandate kaf'!$I$5:$I$94,'augdate &amp; jandate kaf rank'!$A58)</f>
        <v>549.05650833599998</v>
      </c>
      <c r="R58" s="5" t="str">
        <f>VLOOKUP(S58,'augdate &amp; jandate kaf'!$J$5:$O$94,6,FALSE)</f>
        <v>1935-36</v>
      </c>
      <c r="S58" s="18">
        <f>LARGE('augdate &amp; jandate kaf'!$J$5:$J$94,'augdate &amp; jandate kaf rank'!$A58)</f>
        <v>1032.1368207989999</v>
      </c>
      <c r="T58" s="5" t="str">
        <f>VLOOKUP(U58,'augdate &amp; jandate kaf'!$K$5:$O$94,5,FALSE)</f>
        <v>1977-78</v>
      </c>
      <c r="U58" s="18">
        <f>LARGE('augdate &amp; jandate kaf'!$K$5:$K$94,'augdate &amp; jandate kaf rank'!$A58)</f>
        <v>2629.3526286719998</v>
      </c>
      <c r="V58" s="5" t="str">
        <f>VLOOKUP(W58,'augdate &amp; jandate kaf'!$L$5:$O$94,4,FALSE)</f>
        <v>1957-58</v>
      </c>
      <c r="W58" s="18">
        <f>LARGE('augdate &amp; jandate kaf'!$L$5:$L$94,'augdate &amp; jandate kaf rank'!$A58)</f>
        <v>4847.4027934290007</v>
      </c>
      <c r="X58" s="5" t="str">
        <f>VLOOKUP(Y58,'augdate &amp; jandate kaf'!$M$5:$O$94,3,FALSE)</f>
        <v>1997-98</v>
      </c>
      <c r="Y58" s="18">
        <f>LARGE('augdate &amp; jandate kaf'!$M$5:$M$94,'augdate &amp; jandate kaf rank'!$A58)</f>
        <v>6019.4754767490003</v>
      </c>
      <c r="Z58" s="5" t="str">
        <f>VLOOKUP(AA58,'augdate &amp; jandate kaf'!$N$5:$O$94,2,FALSE)</f>
        <v>1997-98</v>
      </c>
      <c r="AA58" s="18">
        <f>LARGE('augdate &amp; jandate kaf'!$N$5:$N$94,'augdate &amp; jandate kaf rank'!$A58)</f>
        <v>7832.4532600020002</v>
      </c>
    </row>
    <row r="59" spans="1:27" x14ac:dyDescent="0.2">
      <c r="A59" s="5">
        <v>54</v>
      </c>
      <c r="B59" s="5" t="str">
        <f>VLOOKUP(C59,'augdate &amp; jandate kaf'!$B$5:$O$94,14,FALSE)</f>
        <v>1930-31</v>
      </c>
      <c r="C59" s="18">
        <f>LARGE('augdate &amp; jandate kaf'!$B$5:$B$94,'augdate &amp; jandate kaf rank'!$A59)</f>
        <v>504.44427860399998</v>
      </c>
      <c r="D59" s="5" t="str">
        <f>VLOOKUP(E59,'augdate &amp; jandate kaf'!$C$5:$O$94,13,FALSE)</f>
        <v>2000-01</v>
      </c>
      <c r="E59" s="18">
        <f>LARGE('augdate &amp; jandate kaf'!$C$5:$C$94,'augdate &amp; jandate kaf rank'!$A59)</f>
        <v>848.80459626899994</v>
      </c>
      <c r="F59" s="5" t="str">
        <f>VLOOKUP(G59,'augdate &amp; jandate kaf'!$D$5:$O$94,12,FALSE)</f>
        <v>1952-53</v>
      </c>
      <c r="G59" s="18">
        <f>LARGE('augdate &amp; jandate kaf'!$D$5:$D$94,'augdate &amp; jandate kaf rank'!$A59)</f>
        <v>1162.185080385</v>
      </c>
      <c r="H59" s="5" t="str">
        <f>VLOOKUP(I59,'augdate &amp; jandate kaf'!$E$5:$O$94,11,FALSE)</f>
        <v>1928-29</v>
      </c>
      <c r="I59" s="18">
        <f>LARGE('augdate &amp; jandate kaf'!$E$5:$E$94,'augdate &amp; jandate kaf rank'!$A59)</f>
        <v>1419.3480459479999</v>
      </c>
      <c r="J59" s="5" t="str">
        <f>VLOOKUP(K59,'augdate &amp; jandate kaf'!$F$5:$O$94,10,FALSE)</f>
        <v>1943-44</v>
      </c>
      <c r="K59" s="18">
        <f>LARGE('augdate &amp; jandate kaf'!$F$5:$F$94,'augdate &amp; jandate kaf rank'!$A59)</f>
        <v>1612.6095263040002</v>
      </c>
      <c r="L59" s="5" t="str">
        <f>VLOOKUP(M59,'augdate &amp; jandate kaf'!$G$5:$O$94,9,FALSE)</f>
        <v>1970-71</v>
      </c>
      <c r="M59" s="18">
        <f>LARGE('augdate &amp; jandate kaf'!$G$5:$G$94,'augdate &amp; jandate kaf rank'!$A59)</f>
        <v>174.07139843100001</v>
      </c>
      <c r="N59" s="5" t="str">
        <f>VLOOKUP(O59,'augdate &amp; jandate kaf'!$H$5:$O$94,8,FALSE)</f>
        <v>1978-79</v>
      </c>
      <c r="O59" s="18">
        <f>LARGE('augdate &amp; jandate kaf'!$H$5:$H$94,'augdate &amp; jandate kaf rank'!$A59)</f>
        <v>334.89519405300001</v>
      </c>
      <c r="P59" s="5" t="str">
        <f>VLOOKUP(Q59,'augdate &amp; jandate kaf'!$I$5:$O$94,7,FALSE)</f>
        <v>1941-42</v>
      </c>
      <c r="Q59" s="18">
        <f>LARGE('augdate &amp; jandate kaf'!$I$5:$I$94,'augdate &amp; jandate kaf rank'!$A59)</f>
        <v>548.99303726400001</v>
      </c>
      <c r="R59" s="5" t="str">
        <f>VLOOKUP(S59,'augdate &amp; jandate kaf'!$J$5:$O$94,6,FALSE)</f>
        <v>1931-32</v>
      </c>
      <c r="S59" s="18">
        <f>LARGE('augdate &amp; jandate kaf'!$J$5:$J$94,'augdate &amp; jandate kaf rank'!$A59)</f>
        <v>1023.088226097</v>
      </c>
      <c r="T59" s="5" t="str">
        <f>VLOOKUP(U59,'augdate &amp; jandate kaf'!$K$5:$O$94,5,FALSE)</f>
        <v>1981-82</v>
      </c>
      <c r="U59" s="18">
        <f>LARGE('augdate &amp; jandate kaf'!$K$5:$K$94,'augdate &amp; jandate kaf rank'!$A59)</f>
        <v>2625.08419908</v>
      </c>
      <c r="V59" s="5" t="str">
        <f>VLOOKUP(W59,'augdate &amp; jandate kaf'!$L$5:$O$94,4,FALSE)</f>
        <v>1967-68</v>
      </c>
      <c r="W59" s="18">
        <f>LARGE('augdate &amp; jandate kaf'!$L$5:$L$94,'augdate &amp; jandate kaf rank'!$A59)</f>
        <v>4838.2193226990003</v>
      </c>
      <c r="X59" s="5" t="str">
        <f>VLOOKUP(Y59,'augdate &amp; jandate kaf'!$M$5:$O$94,3,FALSE)</f>
        <v>1979-80</v>
      </c>
      <c r="Y59" s="18">
        <f>LARGE('augdate &amp; jandate kaf'!$M$5:$M$94,'augdate &amp; jandate kaf rank'!$A59)</f>
        <v>6019.0093610639997</v>
      </c>
      <c r="Z59" s="5" t="str">
        <f>VLOOKUP(AA59,'augdate &amp; jandate kaf'!$N$5:$O$94,2,FALSE)</f>
        <v>1961-62</v>
      </c>
      <c r="AA59" s="18">
        <f>LARGE('augdate &amp; jandate kaf'!$N$5:$N$94,'augdate &amp; jandate kaf rank'!$A59)</f>
        <v>7813.362351627</v>
      </c>
    </row>
    <row r="60" spans="1:27" x14ac:dyDescent="0.2">
      <c r="A60" s="5">
        <v>55</v>
      </c>
      <c r="B60" s="5" t="str">
        <f>VLOOKUP(C60,'augdate &amp; jandate kaf'!$B$5:$O$94,14,FALSE)</f>
        <v>1998-99</v>
      </c>
      <c r="C60" s="18">
        <f>LARGE('augdate &amp; jandate kaf'!$B$5:$B$94,'augdate &amp; jandate kaf rank'!$A60)</f>
        <v>491.83932039900003</v>
      </c>
      <c r="D60" s="5" t="str">
        <f>VLOOKUP(E60,'augdate &amp; jandate kaf'!$C$5:$O$94,13,FALSE)</f>
        <v>2008-09</v>
      </c>
      <c r="E60" s="18">
        <f>LARGE('augdate &amp; jandate kaf'!$C$5:$C$94,'augdate &amp; jandate kaf rank'!$A60)</f>
        <v>843.64757166899994</v>
      </c>
      <c r="F60" s="5" t="str">
        <f>VLOOKUP(G60,'augdate &amp; jandate kaf'!$D$5:$O$94,12,FALSE)</f>
        <v>1980-81</v>
      </c>
      <c r="G60" s="18">
        <f>LARGE('augdate &amp; jandate kaf'!$D$5:$D$94,'augdate &amp; jandate kaf rank'!$A60)</f>
        <v>1160.9116920030001</v>
      </c>
      <c r="H60" s="5" t="str">
        <f>VLOOKUP(I60,'augdate &amp; jandate kaf'!$E$5:$O$94,11,FALSE)</f>
        <v>1932-33</v>
      </c>
      <c r="I60" s="18">
        <f>LARGE('augdate &amp; jandate kaf'!$E$5:$E$94,'augdate &amp; jandate kaf rank'!$A60)</f>
        <v>1397.252179008</v>
      </c>
      <c r="J60" s="5" t="str">
        <f>VLOOKUP(K60,'augdate &amp; jandate kaf'!$F$5:$O$94,10,FALSE)</f>
        <v>1932-33</v>
      </c>
      <c r="K60" s="18">
        <f>LARGE('augdate &amp; jandate kaf'!$F$5:$F$94,'augdate &amp; jandate kaf rank'!$A60)</f>
        <v>1605.018782787</v>
      </c>
      <c r="L60" s="5" t="str">
        <f>VLOOKUP(M60,'augdate &amp; jandate kaf'!$G$5:$O$94,9,FALSE)</f>
        <v>1960-61</v>
      </c>
      <c r="M60" s="18">
        <f>LARGE('augdate &amp; jandate kaf'!$G$5:$G$94,'augdate &amp; jandate kaf rank'!$A60)</f>
        <v>171.85784479500001</v>
      </c>
      <c r="N60" s="5" t="str">
        <f>VLOOKUP(O60,'augdate &amp; jandate kaf'!$H$5:$O$94,8,FALSE)</f>
        <v>2013-14</v>
      </c>
      <c r="O60" s="18">
        <f>LARGE('augdate &amp; jandate kaf'!$H$5:$H$94,'augdate &amp; jandate kaf rank'!$A60)</f>
        <v>333.94511144399996</v>
      </c>
      <c r="P60" s="5" t="str">
        <f>VLOOKUP(Q60,'augdate &amp; jandate kaf'!$I$5:$O$94,7,FALSE)</f>
        <v>1974-75</v>
      </c>
      <c r="Q60" s="18">
        <f>LARGE('augdate &amp; jandate kaf'!$I$5:$I$94,'augdate &amp; jandate kaf rank'!$A60)</f>
        <v>548.74311991799993</v>
      </c>
      <c r="R60" s="5" t="str">
        <f>VLOOKUP(S60,'augdate &amp; jandate kaf'!$J$5:$O$94,6,FALSE)</f>
        <v>1960-61</v>
      </c>
      <c r="S60" s="18">
        <f>LARGE('augdate &amp; jandate kaf'!$J$5:$J$94,'augdate &amp; jandate kaf rank'!$A60)</f>
        <v>1019.96029233</v>
      </c>
      <c r="T60" s="5" t="str">
        <f>VLOOKUP(U60,'augdate &amp; jandate kaf'!$K$5:$O$94,5,FALSE)</f>
        <v>1984-85</v>
      </c>
      <c r="U60" s="18">
        <f>LARGE('augdate &amp; jandate kaf'!$K$5:$K$94,'augdate &amp; jandate kaf rank'!$A60)</f>
        <v>2607.33213363</v>
      </c>
      <c r="V60" s="5" t="str">
        <f>VLOOKUP(W60,'augdate &amp; jandate kaf'!$L$5:$O$94,4,FALSE)</f>
        <v>2004-05</v>
      </c>
      <c r="W60" s="18">
        <f>LARGE('augdate &amp; jandate kaf'!$L$5:$L$94,'augdate &amp; jandate kaf rank'!$A60)</f>
        <v>4837.6679177609994</v>
      </c>
      <c r="X60" s="5" t="str">
        <f>VLOOKUP(Y60,'augdate &amp; jandate kaf'!$M$5:$O$94,3,FALSE)</f>
        <v>1961-62</v>
      </c>
      <c r="Y60" s="18">
        <f>LARGE('augdate &amp; jandate kaf'!$M$5:$M$94,'augdate &amp; jandate kaf rank'!$A60)</f>
        <v>5982.0751475729994</v>
      </c>
      <c r="Z60" s="5" t="str">
        <f>VLOOKUP(AA60,'augdate &amp; jandate kaf'!$N$5:$O$94,2,FALSE)</f>
        <v>1974-75</v>
      </c>
      <c r="AA60" s="18">
        <f>LARGE('augdate &amp; jandate kaf'!$N$5:$N$94,'augdate &amp; jandate kaf rank'!$A60)</f>
        <v>7784.0426833049996</v>
      </c>
    </row>
    <row r="61" spans="1:27" x14ac:dyDescent="0.2">
      <c r="A61" s="5">
        <v>56</v>
      </c>
      <c r="B61" s="5" t="str">
        <f>VLOOKUP(C61,'augdate &amp; jandate kaf'!$B$5:$O$94,14,FALSE)</f>
        <v>2008-09</v>
      </c>
      <c r="C61" s="18">
        <f>LARGE('augdate &amp; jandate kaf'!$B$5:$B$94,'augdate &amp; jandate kaf rank'!$A61)</f>
        <v>488.76494034899997</v>
      </c>
      <c r="D61" s="5" t="str">
        <f>VLOOKUP(E61,'augdate &amp; jandate kaf'!$C$5:$O$94,13,FALSE)</f>
        <v>1928-29</v>
      </c>
      <c r="E61" s="18">
        <f>LARGE('augdate &amp; jandate kaf'!$C$5:$C$94,'augdate &amp; jandate kaf rank'!$A61)</f>
        <v>840.15269576699995</v>
      </c>
      <c r="F61" s="5" t="str">
        <f>VLOOKUP(G61,'augdate &amp; jandate kaf'!$D$5:$O$94,12,FALSE)</f>
        <v>1977-78</v>
      </c>
      <c r="G61" s="18">
        <f>LARGE('augdate &amp; jandate kaf'!$D$5:$D$94,'augdate &amp; jandate kaf rank'!$A61)</f>
        <v>1147.1146677270001</v>
      </c>
      <c r="H61" s="5" t="str">
        <f>VLOOKUP(I61,'augdate &amp; jandate kaf'!$E$5:$O$94,11,FALSE)</f>
        <v>1984-85</v>
      </c>
      <c r="I61" s="18">
        <f>LARGE('augdate &amp; jandate kaf'!$E$5:$E$94,'augdate &amp; jandate kaf rank'!$A61)</f>
        <v>1396.9923443069999</v>
      </c>
      <c r="J61" s="5" t="str">
        <f>VLOOKUP(K61,'augdate &amp; jandate kaf'!$F$5:$O$94,10,FALSE)</f>
        <v>1984-85</v>
      </c>
      <c r="K61" s="18">
        <f>LARGE('augdate &amp; jandate kaf'!$F$5:$F$94,'augdate &amp; jandate kaf rank'!$A61)</f>
        <v>1599.839940006</v>
      </c>
      <c r="L61" s="5" t="str">
        <f>VLOOKUP(M61,'augdate &amp; jandate kaf'!$G$5:$O$94,9,FALSE)</f>
        <v>2008-09</v>
      </c>
      <c r="M61" s="18">
        <f>LARGE('augdate &amp; jandate kaf'!$G$5:$G$94,'augdate &amp; jandate kaf rank'!$A61)</f>
        <v>171.61189439100002</v>
      </c>
      <c r="N61" s="5" t="str">
        <f>VLOOKUP(O61,'augdate &amp; jandate kaf'!$H$5:$O$94,8,FALSE)</f>
        <v>1953-54</v>
      </c>
      <c r="O61" s="18">
        <f>LARGE('augdate &amp; jandate kaf'!$H$5:$H$94,'augdate &amp; jandate kaf rank'!$A61)</f>
        <v>333.38378915099997</v>
      </c>
      <c r="P61" s="5" t="str">
        <f>VLOOKUP(Q61,'augdate &amp; jandate kaf'!$I$5:$O$94,7,FALSE)</f>
        <v>1953-54</v>
      </c>
      <c r="Q61" s="18">
        <f>LARGE('augdate &amp; jandate kaf'!$I$5:$I$94,'augdate &amp; jandate kaf rank'!$A61)</f>
        <v>540.84295492499996</v>
      </c>
      <c r="R61" s="5" t="str">
        <f>VLOOKUP(S61,'augdate &amp; jandate kaf'!$J$5:$O$94,6,FALSE)</f>
        <v>2017-18</v>
      </c>
      <c r="S61" s="18">
        <f>LARGE('augdate &amp; jandate kaf'!$J$5:$J$94,'augdate &amp; jandate kaf rank'!$A61)</f>
        <v>1019.553680775</v>
      </c>
      <c r="T61" s="5" t="str">
        <f>VLOOKUP(U61,'augdate &amp; jandate kaf'!$K$5:$O$94,5,FALSE)</f>
        <v>1988-89</v>
      </c>
      <c r="U61" s="18">
        <f>LARGE('augdate &amp; jandate kaf'!$K$5:$K$94,'augdate &amp; jandate kaf rank'!$A61)</f>
        <v>2594.1261837120001</v>
      </c>
      <c r="V61" s="5" t="str">
        <f>VLOOKUP(W61,'augdate &amp; jandate kaf'!$L$5:$O$94,4,FALSE)</f>
        <v>1934-35</v>
      </c>
      <c r="W61" s="18">
        <f>LARGE('augdate &amp; jandate kaf'!$L$5:$L$94,'augdate &amp; jandate kaf rank'!$A61)</f>
        <v>4789.6084154310001</v>
      </c>
      <c r="X61" s="5" t="str">
        <f>VLOOKUP(Y61,'augdate &amp; jandate kaf'!$M$5:$O$94,3,FALSE)</f>
        <v>2004-05</v>
      </c>
      <c r="Y61" s="18">
        <f>LARGE('augdate &amp; jandate kaf'!$M$5:$M$94,'augdate &amp; jandate kaf rank'!$A61)</f>
        <v>5951.7002726790006</v>
      </c>
      <c r="Z61" s="5" t="str">
        <f>VLOOKUP(AA61,'augdate &amp; jandate kaf'!$N$5:$O$94,2,FALSE)</f>
        <v>2017-18</v>
      </c>
      <c r="AA61" s="18">
        <f>LARGE('augdate &amp; jandate kaf'!$N$5:$N$94,'augdate &amp; jandate kaf rank'!$A61)</f>
        <v>7777.2611959559999</v>
      </c>
    </row>
    <row r="62" spans="1:27" x14ac:dyDescent="0.2">
      <c r="A62" s="5">
        <v>57</v>
      </c>
      <c r="B62" s="5" t="str">
        <f>VLOOKUP(C62,'augdate &amp; jandate kaf'!$B$5:$O$94,14,FALSE)</f>
        <v>2014-15</v>
      </c>
      <c r="C62" s="18">
        <f>LARGE('augdate &amp; jandate kaf'!$B$5:$B$94,'augdate &amp; jandate kaf rank'!$A62)</f>
        <v>482.86213065299995</v>
      </c>
      <c r="D62" s="5" t="str">
        <f>VLOOKUP(E62,'augdate &amp; jandate kaf'!$C$5:$O$94,13,FALSE)</f>
        <v>2014-15</v>
      </c>
      <c r="E62" s="18">
        <f>LARGE('augdate &amp; jandate kaf'!$C$5:$C$94,'augdate &amp; jandate kaf rank'!$A62)</f>
        <v>837.62575371299999</v>
      </c>
      <c r="F62" s="5" t="str">
        <f>VLOOKUP(G62,'augdate &amp; jandate kaf'!$D$5:$O$94,12,FALSE)</f>
        <v>2014-15</v>
      </c>
      <c r="G62" s="18">
        <f>LARGE('augdate &amp; jandate kaf'!$D$5:$D$94,'augdate &amp; jandate kaf rank'!$A62)</f>
        <v>1138.7920234109999</v>
      </c>
      <c r="H62" s="5" t="str">
        <f>VLOOKUP(I62,'augdate &amp; jandate kaf'!$E$5:$O$94,11,FALSE)</f>
        <v>2008-09</v>
      </c>
      <c r="I62" s="18">
        <f>LARGE('augdate &amp; jandate kaf'!$E$5:$E$94,'augdate &amp; jandate kaf rank'!$A62)</f>
        <v>1378.4270557469999</v>
      </c>
      <c r="J62" s="5" t="str">
        <f>VLOOKUP(K62,'augdate &amp; jandate kaf'!$F$5:$O$94,10,FALSE)</f>
        <v>1928-29</v>
      </c>
      <c r="K62" s="18">
        <f>LARGE('augdate &amp; jandate kaf'!$F$5:$F$94,'augdate &amp; jandate kaf rank'!$A62)</f>
        <v>1587.2091966780001</v>
      </c>
      <c r="L62" s="5" t="str">
        <f>VLOOKUP(M62,'augdate &amp; jandate kaf'!$G$5:$O$94,9,FALSE)</f>
        <v>1978-79</v>
      </c>
      <c r="M62" s="18">
        <f>LARGE('augdate &amp; jandate kaf'!$G$5:$G$94,'augdate &amp; jandate kaf rank'!$A62)</f>
        <v>170.50511757300001</v>
      </c>
      <c r="N62" s="5" t="str">
        <f>VLOOKUP(O62,'augdate &amp; jandate kaf'!$H$5:$O$94,8,FALSE)</f>
        <v>1984-85</v>
      </c>
      <c r="O62" s="18">
        <f>LARGE('augdate &amp; jandate kaf'!$H$5:$H$94,'augdate &amp; jandate kaf rank'!$A62)</f>
        <v>331.04726031299998</v>
      </c>
      <c r="P62" s="5" t="str">
        <f>VLOOKUP(Q62,'augdate &amp; jandate kaf'!$I$5:$O$94,7,FALSE)</f>
        <v>2011-12</v>
      </c>
      <c r="Q62" s="18">
        <f>LARGE('augdate &amp; jandate kaf'!$I$5:$I$94,'augdate &amp; jandate kaf rank'!$A62)</f>
        <v>534.9956824169999</v>
      </c>
      <c r="R62" s="5" t="str">
        <f>VLOOKUP(S62,'augdate &amp; jandate kaf'!$J$5:$O$94,6,FALSE)</f>
        <v>1987-88</v>
      </c>
      <c r="S62" s="18">
        <f>LARGE('augdate &amp; jandate kaf'!$J$5:$J$94,'augdate &amp; jandate kaf rank'!$A62)</f>
        <v>1012.911036396</v>
      </c>
      <c r="T62" s="5" t="str">
        <f>VLOOKUP(U62,'augdate &amp; jandate kaf'!$K$5:$O$94,5,FALSE)</f>
        <v>2010-11</v>
      </c>
      <c r="U62" s="18">
        <f>LARGE('augdate &amp; jandate kaf'!$K$5:$K$94,'augdate &amp; jandate kaf rank'!$A62)</f>
        <v>2592.2002333709997</v>
      </c>
      <c r="V62" s="5" t="str">
        <f>VLOOKUP(W62,'augdate &amp; jandate kaf'!$L$5:$O$94,4,FALSE)</f>
        <v>1982-83</v>
      </c>
      <c r="W62" s="18">
        <f>LARGE('augdate &amp; jandate kaf'!$L$5:$L$94,'augdate &amp; jandate kaf rank'!$A62)</f>
        <v>4756.4665984920002</v>
      </c>
      <c r="X62" s="5" t="str">
        <f>VLOOKUP(Y62,'augdate &amp; jandate kaf'!$M$5:$O$94,3,FALSE)</f>
        <v>1974-75</v>
      </c>
      <c r="Y62" s="18">
        <f>LARGE('augdate &amp; jandate kaf'!$M$5:$M$94,'augdate &amp; jandate kaf rank'!$A62)</f>
        <v>5937.2883723929999</v>
      </c>
      <c r="Z62" s="5" t="str">
        <f>VLOOKUP(AA62,'augdate &amp; jandate kaf'!$N$5:$O$94,2,FALSE)</f>
        <v>1956-57</v>
      </c>
      <c r="AA62" s="18">
        <f>LARGE('augdate &amp; jandate kaf'!$N$5:$N$94,'augdate &amp; jandate kaf rank'!$A62)</f>
        <v>7564.3117824539995</v>
      </c>
    </row>
    <row r="63" spans="1:27" x14ac:dyDescent="0.2">
      <c r="A63" s="5">
        <v>58</v>
      </c>
      <c r="B63" s="5" t="str">
        <f>VLOOKUP(C63,'augdate &amp; jandate kaf'!$B$5:$O$94,14,FALSE)</f>
        <v>2002-03</v>
      </c>
      <c r="C63" s="18">
        <f>LARGE('augdate &amp; jandate kaf'!$B$5:$B$94,'augdate &amp; jandate kaf rank'!$A63)</f>
        <v>479.84923820400002</v>
      </c>
      <c r="D63" s="5" t="str">
        <f>VLOOKUP(E63,'augdate &amp; jandate kaf'!$C$5:$O$94,13,FALSE)</f>
        <v>1980-81</v>
      </c>
      <c r="E63" s="18">
        <f>LARGE('augdate &amp; jandate kaf'!$C$5:$C$94,'augdate &amp; jandate kaf rank'!$A63)</f>
        <v>825.74277895199998</v>
      </c>
      <c r="F63" s="5" t="str">
        <f>VLOOKUP(G63,'augdate &amp; jandate kaf'!$D$5:$O$94,12,FALSE)</f>
        <v>2008-09</v>
      </c>
      <c r="G63" s="18">
        <f>LARGE('augdate &amp; jandate kaf'!$D$5:$D$94,'augdate &amp; jandate kaf rank'!$A63)</f>
        <v>1133.7460731869999</v>
      </c>
      <c r="H63" s="5" t="str">
        <f>VLOOKUP(I63,'augdate &amp; jandate kaf'!$E$5:$O$94,11,FALSE)</f>
        <v>2006-07</v>
      </c>
      <c r="I63" s="18">
        <f>LARGE('augdate &amp; jandate kaf'!$E$5:$E$94,'augdate &amp; jandate kaf rank'!$A63)</f>
        <v>1365.020775258</v>
      </c>
      <c r="J63" s="5" t="str">
        <f>VLOOKUP(K63,'augdate &amp; jandate kaf'!$F$5:$O$94,10,FALSE)</f>
        <v>2008-09</v>
      </c>
      <c r="K63" s="18">
        <f>LARGE('augdate &amp; jandate kaf'!$F$5:$F$94,'augdate &amp; jandate kaf rank'!$A63)</f>
        <v>1575.863742558</v>
      </c>
      <c r="L63" s="5" t="str">
        <f>VLOOKUP(M63,'augdate &amp; jandate kaf'!$G$5:$O$94,9,FALSE)</f>
        <v>1963-64</v>
      </c>
      <c r="M63" s="18">
        <f>LARGE('augdate &amp; jandate kaf'!$G$5:$G$94,'augdate &amp; jandate kaf rank'!$A63)</f>
        <v>169.52131595699998</v>
      </c>
      <c r="N63" s="5" t="str">
        <f>VLOOKUP(O63,'augdate &amp; jandate kaf'!$H$5:$O$94,8,FALSE)</f>
        <v>1976-77</v>
      </c>
      <c r="O63" s="18">
        <f>LARGE('augdate &amp; jandate kaf'!$H$5:$H$94,'augdate &amp; jandate kaf rank'!$A63)</f>
        <v>330.34907852099997</v>
      </c>
      <c r="P63" s="5" t="str">
        <f>VLOOKUP(Q63,'augdate &amp; jandate kaf'!$I$5:$O$94,7,FALSE)</f>
        <v>1937-38</v>
      </c>
      <c r="Q63" s="18">
        <f>LARGE('augdate &amp; jandate kaf'!$I$5:$I$94,'augdate &amp; jandate kaf rank'!$A63)</f>
        <v>529.60064129700004</v>
      </c>
      <c r="R63" s="5" t="str">
        <f>VLOOKUP(S63,'augdate &amp; jandate kaf'!$J$5:$O$94,6,FALSE)</f>
        <v>1949-50</v>
      </c>
      <c r="S63" s="18">
        <f>LARGE('augdate &amp; jandate kaf'!$J$5:$J$94,'augdate &amp; jandate kaf rank'!$A63)</f>
        <v>991.02938432400003</v>
      </c>
      <c r="T63" s="5" t="str">
        <f>VLOOKUP(U63,'augdate &amp; jandate kaf'!$K$5:$O$94,5,FALSE)</f>
        <v>1992-93</v>
      </c>
      <c r="U63" s="18">
        <f>LARGE('augdate &amp; jandate kaf'!$K$5:$K$94,'augdate &amp; jandate kaf rank'!$A63)</f>
        <v>2577.6871760640001</v>
      </c>
      <c r="V63" s="5" t="str">
        <f>VLOOKUP(W63,'augdate &amp; jandate kaf'!$L$5:$O$94,4,FALSE)</f>
        <v>1954-55</v>
      </c>
      <c r="W63" s="18">
        <f>LARGE('augdate &amp; jandate kaf'!$L$5:$L$94,'augdate &amp; jandate kaf rank'!$A63)</f>
        <v>4711.0213109400001</v>
      </c>
      <c r="X63" s="5" t="str">
        <f>VLOOKUP(Y63,'augdate &amp; jandate kaf'!$M$5:$O$94,3,FALSE)</f>
        <v>1957-58</v>
      </c>
      <c r="Y63" s="18">
        <f>LARGE('augdate &amp; jandate kaf'!$M$5:$M$94,'augdate &amp; jandate kaf rank'!$A63)</f>
        <v>5787.4252375169999</v>
      </c>
      <c r="Z63" s="5" t="str">
        <f>VLOOKUP(AA63,'augdate &amp; jandate kaf'!$N$5:$O$94,2,FALSE)</f>
        <v>1979-80</v>
      </c>
      <c r="AA63" s="18">
        <f>LARGE('augdate &amp; jandate kaf'!$N$5:$N$94,'augdate &amp; jandate kaf rank'!$A63)</f>
        <v>7457.2122823379996</v>
      </c>
    </row>
    <row r="64" spans="1:27" x14ac:dyDescent="0.2">
      <c r="A64" s="5">
        <v>59</v>
      </c>
      <c r="B64" s="5" t="str">
        <f>VLOOKUP(C64,'augdate &amp; jandate kaf'!$B$5:$O$94,14,FALSE)</f>
        <v>1977-78</v>
      </c>
      <c r="C64" s="18">
        <f>LARGE('augdate &amp; jandate kaf'!$B$5:$B$94,'augdate &amp; jandate kaf rank'!$A64)</f>
        <v>469.94973444300001</v>
      </c>
      <c r="D64" s="5" t="str">
        <f>VLOOKUP(E64,'augdate &amp; jandate kaf'!$C$5:$O$94,13,FALSE)</f>
        <v>1973-74</v>
      </c>
      <c r="E64" s="18">
        <f>LARGE('augdate &amp; jandate kaf'!$C$5:$C$94,'augdate &amp; jandate kaf rank'!$A64)</f>
        <v>816.99170490000006</v>
      </c>
      <c r="F64" s="5" t="str">
        <f>VLOOKUP(G64,'augdate &amp; jandate kaf'!$D$5:$O$94,12,FALSE)</f>
        <v>1932-33</v>
      </c>
      <c r="G64" s="18">
        <f>LARGE('augdate &amp; jandate kaf'!$D$5:$D$94,'augdate &amp; jandate kaf rank'!$A64)</f>
        <v>1128.710040318</v>
      </c>
      <c r="H64" s="5" t="str">
        <f>VLOOKUP(I64,'augdate &amp; jandate kaf'!$E$5:$O$94,11,FALSE)</f>
        <v>1935-36</v>
      </c>
      <c r="I64" s="18">
        <f>LARGE('augdate &amp; jandate kaf'!$E$5:$E$94,'augdate &amp; jandate kaf rank'!$A64)</f>
        <v>1362.174494373</v>
      </c>
      <c r="J64" s="5" t="str">
        <f>VLOOKUP(K64,'augdate &amp; jandate kaf'!$F$5:$O$94,10,FALSE)</f>
        <v>1958-59</v>
      </c>
      <c r="K64" s="18">
        <f>LARGE('augdate &amp; jandate kaf'!$F$5:$F$94,'augdate &amp; jandate kaf rank'!$A64)</f>
        <v>1567.9338255</v>
      </c>
      <c r="L64" s="5" t="str">
        <f>VLOOKUP(M64,'augdate &amp; jandate kaf'!$G$5:$O$94,9,FALSE)</f>
        <v>1976-77</v>
      </c>
      <c r="M64" s="18">
        <f>LARGE('augdate &amp; jandate kaf'!$G$5:$G$94,'augdate &amp; jandate kaf rank'!$A64)</f>
        <v>168.29156393700001</v>
      </c>
      <c r="N64" s="5" t="str">
        <f>VLOOKUP(O64,'augdate &amp; jandate kaf'!$H$5:$O$94,8,FALSE)</f>
        <v>1971-72</v>
      </c>
      <c r="O64" s="18">
        <f>LARGE('augdate &amp; jandate kaf'!$H$5:$H$94,'augdate &amp; jandate kaf rank'!$A64)</f>
        <v>329.28395459400002</v>
      </c>
      <c r="P64" s="5" t="str">
        <f>VLOOKUP(Q64,'augdate &amp; jandate kaf'!$I$5:$O$94,7,FALSE)</f>
        <v>1942-43</v>
      </c>
      <c r="Q64" s="18">
        <f>LARGE('augdate &amp; jandate kaf'!$I$5:$I$94,'augdate &amp; jandate kaf rank'!$A64)</f>
        <v>525.70113731100002</v>
      </c>
      <c r="R64" s="5" t="str">
        <f>VLOOKUP(S64,'augdate &amp; jandate kaf'!$J$5:$O$94,6,FALSE)</f>
        <v>1939-40</v>
      </c>
      <c r="S64" s="18">
        <f>LARGE('augdate &amp; jandate kaf'!$J$5:$J$94,'augdate &amp; jandate kaf rank'!$A64)</f>
        <v>988.801946391</v>
      </c>
      <c r="T64" s="5" t="str">
        <f>VLOOKUP(U64,'augdate &amp; jandate kaf'!$K$5:$O$94,5,FALSE)</f>
        <v>1991-92</v>
      </c>
      <c r="U64" s="18">
        <f>LARGE('augdate &amp; jandate kaf'!$K$5:$K$94,'augdate &amp; jandate kaf rank'!$A64)</f>
        <v>2553.2527968149998</v>
      </c>
      <c r="V64" s="5" t="str">
        <f>VLOOKUP(W64,'augdate &amp; jandate kaf'!$L$5:$O$94,4,FALSE)</f>
        <v>1999-2000</v>
      </c>
      <c r="W64" s="18">
        <f>LARGE('augdate &amp; jandate kaf'!$L$5:$L$94,'augdate &amp; jandate kaf rank'!$A64)</f>
        <v>4596.4461086250003</v>
      </c>
      <c r="X64" s="5" t="str">
        <f>VLOOKUP(Y64,'augdate &amp; jandate kaf'!$M$5:$O$94,3,FALSE)</f>
        <v>1999-2000</v>
      </c>
      <c r="Y64" s="18">
        <f>LARGE('augdate &amp; jandate kaf'!$M$5:$M$94,'augdate &amp; jandate kaf rank'!$A64)</f>
        <v>5758.6847427270004</v>
      </c>
      <c r="Z64" s="5" t="str">
        <f>VLOOKUP(AA64,'augdate &amp; jandate kaf'!$N$5:$O$94,2,FALSE)</f>
        <v>1988-89</v>
      </c>
      <c r="AA64" s="18">
        <f>LARGE('augdate &amp; jandate kaf'!$N$5:$N$94,'augdate &amp; jandate kaf rank'!$A64)</f>
        <v>7420.9822010520002</v>
      </c>
    </row>
    <row r="65" spans="1:27" x14ac:dyDescent="0.2">
      <c r="A65" s="5">
        <v>60</v>
      </c>
      <c r="B65" s="5" t="str">
        <f>VLOOKUP(C65,'augdate &amp; jandate kaf'!$B$5:$O$94,14,FALSE)</f>
        <v>1980-81</v>
      </c>
      <c r="C65" s="18">
        <f>LARGE('augdate &amp; jandate kaf'!$B$5:$B$94,'augdate &amp; jandate kaf rank'!$A65)</f>
        <v>466.813866792</v>
      </c>
      <c r="D65" s="5" t="str">
        <f>VLOOKUP(E65,'augdate &amp; jandate kaf'!$C$5:$O$94,13,FALSE)</f>
        <v>1941-42</v>
      </c>
      <c r="E65" s="18">
        <f>LARGE('augdate &amp; jandate kaf'!$C$5:$C$94,'augdate &amp; jandate kaf rank'!$A65)</f>
        <v>815.39699421599994</v>
      </c>
      <c r="F65" s="5" t="str">
        <f>VLOOKUP(G65,'augdate &amp; jandate kaf'!$D$5:$O$94,12,FALSE)</f>
        <v>1973-74</v>
      </c>
      <c r="G65" s="18">
        <f>LARGE('augdate &amp; jandate kaf'!$D$5:$D$94,'augdate &amp; jandate kaf rank'!$A65)</f>
        <v>1112.2551649019999</v>
      </c>
      <c r="H65" s="5" t="str">
        <f>VLOOKUP(I65,'augdate &amp; jandate kaf'!$E$5:$O$94,11,FALSE)</f>
        <v>1977-78</v>
      </c>
      <c r="I65" s="18">
        <f>LARGE('augdate &amp; jandate kaf'!$E$5:$E$94,'augdate &amp; jandate kaf rank'!$A65)</f>
        <v>1359.068378787</v>
      </c>
      <c r="J65" s="5" t="str">
        <f>VLOOKUP(K65,'augdate &amp; jandate kaf'!$F$5:$O$94,10,FALSE)</f>
        <v>1977-78</v>
      </c>
      <c r="K65" s="18">
        <f>LARGE('augdate &amp; jandate kaf'!$F$5:$F$94,'augdate &amp; jandate kaf rank'!$A65)</f>
        <v>1554.9063879719999</v>
      </c>
      <c r="L65" s="5" t="str">
        <f>VLOOKUP(M65,'augdate &amp; jandate kaf'!$G$5:$O$94,9,FALSE)</f>
        <v>2011-12</v>
      </c>
      <c r="M65" s="18">
        <f>LARGE('augdate &amp; jandate kaf'!$G$5:$G$94,'augdate &amp; jandate kaf rank'!$A65)</f>
        <v>167.67668792699999</v>
      </c>
      <c r="N65" s="5" t="str">
        <f>VLOOKUP(O65,'augdate &amp; jandate kaf'!$H$5:$O$94,8,FALSE)</f>
        <v>1942-43</v>
      </c>
      <c r="O65" s="18">
        <f>LARGE('augdate &amp; jandate kaf'!$H$5:$H$94,'augdate &amp; jandate kaf rank'!$A65)</f>
        <v>327.58808688899995</v>
      </c>
      <c r="P65" s="5" t="str">
        <f>VLOOKUP(Q65,'augdate &amp; jandate kaf'!$I$5:$O$94,7,FALSE)</f>
        <v>1931-32</v>
      </c>
      <c r="Q65" s="18">
        <f>LARGE('augdate &amp; jandate kaf'!$I$5:$I$94,'augdate &amp; jandate kaf rank'!$A65)</f>
        <v>516.64857566699993</v>
      </c>
      <c r="R65" s="5" t="str">
        <f>VLOOKUP(S65,'augdate &amp; jandate kaf'!$J$5:$O$94,6,FALSE)</f>
        <v>1940-41</v>
      </c>
      <c r="S65" s="18">
        <f>LARGE('augdate &amp; jandate kaf'!$J$5:$J$94,'augdate &amp; jandate kaf rank'!$A65)</f>
        <v>985.52128535700001</v>
      </c>
      <c r="T65" s="5" t="str">
        <f>VLOOKUP(U65,'augdate &amp; jandate kaf'!$K$5:$O$94,5,FALSE)</f>
        <v>1932-33</v>
      </c>
      <c r="U65" s="18">
        <f>LARGE('augdate &amp; jandate kaf'!$K$5:$K$94,'augdate &amp; jandate kaf rank'!$A65)</f>
        <v>2504.8243688790003</v>
      </c>
      <c r="V65" s="5" t="str">
        <f>VLOOKUP(W65,'augdate &amp; jandate kaf'!$L$5:$O$94,4,FALSE)</f>
        <v>1993-94</v>
      </c>
      <c r="W65" s="18">
        <f>LARGE('augdate &amp; jandate kaf'!$L$5:$L$94,'augdate &amp; jandate kaf rank'!$A65)</f>
        <v>4556.5624737569997</v>
      </c>
      <c r="X65" s="5" t="str">
        <f>VLOOKUP(Y65,'augdate &amp; jandate kaf'!$M$5:$O$94,3,FALSE)</f>
        <v>2015-16</v>
      </c>
      <c r="Y65" s="18">
        <f>LARGE('augdate &amp; jandate kaf'!$M$5:$M$94,'augdate &amp; jandate kaf rank'!$A65)</f>
        <v>5672.0328451500009</v>
      </c>
      <c r="Z65" s="5" t="str">
        <f>VLOOKUP(AA65,'augdate &amp; jandate kaf'!$N$5:$O$94,2,FALSE)</f>
        <v>1957-58</v>
      </c>
      <c r="AA65" s="18">
        <f>LARGE('augdate &amp; jandate kaf'!$N$5:$N$94,'augdate &amp; jandate kaf rank'!$A65)</f>
        <v>7221.4589027490001</v>
      </c>
    </row>
    <row r="66" spans="1:27" x14ac:dyDescent="0.2">
      <c r="A66" s="5">
        <v>61</v>
      </c>
      <c r="B66" s="5" t="str">
        <f>VLOOKUP(C66,'augdate &amp; jandate kaf'!$B$5:$O$94,14,FALSE)</f>
        <v>1929-30</v>
      </c>
      <c r="C66" s="18">
        <f>LARGE('augdate &amp; jandate kaf'!$B$5:$B$94,'augdate &amp; jandate kaf rank'!$A66)</f>
        <v>454.76229699599998</v>
      </c>
      <c r="D66" s="5" t="str">
        <f>VLOOKUP(E66,'augdate &amp; jandate kaf'!$C$5:$O$94,13,FALSE)</f>
        <v>1930-31</v>
      </c>
      <c r="E66" s="18">
        <f>LARGE('augdate &amp; jandate kaf'!$C$5:$C$94,'augdate &amp; jandate kaf rank'!$A66)</f>
        <v>811.66410179399998</v>
      </c>
      <c r="F66" s="5" t="str">
        <f>VLOOKUP(G66,'augdate &amp; jandate kaf'!$D$5:$O$94,12,FALSE)</f>
        <v>2000-01</v>
      </c>
      <c r="G66" s="18">
        <f>LARGE('augdate &amp; jandate kaf'!$D$5:$D$94,'augdate &amp; jandate kaf rank'!$A66)</f>
        <v>1110.5573137260001</v>
      </c>
      <c r="H66" s="5" t="str">
        <f>VLOOKUP(I66,'augdate &amp; jandate kaf'!$E$5:$O$94,11,FALSE)</f>
        <v>1958-59</v>
      </c>
      <c r="I66" s="18">
        <f>LARGE('augdate &amp; jandate kaf'!$E$5:$E$94,'augdate &amp; jandate kaf rank'!$A66)</f>
        <v>1343.8730074559999</v>
      </c>
      <c r="J66" s="5" t="str">
        <f>VLOOKUP(K66,'augdate &amp; jandate kaf'!$F$5:$O$94,10,FALSE)</f>
        <v>1939-40</v>
      </c>
      <c r="K66" s="18">
        <f>LARGE('augdate &amp; jandate kaf'!$F$5:$F$94,'augdate &amp; jandate kaf rank'!$A66)</f>
        <v>1539.2210993039998</v>
      </c>
      <c r="L66" s="5" t="str">
        <f>VLOOKUP(M66,'augdate &amp; jandate kaf'!$G$5:$O$94,9,FALSE)</f>
        <v>1945-46</v>
      </c>
      <c r="M66" s="18">
        <f>LARGE('augdate &amp; jandate kaf'!$G$5:$G$94,'augdate &amp; jandate kaf rank'!$A66)</f>
        <v>164.04891946800001</v>
      </c>
      <c r="N66" s="5" t="str">
        <f>VLOOKUP(O66,'augdate &amp; jandate kaf'!$H$5:$O$94,8,FALSE)</f>
        <v>1988-89</v>
      </c>
      <c r="O66" s="18">
        <f>LARGE('augdate &amp; jandate kaf'!$H$5:$H$94,'augdate &amp; jandate kaf rank'!$A66)</f>
        <v>320.97321110399997</v>
      </c>
      <c r="P66" s="5" t="str">
        <f>VLOOKUP(Q66,'augdate &amp; jandate kaf'!$I$5:$O$94,7,FALSE)</f>
        <v>1948-49</v>
      </c>
      <c r="Q66" s="18">
        <f>LARGE('augdate &amp; jandate kaf'!$I$5:$I$94,'augdate &amp; jandate kaf rank'!$A66)</f>
        <v>516.17055915599997</v>
      </c>
      <c r="R66" s="5" t="str">
        <f>VLOOKUP(S66,'augdate &amp; jandate kaf'!$J$5:$O$94,6,FALSE)</f>
        <v>1962-63</v>
      </c>
      <c r="S66" s="18">
        <f>LARGE('augdate &amp; jandate kaf'!$J$5:$J$94,'augdate &amp; jandate kaf rank'!$A66)</f>
        <v>979.91202936900004</v>
      </c>
      <c r="T66" s="5" t="str">
        <f>VLOOKUP(U66,'augdate &amp; jandate kaf'!$K$5:$O$94,5,FALSE)</f>
        <v>1962-63</v>
      </c>
      <c r="U66" s="18">
        <f>LARGE('augdate &amp; jandate kaf'!$K$5:$K$94,'augdate &amp; jandate kaf rank'!$A66)</f>
        <v>2500.9308153060001</v>
      </c>
      <c r="V66" s="5" t="str">
        <f>VLOOKUP(W66,'augdate &amp; jandate kaf'!$L$5:$O$94,4,FALSE)</f>
        <v>1988-89</v>
      </c>
      <c r="W66" s="18">
        <f>LARGE('augdate &amp; jandate kaf'!$L$5:$L$94,'augdate &amp; jandate kaf rank'!$A66)</f>
        <v>4555.4418126419996</v>
      </c>
      <c r="X66" s="5" t="str">
        <f>VLOOKUP(Y66,'augdate &amp; jandate kaf'!$M$5:$O$94,3,FALSE)</f>
        <v>2007-08</v>
      </c>
      <c r="Y66" s="18">
        <f>LARGE('augdate &amp; jandate kaf'!$M$5:$M$94,'augdate &amp; jandate kaf rank'!$A66)</f>
        <v>5539.8027674639998</v>
      </c>
      <c r="Z66" s="5" t="str">
        <f>VLOOKUP(AA66,'augdate &amp; jandate kaf'!$N$5:$O$94,2,FALSE)</f>
        <v>2015-16</v>
      </c>
      <c r="AA66" s="18">
        <f>LARGE('augdate &amp; jandate kaf'!$N$5:$N$94,'augdate &amp; jandate kaf rank'!$A66)</f>
        <v>7207.2056801429999</v>
      </c>
    </row>
    <row r="67" spans="1:27" x14ac:dyDescent="0.2">
      <c r="A67" s="11">
        <v>62</v>
      </c>
      <c r="B67" s="5" t="str">
        <f>VLOOKUP(C67,'augdate &amp; jandate kaf'!$B$5:$O$94,14,FALSE)</f>
        <v>1973-74</v>
      </c>
      <c r="C67" s="18">
        <f>LARGE('augdate &amp; jandate kaf'!$B$5:$B$94,'augdate &amp; jandate kaf rank'!$A67)</f>
        <v>453.77849537999998</v>
      </c>
      <c r="D67" s="5" t="str">
        <f>VLOOKUP(E67,'augdate &amp; jandate kaf'!$C$5:$O$94,13,FALSE)</f>
        <v>2009-10</v>
      </c>
      <c r="E67" s="18">
        <f>LARGE('augdate &amp; jandate kaf'!$C$5:$C$94,'augdate &amp; jandate kaf rank'!$A67)</f>
        <v>796.86740813400002</v>
      </c>
      <c r="F67" s="5" t="str">
        <f>VLOOKUP(G67,'augdate &amp; jandate kaf'!$D$5:$O$94,12,FALSE)</f>
        <v>1958-59</v>
      </c>
      <c r="G67" s="18">
        <f>LARGE('augdate &amp; jandate kaf'!$D$5:$D$94,'augdate &amp; jandate kaf rank'!$A67)</f>
        <v>1092.8845871159999</v>
      </c>
      <c r="H67" s="5" t="str">
        <f>VLOOKUP(I67,'augdate &amp; jandate kaf'!$E$5:$O$94,11,FALSE)</f>
        <v>1952-53</v>
      </c>
      <c r="I67" s="18">
        <f>LARGE('augdate &amp; jandate kaf'!$E$5:$E$94,'augdate &amp; jandate kaf rank'!$A67)</f>
        <v>1342.3040818950001</v>
      </c>
      <c r="J67" s="5" t="str">
        <f>VLOOKUP(K67,'augdate &amp; jandate kaf'!$F$5:$O$94,10,FALSE)</f>
        <v>1988-89</v>
      </c>
      <c r="K67" s="18">
        <f>LARGE('augdate &amp; jandate kaf'!$F$5:$F$94,'augdate &amp; jandate kaf rank'!$A67)</f>
        <v>1524.829033728</v>
      </c>
      <c r="L67" s="5" t="str">
        <f>VLOOKUP(M67,'augdate &amp; jandate kaf'!$G$5:$O$94,9,FALSE)</f>
        <v>2009-10</v>
      </c>
      <c r="M67" s="18">
        <f>LARGE('augdate &amp; jandate kaf'!$G$5:$G$94,'augdate &amp; jandate kaf rank'!$A67)</f>
        <v>162.01982863500001</v>
      </c>
      <c r="N67" s="5" t="str">
        <f>VLOOKUP(O67,'augdate &amp; jandate kaf'!$H$5:$O$94,8,FALSE)</f>
        <v>1949-50</v>
      </c>
      <c r="O67" s="18">
        <f>LARGE('augdate &amp; jandate kaf'!$H$5:$H$94,'augdate &amp; jandate kaf rank'!$A67)</f>
        <v>319.67800454100001</v>
      </c>
      <c r="P67" s="5" t="str">
        <f>VLOOKUP(Q67,'augdate &amp; jandate kaf'!$I$5:$O$94,7,FALSE)</f>
        <v>1976-77</v>
      </c>
      <c r="Q67" s="18">
        <f>LARGE('augdate &amp; jandate kaf'!$I$5:$I$94,'augdate &amp; jandate kaf rank'!$A67)</f>
        <v>508.171220613</v>
      </c>
      <c r="R67" s="5" t="str">
        <f>VLOOKUP(S67,'augdate &amp; jandate kaf'!$J$5:$O$94,6,FALSE)</f>
        <v>1934-35</v>
      </c>
      <c r="S67" s="18">
        <f>LARGE('augdate &amp; jandate kaf'!$J$5:$J$94,'augdate &amp; jandate kaf rank'!$A67)</f>
        <v>979.09880625899996</v>
      </c>
      <c r="T67" s="5" t="str">
        <f>VLOOKUP(U67,'augdate &amp; jandate kaf'!$K$5:$O$94,5,FALSE)</f>
        <v>2001-02</v>
      </c>
      <c r="U67" s="18">
        <f>LARGE('augdate &amp; jandate kaf'!$K$5:$K$94,'augdate &amp; jandate kaf rank'!$A67)</f>
        <v>2485.6342869540003</v>
      </c>
      <c r="V67" s="5" t="str">
        <f>VLOOKUP(W67,'augdate &amp; jandate kaf'!$L$5:$O$94,4,FALSE)</f>
        <v>1986-87</v>
      </c>
      <c r="W67" s="18">
        <f>LARGE('augdate &amp; jandate kaf'!$L$5:$L$94,'augdate &amp; jandate kaf rank'!$A67)</f>
        <v>4526.7112352069998</v>
      </c>
      <c r="X67" s="5" t="str">
        <f>VLOOKUP(Y67,'augdate &amp; jandate kaf'!$M$5:$O$94,3,FALSE)</f>
        <v>1988-89</v>
      </c>
      <c r="Y67" s="18">
        <f>LARGE('augdate &amp; jandate kaf'!$M$5:$M$94,'augdate &amp; jandate kaf rank'!$A67)</f>
        <v>5462.5069025940002</v>
      </c>
      <c r="Z67" s="5" t="str">
        <f>VLOOKUP(AA67,'augdate &amp; jandate kaf'!$N$5:$O$94,2,FALSE)</f>
        <v>1992-93</v>
      </c>
      <c r="AA67" s="18">
        <f>LARGE('augdate &amp; jandate kaf'!$N$5:$N$94,'augdate &amp; jandate kaf rank'!$A67)</f>
        <v>7182.3408876869998</v>
      </c>
    </row>
    <row r="68" spans="1:27" x14ac:dyDescent="0.2">
      <c r="A68" s="11">
        <v>63</v>
      </c>
      <c r="B68" s="5" t="str">
        <f>VLOOKUP(C68,'augdate &amp; jandate kaf'!$B$5:$O$94,14,FALSE)</f>
        <v>1934-35</v>
      </c>
      <c r="C68" s="18">
        <f>LARGE('augdate &amp; jandate kaf'!$B$5:$B$94,'augdate &amp; jandate kaf rank'!$A68)</f>
        <v>448.429074093</v>
      </c>
      <c r="D68" s="5" t="str">
        <f>VLOOKUP(E68,'augdate &amp; jandate kaf'!$C$5:$O$94,13,FALSE)</f>
        <v>2002-03</v>
      </c>
      <c r="E68" s="18">
        <f>LARGE('augdate &amp; jandate kaf'!$C$5:$C$94,'augdate &amp; jandate kaf rank'!$A68)</f>
        <v>790.81782158400006</v>
      </c>
      <c r="F68" s="5" t="str">
        <f>VLOOKUP(G68,'augdate &amp; jandate kaf'!$D$5:$O$94,12,FALSE)</f>
        <v>1930-31</v>
      </c>
      <c r="G68" s="18">
        <f>LARGE('augdate &amp; jandate kaf'!$D$5:$D$94,'augdate &amp; jandate kaf rank'!$A68)</f>
        <v>1049.4366548609999</v>
      </c>
      <c r="H68" s="5" t="str">
        <f>VLOOKUP(I68,'augdate &amp; jandate kaf'!$E$5:$O$94,11,FALSE)</f>
        <v>1988-89</v>
      </c>
      <c r="I68" s="18">
        <f>LARGE('augdate &amp; jandate kaf'!$E$5:$E$94,'augdate &amp; jandate kaf rank'!$A68)</f>
        <v>1320.5057356050002</v>
      </c>
      <c r="J68" s="5" t="str">
        <f>VLOOKUP(K68,'augdate &amp; jandate kaf'!$F$5:$O$94,10,FALSE)</f>
        <v>1935-36</v>
      </c>
      <c r="K68" s="18">
        <f>LARGE('augdate &amp; jandate kaf'!$F$5:$F$94,'augdate &amp; jandate kaf rank'!$A68)</f>
        <v>1517.676637302</v>
      </c>
      <c r="L68" s="5" t="str">
        <f>VLOOKUP(M68,'augdate &amp; jandate kaf'!$G$5:$O$94,9,FALSE)</f>
        <v>2003-04</v>
      </c>
      <c r="M68" s="18">
        <f>LARGE('augdate &amp; jandate kaf'!$G$5:$G$94,'augdate &amp; jandate kaf rank'!$A68)</f>
        <v>160.421151009</v>
      </c>
      <c r="N68" s="5" t="str">
        <f>VLOOKUP(O68,'augdate &amp; jandate kaf'!$H$5:$O$94,8,FALSE)</f>
        <v>2011-12</v>
      </c>
      <c r="O68" s="18">
        <f>LARGE('augdate &amp; jandate kaf'!$H$5:$H$94,'augdate &amp; jandate kaf rank'!$A68)</f>
        <v>315.792384852</v>
      </c>
      <c r="P68" s="5" t="str">
        <f>VLOOKUP(Q68,'augdate &amp; jandate kaf'!$I$5:$O$94,7,FALSE)</f>
        <v>1954-55</v>
      </c>
      <c r="Q68" s="18">
        <f>LARGE('augdate &amp; jandate kaf'!$I$5:$I$94,'augdate &amp; jandate kaf rank'!$A68)</f>
        <v>507.32626196699999</v>
      </c>
      <c r="R68" s="5" t="str">
        <f>VLOOKUP(S68,'augdate &amp; jandate kaf'!$J$5:$O$94,6,FALSE)</f>
        <v>2002-03</v>
      </c>
      <c r="S68" s="18">
        <f>LARGE('augdate &amp; jandate kaf'!$J$5:$J$94,'augdate &amp; jandate kaf rank'!$A68)</f>
        <v>977.95831043399994</v>
      </c>
      <c r="T68" s="5" t="str">
        <f>VLOOKUP(U68,'augdate &amp; jandate kaf'!$K$5:$O$94,5,FALSE)</f>
        <v>1934-35</v>
      </c>
      <c r="U68" s="18">
        <f>LARGE('augdate &amp; jandate kaf'!$K$5:$K$94,'augdate &amp; jandate kaf rank'!$A68)</f>
        <v>2469.0663536910001</v>
      </c>
      <c r="V68" s="5" t="str">
        <f>VLOOKUP(W68,'augdate &amp; jandate kaf'!$L$5:$O$94,4,FALSE)</f>
        <v>1948-49</v>
      </c>
      <c r="W68" s="18">
        <f>LARGE('augdate &amp; jandate kaf'!$L$5:$L$94,'augdate &amp; jandate kaf rank'!$A68)</f>
        <v>4480.1611543079998</v>
      </c>
      <c r="X68" s="5" t="str">
        <f>VLOOKUP(Y68,'augdate &amp; jandate kaf'!$M$5:$O$94,3,FALSE)</f>
        <v>1993-94</v>
      </c>
      <c r="Y68" s="18">
        <f>LARGE('augdate &amp; jandate kaf'!$M$5:$M$94,'augdate &amp; jandate kaf rank'!$A68)</f>
        <v>5434.6054160369995</v>
      </c>
      <c r="Z68" s="5" t="str">
        <f>VLOOKUP(AA68,'augdate &amp; jandate kaf'!$N$5:$O$94,2,FALSE)</f>
        <v>2007-08</v>
      </c>
      <c r="AA68" s="18">
        <f>LARGE('augdate &amp; jandate kaf'!$N$5:$N$94,'augdate &amp; jandate kaf rank'!$A68)</f>
        <v>7114.3197332130003</v>
      </c>
    </row>
    <row r="69" spans="1:27" x14ac:dyDescent="0.2">
      <c r="A69" s="11">
        <v>64</v>
      </c>
      <c r="B69" s="5" t="str">
        <f>VLOOKUP(C69,'augdate &amp; jandate kaf'!$B$5:$O$94,14,FALSE)</f>
        <v>1958-59</v>
      </c>
      <c r="C69" s="18">
        <f>LARGE('augdate &amp; jandate kaf'!$B$5:$B$94,'augdate &amp; jandate kaf rank'!$A69)</f>
        <v>446.58444606300003</v>
      </c>
      <c r="D69" s="5" t="str">
        <f>VLOOKUP(E69,'augdate &amp; jandate kaf'!$C$5:$O$94,13,FALSE)</f>
        <v>1998-99</v>
      </c>
      <c r="E69" s="18">
        <f>LARGE('augdate &amp; jandate kaf'!$C$5:$C$94,'augdate &amp; jandate kaf rank'!$A69)</f>
        <v>781.44592110899998</v>
      </c>
      <c r="F69" s="5" t="str">
        <f>VLOOKUP(G69,'augdate &amp; jandate kaf'!$D$5:$O$94,12,FALSE)</f>
        <v>1992-93</v>
      </c>
      <c r="G69" s="18">
        <f>LARGE('augdate &amp; jandate kaf'!$D$5:$D$94,'augdate &amp; jandate kaf rank'!$A69)</f>
        <v>1045.313018652</v>
      </c>
      <c r="H69" s="5" t="str">
        <f>VLOOKUP(I69,'augdate &amp; jandate kaf'!$E$5:$O$94,11,FALSE)</f>
        <v>1992-93</v>
      </c>
      <c r="I69" s="18">
        <f>LARGE('augdate &amp; jandate kaf'!$E$5:$E$94,'augdate &amp; jandate kaf rank'!$A69)</f>
        <v>1315.5212729819998</v>
      </c>
      <c r="J69" s="5" t="str">
        <f>VLOOKUP(K69,'augdate &amp; jandate kaf'!$F$5:$O$94,10,FALSE)</f>
        <v>1952-53</v>
      </c>
      <c r="K69" s="18">
        <f>LARGE('augdate &amp; jandate kaf'!$F$5:$F$94,'augdate &amp; jandate kaf rank'!$A69)</f>
        <v>1504.4468857320001</v>
      </c>
      <c r="L69" s="5" t="str">
        <f>VLOOKUP(M69,'augdate &amp; jandate kaf'!$G$5:$O$94,9,FALSE)</f>
        <v>1949-50</v>
      </c>
      <c r="M69" s="18">
        <f>LARGE('augdate &amp; jandate kaf'!$G$5:$G$94,'augdate &amp; jandate kaf rank'!$A69)</f>
        <v>160.17520060499999</v>
      </c>
      <c r="N69" s="5" t="str">
        <f>VLOOKUP(O69,'augdate &amp; jandate kaf'!$H$5:$O$94,8,FALSE)</f>
        <v>1932-33</v>
      </c>
      <c r="O69" s="18">
        <f>LARGE('augdate &amp; jandate kaf'!$H$5:$H$94,'augdate &amp; jandate kaf rank'!$A69)</f>
        <v>311.30180650800003</v>
      </c>
      <c r="P69" s="5" t="str">
        <f>VLOOKUP(Q69,'augdate &amp; jandate kaf'!$I$5:$O$94,7,FALSE)</f>
        <v>2003-04</v>
      </c>
      <c r="Q69" s="18">
        <f>LARGE('augdate &amp; jandate kaf'!$I$5:$I$94,'augdate &amp; jandate kaf rank'!$A69)</f>
        <v>506.85419586899997</v>
      </c>
      <c r="R69" s="5" t="str">
        <f>VLOOKUP(S69,'augdate &amp; jandate kaf'!$J$5:$O$94,6,FALSE)</f>
        <v>1994-95</v>
      </c>
      <c r="S69" s="18">
        <f>LARGE('augdate &amp; jandate kaf'!$J$5:$J$94,'augdate &amp; jandate kaf rank'!$A69)</f>
        <v>962.20360028100004</v>
      </c>
      <c r="T69" s="5" t="str">
        <f>VLOOKUP(U69,'augdate &amp; jandate kaf'!$K$5:$O$94,5,FALSE)</f>
        <v>1949-50</v>
      </c>
      <c r="U69" s="18">
        <f>LARGE('augdate &amp; jandate kaf'!$K$5:$K$94,'augdate &amp; jandate kaf rank'!$A69)</f>
        <v>2462.1202382490001</v>
      </c>
      <c r="V69" s="5" t="str">
        <f>VLOOKUP(W69,'augdate &amp; jandate kaf'!$L$5:$O$94,4,FALSE)</f>
        <v>1974-75</v>
      </c>
      <c r="W69" s="18">
        <f>LARGE('augdate &amp; jandate kaf'!$L$5:$L$94,'augdate &amp; jandate kaf rank'!$A69)</f>
        <v>4466.6894192760001</v>
      </c>
      <c r="X69" s="5" t="str">
        <f>VLOOKUP(Y69,'augdate &amp; jandate kaf'!$M$5:$O$94,3,FALSE)</f>
        <v>1929-30</v>
      </c>
      <c r="Y69" s="18">
        <f>LARGE('augdate &amp; jandate kaf'!$M$5:$M$94,'augdate &amp; jandate kaf rank'!$A69)</f>
        <v>5366.3581458689996</v>
      </c>
      <c r="Z69" s="5" t="str">
        <f>VLOOKUP(AA69,'augdate &amp; jandate kaf'!$N$5:$O$94,2,FALSE)</f>
        <v>1972-73</v>
      </c>
      <c r="AA69" s="18">
        <f>LARGE('augdate &amp; jandate kaf'!$N$5:$N$94,'augdate &amp; jandate kaf rank'!$A69)</f>
        <v>7054.6013883450005</v>
      </c>
    </row>
    <row r="70" spans="1:27" x14ac:dyDescent="0.2">
      <c r="A70" s="11">
        <v>65</v>
      </c>
      <c r="B70" s="5" t="str">
        <f>VLOOKUP(C70,'augdate &amp; jandate kaf'!$B$5:$O$94,14,FALSE)</f>
        <v>1957-58</v>
      </c>
      <c r="C70" s="18">
        <f>LARGE('augdate &amp; jandate kaf'!$B$5:$B$94,'augdate &amp; jandate kaf rank'!$A70)</f>
        <v>441.05056197300001</v>
      </c>
      <c r="D70" s="5" t="str">
        <f>VLOOKUP(E70,'augdate &amp; jandate kaf'!$C$5:$O$94,13,FALSE)</f>
        <v>1958-59</v>
      </c>
      <c r="E70" s="18">
        <f>LARGE('augdate &amp; jandate kaf'!$C$5:$C$94,'augdate &amp; jandate kaf rank'!$A70)</f>
        <v>776.65385517300001</v>
      </c>
      <c r="F70" s="5" t="str">
        <f>VLOOKUP(G70,'augdate &amp; jandate kaf'!$D$5:$O$94,12,FALSE)</f>
        <v>2009-10</v>
      </c>
      <c r="G70" s="18">
        <f>LARGE('augdate &amp; jandate kaf'!$D$5:$D$94,'augdate &amp; jandate kaf rank'!$A70)</f>
        <v>1038.6981428669999</v>
      </c>
      <c r="H70" s="5" t="str">
        <f>VLOOKUP(I70,'augdate &amp; jandate kaf'!$E$5:$O$94,11,FALSE)</f>
        <v>1939-40</v>
      </c>
      <c r="I70" s="18">
        <f>LARGE('augdate &amp; jandate kaf'!$E$5:$E$94,'augdate &amp; jandate kaf rank'!$A70)</f>
        <v>1306.306066716</v>
      </c>
      <c r="J70" s="5" t="str">
        <f>VLOOKUP(K70,'augdate &amp; jandate kaf'!$F$5:$O$94,10,FALSE)</f>
        <v>2015-16</v>
      </c>
      <c r="K70" s="18">
        <f>LARGE('augdate &amp; jandate kaf'!$F$5:$F$94,'augdate &amp; jandate kaf rank'!$A70)</f>
        <v>1496.653828173</v>
      </c>
      <c r="L70" s="5" t="str">
        <f>VLOOKUP(M70,'augdate &amp; jandate kaf'!$G$5:$O$94,9,FALSE)</f>
        <v>2007-08</v>
      </c>
      <c r="M70" s="18">
        <f>LARGE('augdate &amp; jandate kaf'!$G$5:$G$94,'augdate &amp; jandate kaf rank'!$A70)</f>
        <v>159.744787398</v>
      </c>
      <c r="N70" s="5" t="str">
        <f>VLOOKUP(O70,'augdate &amp; jandate kaf'!$H$5:$O$94,8,FALSE)</f>
        <v>2008-09</v>
      </c>
      <c r="O70" s="18">
        <f>LARGE('augdate &amp; jandate kaf'!$H$5:$H$94,'augdate &amp; jandate kaf rank'!$A70)</f>
        <v>309.121971879</v>
      </c>
      <c r="P70" s="5" t="str">
        <f>VLOOKUP(Q70,'augdate &amp; jandate kaf'!$I$5:$O$94,7,FALSE)</f>
        <v>1988-89</v>
      </c>
      <c r="Q70" s="18">
        <f>LARGE('augdate &amp; jandate kaf'!$I$5:$I$94,'augdate &amp; jandate kaf rank'!$A70)</f>
        <v>504.32923728599997</v>
      </c>
      <c r="R70" s="5" t="str">
        <f>VLOOKUP(S70,'augdate &amp; jandate kaf'!$J$5:$O$94,6,FALSE)</f>
        <v>1932-33</v>
      </c>
      <c r="S70" s="18">
        <f>LARGE('augdate &amp; jandate kaf'!$J$5:$J$94,'augdate &amp; jandate kaf rank'!$A70)</f>
        <v>937.56690699000001</v>
      </c>
      <c r="T70" s="5" t="str">
        <f>VLOOKUP(U70,'augdate &amp; jandate kaf'!$K$5:$O$94,5,FALSE)</f>
        <v>2007-08</v>
      </c>
      <c r="U70" s="18">
        <f>LARGE('augdate &amp; jandate kaf'!$K$5:$K$94,'augdate &amp; jandate kaf rank'!$A70)</f>
        <v>2451.8557758239999</v>
      </c>
      <c r="V70" s="5" t="str">
        <f>VLOOKUP(W70,'augdate &amp; jandate kaf'!$L$5:$O$94,4,FALSE)</f>
        <v>2007-08</v>
      </c>
      <c r="W70" s="18">
        <f>LARGE('augdate &amp; jandate kaf'!$L$5:$L$94,'augdate &amp; jandate kaf rank'!$A70)</f>
        <v>4463.1548739540003</v>
      </c>
      <c r="X70" s="5" t="str">
        <f>VLOOKUP(Y70,'augdate &amp; jandate kaf'!$M$5:$O$94,3,FALSE)</f>
        <v>1992-93</v>
      </c>
      <c r="Y70" s="18">
        <f>LARGE('augdate &amp; jandate kaf'!$M$5:$M$94,'augdate &amp; jandate kaf rank'!$A70)</f>
        <v>5322.9161640269995</v>
      </c>
      <c r="Z70" s="5" t="str">
        <f>VLOOKUP(AA70,'augdate &amp; jandate kaf'!$N$5:$O$94,2,FALSE)</f>
        <v>1983-84</v>
      </c>
      <c r="AA70" s="18">
        <f>LARGE('augdate &amp; jandate kaf'!$N$5:$N$94,'augdate &amp; jandate kaf rank'!$A70)</f>
        <v>6999.4529606609995</v>
      </c>
    </row>
    <row r="71" spans="1:27" x14ac:dyDescent="0.2">
      <c r="A71" s="11">
        <v>66</v>
      </c>
      <c r="B71" s="5" t="str">
        <f>VLOOKUP(C71,'augdate &amp; jandate kaf'!$B$5:$O$94,14,FALSE)</f>
        <v>2007-08</v>
      </c>
      <c r="C71" s="18">
        <f>LARGE('augdate &amp; jandate kaf'!$B$5:$B$94,'augdate &amp; jandate kaf rank'!$A71)</f>
        <v>439.69783475099996</v>
      </c>
      <c r="D71" s="5" t="str">
        <f>VLOOKUP(E71,'augdate &amp; jandate kaf'!$C$5:$O$94,13,FALSE)</f>
        <v>1945-46</v>
      </c>
      <c r="E71" s="18">
        <f>LARGE('augdate &amp; jandate kaf'!$C$5:$C$94,'augdate &amp; jandate kaf rank'!$A71)</f>
        <v>755.42079811799999</v>
      </c>
      <c r="F71" s="5" t="str">
        <f>VLOOKUP(G71,'augdate &amp; jandate kaf'!$D$5:$O$94,12,FALSE)</f>
        <v>1998-99</v>
      </c>
      <c r="G71" s="18">
        <f>LARGE('augdate &amp; jandate kaf'!$D$5:$D$94,'augdate &amp; jandate kaf rank'!$A71)</f>
        <v>1032.438308391</v>
      </c>
      <c r="H71" s="5" t="str">
        <f>VLOOKUP(I71,'augdate &amp; jandate kaf'!$E$5:$O$94,11,FALSE)</f>
        <v>1937-38</v>
      </c>
      <c r="I71" s="18">
        <f>LARGE('augdate &amp; jandate kaf'!$E$5:$E$94,'augdate &amp; jandate kaf rank'!$A71)</f>
        <v>1294.9090423499999</v>
      </c>
      <c r="J71" s="5" t="str">
        <f>VLOOKUP(K71,'augdate &amp; jandate kaf'!$F$5:$O$94,10,FALSE)</f>
        <v>1992-93</v>
      </c>
      <c r="K71" s="18">
        <f>LARGE('augdate &amp; jandate kaf'!$F$5:$F$94,'augdate &amp; jandate kaf rank'!$A71)</f>
        <v>1495.741431513</v>
      </c>
      <c r="L71" s="5" t="str">
        <f>VLOOKUP(M71,'augdate &amp; jandate kaf'!$G$5:$O$94,9,FALSE)</f>
        <v>1992-93</v>
      </c>
      <c r="M71" s="18">
        <f>LARGE('augdate &amp; jandate kaf'!$G$5:$G$94,'augdate &amp; jandate kaf rank'!$A71)</f>
        <v>159.25288659</v>
      </c>
      <c r="N71" s="5" t="str">
        <f>VLOOKUP(O71,'augdate &amp; jandate kaf'!$H$5:$O$94,8,FALSE)</f>
        <v>1987-88</v>
      </c>
      <c r="O71" s="18">
        <f>LARGE('augdate &amp; jandate kaf'!$H$5:$H$94,'augdate &amp; jandate kaf rank'!$A71)</f>
        <v>309.09023634300002</v>
      </c>
      <c r="P71" s="5" t="str">
        <f>VLOOKUP(Q71,'augdate &amp; jandate kaf'!$I$5:$O$94,7,FALSE)</f>
        <v>1939-40</v>
      </c>
      <c r="Q71" s="18">
        <f>LARGE('augdate &amp; jandate kaf'!$I$5:$I$94,'augdate &amp; jandate kaf rank'!$A71)</f>
        <v>503.96229515099998</v>
      </c>
      <c r="R71" s="5" t="str">
        <f>VLOOKUP(S71,'augdate &amp; jandate kaf'!$J$5:$O$94,6,FALSE)</f>
        <v>1952-53</v>
      </c>
      <c r="S71" s="18">
        <f>LARGE('augdate &amp; jandate kaf'!$J$5:$J$94,'augdate &amp; jandate kaf rank'!$A71)</f>
        <v>927.44525447699993</v>
      </c>
      <c r="T71" s="5" t="str">
        <f>VLOOKUP(U71,'augdate &amp; jandate kaf'!$K$5:$O$94,5,FALSE)</f>
        <v>1966-67</v>
      </c>
      <c r="U71" s="18">
        <f>LARGE('augdate &amp; jandate kaf'!$K$5:$K$94,'augdate &amp; jandate kaf rank'!$A71)</f>
        <v>2410.5499922489998</v>
      </c>
      <c r="V71" s="5" t="str">
        <f>VLOOKUP(W71,'augdate &amp; jandate kaf'!$L$5:$O$94,4,FALSE)</f>
        <v>2014-15</v>
      </c>
      <c r="W71" s="18">
        <f>LARGE('augdate &amp; jandate kaf'!$L$5:$L$94,'augdate &amp; jandate kaf rank'!$A71)</f>
        <v>4403.745950562</v>
      </c>
      <c r="X71" s="5" t="str">
        <f>VLOOKUP(Y71,'augdate &amp; jandate kaf'!$M$5:$O$94,3,FALSE)</f>
        <v>1983-84</v>
      </c>
      <c r="Y71" s="18">
        <f>LARGE('augdate &amp; jandate kaf'!$M$5:$M$94,'augdate &amp; jandate kaf rank'!$A71)</f>
        <v>5263.2315381659992</v>
      </c>
      <c r="Z71" s="5" t="str">
        <f>VLOOKUP(AA71,'augdate &amp; jandate kaf'!$N$5:$O$94,2,FALSE)</f>
        <v>1986-87</v>
      </c>
      <c r="AA71" s="18">
        <f>LARGE('augdate &amp; jandate kaf'!$N$5:$N$94,'augdate &amp; jandate kaf rank'!$A71)</f>
        <v>6964.9306479059996</v>
      </c>
    </row>
    <row r="72" spans="1:27" x14ac:dyDescent="0.2">
      <c r="A72" s="11">
        <v>67</v>
      </c>
      <c r="B72" s="5" t="str">
        <f>VLOOKUP(C72,'augdate &amp; jandate kaf'!$B$5:$O$94,14,FALSE)</f>
        <v>2010-11</v>
      </c>
      <c r="C72" s="18">
        <f>LARGE('augdate &amp; jandate kaf'!$B$5:$B$94,'augdate &amp; jandate kaf rank'!$A72)</f>
        <v>438.34510752899996</v>
      </c>
      <c r="D72" s="5" t="str">
        <f>VLOOKUP(E72,'augdate &amp; jandate kaf'!$C$5:$O$94,13,FALSE)</f>
        <v>1929-30</v>
      </c>
      <c r="E72" s="18">
        <f>LARGE('augdate &amp; jandate kaf'!$C$5:$C$94,'augdate &amp; jandate kaf rank'!$A72)</f>
        <v>733.95567495599994</v>
      </c>
      <c r="F72" s="5" t="str">
        <f>VLOOKUP(G72,'augdate &amp; jandate kaf'!$D$5:$O$94,12,FALSE)</f>
        <v>1945-46</v>
      </c>
      <c r="G72" s="18">
        <f>LARGE('augdate &amp; jandate kaf'!$D$5:$D$94,'augdate &amp; jandate kaf rank'!$A72)</f>
        <v>1030.639300194</v>
      </c>
      <c r="H72" s="5" t="str">
        <f>VLOOKUP(I72,'augdate &amp; jandate kaf'!$E$5:$O$94,11,FALSE)</f>
        <v>2000-01</v>
      </c>
      <c r="I72" s="18">
        <f>LARGE('augdate &amp; jandate kaf'!$E$5:$E$94,'augdate &amp; jandate kaf rank'!$A72)</f>
        <v>1293.949042386</v>
      </c>
      <c r="J72" s="5" t="str">
        <f>VLOOKUP(K72,'augdate &amp; jandate kaf'!$F$5:$O$94,10,FALSE)</f>
        <v>2003-04</v>
      </c>
      <c r="K72" s="18">
        <f>LARGE('augdate &amp; jandate kaf'!$F$5:$F$94,'augdate &amp; jandate kaf rank'!$A72)</f>
        <v>1493.8511836499999</v>
      </c>
      <c r="L72" s="5" t="str">
        <f>VLOOKUP(M72,'augdate &amp; jandate kaf'!$G$5:$O$94,9,FALSE)</f>
        <v>1987-88</v>
      </c>
      <c r="M72" s="18">
        <f>LARGE('augdate &amp; jandate kaf'!$G$5:$G$94,'augdate &amp; jandate kaf rank'!$A72)</f>
        <v>159.19139898900002</v>
      </c>
      <c r="N72" s="5" t="str">
        <f>VLOOKUP(O72,'augdate &amp; jandate kaf'!$H$5:$O$94,8,FALSE)</f>
        <v>1979-80</v>
      </c>
      <c r="O72" s="18">
        <f>LARGE('augdate &amp; jandate kaf'!$H$5:$H$94,'augdate &amp; jandate kaf rank'!$A72)</f>
        <v>307.287261204</v>
      </c>
      <c r="P72" s="5" t="str">
        <f>VLOOKUP(Q72,'augdate &amp; jandate kaf'!$I$5:$O$94,7,FALSE)</f>
        <v>1945-46</v>
      </c>
      <c r="Q72" s="18">
        <f>LARGE('augdate &amp; jandate kaf'!$I$5:$I$94,'augdate &amp; jandate kaf rank'!$A72)</f>
        <v>497.98609702800002</v>
      </c>
      <c r="R72" s="5" t="str">
        <f>VLOOKUP(S72,'augdate &amp; jandate kaf'!$J$5:$O$94,6,FALSE)</f>
        <v>1984-85</v>
      </c>
      <c r="S72" s="18">
        <f>LARGE('augdate &amp; jandate kaf'!$J$5:$J$94,'augdate &amp; jandate kaf rank'!$A72)</f>
        <v>919.25153577599997</v>
      </c>
      <c r="T72" s="5" t="str">
        <f>VLOOKUP(U72,'augdate &amp; jandate kaf'!$K$5:$O$94,5,FALSE)</f>
        <v>1987-88</v>
      </c>
      <c r="U72" s="18">
        <f>LARGE('augdate &amp; jandate kaf'!$K$5:$K$94,'augdate &amp; jandate kaf rank'!$A72)</f>
        <v>2394.7833812699996</v>
      </c>
      <c r="V72" s="5" t="str">
        <f>VLOOKUP(W72,'augdate &amp; jandate kaf'!$L$5:$O$94,4,FALSE)</f>
        <v>2002-03</v>
      </c>
      <c r="W72" s="18">
        <f>LARGE('augdate &amp; jandate kaf'!$L$5:$L$94,'augdate &amp; jandate kaf rank'!$A72)</f>
        <v>4341.343969431</v>
      </c>
      <c r="X72" s="5" t="str">
        <f>VLOOKUP(Y72,'augdate &amp; jandate kaf'!$M$5:$O$94,3,FALSE)</f>
        <v>1986-87</v>
      </c>
      <c r="Y72" s="18">
        <f>LARGE('augdate &amp; jandate kaf'!$M$5:$M$94,'augdate &amp; jandate kaf rank'!$A72)</f>
        <v>5225.8867461780001</v>
      </c>
      <c r="Z72" s="5" t="str">
        <f>VLOOKUP(AA72,'augdate &amp; jandate kaf'!$N$5:$O$94,2,FALSE)</f>
        <v>1993-94</v>
      </c>
      <c r="AA72" s="18">
        <f>LARGE('augdate &amp; jandate kaf'!$N$5:$N$94,'augdate &amp; jandate kaf rank'!$A72)</f>
        <v>6867.0681722369991</v>
      </c>
    </row>
    <row r="73" spans="1:27" x14ac:dyDescent="0.2">
      <c r="A73" s="11">
        <v>68</v>
      </c>
      <c r="B73" s="5" t="str">
        <f>VLOOKUP(C73,'augdate &amp; jandate kaf'!$B$5:$O$94,14,FALSE)</f>
        <v>1937-38</v>
      </c>
      <c r="C73" s="18">
        <f>LARGE('augdate &amp; jandate kaf'!$B$5:$B$94,'augdate &amp; jandate kaf rank'!$A73)</f>
        <v>436.5619671</v>
      </c>
      <c r="D73" s="5" t="str">
        <f>VLOOKUP(E73,'augdate &amp; jandate kaf'!$C$5:$O$94,13,FALSE)</f>
        <v>1934-35</v>
      </c>
      <c r="E73" s="18">
        <f>LARGE('augdate &amp; jandate kaf'!$C$5:$C$94,'augdate &amp; jandate kaf rank'!$A73)</f>
        <v>731.19269985300002</v>
      </c>
      <c r="F73" s="5" t="str">
        <f>VLOOKUP(G73,'augdate &amp; jandate kaf'!$D$5:$O$94,12,FALSE)</f>
        <v>2003-04</v>
      </c>
      <c r="G73" s="18">
        <f>LARGE('augdate &amp; jandate kaf'!$D$5:$D$94,'augdate &amp; jandate kaf rank'!$A73)</f>
        <v>1023.4611186450001</v>
      </c>
      <c r="H73" s="5" t="str">
        <f>VLOOKUP(I73,'augdate &amp; jandate kaf'!$E$5:$O$94,11,FALSE)</f>
        <v>2003-04</v>
      </c>
      <c r="I73" s="18">
        <f>LARGE('augdate &amp; jandate kaf'!$E$5:$E$94,'augdate &amp; jandate kaf rank'!$A73)</f>
        <v>1292.4792903750001</v>
      </c>
      <c r="J73" s="5" t="str">
        <f>VLOOKUP(K73,'augdate &amp; jandate kaf'!$F$5:$O$94,10,FALSE)</f>
        <v>1937-38</v>
      </c>
      <c r="K73" s="18">
        <f>LARGE('augdate &amp; jandate kaf'!$F$5:$F$94,'augdate &amp; jandate kaf rank'!$A73)</f>
        <v>1488.164572293</v>
      </c>
      <c r="L73" s="5" t="str">
        <f>VLOOKUP(M73,'augdate &amp; jandate kaf'!$G$5:$O$94,9,FALSE)</f>
        <v>1942-43</v>
      </c>
      <c r="M73" s="18">
        <f>LARGE('augdate &amp; jandate kaf'!$G$5:$G$94,'augdate &amp; jandate kaf rank'!$A73)</f>
        <v>158.699498181</v>
      </c>
      <c r="N73" s="5" t="str">
        <f>VLOOKUP(O73,'augdate &amp; jandate kaf'!$H$5:$O$94,8,FALSE)</f>
        <v>1963-64</v>
      </c>
      <c r="O73" s="18">
        <f>LARGE('augdate &amp; jandate kaf'!$H$5:$H$94,'augdate &amp; jandate kaf rank'!$A73)</f>
        <v>307.22577360299999</v>
      </c>
      <c r="P73" s="5" t="str">
        <f>VLOOKUP(Q73,'augdate &amp; jandate kaf'!$I$5:$O$94,7,FALSE)</f>
        <v>1992-93</v>
      </c>
      <c r="Q73" s="18">
        <f>LARGE('augdate &amp; jandate kaf'!$I$5:$I$94,'augdate &amp; jandate kaf rank'!$A73)</f>
        <v>496.76824583400003</v>
      </c>
      <c r="R73" s="5" t="str">
        <f>VLOOKUP(S73,'augdate &amp; jandate kaf'!$J$5:$O$94,6,FALSE)</f>
        <v>1953-54</v>
      </c>
      <c r="S73" s="18">
        <f>LARGE('augdate &amp; jandate kaf'!$J$5:$J$94,'augdate &amp; jandate kaf rank'!$A73)</f>
        <v>916.13550283500001</v>
      </c>
      <c r="T73" s="5" t="str">
        <f>VLOOKUP(U73,'augdate &amp; jandate kaf'!$K$5:$O$94,5,FALSE)</f>
        <v>1952-53</v>
      </c>
      <c r="U73" s="18">
        <f>LARGE('augdate &amp; jandate kaf'!$K$5:$K$94,'augdate &amp; jandate kaf rank'!$A73)</f>
        <v>2325.980739222</v>
      </c>
      <c r="V73" s="5" t="str">
        <f>VLOOKUP(W73,'augdate &amp; jandate kaf'!$L$5:$O$94,4,FALSE)</f>
        <v>1929-30</v>
      </c>
      <c r="W73" s="18">
        <f>LARGE('augdate &amp; jandate kaf'!$L$5:$L$94,'augdate &amp; jandate kaf rank'!$A73)</f>
        <v>4248.8209976939997</v>
      </c>
      <c r="X73" s="5" t="str">
        <f>VLOOKUP(Y73,'augdate &amp; jandate kaf'!$M$5:$O$94,3,FALSE)</f>
        <v>2002-03</v>
      </c>
      <c r="Y73" s="18">
        <f>LARGE('augdate &amp; jandate kaf'!$M$5:$M$94,'augdate &amp; jandate kaf rank'!$A73)</f>
        <v>5163.8021204070001</v>
      </c>
      <c r="Z73" s="5" t="str">
        <f>VLOOKUP(AA73,'augdate &amp; jandate kaf'!$N$5:$O$94,2,FALSE)</f>
        <v>2003-04</v>
      </c>
      <c r="AA73" s="18">
        <f>LARGE('augdate &amp; jandate kaf'!$N$5:$N$94,'augdate &amp; jandate kaf rank'!$A73)</f>
        <v>6840.503545134</v>
      </c>
    </row>
    <row r="74" spans="1:27" x14ac:dyDescent="0.2">
      <c r="A74" s="11">
        <v>69</v>
      </c>
      <c r="B74" s="5" t="str">
        <f>VLOOKUP(C74,'augdate &amp; jandate kaf'!$B$5:$O$94,14,FALSE)</f>
        <v>1987-88</v>
      </c>
      <c r="C74" s="18">
        <f>LARGE('augdate &amp; jandate kaf'!$B$5:$B$94,'augdate &amp; jandate kaf rank'!$A74)</f>
        <v>432.74973583800005</v>
      </c>
      <c r="D74" s="5" t="str">
        <f>VLOOKUP(E74,'augdate &amp; jandate kaf'!$C$5:$O$94,13,FALSE)</f>
        <v>1992-93</v>
      </c>
      <c r="E74" s="18">
        <f>LARGE('augdate &amp; jandate kaf'!$C$5:$C$94,'augdate &amp; jandate kaf rank'!$A74)</f>
        <v>731.17286514300008</v>
      </c>
      <c r="F74" s="5" t="str">
        <f>VLOOKUP(G74,'augdate &amp; jandate kaf'!$D$5:$O$94,12,FALSE)</f>
        <v>1988-89</v>
      </c>
      <c r="G74" s="18">
        <f>LARGE('augdate &amp; jandate kaf'!$D$5:$D$94,'augdate &amp; jandate kaf rank'!$A74)</f>
        <v>1023.401614515</v>
      </c>
      <c r="H74" s="5" t="str">
        <f>VLOOKUP(I74,'augdate &amp; jandate kaf'!$E$5:$O$94,11,FALSE)</f>
        <v>1934-35</v>
      </c>
      <c r="I74" s="18">
        <f>LARGE('augdate &amp; jandate kaf'!$E$5:$E$94,'augdate &amp; jandate kaf rank'!$A74)</f>
        <v>1278.7021008090001</v>
      </c>
      <c r="J74" s="5" t="str">
        <f>VLOOKUP(K74,'augdate &amp; jandate kaf'!$F$5:$O$94,10,FALSE)</f>
        <v>1998-99</v>
      </c>
      <c r="K74" s="18">
        <f>LARGE('augdate &amp; jandate kaf'!$F$5:$F$94,'augdate &amp; jandate kaf rank'!$A74)</f>
        <v>1487.4346549649999</v>
      </c>
      <c r="L74" s="5" t="str">
        <f>VLOOKUP(M74,'augdate &amp; jandate kaf'!$G$5:$O$94,9,FALSE)</f>
        <v>1946-47</v>
      </c>
      <c r="M74" s="18">
        <f>LARGE('augdate &amp; jandate kaf'!$G$5:$G$94,'augdate &amp; jandate kaf rank'!$A74)</f>
        <v>158.45354777700001</v>
      </c>
      <c r="N74" s="5" t="str">
        <f>VLOOKUP(O74,'augdate &amp; jandate kaf'!$H$5:$O$94,8,FALSE)</f>
        <v>2007-08</v>
      </c>
      <c r="O74" s="18">
        <f>LARGE('augdate &amp; jandate kaf'!$H$5:$H$94,'augdate &amp; jandate kaf rank'!$A74)</f>
        <v>306.99767443799999</v>
      </c>
      <c r="P74" s="5" t="str">
        <f>VLOOKUP(Q74,'augdate &amp; jandate kaf'!$I$5:$O$94,7,FALSE)</f>
        <v>1938-39</v>
      </c>
      <c r="Q74" s="18">
        <f>LARGE('augdate &amp; jandate kaf'!$I$5:$I$94,'augdate &amp; jandate kaf rank'!$A74)</f>
        <v>493.21386580199999</v>
      </c>
      <c r="R74" s="5" t="str">
        <f>VLOOKUP(S74,'augdate &amp; jandate kaf'!$J$5:$O$94,6,FALSE)</f>
        <v>2010-11</v>
      </c>
      <c r="S74" s="18">
        <f>LARGE('augdate &amp; jandate kaf'!$J$5:$J$94,'augdate &amp; jandate kaf rank'!$A74)</f>
        <v>913.83467647500004</v>
      </c>
      <c r="T74" s="5" t="str">
        <f>VLOOKUP(U74,'augdate &amp; jandate kaf'!$K$5:$O$94,5,FALSE)</f>
        <v>1967-68</v>
      </c>
      <c r="U74" s="18">
        <f>LARGE('augdate &amp; jandate kaf'!$K$5:$K$94,'augdate &amp; jandate kaf rank'!$A74)</f>
        <v>2317.6838800289997</v>
      </c>
      <c r="V74" s="5" t="str">
        <f>VLOOKUP(W74,'augdate &amp; jandate kaf'!$L$5:$O$94,4,FALSE)</f>
        <v>1935-36</v>
      </c>
      <c r="W74" s="18">
        <f>LARGE('augdate &amp; jandate kaf'!$L$5:$L$94,'augdate &amp; jandate kaf rank'!$A74)</f>
        <v>4230.6266182110003</v>
      </c>
      <c r="X74" s="5" t="str">
        <f>VLOOKUP(Y74,'augdate &amp; jandate kaf'!$M$5:$O$94,3,FALSE)</f>
        <v>1972-73</v>
      </c>
      <c r="Y74" s="18">
        <f>LARGE('augdate &amp; jandate kaf'!$M$5:$M$94,'augdate &amp; jandate kaf rank'!$A74)</f>
        <v>5155.425922374</v>
      </c>
      <c r="Z74" s="5" t="str">
        <f>VLOOKUP(AA74,'augdate &amp; jandate kaf'!$N$5:$O$94,2,FALSE)</f>
        <v>1929-30</v>
      </c>
      <c r="AA74" s="18">
        <f>LARGE('augdate &amp; jandate kaf'!$N$5:$N$94,'augdate &amp; jandate kaf rank'!$A74)</f>
        <v>6698.6258645039998</v>
      </c>
    </row>
    <row r="75" spans="1:27" x14ac:dyDescent="0.2">
      <c r="A75" s="11">
        <v>70</v>
      </c>
      <c r="B75" s="5" t="str">
        <f>VLOOKUP(C75,'augdate &amp; jandate kaf'!$B$5:$O$94,14,FALSE)</f>
        <v>1949-50</v>
      </c>
      <c r="C75" s="18">
        <f>LARGE('augdate &amp; jandate kaf'!$B$5:$B$94,'augdate &amp; jandate kaf rank'!$A75)</f>
        <v>429.30643018199999</v>
      </c>
      <c r="D75" s="5" t="str">
        <f>VLOOKUP(E75,'augdate &amp; jandate kaf'!$C$5:$O$94,13,FALSE)</f>
        <v>2007-08</v>
      </c>
      <c r="E75" s="18">
        <f>LARGE('augdate &amp; jandate kaf'!$C$5:$C$94,'augdate &amp; jandate kaf rank'!$A75)</f>
        <v>726.26972483099996</v>
      </c>
      <c r="F75" s="5" t="str">
        <f>VLOOKUP(G75,'augdate &amp; jandate kaf'!$D$5:$O$94,12,FALSE)</f>
        <v>2002-03</v>
      </c>
      <c r="G75" s="18">
        <f>LARGE('augdate &amp; jandate kaf'!$D$5:$D$94,'augdate &amp; jandate kaf rank'!$A75)</f>
        <v>1022.687564955</v>
      </c>
      <c r="H75" s="5" t="str">
        <f>VLOOKUP(I75,'augdate &amp; jandate kaf'!$E$5:$O$94,11,FALSE)</f>
        <v>1945-46</v>
      </c>
      <c r="I75" s="18">
        <f>LARGE('augdate &amp; jandate kaf'!$E$5:$E$94,'augdate &amp; jandate kaf rank'!$A75)</f>
        <v>1277.640943824</v>
      </c>
      <c r="J75" s="5" t="str">
        <f>VLOOKUP(K75,'augdate &amp; jandate kaf'!$F$5:$O$94,10,FALSE)</f>
        <v>1949-50</v>
      </c>
      <c r="K75" s="18">
        <f>LARGE('augdate &amp; jandate kaf'!$F$5:$F$94,'augdate &amp; jandate kaf rank'!$A75)</f>
        <v>1474.177134801</v>
      </c>
      <c r="L75" s="5" t="str">
        <f>VLOOKUP(M75,'augdate &amp; jandate kaf'!$G$5:$O$94,9,FALSE)</f>
        <v>1940-41</v>
      </c>
      <c r="M75" s="18">
        <f>LARGE('augdate &amp; jandate kaf'!$G$5:$G$94,'augdate &amp; jandate kaf rank'!$A75)</f>
        <v>155.994043737</v>
      </c>
      <c r="N75" s="5" t="str">
        <f>VLOOKUP(O75,'augdate &amp; jandate kaf'!$H$5:$O$94,8,FALSE)</f>
        <v>1948-49</v>
      </c>
      <c r="O75" s="18">
        <f>LARGE('augdate &amp; jandate kaf'!$H$5:$H$94,'augdate &amp; jandate kaf rank'!$A75)</f>
        <v>303.60792249899998</v>
      </c>
      <c r="P75" s="5" t="str">
        <f>VLOOKUP(Q75,'augdate &amp; jandate kaf'!$I$5:$O$94,7,FALSE)</f>
        <v>1984-85</v>
      </c>
      <c r="Q75" s="18">
        <f>LARGE('augdate &amp; jandate kaf'!$I$5:$I$94,'augdate &amp; jandate kaf rank'!$A75)</f>
        <v>491.71436172599999</v>
      </c>
      <c r="R75" s="5" t="str">
        <f>VLOOKUP(S75,'augdate &amp; jandate kaf'!$J$5:$O$94,6,FALSE)</f>
        <v>1972-73</v>
      </c>
      <c r="S75" s="18">
        <f>LARGE('augdate &amp; jandate kaf'!$J$5:$J$94,'augdate &amp; jandate kaf rank'!$A75)</f>
        <v>873.752694507</v>
      </c>
      <c r="T75" s="5" t="str">
        <f>VLOOKUP(U75,'augdate &amp; jandate kaf'!$K$5:$O$94,5,FALSE)</f>
        <v>1994-95</v>
      </c>
      <c r="U75" s="18">
        <f>LARGE('augdate &amp; jandate kaf'!$K$5:$K$94,'augdate &amp; jandate kaf rank'!$A75)</f>
        <v>2266.9090058999996</v>
      </c>
      <c r="V75" s="5" t="str">
        <f>VLOOKUP(W75,'augdate &amp; jandate kaf'!$L$5:$O$94,4,FALSE)</f>
        <v>1984-85</v>
      </c>
      <c r="W75" s="18">
        <f>LARGE('augdate &amp; jandate kaf'!$L$5:$L$94,'augdate &amp; jandate kaf rank'!$A75)</f>
        <v>4217.6924038199995</v>
      </c>
      <c r="X75" s="5" t="str">
        <f>VLOOKUP(Y75,'augdate &amp; jandate kaf'!$M$5:$O$94,3,FALSE)</f>
        <v>1938-39</v>
      </c>
      <c r="Y75" s="18">
        <f>LARGE('augdate &amp; jandate kaf'!$M$5:$M$94,'augdate &amp; jandate kaf rank'!$A75)</f>
        <v>5154.4639389389995</v>
      </c>
      <c r="Z75" s="5" t="str">
        <f>VLOOKUP(AA75,'augdate &amp; jandate kaf'!$N$5:$O$94,2,FALSE)</f>
        <v>2014-15</v>
      </c>
      <c r="AA75" s="18">
        <f>LARGE('augdate &amp; jandate kaf'!$N$5:$N$94,'augdate &amp; jandate kaf rank'!$A75)</f>
        <v>6631.2890075249998</v>
      </c>
    </row>
    <row r="76" spans="1:27" x14ac:dyDescent="0.2">
      <c r="A76" s="11">
        <v>71</v>
      </c>
      <c r="B76" s="5" t="str">
        <f>VLOOKUP(C76,'augdate &amp; jandate kaf'!$B$5:$O$94,14,FALSE)</f>
        <v>1945-46</v>
      </c>
      <c r="C76" s="18">
        <f>LARGE('augdate &amp; jandate kaf'!$B$5:$B$94,'augdate &amp; jandate kaf rank'!$A76)</f>
        <v>424.75634770799996</v>
      </c>
      <c r="D76" s="5" t="str">
        <f>VLOOKUP(E76,'augdate &amp; jandate kaf'!$C$5:$O$94,13,FALSE)</f>
        <v>1949-50</v>
      </c>
      <c r="E76" s="18">
        <f>LARGE('augdate &amp; jandate kaf'!$C$5:$C$94,'augdate &amp; jandate kaf rank'!$A76)</f>
        <v>725.69650171199999</v>
      </c>
      <c r="F76" s="5" t="str">
        <f>VLOOKUP(G76,'augdate &amp; jandate kaf'!$D$5:$O$94,12,FALSE)</f>
        <v>1939-40</v>
      </c>
      <c r="G76" s="18">
        <f>LARGE('augdate &amp; jandate kaf'!$D$5:$D$94,'augdate &amp; jandate kaf rank'!$A76)</f>
        <v>1015.568887536</v>
      </c>
      <c r="H76" s="5" t="str">
        <f>VLOOKUP(I76,'augdate &amp; jandate kaf'!$E$5:$O$94,11,FALSE)</f>
        <v>1998-99</v>
      </c>
      <c r="I76" s="18">
        <f>LARGE('augdate &amp; jandate kaf'!$E$5:$E$94,'augdate &amp; jandate kaf rank'!$A76)</f>
        <v>1259.6845808609999</v>
      </c>
      <c r="J76" s="5" t="str">
        <f>VLOOKUP(K76,'augdate &amp; jandate kaf'!$F$5:$O$94,10,FALSE)</f>
        <v>1934-35</v>
      </c>
      <c r="K76" s="18">
        <f>LARGE('augdate &amp; jandate kaf'!$F$5:$F$94,'augdate &amp; jandate kaf rank'!$A76)</f>
        <v>1474.171184388</v>
      </c>
      <c r="L76" s="5" t="str">
        <f>VLOOKUP(M76,'augdate &amp; jandate kaf'!$G$5:$O$94,9,FALSE)</f>
        <v>1940-41</v>
      </c>
      <c r="M76" s="18">
        <f>LARGE('augdate &amp; jandate kaf'!$G$5:$G$94,'augdate &amp; jandate kaf rank'!$A76)</f>
        <v>155.994043737</v>
      </c>
      <c r="N76" s="5" t="str">
        <f>VLOOKUP(O76,'augdate &amp; jandate kaf'!$H$5:$O$94,8,FALSE)</f>
        <v>2003-04</v>
      </c>
      <c r="O76" s="18">
        <f>LARGE('augdate &amp; jandate kaf'!$H$5:$H$94,'augdate &amp; jandate kaf rank'!$A76)</f>
        <v>301.11668292300004</v>
      </c>
      <c r="P76" s="5" t="str">
        <f>VLOOKUP(Q76,'augdate &amp; jandate kaf'!$I$5:$O$94,7,FALSE)</f>
        <v>1957-58</v>
      </c>
      <c r="Q76" s="18">
        <f>LARGE('augdate &amp; jandate kaf'!$I$5:$I$94,'augdate &amp; jandate kaf rank'!$A76)</f>
        <v>490.476675822</v>
      </c>
      <c r="R76" s="5" t="str">
        <f>VLOOKUP(S76,'augdate &amp; jandate kaf'!$J$5:$O$94,6,FALSE)</f>
        <v>1957-58</v>
      </c>
      <c r="S76" s="18">
        <f>LARGE('augdate &amp; jandate kaf'!$J$5:$J$94,'augdate &amp; jandate kaf rank'!$A76)</f>
        <v>856.96261249199995</v>
      </c>
      <c r="T76" s="5" t="str">
        <f>VLOOKUP(U76,'augdate &amp; jandate kaf'!$K$5:$O$94,5,FALSE)</f>
        <v>1972-73</v>
      </c>
      <c r="U76" s="18">
        <f>LARGE('augdate &amp; jandate kaf'!$K$5:$K$94,'augdate &amp; jandate kaf rank'!$A76)</f>
        <v>2257.9000806180002</v>
      </c>
      <c r="V76" s="5" t="str">
        <f>VLOOKUP(W76,'augdate &amp; jandate kaf'!$L$5:$O$94,4,FALSE)</f>
        <v>1972-73</v>
      </c>
      <c r="W76" s="18">
        <f>LARGE('augdate &amp; jandate kaf'!$L$5:$L$94,'augdate &amp; jandate kaf rank'!$A76)</f>
        <v>4156.4983565279999</v>
      </c>
      <c r="X76" s="5" t="str">
        <f>VLOOKUP(Y76,'augdate &amp; jandate kaf'!$M$5:$O$94,3,FALSE)</f>
        <v>1948-49</v>
      </c>
      <c r="Y76" s="18">
        <f>LARGE('augdate &amp; jandate kaf'!$M$5:$M$94,'augdate &amp; jandate kaf rank'!$A76)</f>
        <v>5154.1882364699995</v>
      </c>
      <c r="Z76" s="5" t="str">
        <f>VLOOKUP(AA76,'augdate &amp; jandate kaf'!$N$5:$O$94,2,FALSE)</f>
        <v>1948-49</v>
      </c>
      <c r="AA76" s="18">
        <f>LARGE('augdate &amp; jandate kaf'!$N$5:$N$94,'augdate &amp; jandate kaf rank'!$A76)</f>
        <v>6565.9951256759996</v>
      </c>
    </row>
    <row r="77" spans="1:27" x14ac:dyDescent="0.2">
      <c r="A77" s="11">
        <v>72</v>
      </c>
      <c r="B77" s="5" t="str">
        <f>VLOOKUP(C77,'augdate &amp; jandate kaf'!$B$5:$O$94,14,FALSE)</f>
        <v>1992-93</v>
      </c>
      <c r="C77" s="18">
        <f>LARGE('augdate &amp; jandate kaf'!$B$5:$B$94,'augdate &amp; jandate kaf rank'!$A77)</f>
        <v>421.98940566300001</v>
      </c>
      <c r="D77" s="5" t="str">
        <f>VLOOKUP(E77,'augdate &amp; jandate kaf'!$C$5:$O$94,13,FALSE)</f>
        <v>1970-71</v>
      </c>
      <c r="E77" s="18">
        <f>LARGE('augdate &amp; jandate kaf'!$C$5:$C$94,'augdate &amp; jandate kaf rank'!$A77)</f>
        <v>722.66377455299994</v>
      </c>
      <c r="F77" s="5" t="str">
        <f>VLOOKUP(G77,'augdate &amp; jandate kaf'!$D$5:$O$94,12,FALSE)</f>
        <v>2007-08</v>
      </c>
      <c r="G77" s="18">
        <f>LARGE('augdate &amp; jandate kaf'!$D$5:$D$94,'augdate &amp; jandate kaf rank'!$A77)</f>
        <v>1013.847234708</v>
      </c>
      <c r="H77" s="5" t="str">
        <f>VLOOKUP(I77,'augdate &amp; jandate kaf'!$E$5:$O$94,11,FALSE)</f>
        <v>2009-10</v>
      </c>
      <c r="I77" s="18">
        <f>LARGE('augdate &amp; jandate kaf'!$E$5:$E$94,'augdate &amp; jandate kaf rank'!$A77)</f>
        <v>1252.9130108670001</v>
      </c>
      <c r="J77" s="5" t="str">
        <f>VLOOKUP(K77,'augdate &amp; jandate kaf'!$F$5:$O$94,10,FALSE)</f>
        <v>1945-46</v>
      </c>
      <c r="K77" s="18">
        <f>LARGE('augdate &amp; jandate kaf'!$F$5:$F$94,'augdate &amp; jandate kaf rank'!$A77)</f>
        <v>1462.349697228</v>
      </c>
      <c r="L77" s="5" t="str">
        <f>VLOOKUP(M77,'augdate &amp; jandate kaf'!$G$5:$O$94,9,FALSE)</f>
        <v>1971-72</v>
      </c>
      <c r="M77" s="18">
        <f>LARGE('augdate &amp; jandate kaf'!$G$5:$G$94,'augdate &amp; jandate kaf rank'!$A77)</f>
        <v>153.90346530300002</v>
      </c>
      <c r="N77" s="5" t="str">
        <f>VLOOKUP(O77,'augdate &amp; jandate kaf'!$H$5:$O$94,8,FALSE)</f>
        <v>1957-58</v>
      </c>
      <c r="O77" s="18">
        <f>LARGE('augdate &amp; jandate kaf'!$H$5:$H$94,'augdate &amp; jandate kaf rank'!$A77)</f>
        <v>299.31172431299996</v>
      </c>
      <c r="P77" s="5" t="str">
        <f>VLOOKUP(Q77,'augdate &amp; jandate kaf'!$I$5:$O$94,7,FALSE)</f>
        <v>1940-41</v>
      </c>
      <c r="Q77" s="18">
        <f>LARGE('augdate &amp; jandate kaf'!$I$5:$I$94,'augdate &amp; jandate kaf rank'!$A77)</f>
        <v>488.30477507699999</v>
      </c>
      <c r="R77" s="5" t="str">
        <f>VLOOKUP(S77,'augdate &amp; jandate kaf'!$J$5:$O$94,6,FALSE)</f>
        <v>1967-68</v>
      </c>
      <c r="S77" s="18">
        <f>LARGE('augdate &amp; jandate kaf'!$J$5:$J$94,'augdate &amp; jandate kaf rank'!$A77)</f>
        <v>853.29517461299997</v>
      </c>
      <c r="T77" s="5" t="str">
        <f>VLOOKUP(U77,'augdate &amp; jandate kaf'!$K$5:$O$94,5,FALSE)</f>
        <v>1963-64</v>
      </c>
      <c r="U77" s="18">
        <f>LARGE('augdate &amp; jandate kaf'!$K$5:$K$94,'augdate &amp; jandate kaf rank'!$A77)</f>
        <v>2255.4068575709998</v>
      </c>
      <c r="V77" s="5" t="str">
        <f>VLOOKUP(W77,'augdate &amp; jandate kaf'!$L$5:$O$94,4,FALSE)</f>
        <v>1938-39</v>
      </c>
      <c r="W77" s="18">
        <f>LARGE('augdate &amp; jandate kaf'!$L$5:$L$94,'augdate &amp; jandate kaf rank'!$A77)</f>
        <v>4079.660673459</v>
      </c>
      <c r="X77" s="5" t="str">
        <f>VLOOKUP(Y77,'augdate &amp; jandate kaf'!$M$5:$O$94,3,FALSE)</f>
        <v>2014-15</v>
      </c>
      <c r="Y77" s="18">
        <f>LARGE('augdate &amp; jandate kaf'!$M$5:$M$94,'augdate &amp; jandate kaf rank'!$A77)</f>
        <v>4965.2507228940003</v>
      </c>
      <c r="Z77" s="5" t="str">
        <f>VLOOKUP(AA77,'augdate &amp; jandate kaf'!$N$5:$O$94,2,FALSE)</f>
        <v>1938-39</v>
      </c>
      <c r="AA77" s="18">
        <f>LARGE('augdate &amp; jandate kaf'!$N$5:$N$94,'augdate &amp; jandate kaf rank'!$A77)</f>
        <v>6462.3488485709995</v>
      </c>
    </row>
    <row r="78" spans="1:27" x14ac:dyDescent="0.2">
      <c r="A78" s="11">
        <v>73</v>
      </c>
      <c r="B78" s="5" t="str">
        <f>VLOOKUP(C78,'augdate &amp; jandate kaf'!$B$5:$O$94,14,FALSE)</f>
        <v>1938-39</v>
      </c>
      <c r="C78" s="18">
        <f>LARGE('augdate &amp; jandate kaf'!$B$5:$B$94,'augdate &amp; jandate kaf rank'!$A78)</f>
        <v>420.32924043600002</v>
      </c>
      <c r="D78" s="5" t="str">
        <f>VLOOKUP(E78,'augdate &amp; jandate kaf'!$C$5:$O$94,13,FALSE)</f>
        <v>1957-58</v>
      </c>
      <c r="E78" s="18">
        <f>LARGE('augdate &amp; jandate kaf'!$C$5:$C$94,'augdate &amp; jandate kaf rank'!$A78)</f>
        <v>721.91005557300002</v>
      </c>
      <c r="F78" s="5" t="str">
        <f>VLOOKUP(G78,'augdate &amp; jandate kaf'!$D$5:$O$94,12,FALSE)</f>
        <v>1940-41</v>
      </c>
      <c r="G78" s="18">
        <f>LARGE('augdate &amp; jandate kaf'!$D$5:$D$94,'augdate &amp; jandate kaf rank'!$A78)</f>
        <v>1004.715334224</v>
      </c>
      <c r="H78" s="5" t="str">
        <f>VLOOKUP(I78,'augdate &amp; jandate kaf'!$E$5:$O$94,11,FALSE)</f>
        <v>1949-50</v>
      </c>
      <c r="I78" s="18">
        <f>LARGE('augdate &amp; jandate kaf'!$E$5:$E$94,'augdate &amp; jandate kaf rank'!$A78)</f>
        <v>1250.8541679690002</v>
      </c>
      <c r="J78" s="5" t="str">
        <f>VLOOKUP(K78,'augdate &amp; jandate kaf'!$F$5:$O$94,10,FALSE)</f>
        <v>2000-01</v>
      </c>
      <c r="K78" s="18">
        <f>LARGE('augdate &amp; jandate kaf'!$F$5:$F$94,'augdate &amp; jandate kaf rank'!$A78)</f>
        <v>1460.8263915</v>
      </c>
      <c r="L78" s="5" t="str">
        <f>VLOOKUP(M78,'augdate &amp; jandate kaf'!$G$5:$O$94,9,FALSE)</f>
        <v>1948-49</v>
      </c>
      <c r="M78" s="18">
        <f>LARGE('augdate &amp; jandate kaf'!$G$5:$G$94,'augdate &amp; jandate kaf rank'!$A78)</f>
        <v>153.65751489900001</v>
      </c>
      <c r="N78" s="5" t="str">
        <f>VLOOKUP(O78,'augdate &amp; jandate kaf'!$H$5:$O$94,8,FALSE)</f>
        <v>1939-40</v>
      </c>
      <c r="O78" s="18">
        <f>LARGE('augdate &amp; jandate kaf'!$H$5:$H$94,'augdate &amp; jandate kaf rank'!$A78)</f>
        <v>298.96263341700001</v>
      </c>
      <c r="P78" s="5" t="str">
        <f>VLOOKUP(Q78,'augdate &amp; jandate kaf'!$I$5:$O$94,7,FALSE)</f>
        <v>1956-57</v>
      </c>
      <c r="Q78" s="18">
        <f>LARGE('augdate &amp; jandate kaf'!$I$5:$I$94,'augdate &amp; jandate kaf rank'!$A78)</f>
        <v>486.50973382199999</v>
      </c>
      <c r="R78" s="5" t="str">
        <f>VLOOKUP(S78,'augdate &amp; jandate kaf'!$J$5:$O$94,6,FALSE)</f>
        <v>1966-67</v>
      </c>
      <c r="S78" s="18">
        <f>LARGE('augdate &amp; jandate kaf'!$J$5:$J$94,'augdate &amp; jandate kaf rank'!$A78)</f>
        <v>843.72294356700002</v>
      </c>
      <c r="T78" s="5" t="str">
        <f>VLOOKUP(U78,'augdate &amp; jandate kaf'!$K$5:$O$94,5,FALSE)</f>
        <v>1929-30</v>
      </c>
      <c r="U78" s="18">
        <f>LARGE('augdate &amp; jandate kaf'!$K$5:$K$94,'augdate &amp; jandate kaf rank'!$A78)</f>
        <v>2241.3896680140001</v>
      </c>
      <c r="V78" s="5" t="str">
        <f>VLOOKUP(W78,'augdate &amp; jandate kaf'!$L$5:$O$94,4,FALSE)</f>
        <v>1983-84</v>
      </c>
      <c r="W78" s="18">
        <f>LARGE('augdate &amp; jandate kaf'!$L$5:$L$94,'augdate &amp; jandate kaf rank'!$A78)</f>
        <v>4050.4500960419996</v>
      </c>
      <c r="X78" s="5" t="str">
        <f>VLOOKUP(Y78,'augdate &amp; jandate kaf'!$M$5:$O$94,3,FALSE)</f>
        <v>1984-85</v>
      </c>
      <c r="Y78" s="18">
        <f>LARGE('augdate &amp; jandate kaf'!$M$5:$M$94,'augdate &amp; jandate kaf rank'!$A78)</f>
        <v>4895.531717244</v>
      </c>
      <c r="Z78" s="5" t="str">
        <f>VLOOKUP(AA78,'augdate &amp; jandate kaf'!$N$5:$O$94,2,FALSE)</f>
        <v>1984-85</v>
      </c>
      <c r="AA78" s="18">
        <f>LARGE('augdate &amp; jandate kaf'!$N$5:$N$94,'augdate &amp; jandate kaf rank'!$A78)</f>
        <v>6461.5336419900004</v>
      </c>
    </row>
    <row r="79" spans="1:27" x14ac:dyDescent="0.2">
      <c r="A79" s="11">
        <v>74</v>
      </c>
      <c r="B79" s="5" t="str">
        <f>VLOOKUP(C79,'augdate &amp; jandate kaf'!$B$5:$O$94,14,FALSE)</f>
        <v>2006-07</v>
      </c>
      <c r="C79" s="18">
        <f>LARGE('augdate &amp; jandate kaf'!$B$5:$B$94,'augdate &amp; jandate kaf rank'!$A79)</f>
        <v>417.99271159800003</v>
      </c>
      <c r="D79" s="5" t="str">
        <f>VLOOKUP(E79,'augdate &amp; jandate kaf'!$C$5:$O$94,13,FALSE)</f>
        <v>1938-39</v>
      </c>
      <c r="E79" s="18">
        <f>LARGE('augdate &amp; jandate kaf'!$C$5:$C$94,'augdate &amp; jandate kaf rank'!$A79)</f>
        <v>719.39699781600007</v>
      </c>
      <c r="F79" s="5" t="str">
        <f>VLOOKUP(G79,'augdate &amp; jandate kaf'!$D$5:$O$94,12,FALSE)</f>
        <v>1970-71</v>
      </c>
      <c r="G79" s="18">
        <f>LARGE('augdate &amp; jandate kaf'!$D$5:$D$94,'augdate &amp; jandate kaf rank'!$A79)</f>
        <v>999.60392945699994</v>
      </c>
      <c r="H79" s="5" t="str">
        <f>VLOOKUP(I79,'augdate &amp; jandate kaf'!$E$5:$O$94,11,FALSE)</f>
        <v>2007-08</v>
      </c>
      <c r="I79" s="18">
        <f>LARGE('augdate &amp; jandate kaf'!$E$5:$E$94,'augdate &amp; jandate kaf rank'!$A79)</f>
        <v>1232.524912458</v>
      </c>
      <c r="J79" s="5" t="str">
        <f>VLOOKUP(K79,'augdate &amp; jandate kaf'!$F$5:$O$94,10,FALSE)</f>
        <v>2007-08</v>
      </c>
      <c r="K79" s="18">
        <f>LARGE('augdate &amp; jandate kaf'!$F$5:$F$94,'augdate &amp; jandate kaf rank'!$A79)</f>
        <v>1457.139118911</v>
      </c>
      <c r="L79" s="5" t="str">
        <f>VLOOKUP(M79,'augdate &amp; jandate kaf'!$G$5:$O$94,9,FALSE)</f>
        <v>1979-80</v>
      </c>
      <c r="M79" s="18">
        <f>LARGE('augdate &amp; jandate kaf'!$G$5:$G$94,'augdate &amp; jandate kaf rank'!$A79)</f>
        <v>153.53453969700001</v>
      </c>
      <c r="N79" s="5" t="str">
        <f>VLOOKUP(O79,'augdate &amp; jandate kaf'!$H$5:$O$94,8,FALSE)</f>
        <v>1992-93</v>
      </c>
      <c r="O79" s="18">
        <f>LARGE('augdate &amp; jandate kaf'!$H$5:$H$94,'augdate &amp; jandate kaf rank'!$A79)</f>
        <v>298.04031940199997</v>
      </c>
      <c r="P79" s="5" t="str">
        <f>VLOOKUP(Q79,'augdate &amp; jandate kaf'!$I$5:$O$94,7,FALSE)</f>
        <v>1979-80</v>
      </c>
      <c r="Q79" s="18">
        <f>LARGE('augdate &amp; jandate kaf'!$I$5:$I$94,'augdate &amp; jandate kaf rank'!$A79)</f>
        <v>484.98642809399996</v>
      </c>
      <c r="R79" s="5" t="str">
        <f>VLOOKUP(S79,'augdate &amp; jandate kaf'!$J$5:$O$94,6,FALSE)</f>
        <v>1992-93</v>
      </c>
      <c r="S79" s="18">
        <f>LARGE('augdate &amp; jandate kaf'!$J$5:$J$94,'augdate &amp; jandate kaf rank'!$A79)</f>
        <v>841.89219983399994</v>
      </c>
      <c r="T79" s="5" t="str">
        <f>VLOOKUP(U79,'augdate &amp; jandate kaf'!$K$5:$O$94,5,FALSE)</f>
        <v>2003-04</v>
      </c>
      <c r="U79" s="18">
        <f>LARGE('augdate &amp; jandate kaf'!$K$5:$K$94,'augdate &amp; jandate kaf rank'!$A79)</f>
        <v>2236.8832219019996</v>
      </c>
      <c r="V79" s="5" t="str">
        <f>VLOOKUP(W79,'augdate &amp; jandate kaf'!$L$5:$O$94,4,FALSE)</f>
        <v>1939-40</v>
      </c>
      <c r="W79" s="18">
        <f>LARGE('augdate &amp; jandate kaf'!$L$5:$L$94,'augdate &amp; jandate kaf rank'!$A79)</f>
        <v>4048.3595176079998</v>
      </c>
      <c r="X79" s="5" t="str">
        <f>VLOOKUP(Y79,'augdate &amp; jandate kaf'!$M$5:$O$94,3,FALSE)</f>
        <v>1935-36</v>
      </c>
      <c r="Y79" s="18">
        <f>LARGE('augdate &amp; jandate kaf'!$M$5:$M$94,'augdate &amp; jandate kaf rank'!$A79)</f>
        <v>4839.7227937170001</v>
      </c>
      <c r="Z79" s="5" t="str">
        <f>VLOOKUP(AA79,'augdate &amp; jandate kaf'!$N$5:$O$94,2,FALSE)</f>
        <v>2002-03</v>
      </c>
      <c r="AA79" s="18">
        <f>LARGE('augdate &amp; jandate kaf'!$N$5:$N$94,'augdate &amp; jandate kaf rank'!$A79)</f>
        <v>6387.5620745160004</v>
      </c>
    </row>
    <row r="80" spans="1:27" x14ac:dyDescent="0.2">
      <c r="A80" s="11">
        <v>75</v>
      </c>
      <c r="B80" s="5" t="str">
        <f>VLOOKUP(C80,'augdate &amp; jandate kaf'!$B$5:$O$94,14,FALSE)</f>
        <v>1970-71</v>
      </c>
      <c r="C80" s="18">
        <f>LARGE('augdate &amp; jandate kaf'!$B$5:$B$94,'augdate &amp; jandate kaf rank'!$A80)</f>
        <v>416.455521573</v>
      </c>
      <c r="D80" s="5" t="str">
        <f>VLOOKUP(E80,'augdate &amp; jandate kaf'!$C$5:$O$94,13,FALSE)</f>
        <v>1987-88</v>
      </c>
      <c r="E80" s="18">
        <f>LARGE('augdate &amp; jandate kaf'!$C$5:$C$94,'augdate &amp; jandate kaf rank'!$A80)</f>
        <v>718.13154331800001</v>
      </c>
      <c r="F80" s="5" t="str">
        <f>VLOOKUP(G80,'augdate &amp; jandate kaf'!$D$5:$O$94,12,FALSE)</f>
        <v>1957-58</v>
      </c>
      <c r="G80" s="18">
        <f>LARGE('augdate &amp; jandate kaf'!$D$5:$D$94,'augdate &amp; jandate kaf rank'!$A80)</f>
        <v>988.95070671600001</v>
      </c>
      <c r="H80" s="5" t="str">
        <f>VLOOKUP(I80,'augdate &amp; jandate kaf'!$E$5:$O$94,11,FALSE)</f>
        <v>1930-31</v>
      </c>
      <c r="I80" s="18">
        <f>LARGE('augdate &amp; jandate kaf'!$E$5:$E$94,'augdate &amp; jandate kaf rank'!$A80)</f>
        <v>1229.7936728910001</v>
      </c>
      <c r="J80" s="5" t="str">
        <f>VLOOKUP(K80,'augdate &amp; jandate kaf'!$F$5:$O$94,10,FALSE)</f>
        <v>2009-10</v>
      </c>
      <c r="K80" s="18">
        <f>LARGE('augdate &amp; jandate kaf'!$F$5:$F$94,'augdate &amp; jandate kaf rank'!$A80)</f>
        <v>1428.8905249290001</v>
      </c>
      <c r="L80" s="5" t="str">
        <f>VLOOKUP(M80,'augdate &amp; jandate kaf'!$G$5:$O$94,9,FALSE)</f>
        <v>1994-95</v>
      </c>
      <c r="M80" s="18">
        <f>LARGE('augdate &amp; jandate kaf'!$G$5:$G$94,'augdate &amp; jandate kaf rank'!$A80)</f>
        <v>152.73520088399999</v>
      </c>
      <c r="N80" s="5" t="str">
        <f>VLOOKUP(O80,'augdate &amp; jandate kaf'!$H$5:$O$94,8,FALSE)</f>
        <v>1945-46</v>
      </c>
      <c r="O80" s="18">
        <f>LARGE('augdate &amp; jandate kaf'!$H$5:$H$94,'augdate &amp; jandate kaf rank'!$A80)</f>
        <v>297.78246817199999</v>
      </c>
      <c r="P80" s="5" t="str">
        <f>VLOOKUP(Q80,'augdate &amp; jandate kaf'!$I$5:$O$94,7,FALSE)</f>
        <v>2002-03</v>
      </c>
      <c r="Q80" s="18">
        <f>LARGE('augdate &amp; jandate kaf'!$I$5:$I$94,'augdate &amp; jandate kaf rank'!$A80)</f>
        <v>484.84758512399998</v>
      </c>
      <c r="R80" s="5" t="str">
        <f>VLOOKUP(S80,'augdate &amp; jandate kaf'!$J$5:$O$94,6,FALSE)</f>
        <v>1976-77</v>
      </c>
      <c r="S80" s="18">
        <f>LARGE('augdate &amp; jandate kaf'!$J$5:$J$94,'augdate &amp; jandate kaf rank'!$A80)</f>
        <v>839.01418341299996</v>
      </c>
      <c r="T80" s="5" t="str">
        <f>VLOOKUP(U80,'augdate &amp; jandate kaf'!$K$5:$O$94,5,FALSE)</f>
        <v>2002-03</v>
      </c>
      <c r="U80" s="18">
        <f>LARGE('augdate &amp; jandate kaf'!$K$5:$K$94,'augdate &amp; jandate kaf rank'!$A80)</f>
        <v>2211.2151236909999</v>
      </c>
      <c r="V80" s="5" t="str">
        <f>VLOOKUP(W80,'augdate &amp; jandate kaf'!$L$5:$O$94,4,FALSE)</f>
        <v>1987-88</v>
      </c>
      <c r="W80" s="18">
        <f>LARGE('augdate &amp; jandate kaf'!$L$5:$L$94,'augdate &amp; jandate kaf rank'!$A80)</f>
        <v>4011.27257685</v>
      </c>
      <c r="X80" s="5" t="str">
        <f>VLOOKUP(Y80,'augdate &amp; jandate kaf'!$M$5:$O$94,3,FALSE)</f>
        <v>1928-29</v>
      </c>
      <c r="Y80" s="18">
        <f>LARGE('augdate &amp; jandate kaf'!$M$5:$M$94,'augdate &amp; jandate kaf rank'!$A80)</f>
        <v>4821.5561828279997</v>
      </c>
      <c r="Z80" s="5" t="str">
        <f>VLOOKUP(AA80,'augdate &amp; jandate kaf'!$N$5:$O$94,2,FALSE)</f>
        <v>1928-29</v>
      </c>
      <c r="AA80" s="18">
        <f>LARGE('augdate &amp; jandate kaf'!$N$5:$N$94,'augdate &amp; jandate kaf rank'!$A80)</f>
        <v>6302.5683586950008</v>
      </c>
    </row>
    <row r="81" spans="1:27" x14ac:dyDescent="0.2">
      <c r="A81" s="11">
        <v>76</v>
      </c>
      <c r="B81" s="5" t="str">
        <f>VLOOKUP(C81,'augdate &amp; jandate kaf'!$B$5:$O$94,14,FALSE)</f>
        <v>1939-40</v>
      </c>
      <c r="C81" s="18">
        <f>LARGE('augdate &amp; jandate kaf'!$B$5:$B$94,'augdate &amp; jandate kaf rank'!$A81)</f>
        <v>411.720976296</v>
      </c>
      <c r="D81" s="5" t="str">
        <f>VLOOKUP(E81,'augdate &amp; jandate kaf'!$C$5:$O$94,13,FALSE)</f>
        <v>2016-17</v>
      </c>
      <c r="E81" s="18">
        <f>LARGE('augdate &amp; jandate kaf'!$C$5:$C$94,'augdate &amp; jandate kaf rank'!$A81)</f>
        <v>714.43236990299999</v>
      </c>
      <c r="F81" s="5" t="str">
        <f>VLOOKUP(G81,'augdate &amp; jandate kaf'!$D$5:$O$94,12,FALSE)</f>
        <v>1949-50</v>
      </c>
      <c r="G81" s="18">
        <f>LARGE('augdate &amp; jandate kaf'!$D$5:$D$94,'augdate &amp; jandate kaf rank'!$A81)</f>
        <v>986.83434315900001</v>
      </c>
      <c r="H81" s="5" t="str">
        <f>VLOOKUP(I81,'augdate &amp; jandate kaf'!$E$5:$O$94,11,FALSE)</f>
        <v>1940-41</v>
      </c>
      <c r="I81" s="18">
        <f>LARGE('augdate &amp; jandate kaf'!$E$5:$E$94,'augdate &amp; jandate kaf rank'!$A81)</f>
        <v>1219.1682187439999</v>
      </c>
      <c r="J81" s="5" t="str">
        <f>VLOOKUP(K81,'augdate &amp; jandate kaf'!$F$5:$O$94,10,FALSE)</f>
        <v>2017-18</v>
      </c>
      <c r="K81" s="18">
        <f>LARGE('augdate &amp; jandate kaf'!$F$5:$F$94,'augdate &amp; jandate kaf rank'!$A81)</f>
        <v>1404.446228325</v>
      </c>
      <c r="L81" s="5" t="str">
        <f>VLOOKUP(M81,'augdate &amp; jandate kaf'!$G$5:$O$94,9,FALSE)</f>
        <v>2002-03</v>
      </c>
      <c r="M81" s="18">
        <f>LARGE('augdate &amp; jandate kaf'!$G$5:$G$94,'augdate &amp; jandate kaf rank'!$A81)</f>
        <v>152.30478767699998</v>
      </c>
      <c r="N81" s="5" t="str">
        <f>VLOOKUP(O81,'augdate &amp; jandate kaf'!$H$5:$O$94,8,FALSE)</f>
        <v>1969-70</v>
      </c>
      <c r="O81" s="18">
        <f>LARGE('augdate &amp; jandate kaf'!$H$5:$H$94,'augdate &amp; jandate kaf rank'!$A81)</f>
        <v>294.87271621500003</v>
      </c>
      <c r="P81" s="5" t="str">
        <f>VLOOKUP(Q81,'augdate &amp; jandate kaf'!$I$5:$O$94,7,FALSE)</f>
        <v>1932-33</v>
      </c>
      <c r="Q81" s="18">
        <f>LARGE('augdate &amp; jandate kaf'!$I$5:$I$94,'augdate &amp; jandate kaf rank'!$A81)</f>
        <v>484.20494051999998</v>
      </c>
      <c r="R81" s="5" t="str">
        <f>VLOOKUP(S81,'augdate &amp; jandate kaf'!$J$5:$O$94,6,FALSE)</f>
        <v>1956-57</v>
      </c>
      <c r="S81" s="18">
        <f>LARGE('augdate &amp; jandate kaf'!$J$5:$J$94,'augdate &amp; jandate kaf rank'!$A81)</f>
        <v>834.01385302199992</v>
      </c>
      <c r="T81" s="5" t="str">
        <f>VLOOKUP(U81,'augdate &amp; jandate kaf'!$K$5:$O$94,5,FALSE)</f>
        <v>1978-79</v>
      </c>
      <c r="U81" s="18">
        <f>LARGE('augdate &amp; jandate kaf'!$K$5:$K$94,'augdate &amp; jandate kaf rank'!$A81)</f>
        <v>2151.2825639550001</v>
      </c>
      <c r="V81" s="5" t="str">
        <f>VLOOKUP(W81,'augdate &amp; jandate kaf'!$L$5:$O$94,4,FALSE)</f>
        <v>1992-93</v>
      </c>
      <c r="W81" s="18">
        <f>LARGE('augdate &amp; jandate kaf'!$L$5:$L$94,'augdate &amp; jandate kaf rank'!$A81)</f>
        <v>3983.5317514439998</v>
      </c>
      <c r="X81" s="5" t="str">
        <f>VLOOKUP(Y81,'augdate &amp; jandate kaf'!$M$5:$O$94,3,FALSE)</f>
        <v>1987-88</v>
      </c>
      <c r="Y81" s="18">
        <f>LARGE('augdate &amp; jandate kaf'!$M$5:$M$94,'augdate &amp; jandate kaf rank'!$A81)</f>
        <v>4747.9555244309995</v>
      </c>
      <c r="Z81" s="5" t="str">
        <f>VLOOKUP(AA81,'augdate &amp; jandate kaf'!$N$5:$O$94,2,FALSE)</f>
        <v>1939-40</v>
      </c>
      <c r="AA81" s="18">
        <f>LARGE('augdate &amp; jandate kaf'!$N$5:$N$94,'augdate &amp; jandate kaf rank'!$A81)</f>
        <v>6218.7191056410002</v>
      </c>
    </row>
    <row r="82" spans="1:27" x14ac:dyDescent="0.2">
      <c r="A82" s="11">
        <v>77</v>
      </c>
      <c r="B82" s="5" t="str">
        <f>VLOOKUP(C82,'augdate &amp; jandate kaf'!$B$5:$O$94,14,FALSE)</f>
        <v>2016-17</v>
      </c>
      <c r="C82" s="18">
        <f>LARGE('augdate &amp; jandate kaf'!$B$5:$B$94,'augdate &amp; jandate kaf rank'!$A82)</f>
        <v>408.46213344299997</v>
      </c>
      <c r="D82" s="5" t="str">
        <f>VLOOKUP(E82,'augdate &amp; jandate kaf'!$C$5:$O$94,13,FALSE)</f>
        <v>1937-38</v>
      </c>
      <c r="E82" s="18">
        <f>LARGE('augdate &amp; jandate kaf'!$C$5:$C$94,'augdate &amp; jandate kaf rank'!$A82)</f>
        <v>705.75865122000005</v>
      </c>
      <c r="F82" s="5" t="str">
        <f>VLOOKUP(G82,'augdate &amp; jandate kaf'!$D$5:$O$94,12,FALSE)</f>
        <v>1938-39</v>
      </c>
      <c r="G82" s="18">
        <f>LARGE('augdate &amp; jandate kaf'!$D$5:$D$94,'augdate &amp; jandate kaf rank'!$A82)</f>
        <v>986.25318615599997</v>
      </c>
      <c r="H82" s="5" t="str">
        <f>VLOOKUP(I82,'augdate &amp; jandate kaf'!$E$5:$O$94,11,FALSE)</f>
        <v>2015-16</v>
      </c>
      <c r="I82" s="18">
        <f>LARGE('augdate &amp; jandate kaf'!$E$5:$E$94,'augdate &amp; jandate kaf rank'!$A82)</f>
        <v>1210.7364835230001</v>
      </c>
      <c r="J82" s="5" t="str">
        <f>VLOOKUP(K82,'augdate &amp; jandate kaf'!$F$5:$O$94,10,FALSE)</f>
        <v>1940-41</v>
      </c>
      <c r="K82" s="18">
        <f>LARGE('augdate &amp; jandate kaf'!$F$5:$F$94,'augdate &amp; jandate kaf rank'!$A82)</f>
        <v>1401.0485425019999</v>
      </c>
      <c r="L82" s="5" t="str">
        <f>VLOOKUP(M82,'augdate &amp; jandate kaf'!$G$5:$O$94,9,FALSE)</f>
        <v>1939-40</v>
      </c>
      <c r="M82" s="18">
        <f>LARGE('augdate &amp; jandate kaf'!$G$5:$G$94,'augdate &amp; jandate kaf rank'!$A82)</f>
        <v>151.99734967200001</v>
      </c>
      <c r="N82" s="5" t="str">
        <f>VLOOKUP(O82,'augdate &amp; jandate kaf'!$H$5:$O$94,8,FALSE)</f>
        <v>2009-10</v>
      </c>
      <c r="O82" s="18">
        <f>LARGE('augdate &amp; jandate kaf'!$H$5:$H$94,'augdate &amp; jandate kaf rank'!$A82)</f>
        <v>293.58742700700003</v>
      </c>
      <c r="P82" s="5" t="str">
        <f>VLOOKUP(Q82,'augdate &amp; jandate kaf'!$I$5:$O$94,7,FALSE)</f>
        <v>1987-88</v>
      </c>
      <c r="Q82" s="18">
        <f>LARGE('augdate &amp; jandate kaf'!$I$5:$I$94,'augdate &amp; jandate kaf rank'!$A82)</f>
        <v>477.13584987600001</v>
      </c>
      <c r="R82" s="5" t="str">
        <f>VLOOKUP(S82,'augdate &amp; jandate kaf'!$J$5:$O$94,6,FALSE)</f>
        <v>2009-10</v>
      </c>
      <c r="S82" s="18">
        <f>LARGE('augdate &amp; jandate kaf'!$J$5:$J$94,'augdate &amp; jandate kaf rank'!$A82)</f>
        <v>824.1123657899999</v>
      </c>
      <c r="T82" s="5" t="str">
        <f>VLOOKUP(U82,'augdate &amp; jandate kaf'!$K$5:$O$94,5,FALSE)</f>
        <v>1940-41</v>
      </c>
      <c r="U82" s="18">
        <f>LARGE('augdate &amp; jandate kaf'!$K$5:$K$94,'augdate &amp; jandate kaf rank'!$A82)</f>
        <v>2082.64455</v>
      </c>
      <c r="V82" s="5" t="str">
        <f>VLOOKUP(W82,'augdate &amp; jandate kaf'!$L$5:$O$94,4,FALSE)</f>
        <v>1928-29</v>
      </c>
      <c r="W82" s="18">
        <f>LARGE('augdate &amp; jandate kaf'!$L$5:$L$94,'augdate &amp; jandate kaf rank'!$A82)</f>
        <v>3964.0500992819998</v>
      </c>
      <c r="X82" s="5" t="str">
        <f>VLOOKUP(Y82,'augdate &amp; jandate kaf'!$M$5:$O$94,3,FALSE)</f>
        <v>1944-45</v>
      </c>
      <c r="Y82" s="18">
        <f>LARGE('augdate &amp; jandate kaf'!$M$5:$M$94,'augdate &amp; jandate kaf rank'!$A82)</f>
        <v>4728.834863991</v>
      </c>
      <c r="Z82" s="5" t="str">
        <f>VLOOKUP(AA82,'augdate &amp; jandate kaf'!$N$5:$O$94,2,FALSE)</f>
        <v>1969-70</v>
      </c>
      <c r="AA82" s="18">
        <f>LARGE('augdate &amp; jandate kaf'!$N$5:$N$94,'augdate &amp; jandate kaf rank'!$A82)</f>
        <v>6217.7253866700003</v>
      </c>
    </row>
    <row r="83" spans="1:27" x14ac:dyDescent="0.2">
      <c r="A83" s="11">
        <v>78</v>
      </c>
      <c r="B83" s="5" t="str">
        <f>VLOOKUP(C83,'augdate &amp; jandate kaf'!$B$5:$O$94,14,FALSE)</f>
        <v>2017-18</v>
      </c>
      <c r="C83" s="18">
        <f>LARGE('augdate &amp; jandate kaf'!$B$5:$B$94,'augdate &amp; jandate kaf rank'!$A83)</f>
        <v>400.77618331799999</v>
      </c>
      <c r="D83" s="5" t="str">
        <f>VLOOKUP(E83,'augdate &amp; jandate kaf'!$C$5:$O$94,13,FALSE)</f>
        <v>2006-07</v>
      </c>
      <c r="E83" s="18">
        <f>LARGE('augdate &amp; jandate kaf'!$C$5:$C$94,'augdate &amp; jandate kaf rank'!$A83)</f>
        <v>704.802618198</v>
      </c>
      <c r="F83" s="5" t="str">
        <f>VLOOKUP(G83,'augdate &amp; jandate kaf'!$D$5:$O$94,12,FALSE)</f>
        <v>1937-38</v>
      </c>
      <c r="G83" s="18">
        <f>LARGE('augdate &amp; jandate kaf'!$D$5:$D$94,'augdate &amp; jandate kaf rank'!$A83)</f>
        <v>971.38508753999997</v>
      </c>
      <c r="H83" s="5" t="str">
        <f>VLOOKUP(I83,'augdate &amp; jandate kaf'!$E$5:$O$94,11,FALSE)</f>
        <v>1957-58</v>
      </c>
      <c r="I83" s="18">
        <f>LARGE('augdate &amp; jandate kaf'!$E$5:$E$94,'augdate &amp; jandate kaf rank'!$A83)</f>
        <v>1206.1407812160001</v>
      </c>
      <c r="J83" s="5" t="str">
        <f>VLOOKUP(K83,'augdate &amp; jandate kaf'!$F$5:$O$94,10,FALSE)</f>
        <v>2002-03</v>
      </c>
      <c r="K83" s="18">
        <f>LARGE('augdate &amp; jandate kaf'!$F$5:$F$94,'augdate &amp; jandate kaf rank'!$A83)</f>
        <v>1381.624410999</v>
      </c>
      <c r="L83" s="5" t="str">
        <f>VLOOKUP(M83,'augdate &amp; jandate kaf'!$G$5:$O$94,9,FALSE)</f>
        <v>1953-54</v>
      </c>
      <c r="M83" s="18">
        <f>LARGE('augdate &amp; jandate kaf'!$G$5:$G$94,'augdate &amp; jandate kaf rank'!$A83)</f>
        <v>151.44396126300001</v>
      </c>
      <c r="N83" s="5" t="str">
        <f>VLOOKUP(O83,'augdate &amp; jandate kaf'!$H$5:$O$94,8,FALSE)</f>
        <v>1938-39</v>
      </c>
      <c r="O83" s="18">
        <f>LARGE('augdate &amp; jandate kaf'!$H$5:$H$94,'augdate &amp; jandate kaf rank'!$A83)</f>
        <v>293.563625355</v>
      </c>
      <c r="P83" s="5" t="str">
        <f>VLOOKUP(Q83,'augdate &amp; jandate kaf'!$I$5:$O$94,7,FALSE)</f>
        <v>2008-09</v>
      </c>
      <c r="Q83" s="18">
        <f>LARGE('augdate &amp; jandate kaf'!$I$5:$I$94,'augdate &amp; jandate kaf rank'!$A83)</f>
        <v>471.51072612000002</v>
      </c>
      <c r="R83" s="5" t="str">
        <f>VLOOKUP(S83,'augdate &amp; jandate kaf'!$J$5:$O$94,6,FALSE)</f>
        <v>1978-79</v>
      </c>
      <c r="S83" s="18">
        <f>LARGE('augdate &amp; jandate kaf'!$J$5:$J$94,'augdate &amp; jandate kaf rank'!$A83)</f>
        <v>817.06310985599998</v>
      </c>
      <c r="T83" s="5" t="str">
        <f>VLOOKUP(U83,'augdate &amp; jandate kaf'!$K$5:$O$94,5,FALSE)</f>
        <v>1974-75</v>
      </c>
      <c r="U83" s="18">
        <f>LARGE('augdate &amp; jandate kaf'!$K$5:$K$94,'augdate &amp; jandate kaf rank'!$A83)</f>
        <v>2068.553972016</v>
      </c>
      <c r="V83" s="5" t="str">
        <f>VLOOKUP(W83,'augdate &amp; jandate kaf'!$L$5:$O$94,4,FALSE)</f>
        <v>1969-70</v>
      </c>
      <c r="W83" s="18">
        <f>LARGE('augdate &amp; jandate kaf'!$L$5:$L$94,'augdate &amp; jandate kaf rank'!$A83)</f>
        <v>3884.677540275</v>
      </c>
      <c r="X83" s="5" t="str">
        <f>VLOOKUP(Y83,'augdate &amp; jandate kaf'!$M$5:$O$94,3,FALSE)</f>
        <v>1969-70</v>
      </c>
      <c r="Y83" s="18">
        <f>LARGE('augdate &amp; jandate kaf'!$M$5:$M$94,'augdate &amp; jandate kaf rank'!$A83)</f>
        <v>4714.5142033709999</v>
      </c>
      <c r="Z83" s="5" t="str">
        <f>VLOOKUP(AA83,'augdate &amp; jandate kaf'!$N$5:$O$94,2,FALSE)</f>
        <v>1991-92</v>
      </c>
      <c r="AA83" s="18">
        <f>LARGE('augdate &amp; jandate kaf'!$N$5:$N$94,'augdate &amp; jandate kaf rank'!$A83)</f>
        <v>6188.0149745610006</v>
      </c>
    </row>
    <row r="84" spans="1:27" x14ac:dyDescent="0.2">
      <c r="A84" s="11">
        <v>79</v>
      </c>
      <c r="B84" s="5" t="str">
        <f>VLOOKUP(C84,'augdate &amp; jandate kaf'!$B$5:$O$94,14,FALSE)</f>
        <v>1985-86</v>
      </c>
      <c r="C84" s="18">
        <f>LARGE('augdate &amp; jandate kaf'!$B$5:$B$94,'augdate &amp; jandate kaf rank'!$A84)</f>
        <v>389.15502672899999</v>
      </c>
      <c r="D84" s="5" t="str">
        <f>VLOOKUP(E84,'augdate &amp; jandate kaf'!$C$5:$O$94,13,FALSE)</f>
        <v>1940-41</v>
      </c>
      <c r="E84" s="18">
        <f>LARGE('augdate &amp; jandate kaf'!$C$5:$C$94,'augdate &amp; jandate kaf rank'!$A84)</f>
        <v>687.254850261</v>
      </c>
      <c r="F84" s="5" t="str">
        <f>VLOOKUP(G84,'augdate &amp; jandate kaf'!$D$5:$O$94,12,FALSE)</f>
        <v>1934-35</v>
      </c>
      <c r="G84" s="18">
        <f>LARGE('augdate &amp; jandate kaf'!$D$5:$D$94,'augdate &amp; jandate kaf rank'!$A84)</f>
        <v>967.67401329899997</v>
      </c>
      <c r="H84" s="5" t="str">
        <f>VLOOKUP(I84,'augdate &amp; jandate kaf'!$E$5:$O$94,11,FALSE)</f>
        <v>1970-71</v>
      </c>
      <c r="I84" s="18">
        <f>LARGE('augdate &amp; jandate kaf'!$E$5:$E$94,'augdate &amp; jandate kaf rank'!$A84)</f>
        <v>1201.1444177669998</v>
      </c>
      <c r="J84" s="5" t="str">
        <f>VLOOKUP(K84,'augdate &amp; jandate kaf'!$F$5:$O$94,10,FALSE)</f>
        <v>1957-58</v>
      </c>
      <c r="K84" s="18">
        <f>LARGE('augdate &amp; jandate kaf'!$F$5:$F$94,'augdate &amp; jandate kaf rank'!$A84)</f>
        <v>1379.2898656319999</v>
      </c>
      <c r="L84" s="5" t="str">
        <f>VLOOKUP(M84,'augdate &amp; jandate kaf'!$G$5:$O$94,9,FALSE)</f>
        <v>2000-01</v>
      </c>
      <c r="M84" s="18">
        <f>LARGE('augdate &amp; jandate kaf'!$G$5:$G$94,'augdate &amp; jandate kaf rank'!$A84)</f>
        <v>151.382473662</v>
      </c>
      <c r="N84" s="5" t="str">
        <f>VLOOKUP(O84,'augdate &amp; jandate kaf'!$H$5:$O$94,8,FALSE)</f>
        <v>2000-01</v>
      </c>
      <c r="O84" s="18">
        <f>LARGE('augdate &amp; jandate kaf'!$H$5:$H$94,'augdate &amp; jandate kaf rank'!$A84)</f>
        <v>291.89155930199996</v>
      </c>
      <c r="P84" s="5" t="str">
        <f>VLOOKUP(Q84,'augdate &amp; jandate kaf'!$I$5:$O$94,7,FALSE)</f>
        <v>2007-08</v>
      </c>
      <c r="Q84" s="18">
        <f>LARGE('augdate &amp; jandate kaf'!$I$5:$I$94,'augdate &amp; jandate kaf rank'!$A84)</f>
        <v>470.06279229</v>
      </c>
      <c r="R84" s="5" t="str">
        <f>VLOOKUP(S84,'augdate &amp; jandate kaf'!$J$5:$O$94,6,FALSE)</f>
        <v>1974-75</v>
      </c>
      <c r="S84" s="18">
        <f>LARGE('augdate &amp; jandate kaf'!$J$5:$J$94,'augdate &amp; jandate kaf rank'!$A84)</f>
        <v>810.02575474799994</v>
      </c>
      <c r="T84" s="5" t="str">
        <f>VLOOKUP(U84,'augdate &amp; jandate kaf'!$K$5:$O$94,5,FALSE)</f>
        <v>1969-70</v>
      </c>
      <c r="U84" s="18">
        <f>LARGE('augdate &amp; jandate kaf'!$K$5:$K$94,'augdate &amp; jandate kaf rank'!$A84)</f>
        <v>1922.1718287450001</v>
      </c>
      <c r="V84" s="5" t="str">
        <f>VLOOKUP(W84,'augdate &amp; jandate kaf'!$L$5:$O$94,4,FALSE)</f>
        <v>1991-92</v>
      </c>
      <c r="W84" s="18">
        <f>LARGE('augdate &amp; jandate kaf'!$L$5:$L$94,'augdate &amp; jandate kaf rank'!$A84)</f>
        <v>3821.5833277649999</v>
      </c>
      <c r="X84" s="5" t="str">
        <f>VLOOKUP(Y84,'augdate &amp; jandate kaf'!$M$5:$O$94,3,FALSE)</f>
        <v>1939-40</v>
      </c>
      <c r="Y84" s="18">
        <f>LARGE('augdate &amp; jandate kaf'!$M$5:$M$94,'augdate &amp; jandate kaf rank'!$A84)</f>
        <v>4679.4682542720002</v>
      </c>
      <c r="Z84" s="5" t="str">
        <f>VLOOKUP(AA84,'augdate &amp; jandate kaf'!$N$5:$O$94,2,FALSE)</f>
        <v>1944-45</v>
      </c>
      <c r="AA84" s="18">
        <f>LARGE('augdate &amp; jandate kaf'!$N$5:$N$94,'augdate &amp; jandate kaf rank'!$A84)</f>
        <v>6062.7825825629998</v>
      </c>
    </row>
    <row r="85" spans="1:27" x14ac:dyDescent="0.2">
      <c r="A85" s="11">
        <v>80</v>
      </c>
      <c r="B85" s="5" t="str">
        <f>VLOOKUP(C85,'augdate &amp; jandate kaf'!$B$5:$O$94,14,FALSE)</f>
        <v>1994-95</v>
      </c>
      <c r="C85" s="18">
        <f>LARGE('augdate &amp; jandate kaf'!$B$5:$B$94,'augdate &amp; jandate kaf rank'!$A85)</f>
        <v>377.28791973599999</v>
      </c>
      <c r="D85" s="5" t="str">
        <f>VLOOKUP(E85,'augdate &amp; jandate kaf'!$C$5:$O$94,13,FALSE)</f>
        <v>1939-40</v>
      </c>
      <c r="E85" s="18">
        <f>LARGE('augdate &amp; jandate kaf'!$C$5:$C$94,'augdate &amp; jandate kaf rank'!$A85)</f>
        <v>687.22509819599998</v>
      </c>
      <c r="F85" s="5" t="str">
        <f>VLOOKUP(G85,'augdate &amp; jandate kaf'!$D$5:$O$94,12,FALSE)</f>
        <v>1929-30</v>
      </c>
      <c r="G85" s="18">
        <f>LARGE('augdate &amp; jandate kaf'!$D$5:$D$94,'augdate &amp; jandate kaf rank'!$A85)</f>
        <v>951.92922050099992</v>
      </c>
      <c r="H85" s="5" t="str">
        <f>VLOOKUP(I85,'augdate &amp; jandate kaf'!$E$5:$O$94,11,FALSE)</f>
        <v>2002-03</v>
      </c>
      <c r="I85" s="18">
        <f>LARGE('augdate &amp; jandate kaf'!$E$5:$E$94,'augdate &amp; jandate kaf rank'!$A85)</f>
        <v>1200.604913655</v>
      </c>
      <c r="J85" s="5" t="str">
        <f>VLOOKUP(K85,'augdate &amp; jandate kaf'!$F$5:$O$94,10,FALSE)</f>
        <v>1970-71</v>
      </c>
      <c r="K85" s="18">
        <f>LARGE('augdate &amp; jandate kaf'!$F$5:$F$94,'augdate &amp; jandate kaf rank'!$A85)</f>
        <v>1377.9212706420001</v>
      </c>
      <c r="L85" s="5" t="str">
        <f>VLOOKUP(M85,'augdate &amp; jandate kaf'!$G$5:$O$94,9,FALSE)</f>
        <v>1957-58</v>
      </c>
      <c r="M85" s="18">
        <f>LARGE('augdate &amp; jandate kaf'!$G$5:$G$94,'augdate &amp; jandate kaf rank'!$A85)</f>
        <v>150.583134849</v>
      </c>
      <c r="N85" s="5" t="str">
        <f>VLOOKUP(O85,'augdate &amp; jandate kaf'!$H$5:$O$94,8,FALSE)</f>
        <v>1929-30</v>
      </c>
      <c r="O85" s="18">
        <f>LARGE('augdate &amp; jandate kaf'!$H$5:$H$94,'augdate &amp; jandate kaf rank'!$A85)</f>
        <v>291.46907997899996</v>
      </c>
      <c r="P85" s="5" t="str">
        <f>VLOOKUP(Q85,'augdate &amp; jandate kaf'!$I$5:$O$94,7,FALSE)</f>
        <v>1969-70</v>
      </c>
      <c r="Q85" s="18">
        <f>LARGE('augdate &amp; jandate kaf'!$I$5:$I$94,'augdate &amp; jandate kaf rank'!$A85)</f>
        <v>462.85684214700001</v>
      </c>
      <c r="R85" s="5" t="str">
        <f>VLOOKUP(S85,'augdate &amp; jandate kaf'!$J$5:$O$94,6,FALSE)</f>
        <v>2008-09</v>
      </c>
      <c r="S85" s="18">
        <f>LARGE('augdate &amp; jandate kaf'!$J$5:$J$94,'augdate &amp; jandate kaf rank'!$A85)</f>
        <v>772.54211979000002</v>
      </c>
      <c r="T85" s="5" t="str">
        <f>VLOOKUP(U85,'augdate &amp; jandate kaf'!$K$5:$O$94,5,FALSE)</f>
        <v>1983-84</v>
      </c>
      <c r="U85" s="18">
        <f>LARGE('augdate &amp; jandate kaf'!$K$5:$K$94,'augdate &amp; jandate kaf rank'!$A85)</f>
        <v>1895.329515702</v>
      </c>
      <c r="V85" s="5" t="str">
        <f>VLOOKUP(W85,'augdate &amp; jandate kaf'!$L$5:$O$94,4,FALSE)</f>
        <v>2003-04</v>
      </c>
      <c r="W85" s="18">
        <f>LARGE('augdate &amp; jandate kaf'!$L$5:$L$94,'augdate &amp; jandate kaf rank'!$A85)</f>
        <v>3721.5707695320002</v>
      </c>
      <c r="X85" s="5" t="str">
        <f>VLOOKUP(Y85,'augdate &amp; jandate kaf'!$M$5:$O$94,3,FALSE)</f>
        <v>1991-92</v>
      </c>
      <c r="Y85" s="18">
        <f>LARGE('augdate &amp; jandate kaf'!$M$5:$M$94,'augdate &amp; jandate kaf rank'!$A85)</f>
        <v>4665.3776762880007</v>
      </c>
      <c r="Z85" s="5" t="str">
        <f>VLOOKUP(AA85,'augdate &amp; jandate kaf'!$N$5:$O$94,2,FALSE)</f>
        <v>2009-10</v>
      </c>
      <c r="AA85" s="18">
        <f>LARGE('augdate &amp; jandate kaf'!$N$5:$N$94,'augdate &amp; jandate kaf rank'!$A85)</f>
        <v>6054.1048969379999</v>
      </c>
    </row>
    <row r="86" spans="1:27" x14ac:dyDescent="0.2">
      <c r="A86" s="11">
        <v>81</v>
      </c>
      <c r="B86" s="5" t="str">
        <f>VLOOKUP(C86,'augdate &amp; jandate kaf'!$B$5:$O$94,14,FALSE)</f>
        <v>2003-04</v>
      </c>
      <c r="C86" s="18">
        <f>LARGE('augdate &amp; jandate kaf'!$B$5:$B$94,'augdate &amp; jandate kaf rank'!$A86)</f>
        <v>376.55006852399998</v>
      </c>
      <c r="D86" s="5" t="str">
        <f>VLOOKUP(E86,'augdate &amp; jandate kaf'!$C$5:$O$94,13,FALSE)</f>
        <v>2015-16</v>
      </c>
      <c r="E86" s="18">
        <f>LARGE('augdate &amp; jandate kaf'!$C$5:$C$94,'augdate &amp; jandate kaf rank'!$A86)</f>
        <v>675.91336308299992</v>
      </c>
      <c r="F86" s="5" t="str">
        <f>VLOOKUP(G86,'augdate &amp; jandate kaf'!$D$5:$O$94,12,FALSE)</f>
        <v>2015-16</v>
      </c>
      <c r="G86" s="18">
        <f>LARGE('augdate &amp; jandate kaf'!$D$5:$D$94,'augdate &amp; jandate kaf rank'!$A86)</f>
        <v>948.91831152300006</v>
      </c>
      <c r="H86" s="5" t="str">
        <f>VLOOKUP(I86,'augdate &amp; jandate kaf'!$E$5:$O$94,11,FALSE)</f>
        <v>1938-39</v>
      </c>
      <c r="I86" s="18">
        <f>LARGE('augdate &amp; jandate kaf'!$E$5:$E$94,'augdate &amp; jandate kaf rank'!$A86)</f>
        <v>1185.3540051360001</v>
      </c>
      <c r="J86" s="5" t="str">
        <f>VLOOKUP(K86,'augdate &amp; jandate kaf'!$F$5:$O$94,10,FALSE)</f>
        <v>1930-31</v>
      </c>
      <c r="K86" s="18">
        <f>LARGE('augdate &amp; jandate kaf'!$F$5:$F$94,'augdate &amp; jandate kaf rank'!$A86)</f>
        <v>1373.6746592309999</v>
      </c>
      <c r="L86" s="5" t="str">
        <f>VLOOKUP(M86,'augdate &amp; jandate kaf'!$G$5:$O$94,9,FALSE)</f>
        <v>1930-31</v>
      </c>
      <c r="M86" s="18">
        <f>LARGE('augdate &amp; jandate kaf'!$G$5:$G$94,'augdate &amp; jandate kaf rank'!$A86)</f>
        <v>144.49586235000001</v>
      </c>
      <c r="N86" s="5" t="str">
        <f>VLOOKUP(O86,'augdate &amp; jandate kaf'!$H$5:$O$94,8,FALSE)</f>
        <v>1940-41</v>
      </c>
      <c r="O86" s="18">
        <f>LARGE('augdate &amp; jandate kaf'!$H$5:$H$94,'augdate &amp; jandate kaf rank'!$A86)</f>
        <v>281.95238612099996</v>
      </c>
      <c r="P86" s="5" t="str">
        <f>VLOOKUP(Q86,'augdate &amp; jandate kaf'!$I$5:$O$94,7,FALSE)</f>
        <v>2009-10</v>
      </c>
      <c r="Q86" s="18">
        <f>LARGE('augdate &amp; jandate kaf'!$I$5:$I$94,'augdate &amp; jandate kaf rank'!$A86)</f>
        <v>459.17353650000001</v>
      </c>
      <c r="R86" s="5" t="str">
        <f>VLOOKUP(S86,'augdate &amp; jandate kaf'!$J$5:$O$94,6,FALSE)</f>
        <v>1954-55</v>
      </c>
      <c r="S86" s="18">
        <f>LARGE('augdate &amp; jandate kaf'!$J$5:$J$94,'augdate &amp; jandate kaf rank'!$A86)</f>
        <v>765.45517790699989</v>
      </c>
      <c r="T86" s="5" t="str">
        <f>VLOOKUP(U86,'augdate &amp; jandate kaf'!$K$5:$O$94,5,FALSE)</f>
        <v>1954-55</v>
      </c>
      <c r="U86" s="18">
        <f>LARGE('augdate &amp; jandate kaf'!$K$5:$K$94,'augdate &amp; jandate kaf rank'!$A86)</f>
        <v>1847.2065423000001</v>
      </c>
      <c r="V86" s="5" t="str">
        <f>VLOOKUP(W86,'augdate &amp; jandate kaf'!$L$5:$O$94,4,FALSE)</f>
        <v>1978-79</v>
      </c>
      <c r="W86" s="18">
        <f>LARGE('augdate &amp; jandate kaf'!$L$5:$L$94,'augdate &amp; jandate kaf rank'!$A86)</f>
        <v>3665.0676311550001</v>
      </c>
      <c r="X86" s="5" t="str">
        <f>VLOOKUP(Y86,'augdate &amp; jandate kaf'!$M$5:$O$94,3,FALSE)</f>
        <v>2003-04</v>
      </c>
      <c r="Y86" s="18">
        <f>LARGE('augdate &amp; jandate kaf'!$M$5:$M$94,'augdate &amp; jandate kaf rank'!$A86)</f>
        <v>4632.3251155439993</v>
      </c>
      <c r="Z86" s="5" t="str">
        <f>VLOOKUP(AA86,'augdate &amp; jandate kaf'!$N$5:$O$94,2,FALSE)</f>
        <v>1987-88</v>
      </c>
      <c r="AA86" s="18">
        <f>LARGE('augdate &amp; jandate kaf'!$N$5:$N$94,'augdate &amp; jandate kaf rank'!$A86)</f>
        <v>5988.9756431820006</v>
      </c>
    </row>
    <row r="87" spans="1:27" x14ac:dyDescent="0.2">
      <c r="A87" s="11">
        <v>82</v>
      </c>
      <c r="B87" s="5" t="str">
        <f>VLOOKUP(C87,'augdate &amp; jandate kaf'!$B$5:$O$94,14,FALSE)</f>
        <v>1988-89</v>
      </c>
      <c r="C87" s="18">
        <f>LARGE('augdate &amp; jandate kaf'!$B$5:$B$94,'augdate &amp; jandate kaf rank'!$A87)</f>
        <v>375.996680115</v>
      </c>
      <c r="D87" s="5" t="str">
        <f>VLOOKUP(E87,'augdate &amp; jandate kaf'!$C$5:$O$94,13,FALSE)</f>
        <v>1988-89</v>
      </c>
      <c r="E87" s="18">
        <f>LARGE('augdate &amp; jandate kaf'!$C$5:$C$94,'augdate &amp; jandate kaf rank'!$A87)</f>
        <v>672.922288815</v>
      </c>
      <c r="F87" s="5" t="str">
        <f>VLOOKUP(G87,'augdate &amp; jandate kaf'!$D$5:$O$94,12,FALSE)</f>
        <v>1987-88</v>
      </c>
      <c r="G87" s="18">
        <f>LARGE('augdate &amp; jandate kaf'!$D$5:$D$94,'augdate &amp; jandate kaf rank'!$A87)</f>
        <v>941.63897295300001</v>
      </c>
      <c r="H87" s="5" t="str">
        <f>VLOOKUP(I87,'augdate &amp; jandate kaf'!$E$5:$O$94,11,FALSE)</f>
        <v>2017-18</v>
      </c>
      <c r="I87" s="18">
        <f>LARGE('augdate &amp; jandate kaf'!$E$5:$E$94,'augdate &amp; jandate kaf rank'!$A87)</f>
        <v>1157.696485512</v>
      </c>
      <c r="J87" s="5" t="str">
        <f>VLOOKUP(K87,'augdate &amp; jandate kaf'!$F$5:$O$94,10,FALSE)</f>
        <v>1938-39</v>
      </c>
      <c r="K87" s="18">
        <f>LARGE('augdate &amp; jandate kaf'!$F$5:$F$94,'augdate &amp; jandate kaf rank'!$A87)</f>
        <v>1340.056809252</v>
      </c>
      <c r="L87" s="5" t="str">
        <f>VLOOKUP(M87,'augdate &amp; jandate kaf'!$G$5:$O$94,9,FALSE)</f>
        <v>1928-29</v>
      </c>
      <c r="M87" s="18">
        <f>LARGE('augdate &amp; jandate kaf'!$G$5:$G$94,'augdate &amp; jandate kaf rank'!$A87)</f>
        <v>141.85189550699999</v>
      </c>
      <c r="N87" s="5" t="str">
        <f>VLOOKUP(O87,'augdate &amp; jandate kaf'!$H$5:$O$94,8,FALSE)</f>
        <v>1956-57</v>
      </c>
      <c r="O87" s="18">
        <f>LARGE('augdate &amp; jandate kaf'!$H$5:$H$94,'augdate &amp; jandate kaf rank'!$A87)</f>
        <v>281.94048529500003</v>
      </c>
      <c r="P87" s="5" t="str">
        <f>VLOOKUP(Q87,'augdate &amp; jandate kaf'!$I$5:$O$94,7,FALSE)</f>
        <v>1963-64</v>
      </c>
      <c r="Q87" s="18">
        <f>LARGE('augdate &amp; jandate kaf'!$I$5:$I$94,'augdate &amp; jandate kaf rank'!$A87)</f>
        <v>454.73452840200002</v>
      </c>
      <c r="R87" s="5" t="str">
        <f>VLOOKUP(S87,'augdate &amp; jandate kaf'!$J$5:$O$94,6,FALSE)</f>
        <v>1963-64</v>
      </c>
      <c r="S87" s="18">
        <f>LARGE('augdate &amp; jandate kaf'!$J$5:$J$94,'augdate &amp; jandate kaf rank'!$A87)</f>
        <v>762.54939289200001</v>
      </c>
      <c r="T87" s="5" t="str">
        <f>VLOOKUP(U87,'augdate &amp; jandate kaf'!$K$5:$O$94,5,FALSE)</f>
        <v>1936-37</v>
      </c>
      <c r="U87" s="18">
        <f>LARGE('augdate &amp; jandate kaf'!$K$5:$K$94,'augdate &amp; jandate kaf rank'!$A87)</f>
        <v>1818.1645599179999</v>
      </c>
      <c r="V87" s="5" t="str">
        <f>VLOOKUP(W87,'augdate &amp; jandate kaf'!$L$5:$O$94,4,FALSE)</f>
        <v>1944-45</v>
      </c>
      <c r="W87" s="18">
        <f>LARGE('augdate &amp; jandate kaf'!$L$5:$L$94,'augdate &amp; jandate kaf rank'!$A87)</f>
        <v>3646.5915987900003</v>
      </c>
      <c r="X87" s="5" t="str">
        <f>VLOOKUP(Y87,'augdate &amp; jandate kaf'!$M$5:$O$94,3,FALSE)</f>
        <v>2009-10</v>
      </c>
      <c r="Y87" s="18">
        <f>LARGE('augdate &amp; jandate kaf'!$M$5:$M$94,'augdate &amp; jandate kaf rank'!$A87)</f>
        <v>4538.5267719539997</v>
      </c>
      <c r="Z87" s="5" t="str">
        <f>VLOOKUP(AA87,'augdate &amp; jandate kaf'!$N$5:$O$94,2,FALSE)</f>
        <v>1935-36</v>
      </c>
      <c r="AA87" s="18">
        <f>LARGE('augdate &amp; jandate kaf'!$N$5:$N$94,'augdate &amp; jandate kaf rank'!$A87)</f>
        <v>5986.3019242740002</v>
      </c>
    </row>
    <row r="88" spans="1:27" x14ac:dyDescent="0.2">
      <c r="A88" s="11">
        <v>83</v>
      </c>
      <c r="B88" s="5" t="str">
        <f>VLOOKUP(C88,'augdate &amp; jandate kaf'!$B$5:$O$94,14,FALSE)</f>
        <v>1979-80</v>
      </c>
      <c r="C88" s="18">
        <f>LARGE('augdate &amp; jandate kaf'!$B$5:$B$94,'augdate &amp; jandate kaf rank'!$A88)</f>
        <v>368.86411839899995</v>
      </c>
      <c r="D88" s="5" t="str">
        <f>VLOOKUP(E88,'augdate &amp; jandate kaf'!$C$5:$O$94,13,FALSE)</f>
        <v>2017-18</v>
      </c>
      <c r="E88" s="18">
        <f>LARGE('augdate &amp; jandate kaf'!$C$5:$C$94,'augdate &amp; jandate kaf rank'!$A88)</f>
        <v>661.99931401800006</v>
      </c>
      <c r="F88" s="5" t="str">
        <f>VLOOKUP(G88,'augdate &amp; jandate kaf'!$D$5:$O$94,12,FALSE)</f>
        <v>2006-07</v>
      </c>
      <c r="G88" s="18">
        <f>LARGE('augdate &amp; jandate kaf'!$D$5:$D$94,'augdate &amp; jandate kaf rank'!$A88)</f>
        <v>941.52988204799999</v>
      </c>
      <c r="H88" s="5" t="str">
        <f>VLOOKUP(I88,'augdate &amp; jandate kaf'!$E$5:$O$94,11,FALSE)</f>
        <v>1987-88</v>
      </c>
      <c r="I88" s="18">
        <f>LARGE('augdate &amp; jandate kaf'!$E$5:$E$94,'augdate &amp; jandate kaf rank'!$A88)</f>
        <v>1125.6852470430001</v>
      </c>
      <c r="J88" s="5" t="str">
        <f>VLOOKUP(K88,'augdate &amp; jandate kaf'!$F$5:$O$94,10,FALSE)</f>
        <v>1987-88</v>
      </c>
      <c r="K88" s="18">
        <f>LARGE('augdate &amp; jandate kaf'!$F$5:$F$94,'augdate &amp; jandate kaf rank'!$A88)</f>
        <v>1286.2293732539999</v>
      </c>
      <c r="L88" s="5" t="str">
        <f>VLOOKUP(M88,'augdate &amp; jandate kaf'!$G$5:$O$94,9,FALSE)</f>
        <v>1969-70</v>
      </c>
      <c r="M88" s="18">
        <f>LARGE('augdate &amp; jandate kaf'!$G$5:$G$94,'augdate &amp; jandate kaf rank'!$A88)</f>
        <v>140.868093891</v>
      </c>
      <c r="N88" s="5" t="str">
        <f>VLOOKUP(O88,'augdate &amp; jandate kaf'!$H$5:$O$94,8,FALSE)</f>
        <v>2002-03</v>
      </c>
      <c r="O88" s="18">
        <f>LARGE('augdate &amp; jandate kaf'!$H$5:$H$94,'augdate &amp; jandate kaf rank'!$A88)</f>
        <v>279.54048538500001</v>
      </c>
      <c r="P88" s="5" t="str">
        <f>VLOOKUP(Q88,'augdate &amp; jandate kaf'!$I$5:$O$94,7,FALSE)</f>
        <v>2000-01</v>
      </c>
      <c r="Q88" s="18">
        <f>LARGE('augdate &amp; jandate kaf'!$I$5:$I$94,'augdate &amp; jandate kaf rank'!$A88)</f>
        <v>452.12824750800002</v>
      </c>
      <c r="R88" s="5" t="str">
        <f>VLOOKUP(S88,'augdate &amp; jandate kaf'!$J$5:$O$94,6,FALSE)</f>
        <v>2007-08</v>
      </c>
      <c r="S88" s="18">
        <f>LARGE('augdate &amp; jandate kaf'!$J$5:$J$94,'augdate &amp; jandate kaf rank'!$A88)</f>
        <v>701.05782495000005</v>
      </c>
      <c r="T88" s="5" t="str">
        <f>VLOOKUP(U88,'augdate &amp; jandate kaf'!$K$5:$O$94,5,FALSE)</f>
        <v>2008-09</v>
      </c>
      <c r="U88" s="18">
        <f>LARGE('augdate &amp; jandate kaf'!$K$5:$K$94,'augdate &amp; jandate kaf rank'!$A88)</f>
        <v>1807.2554694180001</v>
      </c>
      <c r="V88" s="5" t="str">
        <f>VLOOKUP(W88,'augdate &amp; jandate kaf'!$L$5:$O$94,4,FALSE)</f>
        <v>2009-10</v>
      </c>
      <c r="W88" s="18">
        <f>LARGE('augdate &amp; jandate kaf'!$L$5:$L$94,'augdate &amp; jandate kaf rank'!$A88)</f>
        <v>3589.4656505190001</v>
      </c>
      <c r="X88" s="5" t="str">
        <f>VLOOKUP(Y88,'augdate &amp; jandate kaf'!$M$5:$O$94,3,FALSE)</f>
        <v>1978-79</v>
      </c>
      <c r="Y88" s="18">
        <f>LARGE('augdate &amp; jandate kaf'!$M$5:$M$94,'augdate &amp; jandate kaf rank'!$A88)</f>
        <v>4412.0190081029996</v>
      </c>
      <c r="Z88" s="5" t="str">
        <f>VLOOKUP(AA88,'augdate &amp; jandate kaf'!$N$5:$O$94,2,FALSE)</f>
        <v>2008-09</v>
      </c>
      <c r="AA88" s="18">
        <f>LARGE('augdate &amp; jandate kaf'!$N$5:$N$94,'augdate &amp; jandate kaf rank'!$A88)</f>
        <v>5925.8377943099995</v>
      </c>
    </row>
    <row r="89" spans="1:27" x14ac:dyDescent="0.2">
      <c r="A89" s="11">
        <v>84</v>
      </c>
      <c r="B89" s="5" t="str">
        <f>VLOOKUP(C89,'augdate &amp; jandate kaf'!$B$5:$O$94,14,FALSE)</f>
        <v>1944-45</v>
      </c>
      <c r="C89" s="18">
        <f>LARGE('augdate &amp; jandate kaf'!$B$5:$B$94,'augdate &amp; jandate kaf rank'!$A89)</f>
        <v>368.06477958600004</v>
      </c>
      <c r="D89" s="5" t="str">
        <f>VLOOKUP(E89,'augdate &amp; jandate kaf'!$C$5:$O$94,13,FALSE)</f>
        <v>1944-45</v>
      </c>
      <c r="E89" s="18">
        <f>LARGE('augdate &amp; jandate kaf'!$C$5:$C$94,'augdate &amp; jandate kaf rank'!$A89)</f>
        <v>648.92427318599994</v>
      </c>
      <c r="F89" s="5" t="str">
        <f>VLOOKUP(G89,'augdate &amp; jandate kaf'!$D$5:$O$94,12,FALSE)</f>
        <v>1944-45</v>
      </c>
      <c r="G89" s="18">
        <f>LARGE('augdate &amp; jandate kaf'!$D$5:$D$94,'augdate &amp; jandate kaf rank'!$A89)</f>
        <v>910.92294104699999</v>
      </c>
      <c r="H89" s="5" t="str">
        <f>VLOOKUP(I89,'augdate &amp; jandate kaf'!$E$5:$O$94,11,FALSE)</f>
        <v>1944-45</v>
      </c>
      <c r="I89" s="18">
        <f>LARGE('augdate &amp; jandate kaf'!$E$5:$E$94,'augdate &amp; jandate kaf rank'!$A89)</f>
        <v>1097.5278927269999</v>
      </c>
      <c r="J89" s="5" t="str">
        <f>VLOOKUP(K89,'augdate &amp; jandate kaf'!$F$5:$O$94,10,FALSE)</f>
        <v>1929-30</v>
      </c>
      <c r="K89" s="18">
        <f>LARGE('augdate &amp; jandate kaf'!$F$5:$F$94,'augdate &amp; jandate kaf rank'!$A89)</f>
        <v>1254.559291797</v>
      </c>
      <c r="L89" s="5" t="str">
        <f>VLOOKUP(M89,'augdate &amp; jandate kaf'!$G$5:$O$94,9,FALSE)</f>
        <v>1929-30</v>
      </c>
      <c r="M89" s="18">
        <f>LARGE('augdate &amp; jandate kaf'!$G$5:$G$94,'augdate &amp; jandate kaf rank'!$A89)</f>
        <v>140.13024267899999</v>
      </c>
      <c r="N89" s="5" t="str">
        <f>VLOOKUP(O89,'augdate &amp; jandate kaf'!$H$5:$O$94,8,FALSE)</f>
        <v>1931-32</v>
      </c>
      <c r="O89" s="18">
        <f>LARGE('augdate &amp; jandate kaf'!$H$5:$H$94,'augdate &amp; jandate kaf rank'!$A89)</f>
        <v>278.75304739800004</v>
      </c>
      <c r="P89" s="5" t="str">
        <f>VLOOKUP(Q89,'augdate &amp; jandate kaf'!$I$5:$O$94,7,FALSE)</f>
        <v>1929-30</v>
      </c>
      <c r="Q89" s="18">
        <f>LARGE('augdate &amp; jandate kaf'!$I$5:$I$94,'augdate &amp; jandate kaf rank'!$A89)</f>
        <v>450.90642937199999</v>
      </c>
      <c r="R89" s="5" t="str">
        <f>VLOOKUP(S89,'augdate &amp; jandate kaf'!$J$5:$O$94,6,FALSE)</f>
        <v>1969-70</v>
      </c>
      <c r="S89" s="18">
        <f>LARGE('augdate &amp; jandate kaf'!$J$5:$J$94,'augdate &amp; jandate kaf rank'!$A89)</f>
        <v>674.09650364699996</v>
      </c>
      <c r="T89" s="5" t="str">
        <f>VLOOKUP(U89,'augdate &amp; jandate kaf'!$K$5:$O$94,5,FALSE)</f>
        <v>1928-29</v>
      </c>
      <c r="U89" s="18">
        <f>LARGE('augdate &amp; jandate kaf'!$K$5:$K$94,'augdate &amp; jandate kaf rank'!$A89)</f>
        <v>1804.347700932</v>
      </c>
      <c r="V89" s="5" t="str">
        <f>VLOOKUP(W89,'augdate &amp; jandate kaf'!$L$5:$O$94,4,FALSE)</f>
        <v>2008-09</v>
      </c>
      <c r="W89" s="18">
        <f>LARGE('augdate &amp; jandate kaf'!$L$5:$L$94,'augdate &amp; jandate kaf rank'!$A89)</f>
        <v>3513.2388765179999</v>
      </c>
      <c r="X89" s="5" t="str">
        <f>VLOOKUP(Y89,'augdate &amp; jandate kaf'!$M$5:$O$94,3,FALSE)</f>
        <v>2008-09</v>
      </c>
      <c r="Y89" s="18">
        <f>LARGE('augdate &amp; jandate kaf'!$M$5:$M$94,'augdate &amp; jandate kaf rank'!$A89)</f>
        <v>4396.7542152870001</v>
      </c>
      <c r="Z89" s="5" t="str">
        <f>VLOOKUP(AA89,'augdate &amp; jandate kaf'!$N$5:$O$94,2,FALSE)</f>
        <v>1978-79</v>
      </c>
      <c r="AA89" s="18">
        <f>LARGE('augdate &amp; jandate kaf'!$N$5:$N$94,'augdate &amp; jandate kaf rank'!$A89)</f>
        <v>5858.3442431220001</v>
      </c>
    </row>
    <row r="90" spans="1:27" x14ac:dyDescent="0.2">
      <c r="A90" s="11">
        <v>85</v>
      </c>
      <c r="B90" s="5" t="str">
        <f>VLOOKUP(C90,'augdate &amp; jandate kaf'!$B$5:$O$94,14,FALSE)</f>
        <v>1940-41</v>
      </c>
      <c r="C90" s="18">
        <f>LARGE('augdate &amp; jandate kaf'!$B$5:$B$94,'augdate &amp; jandate kaf rank'!$A90)</f>
        <v>357.30444941100001</v>
      </c>
      <c r="D90" s="5" t="str">
        <f>VLOOKUP(E90,'augdate &amp; jandate kaf'!$C$5:$O$94,13,FALSE)</f>
        <v>1979-80</v>
      </c>
      <c r="E90" s="18">
        <f>LARGE('augdate &amp; jandate kaf'!$C$5:$C$94,'augdate &amp; jandate kaf rank'!$A90)</f>
        <v>637.94179425899995</v>
      </c>
      <c r="F90" s="5" t="str">
        <f>VLOOKUP(G90,'augdate &amp; jandate kaf'!$D$5:$O$94,12,FALSE)</f>
        <v>2017-18</v>
      </c>
      <c r="G90" s="18">
        <f>LARGE('augdate &amp; jandate kaf'!$D$5:$D$94,'augdate &amp; jandate kaf rank'!$A90)</f>
        <v>891.59401615199999</v>
      </c>
      <c r="H90" s="5" t="str">
        <f>VLOOKUP(I90,'augdate &amp; jandate kaf'!$E$5:$O$94,11,FALSE)</f>
        <v>1929-30</v>
      </c>
      <c r="I90" s="18">
        <f>LARGE('augdate &amp; jandate kaf'!$E$5:$E$94,'augdate &amp; jandate kaf rank'!$A90)</f>
        <v>1092.477975561</v>
      </c>
      <c r="J90" s="5" t="str">
        <f>VLOOKUP(K90,'augdate &amp; jandate kaf'!$F$5:$O$94,10,FALSE)</f>
        <v>1979-80</v>
      </c>
      <c r="K90" s="18">
        <f>LARGE('augdate &amp; jandate kaf'!$F$5:$F$94,'augdate &amp; jandate kaf rank'!$A90)</f>
        <v>1250.401936581</v>
      </c>
      <c r="L90" s="5" t="str">
        <f>VLOOKUP(M90,'augdate &amp; jandate kaf'!$G$5:$O$94,9,FALSE)</f>
        <v>1943-44</v>
      </c>
      <c r="M90" s="18">
        <f>LARGE('augdate &amp; jandate kaf'!$G$5:$G$94,'augdate &amp; jandate kaf rank'!$A90)</f>
        <v>138.90049065900001</v>
      </c>
      <c r="N90" s="5" t="str">
        <f>VLOOKUP(O90,'augdate &amp; jandate kaf'!$H$5:$O$94,8,FALSE)</f>
        <v>1928-29</v>
      </c>
      <c r="O90" s="18">
        <f>LARGE('augdate &amp; jandate kaf'!$H$5:$H$94,'augdate &amp; jandate kaf rank'!$A90)</f>
        <v>278.19569204699997</v>
      </c>
      <c r="P90" s="5" t="str">
        <f>VLOOKUP(Q90,'augdate &amp; jandate kaf'!$I$5:$O$94,7,FALSE)</f>
        <v>1928-29</v>
      </c>
      <c r="Q90" s="18">
        <f>LARGE('augdate &amp; jandate kaf'!$I$5:$I$94,'augdate &amp; jandate kaf rank'!$A90)</f>
        <v>439.60064467200004</v>
      </c>
      <c r="R90" s="5" t="str">
        <f>VLOOKUP(S90,'augdate &amp; jandate kaf'!$J$5:$O$94,6,FALSE)</f>
        <v>2000-01</v>
      </c>
      <c r="S90" s="18">
        <f>LARGE('augdate &amp; jandate kaf'!$J$5:$J$94,'augdate &amp; jandate kaf rank'!$A90)</f>
        <v>668.96129722800003</v>
      </c>
      <c r="T90" s="5" t="str">
        <f>VLOOKUP(U90,'augdate &amp; jandate kaf'!$K$5:$O$94,5,FALSE)</f>
        <v>1976-77</v>
      </c>
      <c r="U90" s="18">
        <f>LARGE('augdate &amp; jandate kaf'!$K$5:$K$94,'augdate &amp; jandate kaf rank'!$A90)</f>
        <v>1788.136792449</v>
      </c>
      <c r="V90" s="5" t="str">
        <f>VLOOKUP(W90,'augdate &amp; jandate kaf'!$L$5:$O$94,4,FALSE)</f>
        <v>1936-37</v>
      </c>
      <c r="W90" s="18">
        <f>LARGE('augdate &amp; jandate kaf'!$L$5:$L$94,'augdate &amp; jandate kaf rank'!$A90)</f>
        <v>3481.3049934180003</v>
      </c>
      <c r="X90" s="5" t="str">
        <f>VLOOKUP(Y90,'augdate &amp; jandate kaf'!$M$5:$O$94,3,FALSE)</f>
        <v>1936-37</v>
      </c>
      <c r="Y90" s="18">
        <f>LARGE('augdate &amp; jandate kaf'!$M$5:$M$94,'augdate &amp; jandate kaf rank'!$A90)</f>
        <v>4393.104628647</v>
      </c>
      <c r="Z90" s="5" t="str">
        <f>VLOOKUP(AA90,'augdate &amp; jandate kaf'!$N$5:$O$94,2,FALSE)</f>
        <v>1936-37</v>
      </c>
      <c r="AA90" s="18">
        <f>LARGE('augdate &amp; jandate kaf'!$N$5:$N$94,'augdate &amp; jandate kaf rank'!$A90)</f>
        <v>5547.4966514729995</v>
      </c>
    </row>
    <row r="91" spans="1:27" x14ac:dyDescent="0.2">
      <c r="A91" s="11">
        <v>86</v>
      </c>
      <c r="B91" s="5" t="str">
        <f>VLOOKUP(C91,'augdate &amp; jandate kaf'!$B$5:$O$94,14,FALSE)</f>
        <v>1941-42</v>
      </c>
      <c r="C91" s="18">
        <f>LARGE('augdate &amp; jandate kaf'!$B$5:$B$94,'augdate &amp; jandate kaf rank'!$A91)</f>
        <v>347.15899524600002</v>
      </c>
      <c r="D91" s="5" t="str">
        <f>VLOOKUP(E91,'augdate &amp; jandate kaf'!$C$5:$O$94,13,FALSE)</f>
        <v>2003-04</v>
      </c>
      <c r="E91" s="18">
        <f>LARGE('augdate &amp; jandate kaf'!$C$5:$C$94,'augdate &amp; jandate kaf rank'!$A91)</f>
        <v>632.95336469400002</v>
      </c>
      <c r="F91" s="5" t="str">
        <f>VLOOKUP(G91,'augdate &amp; jandate kaf'!$D$5:$O$94,12,FALSE)</f>
        <v>1979-80</v>
      </c>
      <c r="G91" s="18">
        <f>LARGE('augdate &amp; jandate kaf'!$D$5:$D$94,'augdate &amp; jandate kaf rank'!$A91)</f>
        <v>844.47864601799995</v>
      </c>
      <c r="H91" s="5" t="str">
        <f>VLOOKUP(I91,'augdate &amp; jandate kaf'!$E$5:$O$94,11,FALSE)</f>
        <v>1979-80</v>
      </c>
      <c r="I91" s="18">
        <f>LARGE('augdate &amp; jandate kaf'!$E$5:$E$94,'augdate &amp; jandate kaf rank'!$A91)</f>
        <v>1018.4092180079999</v>
      </c>
      <c r="J91" s="5" t="str">
        <f>VLOOKUP(K91,'augdate &amp; jandate kaf'!$F$5:$O$94,10,FALSE)</f>
        <v>1944-45</v>
      </c>
      <c r="K91" s="18">
        <f>LARGE('augdate &amp; jandate kaf'!$F$5:$F$94,'augdate &amp; jandate kaf rank'!$A91)</f>
        <v>1227.4511936399999</v>
      </c>
      <c r="L91" s="5" t="str">
        <f>VLOOKUP(M91,'augdate &amp; jandate kaf'!$G$5:$O$94,9,FALSE)</f>
        <v>1956-57</v>
      </c>
      <c r="M91" s="18">
        <f>LARGE('augdate &amp; jandate kaf'!$G$5:$G$94,'augdate &amp; jandate kaf rank'!$A91)</f>
        <v>138.654540255</v>
      </c>
      <c r="N91" s="5" t="str">
        <f>VLOOKUP(O91,'augdate &amp; jandate kaf'!$H$5:$O$94,8,FALSE)</f>
        <v>1943-44</v>
      </c>
      <c r="O91" s="18">
        <f>LARGE('augdate &amp; jandate kaf'!$H$5:$H$94,'augdate &amp; jandate kaf rank'!$A91)</f>
        <v>266.02114704900004</v>
      </c>
      <c r="P91" s="5" t="str">
        <f>VLOOKUP(Q91,'augdate &amp; jandate kaf'!$I$5:$O$94,7,FALSE)</f>
        <v>1943-44</v>
      </c>
      <c r="Q91" s="18">
        <f>LARGE('augdate &amp; jandate kaf'!$I$5:$I$94,'augdate &amp; jandate kaf rank'!$A91)</f>
        <v>404.36824929900001</v>
      </c>
      <c r="R91" s="5" t="str">
        <f>VLOOKUP(S91,'augdate &amp; jandate kaf'!$J$5:$O$94,6,FALSE)</f>
        <v>1943-44</v>
      </c>
      <c r="S91" s="18">
        <f>LARGE('augdate &amp; jandate kaf'!$J$5:$J$94,'augdate &amp; jandate kaf rank'!$A91)</f>
        <v>641.31369495900003</v>
      </c>
      <c r="T91" s="5" t="str">
        <f>VLOOKUP(U91,'augdate &amp; jandate kaf'!$K$5:$O$94,5,FALSE)</f>
        <v>1930-31</v>
      </c>
      <c r="U91" s="18">
        <f>LARGE('augdate &amp; jandate kaf'!$K$5:$K$94,'augdate &amp; jandate kaf rank'!$A91)</f>
        <v>1760.175801762</v>
      </c>
      <c r="V91" s="5" t="str">
        <f>VLOOKUP(W91,'augdate &amp; jandate kaf'!$L$5:$O$94,4,FALSE)</f>
        <v>1940-41</v>
      </c>
      <c r="W91" s="18">
        <f>LARGE('augdate &amp; jandate kaf'!$L$5:$L$94,'augdate &amp; jandate kaf rank'!$A91)</f>
        <v>3182.8759136999997</v>
      </c>
      <c r="X91" s="5" t="str">
        <f>VLOOKUP(Y91,'augdate &amp; jandate kaf'!$M$5:$O$94,3,FALSE)</f>
        <v>1930-31</v>
      </c>
      <c r="Y91" s="18">
        <f>LARGE('augdate &amp; jandate kaf'!$M$5:$M$94,'augdate &amp; jandate kaf rank'!$A91)</f>
        <v>3769.8544040850002</v>
      </c>
      <c r="Z91" s="5" t="str">
        <f>VLOOKUP(AA91,'augdate &amp; jandate kaf'!$N$5:$O$94,2,FALSE)</f>
        <v>1940-41</v>
      </c>
      <c r="AA91" s="18">
        <f>LARGE('augdate &amp; jandate kaf'!$N$5:$N$94,'augdate &amp; jandate kaf rank'!$A91)</f>
        <v>5285.0695538759992</v>
      </c>
    </row>
    <row r="92" spans="1:27" x14ac:dyDescent="0.2">
      <c r="A92" s="11">
        <v>87</v>
      </c>
      <c r="B92" s="5" t="str">
        <f>VLOOKUP(C92,'augdate &amp; jandate kaf'!$B$5:$O$94,14,FALSE)</f>
        <v>1931-32</v>
      </c>
      <c r="C92" s="18">
        <f>LARGE('augdate &amp; jandate kaf'!$B$5:$B$94,'augdate &amp; jandate kaf rank'!$A92)</f>
        <v>345.99073082699999</v>
      </c>
      <c r="D92" s="5" t="str">
        <f>VLOOKUP(E92,'augdate &amp; jandate kaf'!$C$5:$O$94,13,FALSE)</f>
        <v>1994-95</v>
      </c>
      <c r="E92" s="18">
        <f>LARGE('augdate &amp; jandate kaf'!$C$5:$C$94,'augdate &amp; jandate kaf rank'!$A92)</f>
        <v>614.35237365600005</v>
      </c>
      <c r="F92" s="5" t="str">
        <f>VLOOKUP(G92,'augdate &amp; jandate kaf'!$D$5:$O$94,12,FALSE)</f>
        <v>1994-95</v>
      </c>
      <c r="G92" s="18">
        <f>LARGE('augdate &amp; jandate kaf'!$D$5:$D$94,'augdate &amp; jandate kaf rank'!$A92)</f>
        <v>822.48790304099998</v>
      </c>
      <c r="H92" s="5" t="str">
        <f>VLOOKUP(I92,'augdate &amp; jandate kaf'!$E$5:$O$94,11,FALSE)</f>
        <v>1994-95</v>
      </c>
      <c r="I92" s="18">
        <f>LARGE('augdate &amp; jandate kaf'!$E$5:$E$94,'augdate &amp; jandate kaf rank'!$A92)</f>
        <v>1000.2862434809999</v>
      </c>
      <c r="J92" s="5" t="str">
        <f>VLOOKUP(K92,'augdate &amp; jandate kaf'!$F$5:$O$94,10,FALSE)</f>
        <v>1994-95</v>
      </c>
      <c r="K92" s="18">
        <f>LARGE('augdate &amp; jandate kaf'!$F$5:$F$94,'augdate &amp; jandate kaf rank'!$A92)</f>
        <v>1163.5973117369999</v>
      </c>
      <c r="L92" s="5" t="str">
        <f>VLOOKUP(M92,'augdate &amp; jandate kaf'!$G$5:$O$94,9,FALSE)</f>
        <v>1944-45</v>
      </c>
      <c r="M92" s="18">
        <f>LARGE('augdate &amp; jandate kaf'!$G$5:$G$94,'augdate &amp; jandate kaf rank'!$A92)</f>
        <v>133.059168564</v>
      </c>
      <c r="N92" s="5" t="str">
        <f>VLOOKUP(O92,'augdate &amp; jandate kaf'!$H$5:$O$94,8,FALSE)</f>
        <v>1930-31</v>
      </c>
      <c r="O92" s="18">
        <f>LARGE('augdate &amp; jandate kaf'!$H$5:$H$94,'augdate &amp; jandate kaf rank'!$A92)</f>
        <v>262.73453560199999</v>
      </c>
      <c r="P92" s="5" t="str">
        <f>VLOOKUP(Q92,'augdate &amp; jandate kaf'!$I$5:$O$94,7,FALSE)</f>
        <v>1930-31</v>
      </c>
      <c r="Q92" s="18">
        <f>LARGE('augdate &amp; jandate kaf'!$I$5:$I$94,'augdate &amp; jandate kaf rank'!$A92)</f>
        <v>403.91006749799999</v>
      </c>
      <c r="R92" s="5" t="str">
        <f>VLOOKUP(S92,'augdate &amp; jandate kaf'!$J$5:$O$94,6,FALSE)</f>
        <v>1928-29</v>
      </c>
      <c r="S92" s="18">
        <f>LARGE('augdate &amp; jandate kaf'!$J$5:$J$94,'augdate &amp; jandate kaf rank'!$A92)</f>
        <v>634.23865390200001</v>
      </c>
      <c r="T92" s="5" t="str">
        <f>VLOOKUP(U92,'augdate &amp; jandate kaf'!$K$5:$O$94,5,FALSE)</f>
        <v>2009-10</v>
      </c>
      <c r="U92" s="18">
        <f>LARGE('augdate &amp; jandate kaf'!$K$5:$K$94,'augdate &amp; jandate kaf rank'!$A92)</f>
        <v>1758.0475373789998</v>
      </c>
      <c r="V92" s="5" t="str">
        <f>VLOOKUP(W92,'augdate &amp; jandate kaf'!$L$5:$O$94,4,FALSE)</f>
        <v>1930-31</v>
      </c>
      <c r="W92" s="18">
        <f>LARGE('augdate &amp; jandate kaf'!$L$5:$L$94,'augdate &amp; jandate kaf rank'!$A92)</f>
        <v>3093.3063302820001</v>
      </c>
      <c r="X92" s="5" t="str">
        <f>VLOOKUP(Y92,'augdate &amp; jandate kaf'!$M$5:$O$94,3,FALSE)</f>
        <v>1940-41</v>
      </c>
      <c r="Y92" s="18">
        <f>LARGE('augdate &amp; jandate kaf'!$M$5:$M$94,'augdate &amp; jandate kaf rank'!$A92)</f>
        <v>3755.8788674189996</v>
      </c>
      <c r="Z92" s="5" t="str">
        <f>VLOOKUP(AA92,'augdate &amp; jandate kaf'!$N$5:$O$94,2,FALSE)</f>
        <v>1976-77</v>
      </c>
      <c r="AA92" s="18">
        <f>LARGE('augdate &amp; jandate kaf'!$N$5:$N$94,'augdate &amp; jandate kaf rank'!$A92)</f>
        <v>5159.1409635569998</v>
      </c>
    </row>
    <row r="93" spans="1:27" x14ac:dyDescent="0.2">
      <c r="A93" s="11">
        <v>88</v>
      </c>
      <c r="B93" s="5" t="str">
        <f>VLOOKUP(C93,'augdate &amp; jandate kaf'!$B$5:$O$94,14,FALSE)</f>
        <v>1936-37</v>
      </c>
      <c r="C93" s="18">
        <f>LARGE('augdate &amp; jandate kaf'!$B$5:$B$94,'augdate &amp; jandate kaf rank'!$A93)</f>
        <v>342.301474767</v>
      </c>
      <c r="D93" s="5" t="str">
        <f>VLOOKUP(E93,'augdate &amp; jandate kaf'!$C$5:$O$94,13,FALSE)</f>
        <v>1931-32</v>
      </c>
      <c r="E93" s="18">
        <f>LARGE('augdate &amp; jandate kaf'!$C$5:$C$94,'augdate &amp; jandate kaf rank'!$A93)</f>
        <v>608.16592760699996</v>
      </c>
      <c r="F93" s="5" t="str">
        <f>VLOOKUP(G93,'augdate &amp; jandate kaf'!$D$5:$O$94,12,FALSE)</f>
        <v>1931-32</v>
      </c>
      <c r="G93" s="18">
        <f>LARGE('augdate &amp; jandate kaf'!$D$5:$D$94,'augdate &amp; jandate kaf rank'!$A93)</f>
        <v>804.18839959499996</v>
      </c>
      <c r="H93" s="5" t="str">
        <f>VLOOKUP(I93,'augdate &amp; jandate kaf'!$E$5:$O$94,11,FALSE)</f>
        <v>1931-32</v>
      </c>
      <c r="I93" s="18">
        <f>LARGE('augdate &amp; jandate kaf'!$E$5:$E$94,'augdate &amp; jandate kaf rank'!$A93)</f>
        <v>962.05285648500001</v>
      </c>
      <c r="J93" s="5" t="str">
        <f>VLOOKUP(K93,'augdate &amp; jandate kaf'!$F$5:$O$94,10,FALSE)</f>
        <v>1931-32</v>
      </c>
      <c r="K93" s="18">
        <f>LARGE('augdate &amp; jandate kaf'!$F$5:$F$94,'augdate &amp; jandate kaf rank'!$A93)</f>
        <v>1113.250867344</v>
      </c>
      <c r="L93" s="5" t="str">
        <f>VLOOKUP(M93,'augdate &amp; jandate kaf'!$G$5:$O$94,9,FALSE)</f>
        <v>1935-36</v>
      </c>
      <c r="M93" s="18">
        <f>LARGE('augdate &amp; jandate kaf'!$G$5:$G$94,'augdate &amp; jandate kaf rank'!$A93)</f>
        <v>127.525284474</v>
      </c>
      <c r="N93" s="5" t="str">
        <f>VLOOKUP(O93,'augdate &amp; jandate kaf'!$H$5:$O$94,8,FALSE)</f>
        <v>1944-45</v>
      </c>
      <c r="O93" s="18">
        <f>LARGE('augdate &amp; jandate kaf'!$H$5:$H$94,'augdate &amp; jandate kaf rank'!$A93)</f>
        <v>251.40891619199999</v>
      </c>
      <c r="P93" s="5" t="str">
        <f>VLOOKUP(Q93,'augdate &amp; jandate kaf'!$I$5:$O$94,7,FALSE)</f>
        <v>1944-45</v>
      </c>
      <c r="Q93" s="18">
        <f>LARGE('augdate &amp; jandate kaf'!$I$5:$I$94,'augdate &amp; jandate kaf rank'!$A93)</f>
        <v>386.43568798799998</v>
      </c>
      <c r="R93" s="5" t="str">
        <f>VLOOKUP(S93,'augdate &amp; jandate kaf'!$J$5:$O$94,6,FALSE)</f>
        <v>1930-31</v>
      </c>
      <c r="S93" s="18">
        <f>LARGE('augdate &amp; jandate kaf'!$J$5:$J$94,'augdate &amp; jandate kaf rank'!$A93)</f>
        <v>607.65220861800003</v>
      </c>
      <c r="T93" s="5" t="str">
        <f>VLOOKUP(U93,'augdate &amp; jandate kaf'!$K$5:$O$94,5,FALSE)</f>
        <v>1944-45</v>
      </c>
      <c r="U93" s="18">
        <f>LARGE('augdate &amp; jandate kaf'!$K$5:$K$94,'augdate &amp; jandate kaf rank'!$A93)</f>
        <v>1729.30902606</v>
      </c>
      <c r="V93" s="5" t="str">
        <f>VLOOKUP(W93,'augdate &amp; jandate kaf'!$L$5:$O$94,4,FALSE)</f>
        <v>1976-77</v>
      </c>
      <c r="W93" s="18">
        <f>LARGE('augdate &amp; jandate kaf'!$L$5:$L$94,'augdate &amp; jandate kaf rank'!$A93)</f>
        <v>2993.6309621189998</v>
      </c>
      <c r="X93" s="5" t="str">
        <f>VLOOKUP(Y93,'augdate &amp; jandate kaf'!$M$5:$O$94,3,FALSE)</f>
        <v>1976-77</v>
      </c>
      <c r="Y93" s="18">
        <f>LARGE('augdate &amp; jandate kaf'!$M$5:$M$94,'augdate &amp; jandate kaf rank'!$A93)</f>
        <v>3516.95193423</v>
      </c>
      <c r="Z93" s="5" t="str">
        <f>VLOOKUP(AA93,'augdate &amp; jandate kaf'!$N$5:$O$94,2,FALSE)</f>
        <v>1930-31</v>
      </c>
      <c r="AA93" s="18">
        <f>LARGE('augdate &amp; jandate kaf'!$N$5:$N$94,'augdate &amp; jandate kaf rank'!$A93)</f>
        <v>4940.0308891289997</v>
      </c>
    </row>
    <row r="94" spans="1:27" x14ac:dyDescent="0.2">
      <c r="A94" s="11">
        <v>89</v>
      </c>
      <c r="B94" s="5" t="str">
        <f>VLOOKUP(C94,'augdate &amp; jandate kaf'!$B$5:$O$94,14,FALSE)</f>
        <v>2015-16</v>
      </c>
      <c r="C94" s="18">
        <f>LARGE('augdate &amp; jandate kaf'!$B$5:$B$94,'augdate &amp; jandate kaf rank'!$A94)</f>
        <v>332.21750820300002</v>
      </c>
      <c r="D94" s="5" t="str">
        <f>VLOOKUP(E94,'augdate &amp; jandate kaf'!$C$5:$O$94,13,FALSE)</f>
        <v>1936-37</v>
      </c>
      <c r="E94" s="18">
        <f>LARGE('augdate &amp; jandate kaf'!$C$5:$C$94,'augdate &amp; jandate kaf rank'!$A94)</f>
        <v>573.47501981699997</v>
      </c>
      <c r="F94" s="5" t="str">
        <f>VLOOKUP(G94,'augdate &amp; jandate kaf'!$D$5:$O$94,12,FALSE)</f>
        <v>1936-37</v>
      </c>
      <c r="G94" s="18">
        <f>LARGE('augdate &amp; jandate kaf'!$D$5:$D$94,'augdate &amp; jandate kaf rank'!$A94)</f>
        <v>757.26145920599993</v>
      </c>
      <c r="H94" s="5" t="str">
        <f>VLOOKUP(I94,'augdate &amp; jandate kaf'!$E$5:$O$94,11,FALSE)</f>
        <v>1936-37</v>
      </c>
      <c r="I94" s="18">
        <f>LARGE('augdate &amp; jandate kaf'!$E$5:$E$94,'augdate &amp; jandate kaf rank'!$A94)</f>
        <v>891.32426409599998</v>
      </c>
      <c r="J94" s="5" t="str">
        <f>VLOOKUP(K94,'augdate &amp; jandate kaf'!$F$5:$O$94,10,FALSE)</f>
        <v>2001-02</v>
      </c>
      <c r="K94" s="18">
        <f>LARGE('augdate &amp; jandate kaf'!$F$5:$F$94,'augdate &amp; jandate kaf rank'!$A94)</f>
        <v>1044.9698781690001</v>
      </c>
      <c r="L94" s="5" t="str">
        <f>VLOOKUP(M94,'augdate &amp; jandate kaf'!$G$5:$O$94,9,FALSE)</f>
        <v>1931-32</v>
      </c>
      <c r="M94" s="18">
        <f>LARGE('augdate &amp; jandate kaf'!$G$5:$G$94,'augdate &amp; jandate kaf rank'!$A94)</f>
        <v>119.593383945</v>
      </c>
      <c r="N94" s="5" t="str">
        <f>VLOOKUP(O94,'augdate &amp; jandate kaf'!$H$5:$O$94,8,FALSE)</f>
        <v>1935-36</v>
      </c>
      <c r="O94" s="18">
        <f>LARGE('augdate &amp; jandate kaf'!$H$5:$H$94,'augdate &amp; jandate kaf rank'!$A94)</f>
        <v>221.45652062100001</v>
      </c>
      <c r="P94" s="5" t="str">
        <f>VLOOKUP(Q94,'augdate &amp; jandate kaf'!$I$5:$O$94,7,FALSE)</f>
        <v>1935-36</v>
      </c>
      <c r="Q94" s="18">
        <f>LARGE('augdate &amp; jandate kaf'!$I$5:$I$94,'augdate &amp; jandate kaf rank'!$A94)</f>
        <v>385.50544008899999</v>
      </c>
      <c r="R94" s="5" t="str">
        <f>VLOOKUP(S94,'augdate &amp; jandate kaf'!$J$5:$O$94,6,FALSE)</f>
        <v>1944-45</v>
      </c>
      <c r="S94" s="18">
        <f>LARGE('augdate &amp; jandate kaf'!$J$5:$J$94,'augdate &amp; jandate kaf rank'!$A94)</f>
        <v>565.84063993799998</v>
      </c>
      <c r="T94" s="5" t="str">
        <f>VLOOKUP(U94,'augdate &amp; jandate kaf'!$K$5:$O$94,5,FALSE)</f>
        <v>2000-01</v>
      </c>
      <c r="U94" s="18">
        <f>LARGE('augdate &amp; jandate kaf'!$K$5:$K$94,'augdate &amp; jandate kaf rank'!$A94)</f>
        <v>1680.1248956730001</v>
      </c>
      <c r="V94" s="5" t="str">
        <f>VLOOKUP(W94,'augdate &amp; jandate kaf'!$L$5:$O$94,4,FALSE)</f>
        <v>1943-44</v>
      </c>
      <c r="W94" s="18">
        <f>LARGE('augdate &amp; jandate kaf'!$L$5:$L$94,'augdate &amp; jandate kaf rank'!$A94)</f>
        <v>2856.4779094109999</v>
      </c>
      <c r="X94" s="5" t="str">
        <f>VLOOKUP(Y94,'augdate &amp; jandate kaf'!$M$5:$O$94,3,FALSE)</f>
        <v>1943-44</v>
      </c>
      <c r="Y94" s="18">
        <f>LARGE('augdate &amp; jandate kaf'!$M$5:$M$94,'augdate &amp; jandate kaf rank'!$A94)</f>
        <v>3404.2709467199998</v>
      </c>
      <c r="Z94" s="5" t="str">
        <f>VLOOKUP(AA94,'augdate &amp; jandate kaf'!$N$5:$O$94,2,FALSE)</f>
        <v>1943-44</v>
      </c>
      <c r="AA94" s="18">
        <f>LARGE('augdate &amp; jandate kaf'!$N$5:$N$94,'augdate &amp; jandate kaf rank'!$A94)</f>
        <v>4712.3978398139998</v>
      </c>
    </row>
    <row r="95" spans="1:27" x14ac:dyDescent="0.2">
      <c r="A95" s="11">
        <v>90</v>
      </c>
      <c r="B95" s="5" t="str">
        <f>VLOOKUP(C95,'augdate &amp; jandate kaf'!$B$5:$O$94,14,FALSE)</f>
        <v>2001-02</v>
      </c>
      <c r="C95" s="18">
        <f>LARGE('augdate &amp; jandate kaf'!$B$5:$B$94,'augdate &amp; jandate kaf rank'!$A95)</f>
        <v>312.11106267600002</v>
      </c>
      <c r="D95" s="5" t="str">
        <f>VLOOKUP(E95,'augdate &amp; jandate kaf'!$C$5:$O$94,13,FALSE)</f>
        <v>2001-02</v>
      </c>
      <c r="E95" s="18">
        <f>LARGE('augdate &amp; jandate kaf'!$C$5:$C$94,'augdate &amp; jandate kaf rank'!$A95)</f>
        <v>516.21022857600008</v>
      </c>
      <c r="F95" s="5" t="str">
        <f>VLOOKUP(G95,'augdate &amp; jandate kaf'!$D$5:$O$94,12,FALSE)</f>
        <v>2001-02</v>
      </c>
      <c r="G95" s="18">
        <f>LARGE('augdate &amp; jandate kaf'!$D$5:$D$94,'augdate &amp; jandate kaf rank'!$A95)</f>
        <v>684.93220571999996</v>
      </c>
      <c r="H95" s="5" t="str">
        <f>VLOOKUP(I95,'augdate &amp; jandate kaf'!$E$5:$O$94,11,FALSE)</f>
        <v>2001-02</v>
      </c>
      <c r="I95" s="18">
        <f>LARGE('augdate &amp; jandate kaf'!$E$5:$E$94,'augdate &amp; jandate kaf rank'!$A95)</f>
        <v>879.62971907999997</v>
      </c>
      <c r="J95" s="5" t="str">
        <f>VLOOKUP(K95,'augdate &amp; jandate kaf'!$F$5:$O$94,10,FALSE)</f>
        <v>1936-37</v>
      </c>
      <c r="K95" s="18">
        <f>LARGE('augdate &amp; jandate kaf'!$F$5:$F$94,'augdate &amp; jandate kaf rank'!$A95)</f>
        <v>1022.1083914230001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102.561318468</v>
      </c>
      <c r="N95" s="5" t="str">
        <f>VLOOKUP(O95,'augdate &amp; jandate kaf'!$H$5:$O$94,8,FALSE)</f>
        <v>1936-37</v>
      </c>
      <c r="O95" s="18">
        <f>LARGE('augdate &amp; jandate kaf'!$H$5:$H$94,'augdate &amp; jandate kaf rank'!$A95)</f>
        <v>209.859165684</v>
      </c>
      <c r="P95" s="5" t="str">
        <f>VLOOKUP(Q95,'augdate &amp; jandate kaf'!$I$5:$O$94,7,FALSE)</f>
        <v>1936-37</v>
      </c>
      <c r="Q95" s="18">
        <f>LARGE('augdate &amp; jandate kaf'!$I$5:$I$94,'augdate &amp; jandate kaf rank'!$A95)</f>
        <v>338.92164018300002</v>
      </c>
      <c r="R95" s="5" t="str">
        <f>VLOOKUP(S95,'augdate &amp; jandate kaf'!$J$5:$O$94,6,FALSE)</f>
        <v>1936-37</v>
      </c>
      <c r="S95" s="18">
        <f>LARGE('augdate &amp; jandate kaf'!$J$5:$J$94,'augdate &amp; jandate kaf rank'!$A95)</f>
        <v>562.89518550299999</v>
      </c>
      <c r="T95" s="5" t="str">
        <f>VLOOKUP(U95,'augdate &amp; jandate kaf'!$K$5:$O$94,5,FALSE)</f>
        <v>1943-44</v>
      </c>
      <c r="U95" s="18">
        <f>LARGE('augdate &amp; jandate kaf'!$K$5:$K$94,'augdate &amp; jandate kaf rank'!$A95)</f>
        <v>1615.4002700010001</v>
      </c>
      <c r="V95" s="5" t="str">
        <f>VLOOKUP(W95,'augdate &amp; jandate kaf'!$L$5:$O$94,4,FALSE)</f>
        <v>2000-01</v>
      </c>
      <c r="W95" s="18">
        <f>LARGE('augdate &amp; jandate kaf'!$L$5:$L$94,'augdate &amp; jandate kaf rank'!$A95)</f>
        <v>2706.1546092630001</v>
      </c>
      <c r="X95" s="5" t="str">
        <f>VLOOKUP(Y95,'augdate &amp; jandate kaf'!$M$5:$O$94,3,FALSE)</f>
        <v>2000-01</v>
      </c>
      <c r="Y95" s="18">
        <f>LARGE('augdate &amp; jandate kaf'!$M$5:$M$94,'augdate &amp; jandate kaf rank'!$A95)</f>
        <v>3331.7909494380001</v>
      </c>
      <c r="Z95" s="5" t="str">
        <f>VLOOKUP(AA95,'augdate &amp; jandate kaf'!$N$5:$O$94,2,FALSE)</f>
        <v>2000-01</v>
      </c>
      <c r="AA95" s="18">
        <f>LARGE('augdate &amp; jandate kaf'!$N$5:$N$94,'augdate &amp; jandate kaf rank'!$A95)</f>
        <v>4460.0229732449998</v>
      </c>
    </row>
    <row r="97" spans="2:27" x14ac:dyDescent="0.2">
      <c r="B97" t="s">
        <v>114</v>
      </c>
      <c r="C97" s="18">
        <f>AVERAGE(C6:C95)</f>
        <v>555.79803976363314</v>
      </c>
      <c r="D97" s="18"/>
      <c r="E97" s="18">
        <f t="shared" ref="E97:AA97" si="0">AVERAGE(E6:E95)</f>
        <v>928.98083568663299</v>
      </c>
      <c r="F97" s="18"/>
      <c r="G97" s="18">
        <f t="shared" si="0"/>
        <v>1268.0241507962</v>
      </c>
      <c r="H97" s="18"/>
      <c r="I97" s="18">
        <f t="shared" si="0"/>
        <v>1558.7844704712004</v>
      </c>
      <c r="J97" s="18"/>
      <c r="K97" s="18">
        <f t="shared" si="0"/>
        <v>1792.4981586766339</v>
      </c>
      <c r="L97" s="18"/>
      <c r="M97" s="18">
        <f t="shared" si="0"/>
        <v>198.8228906157666</v>
      </c>
      <c r="N97" s="18"/>
      <c r="O97" s="18">
        <f t="shared" si="0"/>
        <v>378.04758912900019</v>
      </c>
      <c r="P97" s="18"/>
      <c r="Q97" s="18">
        <f t="shared" si="0"/>
        <v>605.80517838423327</v>
      </c>
      <c r="R97" s="18"/>
      <c r="S97" s="18">
        <f t="shared" si="0"/>
        <v>1131.8408611372338</v>
      </c>
      <c r="T97" s="18"/>
      <c r="U97" s="18">
        <f t="shared" si="0"/>
        <v>2854.6742510764343</v>
      </c>
      <c r="V97" s="18"/>
      <c r="W97" s="18">
        <f t="shared" si="0"/>
        <v>5095.2196216014327</v>
      </c>
      <c r="X97" s="18"/>
      <c r="Y97" s="18">
        <f t="shared" si="0"/>
        <v>6331.2208314497339</v>
      </c>
      <c r="Z97" s="18"/>
      <c r="AA97" s="18">
        <f t="shared" si="0"/>
        <v>8121.5198717515332</v>
      </c>
    </row>
    <row r="98" spans="2:27" x14ac:dyDescent="0.2">
      <c r="B98" t="s">
        <v>115</v>
      </c>
      <c r="C98" s="18">
        <f>MEDIAN(C6:C95)</f>
        <v>543.8270870445001</v>
      </c>
      <c r="D98" s="18"/>
      <c r="E98" s="18">
        <f t="shared" ref="E98:AA98" si="1">MEDIAN(E6:E95)</f>
        <v>907.37451142800001</v>
      </c>
      <c r="F98" s="18"/>
      <c r="G98" s="18">
        <f t="shared" si="1"/>
        <v>1248.557308551</v>
      </c>
      <c r="H98" s="18"/>
      <c r="I98" s="18">
        <f t="shared" si="1"/>
        <v>1513.719612657</v>
      </c>
      <c r="J98" s="18"/>
      <c r="K98" s="18">
        <f t="shared" si="1"/>
        <v>1753.1929921064998</v>
      </c>
      <c r="L98" s="18"/>
      <c r="M98" s="18">
        <f t="shared" si="1"/>
        <v>190.82676970350002</v>
      </c>
      <c r="N98" s="18"/>
      <c r="O98" s="18">
        <f t="shared" si="1"/>
        <v>355.15436684700001</v>
      </c>
      <c r="P98" s="18"/>
      <c r="Q98" s="18">
        <f t="shared" si="1"/>
        <v>571.72559839499991</v>
      </c>
      <c r="R98" s="18"/>
      <c r="S98" s="18">
        <f t="shared" si="1"/>
        <v>1089.9133475579999</v>
      </c>
      <c r="T98" s="18"/>
      <c r="U98" s="18">
        <f t="shared" si="1"/>
        <v>2829.9529517280002</v>
      </c>
      <c r="V98" s="18"/>
      <c r="W98" s="18">
        <f t="shared" si="1"/>
        <v>5059.3812978765</v>
      </c>
      <c r="X98" s="18"/>
      <c r="Y98" s="18">
        <f t="shared" si="1"/>
        <v>6388.9564546290003</v>
      </c>
      <c r="Z98" s="18"/>
      <c r="AA98" s="18">
        <f t="shared" si="1"/>
        <v>8104.3256465009999</v>
      </c>
    </row>
    <row r="99" spans="2:27" x14ac:dyDescent="0.2">
      <c r="B99" t="s">
        <v>116</v>
      </c>
      <c r="C99" s="18">
        <f>STDEV(C6:C95)</f>
        <v>151.67795448918531</v>
      </c>
      <c r="D99" s="18"/>
      <c r="E99" s="18">
        <f t="shared" ref="E99:AA99" si="2">STDEV(E6:E95)</f>
        <v>228.00968854439398</v>
      </c>
      <c r="F99" s="18"/>
      <c r="G99" s="18">
        <f t="shared" si="2"/>
        <v>298.48172557129732</v>
      </c>
      <c r="H99" s="18"/>
      <c r="I99" s="18">
        <f t="shared" si="2"/>
        <v>366.16738209332493</v>
      </c>
      <c r="J99" s="18"/>
      <c r="K99" s="18">
        <f t="shared" si="2"/>
        <v>418.50087616669828</v>
      </c>
      <c r="L99" s="18"/>
      <c r="M99" s="18">
        <f t="shared" si="2"/>
        <v>54.8017112813476</v>
      </c>
      <c r="N99" s="18"/>
      <c r="O99" s="18">
        <f t="shared" si="2"/>
        <v>96.421560617983459</v>
      </c>
      <c r="P99" s="18"/>
      <c r="Q99" s="18">
        <f t="shared" si="2"/>
        <v>149.38252768312782</v>
      </c>
      <c r="R99" s="18"/>
      <c r="S99" s="18">
        <f t="shared" si="2"/>
        <v>336.85839748866374</v>
      </c>
      <c r="T99" s="18"/>
      <c r="U99" s="18">
        <f t="shared" si="2"/>
        <v>706.2079738138716</v>
      </c>
      <c r="V99" s="18"/>
      <c r="W99" s="18">
        <f t="shared" si="2"/>
        <v>1104.2387370508977</v>
      </c>
      <c r="X99" s="18"/>
      <c r="Y99" s="18">
        <f t="shared" si="2"/>
        <v>1426.9586052790532</v>
      </c>
      <c r="Z99" s="18"/>
      <c r="AA99" s="18">
        <f t="shared" si="2"/>
        <v>1689.2369152965491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1587.2091966780001</v>
      </c>
      <c r="C5" s="6">
        <f xml:space="preserve"> ('octsep cfs'!$D5*31 + 'octsep cfs'!$C5*30 + 'octsep cfs'!$B5*31 + 'augjul cfs'!$C5*30)* 1.983471/1000</f>
        <v>1048.1473987110001</v>
      </c>
      <c r="D5" s="6">
        <f xml:space="preserve"> ('octsep cfs'!$D5*31 + 'octsep cfs'!$C5*30 + 'octsep cfs'!$B5*31)* 1.983471/1000</f>
        <v>747.05650091099994</v>
      </c>
      <c r="E5" s="6">
        <f xml:space="preserve"> ('octsep cfs'!$D5*31 + 'octsep cfs'!$C5*30)* 1.983471/1000</f>
        <v>382.37353937999995</v>
      </c>
      <c r="F5" s="6">
        <f>'octsep cfs'!$D5*1.983471*31/1000</f>
        <v>167.86115072999999</v>
      </c>
      <c r="G5" s="6">
        <f>('octsep cfs'!$E5*31+'octsep cfs'!$F5*28+'octsep cfs'!$G5*31+'octsep cfs'!$H5*30+'octsep cfs'!$I5*31+'octsep cfs'!$J5*30+'octsep cfs'!$K5*31)*1.983471/1000</f>
        <v>4821.5561828279997</v>
      </c>
      <c r="H5" s="6">
        <f>('octsep cfs'!$F5*28+'octsep cfs'!$G5*31+'octsep cfs'!$H5*30+'octsep cfs'!$I5*31+'octsep cfs'!$J5*30+'octsep cfs'!$K5*31)*1.983471/1000</f>
        <v>4679.7042873210003</v>
      </c>
      <c r="I5" s="6">
        <f>('octsep cfs'!$G5*31+'octsep cfs'!$H5*30+'octsep cfs'!$I5*31+'octsep cfs'!$J5*30+'octsep cfs'!$K5*31)*1.983471/1000</f>
        <v>4543.3604907809995</v>
      </c>
      <c r="J5" s="6">
        <f>('octsep cfs'!$H5*30+'octsep cfs'!$I5*31+'octsep cfs'!$J5*30+'octsep cfs'!$K5*31)*1.983471/1000</f>
        <v>4381.9555381560003</v>
      </c>
      <c r="K5" s="6">
        <f>('octsep cfs'!$I5*31+'octsep cfs'!$J5*30+'octsep cfs'!$K5*31)*1.983471/1000</f>
        <v>4187.3175289259998</v>
      </c>
      <c r="L5" s="6">
        <f>('octsep cfs'!$J5*30+'octsep cfs'!$K5*31)*1.983471/1000</f>
        <v>3017.2084818960002</v>
      </c>
      <c r="M5" s="6">
        <f>'octsep cfs'!$K5*31*1.983471/1000</f>
        <v>857.5060835459999</v>
      </c>
      <c r="N5" s="6">
        <f t="shared" ref="N5:N36" si="0">B5+G5</f>
        <v>6408.7653795059996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1254.559291797</v>
      </c>
      <c r="C6" s="6">
        <f xml:space="preserve"> ('octsep cfs'!$D6*31 + 'octsep cfs'!$C6*30 + 'octsep cfs'!$B6*31 + 'augjul cfs'!$C6*30)* 1.983471/1000</f>
        <v>799.79699480099998</v>
      </c>
      <c r="D6" s="6">
        <f xml:space="preserve"> ('octsep cfs'!$D6*31 + 'octsep cfs'!$C6*30 + 'octsep cfs'!$B6*31)* 1.983471/1000</f>
        <v>520.60361684099996</v>
      </c>
      <c r="E6" s="6">
        <f xml:space="preserve"> ('octsep cfs'!$D6*31 + 'octsep cfs'!$C6*30)* 1.983471/1000</f>
        <v>302.63007129599998</v>
      </c>
      <c r="F6" s="6">
        <f>'octsep cfs'!$D6*1.983471*31/1000</f>
        <v>162.08131623600002</v>
      </c>
      <c r="G6" s="6">
        <f>('octsep cfs'!$E6*31+'octsep cfs'!$F6*28+'octsep cfs'!$G6*31+'octsep cfs'!$H6*30+'octsep cfs'!$I6*31+'octsep cfs'!$J6*30+'octsep cfs'!$K6*31)*1.983471/1000</f>
        <v>5366.3581458689996</v>
      </c>
      <c r="H6" s="6">
        <f>('octsep cfs'!$F6*28+'octsep cfs'!$G6*31+'octsep cfs'!$H6*30+'octsep cfs'!$I6*31+'octsep cfs'!$J6*30+'octsep cfs'!$K6*31)*1.983471/1000</f>
        <v>5226.2279031899998</v>
      </c>
      <c r="I6" s="6">
        <f>('octsep cfs'!$G6*31+'octsep cfs'!$H6*30+'octsep cfs'!$I6*31+'octsep cfs'!$J6*30+'octsep cfs'!$K6*31)*1.983471/1000</f>
        <v>5074.88906589</v>
      </c>
      <c r="J6" s="6">
        <f>('octsep cfs'!$H6*30+'octsep cfs'!$I6*31+'octsep cfs'!$J6*30+'octsep cfs'!$K6*31)*1.983471/1000</f>
        <v>4915.4517164970002</v>
      </c>
      <c r="K6" s="6">
        <f>('octsep cfs'!$I6*31+'octsep cfs'!$J6*30+'octsep cfs'!$K6*31)*1.983471/1000</f>
        <v>4290.896368017</v>
      </c>
      <c r="L6" s="6">
        <f>('octsep cfs'!$J6*30+'octsep cfs'!$K6*31)*1.983471/1000</f>
        <v>3124.9684778550004</v>
      </c>
      <c r="M6" s="6">
        <f>'octsep cfs'!$K6*31*1.983471/1000</f>
        <v>1117.5371481750001</v>
      </c>
      <c r="N6" s="6">
        <f t="shared" si="0"/>
        <v>6620.9174376659994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1373.6746592309999</v>
      </c>
      <c r="C7" s="6">
        <f xml:space="preserve"> ('octsep cfs'!$D7*31 + 'octsep cfs'!$C7*30 + 'octsep cfs'!$B7*31 + 'augjul cfs'!$C7*30)* 1.983471/1000</f>
        <v>869.23038062700005</v>
      </c>
      <c r="D7" s="6">
        <f xml:space="preserve"> ('octsep cfs'!$D7*31 + 'octsep cfs'!$C7*30 + 'octsep cfs'!$B7*31)* 1.983471/1000</f>
        <v>562.01055743699999</v>
      </c>
      <c r="E7" s="6">
        <f xml:space="preserve"> ('octsep cfs'!$D7*31 + 'octsep cfs'!$C7*30)* 1.983471/1000</f>
        <v>324.23800437</v>
      </c>
      <c r="F7" s="6">
        <f>'octsep cfs'!$D7*1.983471*31/1000</f>
        <v>143.88098633999999</v>
      </c>
      <c r="G7" s="6">
        <f>('octsep cfs'!$E7*31+'octsep cfs'!$F7*28+'octsep cfs'!$G7*31+'octsep cfs'!$H7*30+'octsep cfs'!$I7*31+'octsep cfs'!$J7*30+'octsep cfs'!$K7*31)*1.983471/1000</f>
        <v>3769.8544040850002</v>
      </c>
      <c r="H7" s="6">
        <f>('octsep cfs'!$F7*28+'octsep cfs'!$G7*31+'octsep cfs'!$H7*30+'octsep cfs'!$I7*31+'octsep cfs'!$J7*30+'octsep cfs'!$K7*31)*1.983471/1000</f>
        <v>3625.358541735</v>
      </c>
      <c r="I7" s="6">
        <f>('octsep cfs'!$G7*31+'octsep cfs'!$H7*30+'octsep cfs'!$I7*31+'octsep cfs'!$J7*30+'octsep cfs'!$K7*31)*1.983471/1000</f>
        <v>3507.1198684830001</v>
      </c>
      <c r="J7" s="6">
        <f>('octsep cfs'!$H7*30+'octsep cfs'!$I7*31+'octsep cfs'!$J7*30+'octsep cfs'!$K7*31)*1.983471/1000</f>
        <v>3365.9443365870002</v>
      </c>
      <c r="K7" s="6">
        <f>('octsep cfs'!$I7*31+'octsep cfs'!$J7*30+'octsep cfs'!$K7*31)*1.983471/1000</f>
        <v>3162.2021954669999</v>
      </c>
      <c r="L7" s="6">
        <f>('octsep cfs'!$J7*30+'octsep cfs'!$K7*31)*1.983471/1000</f>
        <v>2009.6786023230002</v>
      </c>
      <c r="M7" s="6">
        <f>'octsep cfs'!$K7*31*1.983471/1000</f>
        <v>676.54807380300008</v>
      </c>
      <c r="N7" s="6">
        <f t="shared" si="0"/>
        <v>5143.5290633160002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1113.250867344</v>
      </c>
      <c r="C8" s="6">
        <f xml:space="preserve"> ('octsep cfs'!$D8*31 + 'octsep cfs'!$C8*30 + 'octsep cfs'!$B8*31 + 'augjul cfs'!$C8*30)* 1.983471/1000</f>
        <v>767.26013651700009</v>
      </c>
      <c r="D8" s="6">
        <f xml:space="preserve"> ('octsep cfs'!$D8*31 + 'octsep cfs'!$C8*30 + 'octsep cfs'!$B8*31)* 1.983471/1000</f>
        <v>505.08493973699996</v>
      </c>
      <c r="E8" s="6">
        <f xml:space="preserve"> ('octsep cfs'!$D8*31 + 'octsep cfs'!$C8*30)* 1.983471/1000</f>
        <v>309.06246774900001</v>
      </c>
      <c r="F8" s="6">
        <f>'octsep cfs'!$D8*1.983471*31/1000</f>
        <v>151.19801085899999</v>
      </c>
      <c r="G8" s="6">
        <f>('octsep cfs'!$E8*31+'octsep cfs'!$F8*29+'octsep cfs'!$G8*31+'octsep cfs'!$H8*30+'octsep cfs'!$I8*31+'octsep cfs'!$J8*30+'octsep cfs'!$K8*31)*1.983471/1000</f>
        <v>6702.4142941139999</v>
      </c>
      <c r="H8" s="6">
        <f>('octsep cfs'!$F8*29+'octsep cfs'!$G8*31+'octsep cfs'!$H8*30+'octsep cfs'!$I8*31+'octsep cfs'!$J8*30+'octsep cfs'!$K8*31)*1.983471/1000</f>
        <v>6582.8209101689999</v>
      </c>
      <c r="I8" s="6">
        <f>('octsep cfs'!$G8*31+'octsep cfs'!$H8*30+'octsep cfs'!$I8*31+'octsep cfs'!$J8*30+'octsep cfs'!$K8*31)*1.983471/1000</f>
        <v>6423.6612467160003</v>
      </c>
      <c r="J8" s="6">
        <f>('octsep cfs'!$H8*30+'octsep cfs'!$I8*31+'octsep cfs'!$J8*30+'octsep cfs'!$K8*31)*1.983471/1000</f>
        <v>6185.7657184469999</v>
      </c>
      <c r="K8" s="6">
        <f>('octsep cfs'!$I8*31+'octsep cfs'!$J8*30+'octsep cfs'!$K8*31)*1.983471/1000</f>
        <v>5679.3260680170006</v>
      </c>
      <c r="L8" s="6">
        <f>('octsep cfs'!$J8*30+'octsep cfs'!$K8*31)*1.983471/1000</f>
        <v>3781.2038251470003</v>
      </c>
      <c r="M8" s="6">
        <f>'octsep cfs'!$K8*31*1.983471/1000</f>
        <v>1066.625414547</v>
      </c>
      <c r="N8" s="6">
        <f t="shared" si="0"/>
        <v>7815.6651614579996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1605.018782787</v>
      </c>
      <c r="C9" s="6">
        <f xml:space="preserve"> ('octsep cfs'!$D9*31 + 'octsep cfs'!$C9*30 + 'octsep cfs'!$B9*31 + 'augjul cfs'!$C9*30)* 1.983471/1000</f>
        <v>1081.9437610800001</v>
      </c>
      <c r="D9" s="6">
        <f xml:space="preserve"> ('octsep cfs'!$D9*31 + 'octsep cfs'!$C9*30 + 'octsep cfs'!$B9*31)* 1.983471/1000</f>
        <v>747.53055047999999</v>
      </c>
      <c r="E9" s="6">
        <f xml:space="preserve"> ('octsep cfs'!$D9*31 + 'octsep cfs'!$C9*30)* 1.983471/1000</f>
        <v>476.30874246899998</v>
      </c>
      <c r="F9" s="6">
        <f>'octsep cfs'!$D9*1.983471*31/1000</f>
        <v>207.76660377900001</v>
      </c>
      <c r="G9" s="6">
        <f>('octsep cfs'!$E9*31+'octsep cfs'!$F9*28+'octsep cfs'!$G9*31+'octsep cfs'!$H9*30+'octsep cfs'!$I9*31+'octsep cfs'!$J9*30+'octsep cfs'!$K9*31)*1.983471/1000</f>
        <v>7282.2998922030001</v>
      </c>
      <c r="H9" s="6">
        <f>('octsep cfs'!$F9*28+'octsep cfs'!$G9*31+'octsep cfs'!$H9*30+'octsep cfs'!$I9*31+'octsep cfs'!$J9*30+'octsep cfs'!$K9*31)*1.983471/1000</f>
        <v>7099.0668412229998</v>
      </c>
      <c r="I9" s="6">
        <f>('octsep cfs'!$G9*31+'octsep cfs'!$H9*30+'octsep cfs'!$I9*31+'octsep cfs'!$J9*30+'octsep cfs'!$K9*31)*1.983471/1000</f>
        <v>6970.9980856950006</v>
      </c>
      <c r="J9" s="6">
        <f>('octsep cfs'!$H9*30+'octsep cfs'!$I9*31+'octsep cfs'!$J9*30+'octsep cfs'!$K9*31)*1.983471/1000</f>
        <v>6798.0949516829996</v>
      </c>
      <c r="K9" s="6">
        <f>('octsep cfs'!$I9*31+'octsep cfs'!$J9*30+'octsep cfs'!$K9*31)*1.983471/1000</f>
        <v>6344.7329852130006</v>
      </c>
      <c r="L9" s="6">
        <f>('octsep cfs'!$J9*30+'octsep cfs'!$K9*31)*1.983471/1000</f>
        <v>4777.4755233239994</v>
      </c>
      <c r="M9" s="6">
        <f>'octsep cfs'!$K9*31*1.983471/1000</f>
        <v>1656.7219213439998</v>
      </c>
      <c r="N9" s="6">
        <f t="shared" si="0"/>
        <v>8887.3186749899996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2691.9291552509999</v>
      </c>
      <c r="C10" s="6">
        <f xml:space="preserve"> ('octsep cfs'!$D10*31 + 'octsep cfs'!$C10*30 + 'octsep cfs'!$B10*31 + 'augjul cfs'!$C10*30)* 1.983471/1000</f>
        <v>2033.6428989450001</v>
      </c>
      <c r="D10" s="6">
        <f xml:space="preserve"> ('octsep cfs'!$D10*31 + 'octsep cfs'!$C10*30 + 'octsep cfs'!$B10*31)* 1.983471/1000</f>
        <v>1565.345395845</v>
      </c>
      <c r="E10" s="6">
        <f xml:space="preserve"> ('octsep cfs'!$D10*31 + 'octsep cfs'!$C10*30)* 1.983471/1000</f>
        <v>1029.419465529</v>
      </c>
      <c r="F10" s="6">
        <f>'octsep cfs'!$D10*1.983471*31/1000</f>
        <v>521.96824488900006</v>
      </c>
      <c r="G10" s="6">
        <f>('octsep cfs'!$E10*31+'octsep cfs'!$F10*28+'octsep cfs'!$G10*31+'octsep cfs'!$H10*30+'octsep cfs'!$I10*31+'octsep cfs'!$J10*30+'octsep cfs'!$K10*31)*1.983471/1000</f>
        <v>8041.9732521449996</v>
      </c>
      <c r="H10" s="6">
        <f>('octsep cfs'!$F10*28+'octsep cfs'!$G10*31+'octsep cfs'!$H10*30+'octsep cfs'!$I10*31+'octsep cfs'!$J10*30+'octsep cfs'!$K10*31)*1.983471/1000</f>
        <v>7662.9636795809993</v>
      </c>
      <c r="I10" s="6">
        <f>('octsep cfs'!$G10*31+'octsep cfs'!$H10*30+'octsep cfs'!$I10*31+'octsep cfs'!$J10*30+'octsep cfs'!$K10*31)*1.983471/1000</f>
        <v>7397.3848465649999</v>
      </c>
      <c r="J10" s="6">
        <f>('octsep cfs'!$H10*30+'octsep cfs'!$I10*31+'octsep cfs'!$J10*30+'octsep cfs'!$K10*31)*1.983471/1000</f>
        <v>7020.8347780409995</v>
      </c>
      <c r="K10" s="6">
        <f>('octsep cfs'!$I10*31+'octsep cfs'!$J10*30+'octsep cfs'!$K10*31)*1.983471/1000</f>
        <v>5373.4629389909996</v>
      </c>
      <c r="L10" s="6">
        <f>('octsep cfs'!$J10*30+'octsep cfs'!$K10*31)*1.983471/1000</f>
        <v>2699.7360971070002</v>
      </c>
      <c r="M10" s="6">
        <f>'octsep cfs'!$K10*31*1.983471/1000</f>
        <v>884.62211558700005</v>
      </c>
      <c r="N10" s="6">
        <f t="shared" si="0"/>
        <v>10733.902407395999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1474.171184388</v>
      </c>
      <c r="C11" s="6">
        <f xml:space="preserve"> ('octsep cfs'!$D11*31 + 'octsep cfs'!$C11*30 + 'octsep cfs'!$B11*31 + 'augjul cfs'!$C11*30)* 1.983471/1000</f>
        <v>1025.742110295</v>
      </c>
      <c r="D11" s="6">
        <f xml:space="preserve"> ('octsep cfs'!$D11*31 + 'octsep cfs'!$C11*30 + 'octsep cfs'!$B11*31)* 1.983471/1000</f>
        <v>742.97848453499989</v>
      </c>
      <c r="E11" s="6">
        <f xml:space="preserve"> ('octsep cfs'!$D11*31 + 'octsep cfs'!$C11*30)* 1.983471/1000</f>
        <v>506.49717108900001</v>
      </c>
      <c r="F11" s="6">
        <f>'octsep cfs'!$D11*1.983471*31/1000</f>
        <v>195.469083579</v>
      </c>
      <c r="G11" s="6">
        <f>('octsep cfs'!$E11*31+'octsep cfs'!$F11*28+'octsep cfs'!$G11*31+'octsep cfs'!$H11*30+'octsep cfs'!$I11*31+'octsep cfs'!$J11*30+'octsep cfs'!$K11*31)*1.983471/1000</f>
        <v>6291.1971194519992</v>
      </c>
      <c r="H11" s="6">
        <f>('octsep cfs'!$F11*28+'octsep cfs'!$G11*31+'octsep cfs'!$H11*30+'octsep cfs'!$I11*31+'octsep cfs'!$J11*30+'octsep cfs'!$K11*31)*1.983471/1000</f>
        <v>6096.4043994840004</v>
      </c>
      <c r="I11" s="6">
        <f>('octsep cfs'!$G11*31+'octsep cfs'!$H11*30+'octsep cfs'!$I11*31+'octsep cfs'!$J11*30+'octsep cfs'!$K11*31)*1.983471/1000</f>
        <v>5883.6414322560004</v>
      </c>
      <c r="J11" s="6">
        <f>('octsep cfs'!$H11*30+'octsep cfs'!$I11*31+'octsep cfs'!$J11*30+'octsep cfs'!$K11*31)*1.983471/1000</f>
        <v>5680.547886153</v>
      </c>
      <c r="K11" s="6">
        <f>('octsep cfs'!$I11*31+'octsep cfs'!$J11*30+'octsep cfs'!$K11*31)*1.983471/1000</f>
        <v>5312.0983131929997</v>
      </c>
      <c r="L11" s="6">
        <f>('octsep cfs'!$J11*30+'octsep cfs'!$K11*31)*1.983471/1000</f>
        <v>3822.130765761</v>
      </c>
      <c r="M11" s="6">
        <f>'octsep cfs'!$K11*31*1.983471/1000</f>
        <v>1501.588704021</v>
      </c>
      <c r="N11" s="6">
        <f t="shared" si="0"/>
        <v>7765.3683038399995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1517.676637302</v>
      </c>
      <c r="C12" s="6">
        <f xml:space="preserve"> ('octsep cfs'!$D12*31 + 'octsep cfs'!$C12*30 + 'octsep cfs'!$B12*31 + 'augjul cfs'!$C12*30)* 1.983471/1000</f>
        <v>894.06938795999997</v>
      </c>
      <c r="D12" s="6">
        <f xml:space="preserve"> ('octsep cfs'!$D12*31 + 'octsep cfs'!$C12*30 + 'octsep cfs'!$B12*31)* 1.983471/1000</f>
        <v>573.10411074000001</v>
      </c>
      <c r="E12" s="6">
        <f xml:space="preserve"> ('octsep cfs'!$D12*31 + 'octsep cfs'!$C12*30)* 1.983471/1000</f>
        <v>338.77486332900003</v>
      </c>
      <c r="F12" s="6">
        <f>'octsep cfs'!$D12*1.983471*31/1000</f>
        <v>155.502142929</v>
      </c>
      <c r="G12" s="6">
        <f>('octsep cfs'!$E12*31+'octsep cfs'!$F12*29+'octsep cfs'!$G12*31+'octsep cfs'!$H12*30+'octsep cfs'!$I12*31+'octsep cfs'!$J12*30+'octsep cfs'!$K12*31)*1.983471/1000</f>
        <v>4839.7227937170001</v>
      </c>
      <c r="H12" s="6">
        <f>('octsep cfs'!$F12*29+'octsep cfs'!$G12*31+'octsep cfs'!$H12*30+'octsep cfs'!$I12*31+'octsep cfs'!$J12*30+'octsep cfs'!$K12*31)*1.983471/1000</f>
        <v>4712.1975092430002</v>
      </c>
      <c r="I12" s="6">
        <f>('octsep cfs'!$G12*31+'octsep cfs'!$H12*30+'octsep cfs'!$I12*31+'octsep cfs'!$J12*30+'octsep cfs'!$K12*31)*1.983471/1000</f>
        <v>4618.2662730960001</v>
      </c>
      <c r="J12" s="6">
        <f>('octsep cfs'!$H12*30+'octsep cfs'!$I12*31+'octsep cfs'!$J12*30+'octsep cfs'!$K12*31)*1.983471/1000</f>
        <v>4454.2173536280006</v>
      </c>
      <c r="K12" s="6">
        <f>('octsep cfs'!$I12*31+'octsep cfs'!$J12*30+'octsep cfs'!$K12*31)*1.983471/1000</f>
        <v>3807.5859729180002</v>
      </c>
      <c r="L12" s="6">
        <f>('octsep cfs'!$J12*30+'octsep cfs'!$K12*31)*1.983471/1000</f>
        <v>2015.7143045759999</v>
      </c>
      <c r="M12" s="6">
        <f>'octsep cfs'!$K12*31*1.983471/1000</f>
        <v>609.09617550599989</v>
      </c>
      <c r="N12" s="6">
        <f t="shared" si="0"/>
        <v>6357.3994310190001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1022.1083914230001</v>
      </c>
      <c r="C13" s="6">
        <f xml:space="preserve"> ('octsep cfs'!$D13*31 + 'octsep cfs'!$C13*30 + 'octsep cfs'!$B13*31 + 'augjul cfs'!$C13*30)* 1.983471/1000</f>
        <v>679.806916656</v>
      </c>
      <c r="D13" s="6">
        <f xml:space="preserve"> ('octsep cfs'!$D13*31 + 'octsep cfs'!$C13*30 + 'octsep cfs'!$B13*31)* 1.983471/1000</f>
        <v>448.63337160600003</v>
      </c>
      <c r="E13" s="6">
        <f xml:space="preserve"> ('octsep cfs'!$D13*31 + 'octsep cfs'!$C13*30)* 1.983471/1000</f>
        <v>264.84693221700002</v>
      </c>
      <c r="F13" s="6">
        <f>'octsep cfs'!$D13*1.983471*31/1000</f>
        <v>130.78412732699999</v>
      </c>
      <c r="G13" s="6">
        <f>('octsep cfs'!$E13*31+'octsep cfs'!$F13*28+'octsep cfs'!$G13*31+'octsep cfs'!$H13*30+'octsep cfs'!$I13*31+'octsep cfs'!$J13*30+'octsep cfs'!$K13*31)*1.983471/1000</f>
        <v>4393.104628647</v>
      </c>
      <c r="H13" s="6">
        <f>('octsep cfs'!$F13*28+'octsep cfs'!$G13*31+'octsep cfs'!$H13*30+'octsep cfs'!$I13*31+'octsep cfs'!$J13*30+'octsep cfs'!$K13*31)*1.983471/1000</f>
        <v>4290.5433101789995</v>
      </c>
      <c r="I13" s="6">
        <f>('octsep cfs'!$G13*31+'octsep cfs'!$H13*30+'octsep cfs'!$I13*31+'octsep cfs'!$J13*30+'octsep cfs'!$K13*31)*1.983471/1000</f>
        <v>4183.2454629630001</v>
      </c>
      <c r="J13" s="6">
        <f>('octsep cfs'!$H13*30+'octsep cfs'!$I13*31+'octsep cfs'!$J13*30+'octsep cfs'!$K13*31)*1.983471/1000</f>
        <v>4054.1829884640001</v>
      </c>
      <c r="K13" s="6">
        <f>('octsep cfs'!$I13*31+'octsep cfs'!$J13*30+'octsep cfs'!$K13*31)*1.983471/1000</f>
        <v>3830.209443144</v>
      </c>
      <c r="L13" s="6">
        <f>('octsep cfs'!$J13*30+'octsep cfs'!$K13*31)*1.983471/1000</f>
        <v>2574.9400687290004</v>
      </c>
      <c r="M13" s="6">
        <f>'octsep cfs'!$K13*31*1.983471/1000</f>
        <v>911.79963522900005</v>
      </c>
      <c r="N13" s="6">
        <f t="shared" si="0"/>
        <v>5415.2130200700003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1488.164572293</v>
      </c>
      <c r="C14" s="6">
        <f xml:space="preserve"> ('octsep cfs'!$D14*31 + 'octsep cfs'!$C14*30 + 'octsep cfs'!$B14*31 + 'augjul cfs'!$C14*30)* 1.983471/1000</f>
        <v>1051.602605193</v>
      </c>
      <c r="D14" s="6">
        <f xml:space="preserve"> ('octsep cfs'!$D14*31 + 'octsep cfs'!$C14*30 + 'octsep cfs'!$B14*31)* 1.983471/1000</f>
        <v>782.40592107299994</v>
      </c>
      <c r="E14" s="6">
        <f xml:space="preserve"> ('octsep cfs'!$D14*31 + 'octsep cfs'!$C14*30)* 1.983471/1000</f>
        <v>516.77948475300002</v>
      </c>
      <c r="F14" s="6">
        <f>'octsep cfs'!$D14*1.983471*31/1000</f>
        <v>193.255529943</v>
      </c>
      <c r="G14" s="6">
        <f>('octsep cfs'!$E14*31+'octsep cfs'!$F14*28+'octsep cfs'!$G14*31+'octsep cfs'!$H14*30+'octsep cfs'!$I14*31+'octsep cfs'!$J14*30+'octsep cfs'!$K14*31)*1.983471/1000</f>
        <v>6981.1038704399998</v>
      </c>
      <c r="H14" s="6">
        <f>('octsep cfs'!$F14*28+'octsep cfs'!$G14*31+'octsep cfs'!$H14*30+'octsep cfs'!$I14*31+'octsep cfs'!$J14*30+'octsep cfs'!$K14*31)*1.983471/1000</f>
        <v>6787.7253652950003</v>
      </c>
      <c r="I14" s="6">
        <f>('octsep cfs'!$G14*31+'octsep cfs'!$H14*30+'octsep cfs'!$I14*31+'octsep cfs'!$J14*30+'octsep cfs'!$K14*31)*1.983471/1000</f>
        <v>6646.0499987069998</v>
      </c>
      <c r="J14" s="6">
        <f>('octsep cfs'!$H14*30+'octsep cfs'!$I14*31+'octsep cfs'!$J14*30+'octsep cfs'!$K14*31)*1.983471/1000</f>
        <v>6451.5032291429998</v>
      </c>
      <c r="K14" s="6">
        <f>('octsep cfs'!$I14*31+'octsep cfs'!$J14*30+'octsep cfs'!$K14*31)*1.983471/1000</f>
        <v>5785.9495350930001</v>
      </c>
      <c r="L14" s="6">
        <f>('octsep cfs'!$J14*30+'octsep cfs'!$K14*31)*1.983471/1000</f>
        <v>3722.3026703309997</v>
      </c>
      <c r="M14" s="6">
        <f>'octsep cfs'!$K14*31*1.983471/1000</f>
        <v>1109.297809641</v>
      </c>
      <c r="N14" s="6">
        <f t="shared" si="0"/>
        <v>8469.2684427330005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1340.056809252</v>
      </c>
      <c r="C15" s="6">
        <f xml:space="preserve"> ('octsep cfs'!$D15*31 + 'octsep cfs'!$C15*30 + 'octsep cfs'!$B15*31 + 'augjul cfs'!$C15*30)* 1.983471/1000</f>
        <v>919.72756881600003</v>
      </c>
      <c r="D15" s="6">
        <f xml:space="preserve"> ('octsep cfs'!$D15*31 + 'octsep cfs'!$C15*30 + 'octsep cfs'!$B15*31)* 1.983471/1000</f>
        <v>620.65981143600004</v>
      </c>
      <c r="E15" s="6">
        <f xml:space="preserve"> ('octsep cfs'!$D15*31 + 'octsep cfs'!$C15*30)* 1.983471/1000</f>
        <v>353.80362309600002</v>
      </c>
      <c r="F15" s="6">
        <f>'octsep cfs'!$D15*1.983471*31/1000</f>
        <v>154.70280411599998</v>
      </c>
      <c r="G15" s="6">
        <f>('octsep cfs'!$E15*31+'octsep cfs'!$F15*28+'octsep cfs'!$G15*31+'octsep cfs'!$H15*30+'octsep cfs'!$I15*31+'octsep cfs'!$J15*30+'octsep cfs'!$K15*31)*1.983471/1000</f>
        <v>5154.4639389389995</v>
      </c>
      <c r="H15" s="6">
        <f>('octsep cfs'!$F15*28+'octsep cfs'!$G15*31+'octsep cfs'!$H15*30+'octsep cfs'!$I15*31+'octsep cfs'!$J15*30+'octsep cfs'!$K15*31)*1.983471/1000</f>
        <v>4977.1951852559996</v>
      </c>
      <c r="I15" s="6">
        <f>('octsep cfs'!$G15*31+'octsep cfs'!$H15*30+'octsep cfs'!$I15*31+'octsep cfs'!$J15*30+'octsep cfs'!$K15*31)*1.983471/1000</f>
        <v>4860.9003135840003</v>
      </c>
      <c r="J15" s="6">
        <f>('octsep cfs'!$H15*30+'octsep cfs'!$I15*31+'octsep cfs'!$J15*30+'octsep cfs'!$K15*31)*1.983471/1000</f>
        <v>4661.2500731370001</v>
      </c>
      <c r="K15" s="6">
        <f>('octsep cfs'!$I15*31+'octsep cfs'!$J15*30+'octsep cfs'!$K15*31)*1.983471/1000</f>
        <v>4088.879846667</v>
      </c>
      <c r="L15" s="6">
        <f>('octsep cfs'!$J15*30+'octsep cfs'!$K15*31)*1.983471/1000</f>
        <v>2465.1767670600002</v>
      </c>
      <c r="M15" s="6">
        <f>'octsep cfs'!$K15*31*1.983471/1000</f>
        <v>1074.8032654800002</v>
      </c>
      <c r="N15" s="6">
        <f t="shared" si="0"/>
        <v>6494.5207481909993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1539.2210993039998</v>
      </c>
      <c r="C16" s="6">
        <f xml:space="preserve"> ('octsep cfs'!$D16*31 + 'octsep cfs'!$C16*30 + 'octsep cfs'!$B16*31 + 'augjul cfs'!$C16*30)* 1.983471/1000</f>
        <v>1127.5001230079999</v>
      </c>
      <c r="D16" s="6">
        <f xml:space="preserve"> ('octsep cfs'!$D16*31 + 'octsep cfs'!$C16*30 + 'octsep cfs'!$B16*31)* 1.983471/1000</f>
        <v>851.99600110799997</v>
      </c>
      <c r="E16" s="6">
        <f xml:space="preserve"> ('octsep cfs'!$D16*31 + 'octsep cfs'!$C16*30)* 1.983471/1000</f>
        <v>523.65221176800003</v>
      </c>
      <c r="F16" s="6">
        <f>'octsep cfs'!$D16*1.983471*31/1000</f>
        <v>232.915032588</v>
      </c>
      <c r="G16" s="6">
        <f>('octsep cfs'!$E16*31+'octsep cfs'!$F16*29+'octsep cfs'!$G16*31+'octsep cfs'!$H16*30+'octsep cfs'!$I16*31+'octsep cfs'!$J16*30+'octsep cfs'!$K16*31)*1.983471/1000</f>
        <v>4679.4682542720002</v>
      </c>
      <c r="H16" s="6">
        <f>('octsep cfs'!$F16*29+'octsep cfs'!$G16*31+'octsep cfs'!$H16*30+'octsep cfs'!$I16*31+'octsep cfs'!$J16*30+'octsep cfs'!$K16*31)*1.983471/1000</f>
        <v>4527.4709045999998</v>
      </c>
      <c r="I16" s="6">
        <f>('octsep cfs'!$G16*31+'octsep cfs'!$H16*30+'octsep cfs'!$I16*31+'octsep cfs'!$J16*30+'octsep cfs'!$K16*31)*1.983471/1000</f>
        <v>4380.5056208549995</v>
      </c>
      <c r="J16" s="6">
        <f>('octsep cfs'!$H16*30+'octsep cfs'!$I16*31+'octsep cfs'!$J16*30+'octsep cfs'!$K16*31)*1.983471/1000</f>
        <v>4175.5059591210002</v>
      </c>
      <c r="K16" s="6">
        <f>('octsep cfs'!$I16*31+'octsep cfs'!$J16*30+'octsep cfs'!$K16*31)*1.983471/1000</f>
        <v>3690.6663078810002</v>
      </c>
      <c r="L16" s="6">
        <f>('octsep cfs'!$J16*30+'octsep cfs'!$K16*31)*1.983471/1000</f>
        <v>2022.077279544</v>
      </c>
      <c r="M16" s="6">
        <f>'octsep cfs'!$K16*31*1.983471/1000</f>
        <v>631.10873666399993</v>
      </c>
      <c r="N16" s="6">
        <f t="shared" si="0"/>
        <v>6218.689353576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1401.0485425019999</v>
      </c>
      <c r="C17" s="6">
        <f xml:space="preserve"> ('octsep cfs'!$D17*31 + 'octsep cfs'!$C17*30 + 'octsep cfs'!$B17*31 + 'augjul cfs'!$C17*30)* 1.983471/1000</f>
        <v>1043.744093091</v>
      </c>
      <c r="D17" s="6">
        <f xml:space="preserve"> ('octsep cfs'!$D17*31 + 'octsep cfs'!$C17*30 + 'octsep cfs'!$B17*31)* 1.983471/1000</f>
        <v>713.79369224100003</v>
      </c>
      <c r="E17" s="6">
        <f xml:space="preserve"> ('octsep cfs'!$D17*31 + 'octsep cfs'!$C17*30)* 1.983471/1000</f>
        <v>396.33320827800003</v>
      </c>
      <c r="F17" s="6">
        <f>'octsep cfs'!$D17*1.983471*31/1000</f>
        <v>181.880323758</v>
      </c>
      <c r="G17" s="6">
        <f>('octsep cfs'!$E17*31+'octsep cfs'!$F17*28+'octsep cfs'!$G17*31+'octsep cfs'!$H17*30+'octsep cfs'!$I17*31+'octsep cfs'!$J17*30+'octsep cfs'!$K17*31)*1.983471/1000</f>
        <v>3755.8788674189996</v>
      </c>
      <c r="H17" s="6">
        <f>('octsep cfs'!$F17*28+'octsep cfs'!$G17*31+'octsep cfs'!$H17*30+'octsep cfs'!$I17*31+'octsep cfs'!$J17*30+'octsep cfs'!$K17*31)*1.983471/1000</f>
        <v>3599.8848236819999</v>
      </c>
      <c r="I17" s="6">
        <f>('octsep cfs'!$G17*31+'octsep cfs'!$H17*30+'octsep cfs'!$I17*31+'octsep cfs'!$J17*30+'octsep cfs'!$K17*31)*1.983471/1000</f>
        <v>3473.926481298</v>
      </c>
      <c r="J17" s="6">
        <f>('octsep cfs'!$H17*30+'octsep cfs'!$I17*31+'octsep cfs'!$J17*30+'octsep cfs'!$K17*31)*1.983471/1000</f>
        <v>3267.5740923419999</v>
      </c>
      <c r="K17" s="6">
        <f>('octsep cfs'!$I17*31+'octsep cfs'!$J17*30+'octsep cfs'!$K17*31)*1.983471/1000</f>
        <v>2770.3575820619999</v>
      </c>
      <c r="L17" s="6">
        <f>('octsep cfs'!$J17*30+'octsep cfs'!$K17*31)*1.983471/1000</f>
        <v>1673.234317419</v>
      </c>
      <c r="M17" s="6">
        <f>'octsep cfs'!$K17*31*1.983471/1000</f>
        <v>573.00295371899995</v>
      </c>
      <c r="N17" s="6">
        <f t="shared" si="0"/>
        <v>5156.9274099209997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2042.826369675</v>
      </c>
      <c r="C18" s="6">
        <f xml:space="preserve"> ('octsep cfs'!$D18*31 + 'octsep cfs'!$C18*30 + 'octsep cfs'!$B18*31 + 'augjul cfs'!$C18*30)* 1.983471/1000</f>
        <v>1695.6673744290001</v>
      </c>
      <c r="D18" s="6">
        <f xml:space="preserve"> ('octsep cfs'!$D18*31 + 'octsep cfs'!$C18*30 + 'octsep cfs'!$B18*31)* 1.983471/1000</f>
        <v>1227.4293754590001</v>
      </c>
      <c r="E18" s="6">
        <f xml:space="preserve"> ('octsep cfs'!$D18*31 + 'octsep cfs'!$C18*30)* 1.983471/1000</f>
        <v>744.69022000799998</v>
      </c>
      <c r="F18" s="6">
        <f>'octsep cfs'!$D18*1.983471*31/1000</f>
        <v>413.073703518</v>
      </c>
      <c r="G18" s="6">
        <f>('octsep cfs'!$E18*31+'octsep cfs'!$F18*28+'octsep cfs'!$G18*31+'octsep cfs'!$H18*30+'octsep cfs'!$I18*31+'octsep cfs'!$J18*30+'octsep cfs'!$K18*31)*1.983471/1000</f>
        <v>6889.7570970059996</v>
      </c>
      <c r="H18" s="6">
        <f>('octsep cfs'!$F18*28+'octsep cfs'!$G18*31+'octsep cfs'!$H18*30+'octsep cfs'!$I18*31+'octsep cfs'!$J18*30+'octsep cfs'!$K18*31)*1.983471/1000</f>
        <v>6674.1200802990006</v>
      </c>
      <c r="I18" s="6">
        <f>('octsep cfs'!$G18*31+'octsep cfs'!$H18*30+'octsep cfs'!$I18*31+'octsep cfs'!$J18*30+'octsep cfs'!$K18*31)*1.983471/1000</f>
        <v>6512.0070285270003</v>
      </c>
      <c r="J18" s="6">
        <f>('octsep cfs'!$H18*30+'octsep cfs'!$I18*31+'octsep cfs'!$J18*30+'octsep cfs'!$K18*31)*1.983471/1000</f>
        <v>6340.7640597419995</v>
      </c>
      <c r="K18" s="6">
        <f>('octsep cfs'!$I18*31+'octsep cfs'!$J18*30+'octsep cfs'!$K18*31)*1.983471/1000</f>
        <v>5774.7012710520003</v>
      </c>
      <c r="L18" s="6">
        <f>('octsep cfs'!$J18*30+'octsep cfs'!$K18*31)*1.983471/1000</f>
        <v>3957.1277854920004</v>
      </c>
      <c r="M18" s="6">
        <f>'octsep cfs'!$K18*31*1.983471/1000</f>
        <v>1742.681587542</v>
      </c>
      <c r="N18" s="6">
        <f t="shared" si="0"/>
        <v>8932.5834666810006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1897.6323255330001</v>
      </c>
      <c r="C19" s="6">
        <f xml:space="preserve"> ('octsep cfs'!$D19*31 + 'octsep cfs'!$C19*30 + 'octsep cfs'!$B19*31 + 'augjul cfs'!$C19*30)* 1.983471/1000</f>
        <v>1190.770864437</v>
      </c>
      <c r="D19" s="6">
        <f xml:space="preserve"> ('octsep cfs'!$D19*31 + 'octsep cfs'!$C19*30 + 'octsep cfs'!$B19*31)* 1.983471/1000</f>
        <v>778.88327657700006</v>
      </c>
      <c r="E19" s="6">
        <f xml:space="preserve"> ('octsep cfs'!$D19*31 + 'octsep cfs'!$C19*30)* 1.983471/1000</f>
        <v>452.876016075</v>
      </c>
      <c r="F19" s="6">
        <f>'octsep cfs'!$D19*1.983471*31/1000</f>
        <v>204.44627332500002</v>
      </c>
      <c r="G19" s="6">
        <f>('octsep cfs'!$E19*31+'octsep cfs'!$F19*28+'octsep cfs'!$G19*31+'octsep cfs'!$H19*30+'octsep cfs'!$I19*31+'octsep cfs'!$J19*30+'octsep cfs'!$K19*31)*1.983471/1000</f>
        <v>6843.9091648410003</v>
      </c>
      <c r="H19" s="6">
        <f>('octsep cfs'!$F19*28+'octsep cfs'!$G19*31+'octsep cfs'!$H19*30+'octsep cfs'!$I19*31+'octsep cfs'!$J19*30+'octsep cfs'!$K19*31)*1.983471/1000</f>
        <v>6685.20966666</v>
      </c>
      <c r="I19" s="6">
        <f>('octsep cfs'!$G19*31+'octsep cfs'!$H19*30+'octsep cfs'!$I19*31+'octsep cfs'!$J19*30+'octsep cfs'!$K19*31)*1.983471/1000</f>
        <v>6516.3210779520005</v>
      </c>
      <c r="J19" s="6">
        <f>('octsep cfs'!$H19*30+'octsep cfs'!$I19*31+'octsep cfs'!$J19*30+'octsep cfs'!$K19*31)*1.983471/1000</f>
        <v>6318.2080275299995</v>
      </c>
      <c r="K19" s="6">
        <f>('octsep cfs'!$I19*31+'octsep cfs'!$J19*30+'octsep cfs'!$K19*31)*1.983471/1000</f>
        <v>5161.4477403300007</v>
      </c>
      <c r="L19" s="6">
        <f>('octsep cfs'!$J19*30+'octsep cfs'!$K19*31)*1.983471/1000</f>
        <v>3790.3357256310001</v>
      </c>
      <c r="M19" s="6">
        <f>'octsep cfs'!$K19*31*1.983471/1000</f>
        <v>1823.783733261</v>
      </c>
      <c r="N19" s="6">
        <f t="shared" si="0"/>
        <v>8741.5414903740002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1612.6095263040002</v>
      </c>
      <c r="C20" s="6">
        <f xml:space="preserve"> ('octsep cfs'!$D20*31 + 'octsep cfs'!$C20*30 + 'octsep cfs'!$B20*31 + 'augjul cfs'!$C20*30)* 1.983471/1000</f>
        <v>984.45219448800003</v>
      </c>
      <c r="D20" s="6">
        <f xml:space="preserve"> ('octsep cfs'!$D20*31 + 'octsep cfs'!$C20*30 + 'octsep cfs'!$B20*31)* 1.983471/1000</f>
        <v>659.20261990799997</v>
      </c>
      <c r="E20" s="6">
        <f xml:space="preserve"> ('octsep cfs'!$D20*31 + 'octsep cfs'!$C20*30)* 1.983471/1000</f>
        <v>371.80957283399999</v>
      </c>
      <c r="F20" s="6">
        <f>'octsep cfs'!$D20*1.983471*31/1000</f>
        <v>157.65420896400002</v>
      </c>
      <c r="G20" s="6">
        <f>('octsep cfs'!$E20*31+'octsep cfs'!$F20*29+'octsep cfs'!$G20*31+'octsep cfs'!$H20*30+'octsep cfs'!$I20*31+'octsep cfs'!$J20*30+'octsep cfs'!$K20*31)*1.983471/1000</f>
        <v>3404.2709467199998</v>
      </c>
      <c r="H20" s="6">
        <f>('octsep cfs'!$F20*29+'octsep cfs'!$G20*31+'octsep cfs'!$H20*30+'octsep cfs'!$I20*31+'octsep cfs'!$J20*30+'octsep cfs'!$K20*31)*1.983471/1000</f>
        <v>3265.3704560609999</v>
      </c>
      <c r="I20" s="6">
        <f>('octsep cfs'!$G20*31+'octsep cfs'!$H20*30+'octsep cfs'!$I20*31+'octsep cfs'!$J20*30+'octsep cfs'!$K20*31)*1.983471/1000</f>
        <v>3138.2497996709999</v>
      </c>
      <c r="J20" s="6">
        <f>('octsep cfs'!$H20*30+'octsep cfs'!$I20*31+'octsep cfs'!$J20*30+'octsep cfs'!$K20*31)*1.983471/1000</f>
        <v>2999.9026974210001</v>
      </c>
      <c r="K20" s="6">
        <f>('octsep cfs'!$I20*31+'octsep cfs'!$J20*30+'octsep cfs'!$K20*31)*1.983471/1000</f>
        <v>2762.957251761</v>
      </c>
      <c r="L20" s="6">
        <f>('octsep cfs'!$J20*30+'octsep cfs'!$K20*31)*1.983471/1000</f>
        <v>1788.8706767190001</v>
      </c>
      <c r="M20" s="6">
        <f>'octsep cfs'!$K20*31*1.983471/1000</f>
        <v>547.79303730900006</v>
      </c>
      <c r="N20" s="6">
        <f t="shared" si="0"/>
        <v>5016.8804730239999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1227.4511936399999</v>
      </c>
      <c r="C21" s="6">
        <f xml:space="preserve"> ('octsep cfs'!$D21*31 + 'octsep cfs'!$C21*30 + 'octsep cfs'!$B21*31 + 'augjul cfs'!$C21*30)* 1.983471/1000</f>
        <v>859.38641405399994</v>
      </c>
      <c r="D21" s="6">
        <f xml:space="preserve"> ('octsep cfs'!$D21*31 + 'octsep cfs'!$C21*30 + 'octsep cfs'!$B21*31)* 1.983471/1000</f>
        <v>578.52692045399999</v>
      </c>
      <c r="E21" s="6">
        <f xml:space="preserve"> ('octsep cfs'!$D21*31 + 'octsep cfs'!$C21*30)* 1.983471/1000</f>
        <v>316.52825259299999</v>
      </c>
      <c r="F21" s="6">
        <f>'octsep cfs'!$D21*1.983471*31/1000</f>
        <v>129.92330091299999</v>
      </c>
      <c r="G21" s="6">
        <f>('octsep cfs'!$E21*31+'octsep cfs'!$F21*28+'octsep cfs'!$G21*31+'octsep cfs'!$H21*30+'octsep cfs'!$I21*31+'octsep cfs'!$J21*30+'octsep cfs'!$K21*31)*1.983471/1000</f>
        <v>4728.834863991</v>
      </c>
      <c r="H21" s="6">
        <f>('octsep cfs'!$F21*28+'octsep cfs'!$G21*31+'octsep cfs'!$H21*30+'octsep cfs'!$I21*31+'octsep cfs'!$J21*30+'octsep cfs'!$K21*31)*1.983471/1000</f>
        <v>4595.7756954269998</v>
      </c>
      <c r="I21" s="6">
        <f>('octsep cfs'!$G21*31+'octsep cfs'!$H21*30+'octsep cfs'!$I21*31+'octsep cfs'!$J21*30+'octsep cfs'!$K21*31)*1.983471/1000</f>
        <v>4477.4259477989999</v>
      </c>
      <c r="J21" s="6">
        <f>('octsep cfs'!$H21*30+'octsep cfs'!$I21*31+'octsep cfs'!$J21*30+'octsep cfs'!$K21*31)*1.983471/1000</f>
        <v>4342.3991760029994</v>
      </c>
      <c r="K21" s="6">
        <f>('octsep cfs'!$I21*31+'octsep cfs'!$J21*30+'octsep cfs'!$K21*31)*1.983471/1000</f>
        <v>4162.9942240529999</v>
      </c>
      <c r="L21" s="6">
        <f>('octsep cfs'!$J21*30+'octsep cfs'!$K21*31)*1.983471/1000</f>
        <v>2999.5258379310003</v>
      </c>
      <c r="M21" s="6">
        <f>'octsep cfs'!$K21*31*1.983471/1000</f>
        <v>1082.243265201</v>
      </c>
      <c r="N21" s="6">
        <f t="shared" si="0"/>
        <v>5956.2860576309995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1462.349697228</v>
      </c>
      <c r="C22" s="6">
        <f xml:space="preserve"> ('octsep cfs'!$D22*31 + 'octsep cfs'!$C22*30 + 'octsep cfs'!$B22*31 + 'augjul cfs'!$C22*30)* 1.983471/1000</f>
        <v>1037.5933495199999</v>
      </c>
      <c r="D22" s="6">
        <f xml:space="preserve"> ('octsep cfs'!$D22*31 + 'octsep cfs'!$C22*30 + 'octsep cfs'!$B22*31)* 1.983471/1000</f>
        <v>706.92889910999997</v>
      </c>
      <c r="E22" s="6">
        <f xml:space="preserve"> ('octsep cfs'!$D22*31 + 'octsep cfs'!$C22*30)* 1.983471/1000</f>
        <v>431.71039703400004</v>
      </c>
      <c r="F22" s="6">
        <f>'octsep cfs'!$D22*1.983471*31/1000</f>
        <v>184.70875340399999</v>
      </c>
      <c r="G22" s="6">
        <f>('octsep cfs'!$E22*31+'octsep cfs'!$F22*28+'octsep cfs'!$G22*31+'octsep cfs'!$H22*30+'octsep cfs'!$I22*31+'octsep cfs'!$J22*30+'octsep cfs'!$K22*31)*1.983471/1000</f>
        <v>7264.3018763489999</v>
      </c>
      <c r="H22" s="6">
        <f>('octsep cfs'!$F22*28+'octsep cfs'!$G22*31+'octsep cfs'!$H22*30+'octsep cfs'!$I22*31+'octsep cfs'!$J22*30+'octsep cfs'!$K22*31)*1.983471/1000</f>
        <v>7100.2529568809996</v>
      </c>
      <c r="I22" s="6">
        <f>('octsep cfs'!$G22*31+'octsep cfs'!$H22*30+'octsep cfs'!$I22*31+'octsep cfs'!$J22*30+'octsep cfs'!$K22*31)*1.983471/1000</f>
        <v>6966.5194081769996</v>
      </c>
      <c r="J22" s="6">
        <f>('octsep cfs'!$H22*30+'octsep cfs'!$I22*31+'octsep cfs'!$J22*30+'octsep cfs'!$K22*31)*1.983471/1000</f>
        <v>6766.3157793210003</v>
      </c>
      <c r="K22" s="6">
        <f>('octsep cfs'!$I22*31+'octsep cfs'!$J22*30+'octsep cfs'!$K22*31)*1.983471/1000</f>
        <v>6108.0810932610002</v>
      </c>
      <c r="L22" s="6">
        <f>('octsep cfs'!$J22*30+'octsep cfs'!$K22*31)*1.983471/1000</f>
        <v>3760.3615118789999</v>
      </c>
      <c r="M22" s="6">
        <f>'octsep cfs'!$K22*31*1.983471/1000</f>
        <v>1329.915322029</v>
      </c>
      <c r="N22" s="6">
        <f t="shared" si="0"/>
        <v>8726.6515735770008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1791.0683625869999</v>
      </c>
      <c r="C23" s="6">
        <f xml:space="preserve"> ('octsep cfs'!$D23*31 + 'octsep cfs'!$C23*30 + 'octsep cfs'!$B23*31 + 'augjul cfs'!$C23*30)* 1.983471/1000</f>
        <v>1228.395325836</v>
      </c>
      <c r="D23" s="6">
        <f xml:space="preserve"> ('octsep cfs'!$D23*31 + 'octsep cfs'!$C23*30 + 'octsep cfs'!$B23*31)* 1.983471/1000</f>
        <v>776.04492957599996</v>
      </c>
      <c r="E23" s="6">
        <f xml:space="preserve"> ('octsep cfs'!$D23*31 + 'octsep cfs'!$C23*30)* 1.983471/1000</f>
        <v>435.89552084399998</v>
      </c>
      <c r="F23" s="6">
        <f>'octsep cfs'!$D23*1.983471*31/1000</f>
        <v>214.837677894</v>
      </c>
      <c r="G23" s="6">
        <f>('octsep cfs'!$E23*31+'octsep cfs'!$F23*28+'octsep cfs'!$G23*31+'octsep cfs'!$H23*30+'octsep cfs'!$I23*31+'octsep cfs'!$J23*30+'octsep cfs'!$K23*31)*1.983471/1000</f>
        <v>7043.4503143829997</v>
      </c>
      <c r="H23" s="6">
        <f>('octsep cfs'!$F23*28+'octsep cfs'!$G23*31+'octsep cfs'!$H23*30+'octsep cfs'!$I23*31+'octsep cfs'!$J23*30+'octsep cfs'!$K23*31)*1.983471/1000</f>
        <v>6884.9967666060002</v>
      </c>
      <c r="I23" s="6">
        <f>('octsep cfs'!$G23*31+'octsep cfs'!$H23*30+'octsep cfs'!$I23*31+'octsep cfs'!$J23*30+'octsep cfs'!$K23*31)*1.983471/1000</f>
        <v>6699.5580958740002</v>
      </c>
      <c r="J23" s="6">
        <f>('octsep cfs'!$H23*30+'octsep cfs'!$I23*31+'octsep cfs'!$J23*30+'octsep cfs'!$K23*31)*1.983471/1000</f>
        <v>6425.0159574090003</v>
      </c>
      <c r="K23" s="6">
        <f>('octsep cfs'!$I23*31+'octsep cfs'!$J23*30+'octsep cfs'!$K23*31)*1.983471/1000</f>
        <v>5714.0011080390004</v>
      </c>
      <c r="L23" s="6">
        <f>('octsep cfs'!$J23*30+'octsep cfs'!$K23*31)*1.983471/1000</f>
        <v>3246.9955807170004</v>
      </c>
      <c r="M23" s="6">
        <f>'octsep cfs'!$K23*31*1.983471/1000</f>
        <v>1141.025411757</v>
      </c>
      <c r="N23" s="6">
        <f t="shared" si="0"/>
        <v>8834.5186769699994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2452.8356104979998</v>
      </c>
      <c r="C24" s="6">
        <f xml:space="preserve"> ('octsep cfs'!$D24*31 + 'octsep cfs'!$C24*30 + 'octsep cfs'!$B24*31 + 'augjul cfs'!$C24*30)* 1.983471/1000</f>
        <v>1933.203894447</v>
      </c>
      <c r="D24" s="6">
        <f xml:space="preserve"> ('octsep cfs'!$D24*31 + 'octsep cfs'!$C24*30 + 'octsep cfs'!$B24*31)* 1.983471/1000</f>
        <v>1522.803909837</v>
      </c>
      <c r="E24" s="6">
        <f xml:space="preserve"> ('octsep cfs'!$D24*31 + 'octsep cfs'!$C24*30)* 1.983471/1000</f>
        <v>746.27699680800004</v>
      </c>
      <c r="F24" s="6">
        <f>'octsep cfs'!$D24*1.983471*31/1000</f>
        <v>279.64560934799999</v>
      </c>
      <c r="G24" s="6">
        <f>('octsep cfs'!$E24*31+'octsep cfs'!$F24*29+'octsep cfs'!$G24*31+'octsep cfs'!$H24*30+'octsep cfs'!$I24*31+'octsep cfs'!$J24*30+'octsep cfs'!$K24*31)*1.983471/1000</f>
        <v>8312.2449775469995</v>
      </c>
      <c r="H24" s="6">
        <f>('octsep cfs'!$F24*29+'octsep cfs'!$G24*31+'octsep cfs'!$H24*30+'octsep cfs'!$I24*31+'octsep cfs'!$J24*30+'octsep cfs'!$K24*31)*1.983471/1000</f>
        <v>8112.0413486909993</v>
      </c>
      <c r="I24" s="6">
        <f>('octsep cfs'!$G24*31+'octsep cfs'!$H24*30+'octsep cfs'!$I24*31+'octsep cfs'!$J24*30+'octsep cfs'!$K24*31)*1.983471/1000</f>
        <v>7945.8641648399998</v>
      </c>
      <c r="J24" s="6">
        <f>('octsep cfs'!$H24*30+'octsep cfs'!$I24*31+'octsep cfs'!$J24*30+'octsep cfs'!$K24*31)*1.983471/1000</f>
        <v>7757.5891305780005</v>
      </c>
      <c r="K24" s="6">
        <f>('octsep cfs'!$I24*31+'octsep cfs'!$J24*30+'octsep cfs'!$K24*31)*1.983471/1000</f>
        <v>7196.8222094579996</v>
      </c>
      <c r="L24" s="6">
        <f>('octsep cfs'!$J24*30+'octsep cfs'!$K24*31)*1.983471/1000</f>
        <v>4446.3588415260001</v>
      </c>
      <c r="M24" s="6">
        <f>'octsep cfs'!$K24*31*1.983471/1000</f>
        <v>1176.0118567260001</v>
      </c>
      <c r="N24" s="6">
        <f t="shared" si="0"/>
        <v>10765.080588044999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1783.368528165</v>
      </c>
      <c r="C25" s="6">
        <f xml:space="preserve"> ('octsep cfs'!$D25*31 + 'octsep cfs'!$C25*30 + 'octsep cfs'!$B25*31 + 'augjul cfs'!$C25*30)* 1.983471/1000</f>
        <v>1062.057480834</v>
      </c>
      <c r="D25" s="6">
        <f xml:space="preserve"> ('octsep cfs'!$D25*31 + 'octsep cfs'!$C25*30 + 'octsep cfs'!$B25*31)* 1.983471/1000</f>
        <v>686.11038749400007</v>
      </c>
      <c r="E25" s="6">
        <f xml:space="preserve"> ('octsep cfs'!$D25*31 + 'octsep cfs'!$C25*30)* 1.983471/1000</f>
        <v>383.898828579</v>
      </c>
      <c r="F25" s="6">
        <f>'octsep cfs'!$D25*1.983471*31/1000</f>
        <v>156.11701893899999</v>
      </c>
      <c r="G25" s="6">
        <f>('octsep cfs'!$E25*31+'octsep cfs'!$F25*28+'octsep cfs'!$G25*31+'octsep cfs'!$H25*30+'octsep cfs'!$I25*31+'octsep cfs'!$J25*30+'octsep cfs'!$K25*31)*1.983471/1000</f>
        <v>5154.1882364699995</v>
      </c>
      <c r="H25" s="6">
        <f>('octsep cfs'!$F25*28+'octsep cfs'!$G25*31+'octsep cfs'!$H25*30+'octsep cfs'!$I25*31+'octsep cfs'!$J25*30+'octsep cfs'!$K25*31)*1.983471/1000</f>
        <v>5000.530721571</v>
      </c>
      <c r="I25" s="6">
        <f>('octsep cfs'!$G25*31+'octsep cfs'!$H25*30+'octsep cfs'!$I25*31+'octsep cfs'!$J25*30+'octsep cfs'!$K25*31)*1.983471/1000</f>
        <v>4850.5803139709997</v>
      </c>
      <c r="J25" s="6">
        <f>('octsep cfs'!$H25*30+'octsep cfs'!$I25*31+'octsep cfs'!$J25*30+'octsep cfs'!$K25*31)*1.983471/1000</f>
        <v>4638.0176773140001</v>
      </c>
      <c r="K25" s="6">
        <f>('octsep cfs'!$I25*31+'octsep cfs'!$J25*30+'octsep cfs'!$K25*31)*1.983471/1000</f>
        <v>4033.5152206439998</v>
      </c>
      <c r="L25" s="6">
        <f>('octsep cfs'!$J25*30+'octsep cfs'!$K25*31)*1.983471/1000</f>
        <v>2046.7278571319998</v>
      </c>
      <c r="M25" s="6">
        <f>'octsep cfs'!$K25*31*1.983471/1000</f>
        <v>674.02708216200006</v>
      </c>
      <c r="N25" s="6">
        <f t="shared" si="0"/>
        <v>6937.5567646349991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1474.177134801</v>
      </c>
      <c r="C26" s="6">
        <f xml:space="preserve"> ('octsep cfs'!$D26*31 + 'octsep cfs'!$C26*30 + 'octsep cfs'!$B26*31 + 'augjul cfs'!$C26*30)* 1.983471/1000</f>
        <v>1044.870704619</v>
      </c>
      <c r="D26" s="6">
        <f xml:space="preserve"> ('octsep cfs'!$D26*31 + 'octsep cfs'!$C26*30 + 'octsep cfs'!$B26*31)* 1.983471/1000</f>
        <v>748.48063308899998</v>
      </c>
      <c r="E26" s="6">
        <f xml:space="preserve"> ('octsep cfs'!$D26*31 + 'octsep cfs'!$C26*30)* 1.983471/1000</f>
        <v>487.34279164199995</v>
      </c>
      <c r="F26" s="6">
        <f>'octsep cfs'!$D26*1.983471*31/1000</f>
        <v>223.32296683199996</v>
      </c>
      <c r="G26" s="6">
        <f>('octsep cfs'!$E26*31+'octsep cfs'!$F26*28+'octsep cfs'!$G26*31+'octsep cfs'!$H26*30+'octsep cfs'!$I26*31+'octsep cfs'!$J26*30+'octsep cfs'!$K26*31)*1.983471/1000</f>
        <v>7295.1884867609997</v>
      </c>
      <c r="H26" s="6">
        <f>('octsep cfs'!$F26*28+'octsep cfs'!$G26*31+'octsep cfs'!$H26*30+'octsep cfs'!$I26*31+'octsep cfs'!$J26*30+'octsep cfs'!$K26*31)*1.983471/1000</f>
        <v>7135.0132861559996</v>
      </c>
      <c r="I26" s="6">
        <f>('octsep cfs'!$G26*31+'octsep cfs'!$H26*30+'octsep cfs'!$I26*31+'octsep cfs'!$J26*30+'octsep cfs'!$K26*31)*1.983471/1000</f>
        <v>6975.5104822200001</v>
      </c>
      <c r="J26" s="6">
        <f>('octsep cfs'!$H26*30+'octsep cfs'!$I26*31+'octsep cfs'!$J26*30+'octsep cfs'!$K26*31)*1.983471/1000</f>
        <v>6740.4433835969994</v>
      </c>
      <c r="K26" s="6">
        <f>('octsep cfs'!$I26*31+'octsep cfs'!$J26*30+'octsep cfs'!$K26*31)*1.983471/1000</f>
        <v>6304.159102437</v>
      </c>
      <c r="L26" s="6">
        <f>('octsep cfs'!$J26*30+'octsep cfs'!$K26*31)*1.983471/1000</f>
        <v>4833.0682485119996</v>
      </c>
      <c r="M26" s="6">
        <f>'octsep cfs'!$K26*31*1.983471/1000</f>
        <v>1839.8319971220001</v>
      </c>
      <c r="N26" s="6">
        <f t="shared" si="0"/>
        <v>8769.3656215619994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2236.8296681849997</v>
      </c>
      <c r="C27" s="6">
        <f xml:space="preserve"> ('octsep cfs'!$D27*31 + 'octsep cfs'!$C27*30 + 'octsep cfs'!$B27*31 + 'augjul cfs'!$C27*30)* 1.983471/1000</f>
        <v>1571.1034121580001</v>
      </c>
      <c r="D27" s="6">
        <f xml:space="preserve"> ('octsep cfs'!$D27*31 + 'octsep cfs'!$C27*30 + 'octsep cfs'!$B27*31)* 1.983471/1000</f>
        <v>1207.8306985080001</v>
      </c>
      <c r="E27" s="6">
        <f xml:space="preserve"> ('octsep cfs'!$D27*31 + 'octsep cfs'!$C27*30)* 1.983471/1000</f>
        <v>768.62476456499996</v>
      </c>
      <c r="F27" s="6">
        <f>'octsep cfs'!$D27*1.983471*31/1000</f>
        <v>376.61155612499999</v>
      </c>
      <c r="G27" s="6">
        <f>('octsep cfs'!$E27*31+'octsep cfs'!$F27*28+'octsep cfs'!$G27*31+'octsep cfs'!$H27*30+'octsep cfs'!$I27*31+'octsep cfs'!$J27*30+'octsep cfs'!$K27*31)*1.983471/1000</f>
        <v>8639.5573619669995</v>
      </c>
      <c r="H27" s="6">
        <f>('octsep cfs'!$F27*28+'octsep cfs'!$G27*31+'octsep cfs'!$H27*30+'octsep cfs'!$I27*31+'octsep cfs'!$J27*30+'octsep cfs'!$K27*31)*1.983471/1000</f>
        <v>8374.9147272629998</v>
      </c>
      <c r="I27" s="6">
        <f>('octsep cfs'!$G27*31+'octsep cfs'!$H27*30+'octsep cfs'!$I27*31+'octsep cfs'!$J27*30+'octsep cfs'!$K27*31)*1.983471/1000</f>
        <v>8038.5259795469992</v>
      </c>
      <c r="J27" s="6">
        <f>('octsep cfs'!$H27*30+'octsep cfs'!$I27*31+'octsep cfs'!$J27*30+'octsep cfs'!$K27*31)*1.983471/1000</f>
        <v>7785.1355758259997</v>
      </c>
      <c r="K27" s="6">
        <f>('octsep cfs'!$I27*31+'octsep cfs'!$J27*30+'octsep cfs'!$K27*31)*1.983471/1000</f>
        <v>7075.0132884059994</v>
      </c>
      <c r="L27" s="6">
        <f>('octsep cfs'!$J27*30+'octsep cfs'!$K27*31)*1.983471/1000</f>
        <v>4367.714216376</v>
      </c>
      <c r="M27" s="6">
        <f>'octsep cfs'!$K27*31*1.983471/1000</f>
        <v>2091.5622356159997</v>
      </c>
      <c r="N27" s="6">
        <f t="shared" si="0"/>
        <v>10876.387030152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2648.31064449</v>
      </c>
      <c r="C28" s="6">
        <f xml:space="preserve"> ('octsep cfs'!$D28*31 + 'octsep cfs'!$C28*30 + 'octsep cfs'!$B28*31 + 'augjul cfs'!$C28*30)* 1.983471/1000</f>
        <v>1892.8124910029999</v>
      </c>
      <c r="D28" s="6">
        <f xml:space="preserve"> ('octsep cfs'!$D28*31 + 'octsep cfs'!$C28*30 + 'octsep cfs'!$B28*31)* 1.983471/1000</f>
        <v>1309.9695376530001</v>
      </c>
      <c r="E28" s="6">
        <f xml:space="preserve"> ('octsep cfs'!$D28*31 + 'octsep cfs'!$C28*30)* 1.983471/1000</f>
        <v>646.33386006000001</v>
      </c>
      <c r="F28" s="6">
        <f>'octsep cfs'!$D28*1.983471*31/1000</f>
        <v>267.47106435000001</v>
      </c>
      <c r="G28" s="6">
        <f>('octsep cfs'!$E28*31+'octsep cfs'!$F28*29+'octsep cfs'!$G28*31+'octsep cfs'!$H28*30+'octsep cfs'!$I28*31+'octsep cfs'!$J28*30+'octsep cfs'!$K28*31)*1.983471/1000</f>
        <v>6467.8966169579999</v>
      </c>
      <c r="H28" s="6">
        <f>('octsep cfs'!$F28*29+'octsep cfs'!$G28*31+'octsep cfs'!$H28*30+'octsep cfs'!$I28*31+'octsep cfs'!$J28*30+'octsep cfs'!$K28*31)*1.983471/1000</f>
        <v>6208.972329147</v>
      </c>
      <c r="I28" s="6">
        <f>('octsep cfs'!$G28*31+'octsep cfs'!$H28*30+'octsep cfs'!$I28*31+'octsep cfs'!$J28*30+'octsep cfs'!$K28*31)*1.983471/1000</f>
        <v>5994.9379570079991</v>
      </c>
      <c r="J28" s="6">
        <f>('octsep cfs'!$H28*30+'octsep cfs'!$I28*31+'octsep cfs'!$J28*30+'octsep cfs'!$K28*31)*1.983471/1000</f>
        <v>5790.1842456780005</v>
      </c>
      <c r="K28" s="6">
        <f>('octsep cfs'!$I28*31+'octsep cfs'!$J28*30+'octsep cfs'!$K28*31)*1.983471/1000</f>
        <v>4913.747914908</v>
      </c>
      <c r="L28" s="6">
        <f>('octsep cfs'!$J28*30+'octsep cfs'!$K28*31)*1.983471/1000</f>
        <v>3023.9879857740002</v>
      </c>
      <c r="M28" s="6">
        <f>'octsep cfs'!$K28*31*1.983471/1000</f>
        <v>1176.503757534</v>
      </c>
      <c r="N28" s="6">
        <f t="shared" si="0"/>
        <v>9116.2072614480003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1504.4468857320001</v>
      </c>
      <c r="C29" s="6">
        <f xml:space="preserve"> ('octsep cfs'!$D29*31 + 'octsep cfs'!$C29*30 + 'octsep cfs'!$B29*31 + 'augjul cfs'!$C29*30)* 1.983471/1000</f>
        <v>950.197650318</v>
      </c>
      <c r="D29" s="6">
        <f xml:space="preserve"> ('octsep cfs'!$D29*31 + 'octsep cfs'!$C29*30 + 'octsep cfs'!$B29*31)* 1.983471/1000</f>
        <v>605.49022522799999</v>
      </c>
      <c r="E29" s="6">
        <f xml:space="preserve"> ('octsep cfs'!$D29*31 + 'octsep cfs'!$C29*30)* 1.983471/1000</f>
        <v>342.26180534700001</v>
      </c>
      <c r="F29" s="6">
        <f>'octsep cfs'!$D29*1.983471*31/1000</f>
        <v>162.14280383699997</v>
      </c>
      <c r="G29" s="6">
        <f>('octsep cfs'!$E29*31+'octsep cfs'!$F29*28+'octsep cfs'!$G29*31+'octsep cfs'!$H29*30+'octsep cfs'!$I29*31+'octsep cfs'!$J29*30+'octsep cfs'!$K29*31)*1.983471/1000</f>
        <v>6572.1756213119997</v>
      </c>
      <c r="H29" s="6">
        <f>('octsep cfs'!$F29*28+'octsep cfs'!$G29*31+'octsep cfs'!$H29*30+'octsep cfs'!$I29*31+'octsep cfs'!$J29*30+'octsep cfs'!$K29*31)*1.983471/1000</f>
        <v>6355.8007533930004</v>
      </c>
      <c r="I29" s="6">
        <f>('octsep cfs'!$G29*31+'octsep cfs'!$H29*30+'octsep cfs'!$I29*31+'octsep cfs'!$J29*30+'octsep cfs'!$K29*31)*1.983471/1000</f>
        <v>6159.2546450610007</v>
      </c>
      <c r="J29" s="6">
        <f>('octsep cfs'!$H29*30+'octsep cfs'!$I29*31+'octsep cfs'!$J29*30+'octsep cfs'!$K29*31)*1.983471/1000</f>
        <v>5976.8824204949997</v>
      </c>
      <c r="K29" s="6">
        <f>('octsep cfs'!$I29*31+'octsep cfs'!$J29*30+'octsep cfs'!$K29*31)*1.983471/1000</f>
        <v>5644.7303668349996</v>
      </c>
      <c r="L29" s="6">
        <f>('octsep cfs'!$J29*30+'octsep cfs'!$K29*31)*1.983471/1000</f>
        <v>4246.1948820899997</v>
      </c>
      <c r="M29" s="6">
        <f>'octsep cfs'!$K29*31*1.983471/1000</f>
        <v>1598.6776259999999</v>
      </c>
      <c r="N29" s="6">
        <f t="shared" si="0"/>
        <v>8076.6225070439996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1713.439274589</v>
      </c>
      <c r="C30" s="6">
        <f xml:space="preserve"> ('octsep cfs'!$D30*31 + 'octsep cfs'!$C30*30 + 'octsep cfs'!$B30*31 + 'augjul cfs'!$C30*30)* 1.983471/1000</f>
        <v>1091.430702873</v>
      </c>
      <c r="D30" s="6">
        <f xml:space="preserve"> ('octsep cfs'!$D30*31 + 'octsep cfs'!$C30*30 + 'octsep cfs'!$B30*31)* 1.983471/1000</f>
        <v>744.46212084299998</v>
      </c>
      <c r="E30" s="6">
        <f xml:space="preserve"> ('octsep cfs'!$D30*31 + 'octsep cfs'!$C30*30)* 1.983471/1000</f>
        <v>451.289239275</v>
      </c>
      <c r="F30" s="6">
        <f>'octsep cfs'!$D30*1.983471*31/1000</f>
        <v>199.52726524500002</v>
      </c>
      <c r="G30" s="6">
        <f>('octsep cfs'!$E30*31+'octsep cfs'!$F30*28+'octsep cfs'!$G30*31+'octsep cfs'!$H30*30+'octsep cfs'!$I30*31+'octsep cfs'!$J30*30+'octsep cfs'!$K30*31)*1.983471/1000</f>
        <v>8766.360662997</v>
      </c>
      <c r="H30" s="6">
        <f>('octsep cfs'!$F30*28+'octsep cfs'!$G30*31+'octsep cfs'!$H30*30+'octsep cfs'!$I30*31+'octsep cfs'!$J30*30+'octsep cfs'!$K30*31)*1.983471/1000</f>
        <v>8614.9167017340005</v>
      </c>
      <c r="I30" s="6">
        <f>('octsep cfs'!$G30*31+'octsep cfs'!$H30*30+'octsep cfs'!$I30*31+'octsep cfs'!$J30*30+'octsep cfs'!$K30*31)*1.983471/1000</f>
        <v>8432.9768738460007</v>
      </c>
      <c r="J30" s="6">
        <f>('octsep cfs'!$H30*30+'octsep cfs'!$I30*31+'octsep cfs'!$J30*30+'octsep cfs'!$K30*31)*1.983471/1000</f>
        <v>8225.5177080720005</v>
      </c>
      <c r="K30" s="6">
        <f>('octsep cfs'!$I30*31+'octsep cfs'!$J30*30+'octsep cfs'!$K30*31)*1.983471/1000</f>
        <v>7850.2251601620001</v>
      </c>
      <c r="L30" s="6">
        <f>('octsep cfs'!$J30*30+'octsep cfs'!$K30*31)*1.983471/1000</f>
        <v>5505.2110332239999</v>
      </c>
      <c r="M30" s="6">
        <f>'octsep cfs'!$K30*31*1.983471/1000</f>
        <v>2579.0359363440002</v>
      </c>
      <c r="N30" s="6">
        <f t="shared" si="0"/>
        <v>10479.799937586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2500.0779227759999</v>
      </c>
      <c r="C31" s="6">
        <f xml:space="preserve"> ('octsep cfs'!$D31*31 + 'octsep cfs'!$C31*30 + 'octsep cfs'!$B31*31 + 'augjul cfs'!$C31*30)* 1.983471/1000</f>
        <v>1578.2558085840001</v>
      </c>
      <c r="D31" s="6">
        <f xml:space="preserve"> ('octsep cfs'!$D31*31 + 'octsep cfs'!$C31*30 + 'octsep cfs'!$B31*31)* 1.983471/1000</f>
        <v>987.73682246399994</v>
      </c>
      <c r="E31" s="6">
        <f xml:space="preserve"> ('octsep cfs'!$D31*31 + 'octsep cfs'!$C31*30)* 1.983471/1000</f>
        <v>597.41353131599999</v>
      </c>
      <c r="F31" s="6">
        <f>'octsep cfs'!$D31*1.983471*31/1000</f>
        <v>258.00197379600002</v>
      </c>
      <c r="G31" s="6">
        <f>('octsep cfs'!$E31*31+'octsep cfs'!$F31*28+'octsep cfs'!$G31*31+'octsep cfs'!$H31*30+'octsep cfs'!$I31*31+'octsep cfs'!$J31*30+'octsep cfs'!$K31*31)*1.983471/1000</f>
        <v>6487.6440542339997</v>
      </c>
      <c r="H31" s="6">
        <f>('octsep cfs'!$F31*28+'octsep cfs'!$G31*31+'octsep cfs'!$H31*30+'octsep cfs'!$I31*31+'octsep cfs'!$J31*30+'octsep cfs'!$K31*31)*1.983471/1000</f>
        <v>6296.294639922</v>
      </c>
      <c r="I31" s="6">
        <f>('octsep cfs'!$G31*31+'octsep cfs'!$H31*30+'octsep cfs'!$I31*31+'octsep cfs'!$J31*30+'octsep cfs'!$K31*31)*1.983471/1000</f>
        <v>6143.5673729219998</v>
      </c>
      <c r="J31" s="6">
        <f>('octsep cfs'!$H31*30+'octsep cfs'!$I31*31+'octsep cfs'!$J31*30+'octsep cfs'!$K31*31)*1.983471/1000</f>
        <v>5980.3177922670002</v>
      </c>
      <c r="K31" s="6">
        <f>('octsep cfs'!$I31*31+'octsep cfs'!$J31*30+'octsep cfs'!$K31*31)*1.983471/1000</f>
        <v>5722.1888763269999</v>
      </c>
      <c r="L31" s="6">
        <f>('octsep cfs'!$J31*30+'octsep cfs'!$K31*31)*1.983471/1000</f>
        <v>4640.4375119340002</v>
      </c>
      <c r="M31" s="6">
        <f>'octsep cfs'!$K31*31*1.983471/1000</f>
        <v>1776.622743294</v>
      </c>
      <c r="N31" s="6">
        <f t="shared" si="0"/>
        <v>8987.72197701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2093.1133099379999</v>
      </c>
      <c r="C32" s="6">
        <f xml:space="preserve"> ('octsep cfs'!$D32*31 + 'octsep cfs'!$C32*30 + 'octsep cfs'!$B32*31 + 'augjul cfs'!$C32*30)* 1.983471/1000</f>
        <v>1448.784739059</v>
      </c>
      <c r="D32" s="6">
        <f xml:space="preserve"> ('octsep cfs'!$D32*31 + 'octsep cfs'!$C32*30 + 'octsep cfs'!$B32*31)* 1.983471/1000</f>
        <v>1094.140124259</v>
      </c>
      <c r="E32" s="6">
        <f xml:space="preserve"> ('octsep cfs'!$D32*31 + 'octsep cfs'!$C32*30)* 1.983471/1000</f>
        <v>663.357991653</v>
      </c>
      <c r="F32" s="6">
        <f>'octsep cfs'!$D32*1.983471*31/1000</f>
        <v>273.189411243</v>
      </c>
      <c r="G32" s="6">
        <f>('octsep cfs'!$E32*31+'octsep cfs'!$F32*29+'octsep cfs'!$G32*31+'octsep cfs'!$H32*30+'octsep cfs'!$I32*31+'octsep cfs'!$J32*30+'octsep cfs'!$K32*31)*1.983471/1000</f>
        <v>8769.6135554370012</v>
      </c>
      <c r="H32" s="6">
        <f>('octsep cfs'!$F32*29+'octsep cfs'!$G32*31+'octsep cfs'!$H32*30+'octsep cfs'!$I32*31+'octsep cfs'!$J32*30+'octsep cfs'!$K32*31)*1.983471/1000</f>
        <v>8538.1127376719996</v>
      </c>
      <c r="I32" s="6">
        <f>('octsep cfs'!$G32*31+'octsep cfs'!$H32*30+'octsep cfs'!$I32*31+'octsep cfs'!$J32*30+'octsep cfs'!$K32*31)*1.983471/1000</f>
        <v>8371.7054711849996</v>
      </c>
      <c r="J32" s="6">
        <f>('octsep cfs'!$H32*30+'octsep cfs'!$I32*31+'octsep cfs'!$J32*30+'octsep cfs'!$K32*31)*1.983471/1000</f>
        <v>8133.7484553150007</v>
      </c>
      <c r="K32" s="6">
        <f>('octsep cfs'!$I32*31+'octsep cfs'!$J32*30+'octsep cfs'!$K32*31)*1.983471/1000</f>
        <v>7331.0377416150004</v>
      </c>
      <c r="L32" s="6">
        <f>('octsep cfs'!$J32*30+'octsep cfs'!$K32*31)*1.983471/1000</f>
        <v>4571.9661095430001</v>
      </c>
      <c r="M32" s="6">
        <f>'octsep cfs'!$K32*31*1.983471/1000</f>
        <v>1518.9282075030001</v>
      </c>
      <c r="N32" s="6">
        <f t="shared" si="0"/>
        <v>10862.726865375002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1714.5777869430001</v>
      </c>
      <c r="C33" s="6">
        <f xml:space="preserve"> ('octsep cfs'!$D33*31 + 'octsep cfs'!$C33*30 + 'octsep cfs'!$B33*31 + 'augjul cfs'!$C33*30)* 1.983471/1000</f>
        <v>1106.6498758560001</v>
      </c>
      <c r="D33" s="6">
        <f xml:space="preserve"> ('octsep cfs'!$D33*31 + 'octsep cfs'!$C33*30 + 'octsep cfs'!$B33*31)* 1.983471/1000</f>
        <v>764.50112835599998</v>
      </c>
      <c r="E33" s="6">
        <f xml:space="preserve"> ('octsep cfs'!$D33*31 + 'octsep cfs'!$C33*30)* 1.983471/1000</f>
        <v>437.63304144</v>
      </c>
      <c r="F33" s="6">
        <f>'octsep cfs'!$D33*1.983471*31/1000</f>
        <v>198.60495123000001</v>
      </c>
      <c r="G33" s="6">
        <f>('octsep cfs'!$E33*31+'octsep cfs'!$F33*28+'octsep cfs'!$G33*31+'octsep cfs'!$H33*30+'octsep cfs'!$I33*31+'octsep cfs'!$J33*30+'octsep cfs'!$K33*31)*1.983471/1000</f>
        <v>6077.9005985249996</v>
      </c>
      <c r="H33" s="6">
        <f>('octsep cfs'!$F33*28+'octsep cfs'!$G33*31+'octsep cfs'!$H33*30+'octsep cfs'!$I33*31+'octsep cfs'!$J33*30+'octsep cfs'!$K33*31)*1.983471/1000</f>
        <v>5939.2460582699996</v>
      </c>
      <c r="I33" s="6">
        <f>('octsep cfs'!$G33*31+'octsep cfs'!$H33*30+'octsep cfs'!$I33*31+'octsep cfs'!$J33*30+'octsep cfs'!$K33*31)*1.983471/1000</f>
        <v>5795.9601132300004</v>
      </c>
      <c r="J33" s="6">
        <f>('octsep cfs'!$H33*30+'octsep cfs'!$I33*31+'octsep cfs'!$J33*30+'octsep cfs'!$K33*31)*1.983471/1000</f>
        <v>5591.3908647029994</v>
      </c>
      <c r="K33" s="6">
        <f>('octsep cfs'!$I33*31+'octsep cfs'!$J33*30+'octsep cfs'!$K33*31)*1.983471/1000</f>
        <v>5243.8867455030004</v>
      </c>
      <c r="L33" s="6">
        <f>('octsep cfs'!$J33*30+'octsep cfs'!$K33*31)*1.983471/1000</f>
        <v>2704.8177498090004</v>
      </c>
      <c r="M33" s="6">
        <f>'octsep cfs'!$K33*31*1.983471/1000</f>
        <v>820.79798574899996</v>
      </c>
      <c r="N33" s="6">
        <f t="shared" si="0"/>
        <v>7792.4783854679999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1379.2898656319999</v>
      </c>
      <c r="C34" s="6">
        <f xml:space="preserve"> ('octsep cfs'!$D34*31 + 'octsep cfs'!$C34*30 + 'octsep cfs'!$B34*31 + 'augjul cfs'!$C34*30)* 1.983471/1000</f>
        <v>938.23930365899992</v>
      </c>
      <c r="D34" s="6">
        <f xml:space="preserve"> ('octsep cfs'!$D34*31 + 'octsep cfs'!$C34*30 + 'octsep cfs'!$B34*31)* 1.983471/1000</f>
        <v>657.37981005900008</v>
      </c>
      <c r="E34" s="6">
        <f xml:space="preserve"> ('octsep cfs'!$D34*31 + 'octsep cfs'!$C34*30)* 1.983471/1000</f>
        <v>390.33915891599997</v>
      </c>
      <c r="F34" s="6">
        <f>'octsep cfs'!$D34*1.983471*31/1000</f>
        <v>173.14908441599999</v>
      </c>
      <c r="G34" s="6">
        <f>('octsep cfs'!$E34*31+'octsep cfs'!$F34*28+'octsep cfs'!$G34*31+'octsep cfs'!$H34*30+'octsep cfs'!$I34*31+'octsep cfs'!$J34*30+'octsep cfs'!$K34*31)*1.983471/1000</f>
        <v>5787.4252375169999</v>
      </c>
      <c r="H34" s="6">
        <f>('octsep cfs'!$F34*28+'octsep cfs'!$G34*31+'octsep cfs'!$H34*30+'octsep cfs'!$I34*31+'octsep cfs'!$J34*30+'octsep cfs'!$K34*31)*1.983471/1000</f>
        <v>5636.8421026680007</v>
      </c>
      <c r="I34" s="6">
        <f>('octsep cfs'!$G34*31+'octsep cfs'!$H34*30+'octsep cfs'!$I34*31+'octsep cfs'!$J34*30+'octsep cfs'!$K34*31)*1.983471/1000</f>
        <v>5488.1135132039999</v>
      </c>
      <c r="J34" s="6">
        <f>('octsep cfs'!$H34*30+'octsep cfs'!$I34*31+'octsep cfs'!$J34*30+'octsep cfs'!$K34*31)*1.983471/1000</f>
        <v>5296.9485616950005</v>
      </c>
      <c r="K34" s="6">
        <f>('octsep cfs'!$I34*31+'octsep cfs'!$J34*30+'octsep cfs'!$K34*31)*1.983471/1000</f>
        <v>4930.4626250250003</v>
      </c>
      <c r="L34" s="6">
        <f>('octsep cfs'!$J34*30+'octsep cfs'!$K34*31)*1.983471/1000</f>
        <v>2645.767834668</v>
      </c>
      <c r="M34" s="6">
        <f>'octsep cfs'!$K34*31*1.983471/1000</f>
        <v>940.02244408800004</v>
      </c>
      <c r="N34" s="6">
        <f t="shared" si="0"/>
        <v>7166.7151031489993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1567.9338255</v>
      </c>
      <c r="C35" s="6">
        <f xml:space="preserve"> ('octsep cfs'!$D35*31 + 'octsep cfs'!$C35*30 + 'octsep cfs'!$B35*31 + 'augjul cfs'!$C35*30)* 1.983471/1000</f>
        <v>1121.3493794369999</v>
      </c>
      <c r="D35" s="6">
        <f xml:space="preserve"> ('octsep cfs'!$D35*31 + 'octsep cfs'!$C35*30 + 'octsep cfs'!$B35*31)* 1.983471/1000</f>
        <v>791.279970327</v>
      </c>
      <c r="E35" s="6">
        <f xml:space="preserve"> ('octsep cfs'!$D35*31 + 'octsep cfs'!$C35*30)* 1.983471/1000</f>
        <v>475.04923838399998</v>
      </c>
      <c r="F35" s="6">
        <f>'octsep cfs'!$D35*1.983471*31/1000</f>
        <v>224.06081804399997</v>
      </c>
      <c r="G35" s="6">
        <f>('octsep cfs'!$E35*31+'octsep cfs'!$F35*28+'octsep cfs'!$G35*31+'octsep cfs'!$H35*30+'octsep cfs'!$I35*31+'octsep cfs'!$J35*30+'octsep cfs'!$K35*31)*1.983471/1000</f>
        <v>7980.8863122869998</v>
      </c>
      <c r="H35" s="6">
        <f>('octsep cfs'!$F35*28+'octsep cfs'!$G35*31+'octsep cfs'!$H35*30+'octsep cfs'!$I35*31+'octsep cfs'!$J35*30+'octsep cfs'!$K35*31)*1.983471/1000</f>
        <v>7767.6473120189994</v>
      </c>
      <c r="I35" s="6">
        <f>('octsep cfs'!$G35*31+'octsep cfs'!$H35*30+'octsep cfs'!$I35*31+'octsep cfs'!$J35*30+'octsep cfs'!$K35*31)*1.983471/1000</f>
        <v>7621.5845075789994</v>
      </c>
      <c r="J35" s="6">
        <f>('octsep cfs'!$H35*30+'octsep cfs'!$I35*31+'octsep cfs'!$J35*30+'octsep cfs'!$K35*31)*1.983471/1000</f>
        <v>7426.7917876110005</v>
      </c>
      <c r="K35" s="6">
        <f>('octsep cfs'!$I35*31+'octsep cfs'!$J35*30+'octsep cfs'!$K35*31)*1.983471/1000</f>
        <v>6856.8612304710005</v>
      </c>
      <c r="L35" s="6">
        <f>('octsep cfs'!$J35*30+'octsep cfs'!$K35*31)*1.983471/1000</f>
        <v>5068.863280992</v>
      </c>
      <c r="M35" s="6">
        <f>'octsep cfs'!$K35*31*1.983471/1000</f>
        <v>1767.276627942</v>
      </c>
      <c r="N35" s="6">
        <f t="shared" si="0"/>
        <v>9548.8201377869991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3126.2636844179997</v>
      </c>
      <c r="C36" s="6">
        <f xml:space="preserve"> ('octsep cfs'!$D36*31 + 'octsep cfs'!$C36*30 + 'octsep cfs'!$B36*31 + 'augjul cfs'!$C36*30)* 1.983471/1000</f>
        <v>2413.4994136259998</v>
      </c>
      <c r="D36" s="6">
        <f xml:space="preserve"> ('octsep cfs'!$D36*31 + 'octsep cfs'!$C36*30 + 'octsep cfs'!$B36*31)* 1.983471/1000</f>
        <v>1520.9374636260002</v>
      </c>
      <c r="E36" s="6">
        <f xml:space="preserve"> ('octsep cfs'!$D36*31 + 'octsep cfs'!$C36*30)* 1.983471/1000</f>
        <v>836.21153888999993</v>
      </c>
      <c r="F36" s="6">
        <f>'octsep cfs'!$D36*1.983471*31/1000</f>
        <v>359.70246585000001</v>
      </c>
      <c r="G36" s="6">
        <f>('octsep cfs'!$E36*31+'octsep cfs'!$F36*29+'octsep cfs'!$G36*31+'octsep cfs'!$H36*30+'octsep cfs'!$I36*31+'octsep cfs'!$J36*30+'octsep cfs'!$K36*31)*1.983471/1000</f>
        <v>6649.2195853650001</v>
      </c>
      <c r="H36" s="6">
        <f>('octsep cfs'!$F36*29+'octsep cfs'!$G36*31+'octsep cfs'!$H36*30+'octsep cfs'!$I36*31+'octsep cfs'!$J36*30+'octsep cfs'!$K36*31)*1.983471/1000</f>
        <v>6412.5538091160006</v>
      </c>
      <c r="I36" s="6">
        <f>('octsep cfs'!$G36*31+'octsep cfs'!$H36*30+'octsep cfs'!$I36*31+'octsep cfs'!$J36*30+'octsep cfs'!$K36*31)*1.983471/1000</f>
        <v>6188.1081976979995</v>
      </c>
      <c r="J36" s="6">
        <f>('octsep cfs'!$H36*30+'octsep cfs'!$I36*31+'octsep cfs'!$J36*30+'octsep cfs'!$K36*31)*1.983471/1000</f>
        <v>5861.1786231810001</v>
      </c>
      <c r="K36" s="6">
        <f>('octsep cfs'!$I36*31+'octsep cfs'!$J36*30+'octsep cfs'!$K36*31)*1.983471/1000</f>
        <v>5089.6480736009999</v>
      </c>
      <c r="L36" s="6">
        <f>('octsep cfs'!$J36*30+'octsep cfs'!$K36*31)*1.983471/1000</f>
        <v>3776.395891443</v>
      </c>
      <c r="M36" s="6">
        <f>'octsep cfs'!$K36*31*1.983471/1000</f>
        <v>1408.250525703</v>
      </c>
      <c r="N36" s="6">
        <f t="shared" si="0"/>
        <v>9775.4832697829988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1671.599937315</v>
      </c>
      <c r="C37" s="6">
        <f xml:space="preserve"> ('octsep cfs'!$D37*31 + 'octsep cfs'!$C37*30 + 'octsep cfs'!$B37*31 + 'augjul cfs'!$C37*30)* 1.983471/1000</f>
        <v>1083.901446957</v>
      </c>
      <c r="D37" s="6">
        <f xml:space="preserve"> ('octsep cfs'!$D37*31 + 'octsep cfs'!$C37*30 + 'octsep cfs'!$B37*31)* 1.983471/1000</f>
        <v>709.50146099699998</v>
      </c>
      <c r="E37" s="6">
        <f xml:space="preserve"> ('octsep cfs'!$D37*31 + 'octsep cfs'!$C37*30)* 1.983471/1000</f>
        <v>422.96924033699997</v>
      </c>
      <c r="F37" s="6">
        <f>'octsep cfs'!$D37*1.983471*31/1000</f>
        <v>175.67007605699999</v>
      </c>
      <c r="G37" s="6">
        <f>('octsep cfs'!$E37*31+'octsep cfs'!$F37*28+'octsep cfs'!$G37*31+'octsep cfs'!$H37*30+'octsep cfs'!$I37*31+'octsep cfs'!$J37*30+'octsep cfs'!$K37*31)*1.983471/1000</f>
        <v>7892.9273073209997</v>
      </c>
      <c r="H37" s="6">
        <f>('octsep cfs'!$F37*28+'octsep cfs'!$G37*31+'octsep cfs'!$H37*30+'octsep cfs'!$I37*31+'octsep cfs'!$J37*30+'octsep cfs'!$K37*31)*1.983471/1000</f>
        <v>7721.0694625260003</v>
      </c>
      <c r="I37" s="6">
        <f>('octsep cfs'!$G37*31+'octsep cfs'!$H37*30+'octsep cfs'!$I37*31+'octsep cfs'!$J37*30+'octsep cfs'!$K37*31)*1.983471/1000</f>
        <v>7511.1944290739993</v>
      </c>
      <c r="J37" s="6">
        <f>('octsep cfs'!$H37*30+'octsep cfs'!$I37*31+'octsep cfs'!$J37*30+'octsep cfs'!$K37*31)*1.983471/1000</f>
        <v>7284.7355945910003</v>
      </c>
      <c r="K37" s="6">
        <f>('octsep cfs'!$I37*31+'octsep cfs'!$J37*30+'octsep cfs'!$K37*31)*1.983471/1000</f>
        <v>6872.9670149910007</v>
      </c>
      <c r="L37" s="6">
        <f>('octsep cfs'!$J37*30+'octsep cfs'!$K37*31)*1.983471/1000</f>
        <v>4567.7968535009995</v>
      </c>
      <c r="M37" s="6">
        <f>'octsep cfs'!$K37*31*1.983471/1000</f>
        <v>1029.978804351</v>
      </c>
      <c r="N37" s="6">
        <f t="shared" ref="N37:N68" si="1">B37+G37</f>
        <v>9564.5272446359995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1894.7880281189998</v>
      </c>
      <c r="C38" s="6">
        <f xml:space="preserve"> ('octsep cfs'!$D38*31 + 'octsep cfs'!$C38*30 + 'octsep cfs'!$B38*31 + 'augjul cfs'!$C38*30)* 1.983471/1000</f>
        <v>1317.234991926</v>
      </c>
      <c r="D38" s="6">
        <f xml:space="preserve"> ('octsep cfs'!$D38*31 + 'octsep cfs'!$C38*30 + 'octsep cfs'!$B38*31)* 1.983471/1000</f>
        <v>927.30442803599999</v>
      </c>
      <c r="E38" s="6">
        <f xml:space="preserve"> ('octsep cfs'!$D38*31 + 'octsep cfs'!$C38*30)* 1.983471/1000</f>
        <v>484.77816363899996</v>
      </c>
      <c r="F38" s="6">
        <f>'octsep cfs'!$D38*1.983471*31/1000</f>
        <v>204.69222372899998</v>
      </c>
      <c r="G38" s="6">
        <f>('octsep cfs'!$E38*31+'octsep cfs'!$F38*28+'octsep cfs'!$G38*31+'octsep cfs'!$H38*30+'octsep cfs'!$I38*31+'octsep cfs'!$J38*30+'octsep cfs'!$K38*31)*1.983471/1000</f>
        <v>5982.0751475729994</v>
      </c>
      <c r="H38" s="6">
        <f>('octsep cfs'!$F38*28+'octsep cfs'!$G38*31+'octsep cfs'!$H38*30+'octsep cfs'!$I38*31+'octsep cfs'!$J38*30+'octsep cfs'!$K38*31)*1.983471/1000</f>
        <v>5802.2854022490001</v>
      </c>
      <c r="I38" s="6">
        <f>('octsep cfs'!$G38*31+'octsep cfs'!$H38*30+'octsep cfs'!$I38*31+'octsep cfs'!$J38*30+'octsep cfs'!$K38*31)*1.983471/1000</f>
        <v>5582.5802865209998</v>
      </c>
      <c r="J38" s="6">
        <f>('octsep cfs'!$H38*30+'octsep cfs'!$I38*31+'octsep cfs'!$J38*30+'octsep cfs'!$K38*31)*1.983471/1000</f>
        <v>5410.2305409179999</v>
      </c>
      <c r="K38" s="6">
        <f>('octsep cfs'!$I38*31+'octsep cfs'!$J38*30+'octsep cfs'!$K38*31)*1.983471/1000</f>
        <v>4725.9925500480003</v>
      </c>
      <c r="L38" s="6">
        <f>('octsep cfs'!$J38*30+'octsep cfs'!$K38*31)*1.983471/1000</f>
        <v>3279.496736523</v>
      </c>
      <c r="M38" s="6">
        <f>'octsep cfs'!$K38*31*1.983471/1000</f>
        <v>1098.9678926730001</v>
      </c>
      <c r="N38" s="6">
        <f t="shared" si="1"/>
        <v>7876.8631756919995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1762.6749752219998</v>
      </c>
      <c r="C39" s="6">
        <f xml:space="preserve"> ('octsep cfs'!$D39*31 + 'octsep cfs'!$C39*30 + 'octsep cfs'!$B39*31 + 'augjul cfs'!$C39*30)* 1.983471/1000</f>
        <v>1194.6525171840001</v>
      </c>
      <c r="D39" s="6">
        <f xml:space="preserve"> ('octsep cfs'!$D39*31 + 'octsep cfs'!$C39*30 + 'octsep cfs'!$B39*31)* 1.983471/1000</f>
        <v>858.69219920399996</v>
      </c>
      <c r="E39" s="6">
        <f xml:space="preserve"> ('octsep cfs'!$D39*31 + 'octsep cfs'!$C39*30)* 1.983471/1000</f>
        <v>541.9080788519999</v>
      </c>
      <c r="F39" s="6">
        <f>'octsep cfs'!$D39*1.983471*31/1000</f>
        <v>249.14775925199999</v>
      </c>
      <c r="G39" s="6">
        <f>('octsep cfs'!$E39*31+'octsep cfs'!$F39*28+'octsep cfs'!$G39*31+'octsep cfs'!$H39*30+'octsep cfs'!$I39*31+'octsep cfs'!$J39*30+'octsep cfs'!$K39*31)*1.983471/1000</f>
        <v>6429.185213451</v>
      </c>
      <c r="H39" s="6">
        <f>('octsep cfs'!$F39*28+'octsep cfs'!$G39*31+'octsep cfs'!$H39*30+'octsep cfs'!$I39*31+'octsep cfs'!$J39*30+'octsep cfs'!$K39*31)*1.983471/1000</f>
        <v>6273.1911697140004</v>
      </c>
      <c r="I39" s="6">
        <f>('octsep cfs'!$G39*31+'octsep cfs'!$H39*30+'octsep cfs'!$I39*31+'octsep cfs'!$J39*30+'octsep cfs'!$K39*31)*1.983471/1000</f>
        <v>6036.7138232099996</v>
      </c>
      <c r="J39" s="6">
        <f>('octsep cfs'!$H39*30+'octsep cfs'!$I39*31+'octsep cfs'!$J39*30+'octsep cfs'!$K39*31)*1.983471/1000</f>
        <v>5827.7789550120006</v>
      </c>
      <c r="K39" s="6">
        <f>('octsep cfs'!$I39*31+'octsep cfs'!$J39*30+'octsep cfs'!$K39*31)*1.983471/1000</f>
        <v>5449.2731840819997</v>
      </c>
      <c r="L39" s="6">
        <f>('octsep cfs'!$J39*30+'octsep cfs'!$K39*31)*1.983471/1000</f>
        <v>3928.2543981449999</v>
      </c>
      <c r="M39" s="6">
        <f>'octsep cfs'!$K39*31*1.983471/1000</f>
        <v>1578.0792796650001</v>
      </c>
      <c r="N39" s="6">
        <f t="shared" si="1"/>
        <v>8191.8601886729994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1772.0468756969999</v>
      </c>
      <c r="C40" s="6">
        <f xml:space="preserve"> ('octsep cfs'!$D40*31 + 'octsep cfs'!$C40*30 + 'octsep cfs'!$B40*31 + 'augjul cfs'!$C40*30)* 1.983471/1000</f>
        <v>1148.3166511530001</v>
      </c>
      <c r="D40" s="6">
        <f xml:space="preserve"> ('octsep cfs'!$D40*31 + 'octsep cfs'!$C40*30 + 'octsep cfs'!$B40*31)* 1.983471/1000</f>
        <v>761.06377311300002</v>
      </c>
      <c r="E40" s="6">
        <f xml:space="preserve"> ('octsep cfs'!$D40*31 + 'octsep cfs'!$C40*30)* 1.983471/1000</f>
        <v>455.16295813799996</v>
      </c>
      <c r="F40" s="6">
        <f>'octsep cfs'!$D40*1.983471*31/1000</f>
        <v>188.643959868</v>
      </c>
      <c r="G40" s="6">
        <f>('octsep cfs'!$E40*31+'octsep cfs'!$F40*29+'octsep cfs'!$G40*31+'octsep cfs'!$H40*30+'octsep cfs'!$I40*31+'octsep cfs'!$J40*30+'octsep cfs'!$K40*31)*1.983471/1000</f>
        <v>6800.2450342470001</v>
      </c>
      <c r="H40" s="6">
        <f>('octsep cfs'!$F40*29+'octsep cfs'!$G40*31+'octsep cfs'!$H40*30+'octsep cfs'!$I40*31+'octsep cfs'!$J40*30+'octsep cfs'!$K40*31)*1.983471/1000</f>
        <v>6630.7237182899999</v>
      </c>
      <c r="I40" s="6">
        <f>('octsep cfs'!$G40*31+'octsep cfs'!$H40*30+'octsep cfs'!$I40*31+'octsep cfs'!$J40*30+'octsep cfs'!$K40*31)*1.983471/1000</f>
        <v>6493.0192606439996</v>
      </c>
      <c r="J40" s="6">
        <f>('octsep cfs'!$H40*30+'octsep cfs'!$I40*31+'octsep cfs'!$J40*30+'octsep cfs'!$K40*31)*1.983471/1000</f>
        <v>6345.5105058449999</v>
      </c>
      <c r="K40" s="6">
        <f>('octsep cfs'!$I40*31+'octsep cfs'!$J40*30+'octsep cfs'!$K40*31)*1.983471/1000</f>
        <v>6037.6956413549997</v>
      </c>
      <c r="L40" s="6">
        <f>('octsep cfs'!$J40*30+'octsep cfs'!$K40*31)*1.983471/1000</f>
        <v>4544.8381766759994</v>
      </c>
      <c r="M40" s="6">
        <f>'octsep cfs'!$K40*31*1.983471/1000</f>
        <v>1485.9093657660001</v>
      </c>
      <c r="N40" s="6">
        <f t="shared" si="1"/>
        <v>8572.2919099440005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2039.2858739400001</v>
      </c>
      <c r="C41" s="6">
        <f xml:space="preserve"> ('octsep cfs'!$D41*31 + 'octsep cfs'!$C41*30 + 'octsep cfs'!$B41*31 + 'augjul cfs'!$C41*30)* 1.983471/1000</f>
        <v>1435.0472189130001</v>
      </c>
      <c r="D41" s="6">
        <f xml:space="preserve"> ('octsep cfs'!$D41*31 + 'octsep cfs'!$C41*30 + 'octsep cfs'!$B41*31)* 1.983471/1000</f>
        <v>1018.9943419529999</v>
      </c>
      <c r="E41" s="6">
        <f xml:space="preserve"> ('octsep cfs'!$D41*31 + 'octsep cfs'!$C41*30)* 1.983471/1000</f>
        <v>536.50113690599994</v>
      </c>
      <c r="F41" s="6">
        <f>'octsep cfs'!$D41*1.983471*31/1000</f>
        <v>216.19040511600002</v>
      </c>
      <c r="G41" s="6">
        <f>('octsep cfs'!$E41*31+'octsep cfs'!$F41*28+'octsep cfs'!$G41*31+'octsep cfs'!$H41*30+'octsep cfs'!$I41*31+'octsep cfs'!$J41*30+'octsep cfs'!$K41*31)*1.983471/1000</f>
        <v>6896.5782537749992</v>
      </c>
      <c r="H41" s="6">
        <f>('octsep cfs'!$F41*28+'octsep cfs'!$G41*31+'octsep cfs'!$H41*30+'octsep cfs'!$I41*31+'octsep cfs'!$J41*30+'octsep cfs'!$K41*31)*1.983471/1000</f>
        <v>6699.6334677719997</v>
      </c>
      <c r="I41" s="6">
        <f>('octsep cfs'!$G41*31+'octsep cfs'!$H41*30+'octsep cfs'!$I41*31+'octsep cfs'!$J41*30+'octsep cfs'!$K41*31)*1.983471/1000</f>
        <v>6512.5842185880001</v>
      </c>
      <c r="J41" s="6">
        <f>('octsep cfs'!$H41*30+'octsep cfs'!$I41*31+'octsep cfs'!$J41*30+'octsep cfs'!$K41*31)*1.983471/1000</f>
        <v>6298.422904305</v>
      </c>
      <c r="K41" s="6">
        <f>('octsep cfs'!$I41*31+'octsep cfs'!$J41*30+'octsep cfs'!$K41*31)*1.983471/1000</f>
        <v>5717.781603765</v>
      </c>
      <c r="L41" s="6">
        <f>('octsep cfs'!$J41*30+'octsep cfs'!$K41*31)*1.983471/1000</f>
        <v>4129.4953823340002</v>
      </c>
      <c r="M41" s="6">
        <f>'octsep cfs'!$K41*31*1.983471/1000</f>
        <v>1419.379781484</v>
      </c>
      <c r="N41" s="6">
        <f t="shared" si="1"/>
        <v>8935.864127715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2113.6124827230001</v>
      </c>
      <c r="C42" s="6">
        <f xml:space="preserve"> ('octsep cfs'!$D42*31 + 'octsep cfs'!$C42*30 + 'octsep cfs'!$B42*31 + 'augjul cfs'!$C42*30)* 1.983471/1000</f>
        <v>1435.6501940969999</v>
      </c>
      <c r="D42" s="6">
        <f xml:space="preserve"> ('octsep cfs'!$D42*31 + 'octsep cfs'!$C42*30 + 'octsep cfs'!$B42*31)* 1.983471/1000</f>
        <v>982.050211107</v>
      </c>
      <c r="E42" s="6">
        <f xml:space="preserve"> ('octsep cfs'!$D42*31 + 'octsep cfs'!$C42*30)* 1.983471/1000</f>
        <v>564.36493751399996</v>
      </c>
      <c r="F42" s="6">
        <f>'octsep cfs'!$D42*1.983471*31/1000</f>
        <v>236.973214254</v>
      </c>
      <c r="G42" s="6">
        <f>('octsep cfs'!$E42*31+'octsep cfs'!$F42*28+'octsep cfs'!$G42*31+'octsep cfs'!$H42*30+'octsep cfs'!$I42*31+'octsep cfs'!$J42*30+'octsep cfs'!$K42*31)*1.983471/1000</f>
        <v>7215.7742748629998</v>
      </c>
      <c r="H42" s="6">
        <f>('octsep cfs'!$F42*28+'octsep cfs'!$G42*31+'octsep cfs'!$H42*30+'octsep cfs'!$I42*31+'octsep cfs'!$J42*30+'octsep cfs'!$K42*31)*1.983471/1000</f>
        <v>7002.473786994</v>
      </c>
      <c r="I42" s="6">
        <f>('octsep cfs'!$G42*31+'octsep cfs'!$H42*30+'octsep cfs'!$I42*31+'octsep cfs'!$J42*30+'octsep cfs'!$K42*31)*1.983471/1000</f>
        <v>6816.2575956300007</v>
      </c>
      <c r="J42" s="6">
        <f>('octsep cfs'!$H42*30+'octsep cfs'!$I42*31+'octsep cfs'!$J42*30+'octsep cfs'!$K42*31)*1.983471/1000</f>
        <v>6602.3422317509994</v>
      </c>
      <c r="K42" s="6">
        <f>('octsep cfs'!$I42*31+'octsep cfs'!$J42*30+'octsep cfs'!$K42*31)*1.983471/1000</f>
        <v>6003.7306839510002</v>
      </c>
      <c r="L42" s="6">
        <f>('octsep cfs'!$J42*30+'octsep cfs'!$K42*31)*1.983471/1000</f>
        <v>4057.2176990939997</v>
      </c>
      <c r="M42" s="6">
        <f>'octsep cfs'!$K42*31*1.983471/1000</f>
        <v>1488.2458946040001</v>
      </c>
      <c r="N42" s="6">
        <f t="shared" si="1"/>
        <v>9329.3867575860004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1697.396961141</v>
      </c>
      <c r="C43" s="6">
        <f xml:space="preserve"> ('octsep cfs'!$D43*31 + 'octsep cfs'!$C43*30 + 'octsep cfs'!$B43*31 + 'augjul cfs'!$C43*30)* 1.983471/1000</f>
        <v>1103.2422726779998</v>
      </c>
      <c r="D43" s="6">
        <f xml:space="preserve"> ('octsep cfs'!$D43*31 + 'octsep cfs'!$C43*30 + 'octsep cfs'!$B43*31)* 1.983471/1000</f>
        <v>749.78774047800005</v>
      </c>
      <c r="E43" s="6">
        <f xml:space="preserve"> ('octsep cfs'!$D43*31 + 'octsep cfs'!$C43*30)* 1.983471/1000</f>
        <v>469.158329514</v>
      </c>
      <c r="F43" s="6">
        <f>'octsep cfs'!$D43*1.983471*31/1000</f>
        <v>227.75007410399999</v>
      </c>
      <c r="G43" s="6">
        <f>('octsep cfs'!$E43*31+'octsep cfs'!$F43*28+'octsep cfs'!$G43*31+'octsep cfs'!$H43*30+'octsep cfs'!$I43*31+'octsep cfs'!$J43*30+'octsep cfs'!$K43*31)*1.983471/1000</f>
        <v>8073.4350691469999</v>
      </c>
      <c r="H43" s="6">
        <f>('octsep cfs'!$F43*28+'octsep cfs'!$G43*31+'octsep cfs'!$H43*30+'octsep cfs'!$I43*31+'octsep cfs'!$J43*30+'octsep cfs'!$K43*31)*1.983471/1000</f>
        <v>7879.441687992</v>
      </c>
      <c r="I43" s="6">
        <f>('octsep cfs'!$G43*31+'octsep cfs'!$H43*30+'octsep cfs'!$I43*31+'octsep cfs'!$J43*30+'octsep cfs'!$K43*31)*1.983471/1000</f>
        <v>7690.0598769119997</v>
      </c>
      <c r="J43" s="6">
        <f>('octsep cfs'!$H43*30+'octsep cfs'!$I43*31+'octsep cfs'!$J43*30+'octsep cfs'!$K43*31)*1.983471/1000</f>
        <v>7514.0823628500002</v>
      </c>
      <c r="K43" s="6">
        <f>('octsep cfs'!$I43*31+'octsep cfs'!$J43*30+'octsep cfs'!$K43*31)*1.983471/1000</f>
        <v>7229.7121255799993</v>
      </c>
      <c r="L43" s="6">
        <f>('octsep cfs'!$J43*30+'octsep cfs'!$K43*31)*1.983471/1000</f>
        <v>5662.8850768980001</v>
      </c>
      <c r="M43" s="6">
        <f>'octsep cfs'!$K43*31*1.983471/1000</f>
        <v>1827.903402528</v>
      </c>
      <c r="N43" s="6">
        <f t="shared" si="1"/>
        <v>9770.8320302880002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1743.711008991</v>
      </c>
      <c r="C44" s="6">
        <f xml:space="preserve"> ('octsep cfs'!$D44*31 + 'octsep cfs'!$C44*30 + 'octsep cfs'!$B44*31 + 'augjul cfs'!$C44*30)* 1.983471/1000</f>
        <v>1084.5024386700002</v>
      </c>
      <c r="D44" s="6">
        <f xml:space="preserve"> ('octsep cfs'!$D44*31 + 'octsep cfs'!$C44*30 + 'octsep cfs'!$B44*31)* 1.983471/1000</f>
        <v>728.54873300999998</v>
      </c>
      <c r="E44" s="6">
        <f xml:space="preserve"> ('octsep cfs'!$D44*31 + 'octsep cfs'!$C44*30)* 1.983471/1000</f>
        <v>429.53452934699999</v>
      </c>
      <c r="F44" s="6">
        <f>'octsep cfs'!$D44*1.983471*31/1000</f>
        <v>179.97420812700003</v>
      </c>
      <c r="G44" s="6">
        <f>('octsep cfs'!$E44*31+'octsep cfs'!$F44*29+'octsep cfs'!$G44*31+'octsep cfs'!$H44*30+'octsep cfs'!$I44*31+'octsep cfs'!$J44*30+'octsep cfs'!$K44*31)*1.983471/1000</f>
        <v>6260.0586082229993</v>
      </c>
      <c r="H44" s="6">
        <f>('octsep cfs'!$F44*29+'octsep cfs'!$G44*31+'octsep cfs'!$H44*30+'octsep cfs'!$I44*31+'octsep cfs'!$J44*30+'octsep cfs'!$K44*31)*1.983471/1000</f>
        <v>6069.7544831280002</v>
      </c>
      <c r="I44" s="6">
        <f>('octsep cfs'!$G44*31+'octsep cfs'!$H44*30+'octsep cfs'!$I44*31+'octsep cfs'!$J44*30+'octsep cfs'!$K44*31)*1.983471/1000</f>
        <v>5880.5690356770001</v>
      </c>
      <c r="J44" s="6">
        <f>('octsep cfs'!$H44*30+'octsep cfs'!$I44*31+'octsep cfs'!$J44*30+'octsep cfs'!$K44*31)*1.983471/1000</f>
        <v>5645.2559866500005</v>
      </c>
      <c r="K44" s="6">
        <f>('octsep cfs'!$I44*31+'octsep cfs'!$J44*30+'octsep cfs'!$K44*31)*1.983471/1000</f>
        <v>5406.76343361</v>
      </c>
      <c r="L44" s="6">
        <f>('octsep cfs'!$J44*30+'octsep cfs'!$K44*31)*1.983471/1000</f>
        <v>3942.374728194</v>
      </c>
      <c r="M44" s="6">
        <f>'octsep cfs'!$K44*31*1.983471/1000</f>
        <v>1421.8392855239999</v>
      </c>
      <c r="N44" s="6">
        <f t="shared" si="1"/>
        <v>8003.7696172139995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2006.193643776</v>
      </c>
      <c r="C45" s="6">
        <f xml:space="preserve"> ('octsep cfs'!$D45*31 + 'octsep cfs'!$C45*30 + 'octsep cfs'!$B45*31 + 'augjul cfs'!$C45*30)* 1.983471/1000</f>
        <v>1398.2657326890001</v>
      </c>
      <c r="D45" s="6">
        <f xml:space="preserve"> ('octsep cfs'!$D45*31 + 'octsep cfs'!$C45*30 + 'octsep cfs'!$B45*31)* 1.983471/1000</f>
        <v>957.28062525899998</v>
      </c>
      <c r="E45" s="6">
        <f xml:space="preserve"> ('octsep cfs'!$D45*31 + 'octsep cfs'!$C45*30)* 1.983471/1000</f>
        <v>548.87997941699996</v>
      </c>
      <c r="F45" s="6">
        <f>'octsep cfs'!$D45*1.983471*31/1000</f>
        <v>219.941148777</v>
      </c>
      <c r="G45" s="6">
        <f>('octsep cfs'!$E45*31+'octsep cfs'!$F45*28+'octsep cfs'!$G45*31+'octsep cfs'!$H45*30+'octsep cfs'!$I45*31+'octsep cfs'!$J45*30+'octsep cfs'!$K45*31)*1.983471/1000</f>
        <v>8254.5894425189999</v>
      </c>
      <c r="H45" s="6">
        <f>('octsep cfs'!$F45*28+'octsep cfs'!$G45*31+'octsep cfs'!$H45*30+'octsep cfs'!$I45*31+'octsep cfs'!$J45*30+'octsep cfs'!$K45*31)*1.983471/1000</f>
        <v>8057.8291193190007</v>
      </c>
      <c r="I45" s="6">
        <f>('octsep cfs'!$G45*31+'octsep cfs'!$H45*30+'octsep cfs'!$I45*31+'octsep cfs'!$J45*30+'octsep cfs'!$K45*31)*1.983471/1000</f>
        <v>7906.8235051470001</v>
      </c>
      <c r="J45" s="6">
        <f>('octsep cfs'!$H45*30+'octsep cfs'!$I45*31+'octsep cfs'!$J45*30+'octsep cfs'!$K45*31)*1.983471/1000</f>
        <v>7702.9921078319994</v>
      </c>
      <c r="K45" s="6">
        <f>('octsep cfs'!$I45*31+'octsep cfs'!$J45*30+'octsep cfs'!$K45*31)*1.983471/1000</f>
        <v>6800.4334639919998</v>
      </c>
      <c r="L45" s="6">
        <f>('octsep cfs'!$J45*30+'octsep cfs'!$K45*31)*1.983471/1000</f>
        <v>4379.1132242130006</v>
      </c>
      <c r="M45" s="6">
        <f>'octsep cfs'!$K45*31*1.983471/1000</f>
        <v>1553.9761400729999</v>
      </c>
      <c r="N45" s="6">
        <f t="shared" si="1"/>
        <v>10260.783086295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1691.3136555840001</v>
      </c>
      <c r="C46" s="6">
        <f xml:space="preserve"> ('octsep cfs'!$D46*31 + 'octsep cfs'!$C46*30 + 'octsep cfs'!$B46*31 + 'augjul cfs'!$C46*30)* 1.983471/1000</f>
        <v>1132.514337696</v>
      </c>
      <c r="D46" s="6">
        <f xml:space="preserve"> ('octsep cfs'!$D46*31 + 'octsep cfs'!$C46*30 + 'octsep cfs'!$B46*31)* 1.983471/1000</f>
        <v>780.54740874599997</v>
      </c>
      <c r="E46" s="6">
        <f xml:space="preserve"> ('octsep cfs'!$D46*31 + 'octsep cfs'!$C46*30)* 1.983471/1000</f>
        <v>433.75733910599996</v>
      </c>
      <c r="F46" s="6">
        <f>'octsep cfs'!$D46*1.983471*31/1000</f>
        <v>183.60197658600001</v>
      </c>
      <c r="G46" s="6">
        <f>('octsep cfs'!$E46*31+'octsep cfs'!$F46*28+'octsep cfs'!$G46*31+'octsep cfs'!$H46*30+'octsep cfs'!$I46*31+'octsep cfs'!$J46*30+'octsep cfs'!$K46*31)*1.983471/1000</f>
        <v>4714.5142033709999</v>
      </c>
      <c r="H46" s="6">
        <f>('octsep cfs'!$F46*28+'octsep cfs'!$G46*31+'octsep cfs'!$H46*30+'octsep cfs'!$I46*31+'octsep cfs'!$J46*30+'octsep cfs'!$K46*31)*1.983471/1000</f>
        <v>4573.6461094799997</v>
      </c>
      <c r="I46" s="6">
        <f>('octsep cfs'!$G46*31+'octsep cfs'!$H46*30+'octsep cfs'!$I46*31+'octsep cfs'!$J46*30+'octsep cfs'!$K46*31)*1.983471/1000</f>
        <v>4419.641487156</v>
      </c>
      <c r="J46" s="6">
        <f>('octsep cfs'!$H46*30+'octsep cfs'!$I46*31+'octsep cfs'!$J46*30+'octsep cfs'!$K46*31)*1.983471/1000</f>
        <v>4251.6573612239999</v>
      </c>
      <c r="K46" s="6">
        <f>('octsep cfs'!$I46*31+'octsep cfs'!$J46*30+'octsep cfs'!$K46*31)*1.983471/1000</f>
        <v>4040.4176997240002</v>
      </c>
      <c r="L46" s="6">
        <f>('octsep cfs'!$J46*30+'octsep cfs'!$K46*31)*1.983471/1000</f>
        <v>2792.342374626</v>
      </c>
      <c r="M46" s="6">
        <f>'octsep cfs'!$K46*31*1.983471/1000</f>
        <v>829.83666309599994</v>
      </c>
      <c r="N46" s="6">
        <f t="shared" si="1"/>
        <v>6405.827858955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1377.9212706420001</v>
      </c>
      <c r="C47" s="6">
        <f xml:space="preserve"> ('octsep cfs'!$D47*31 + 'octsep cfs'!$C47*30 + 'octsep cfs'!$B47*31 + 'augjul cfs'!$C47*30)* 1.983471/1000</f>
        <v>961.46574906900003</v>
      </c>
      <c r="D47" s="6">
        <f xml:space="preserve"> ('octsep cfs'!$D47*31 + 'octsep cfs'!$C47*30 + 'octsep cfs'!$B47*31)* 1.983471/1000</f>
        <v>655.25749608900003</v>
      </c>
      <c r="E47" s="6">
        <f xml:space="preserve"> ('octsep cfs'!$D47*31 + 'octsep cfs'!$C47*30)* 1.983471/1000</f>
        <v>378.31734118499998</v>
      </c>
      <c r="F47" s="6">
        <f>'octsep cfs'!$D47*1.983471*31/1000</f>
        <v>176.77685287499997</v>
      </c>
      <c r="G47" s="6">
        <f>('octsep cfs'!$E47*31+'octsep cfs'!$F47*28+'octsep cfs'!$G47*31+'octsep cfs'!$H47*30+'octsep cfs'!$I47*31+'octsep cfs'!$J47*30+'octsep cfs'!$K47*31)*1.983471/1000</f>
        <v>7883.975902698</v>
      </c>
      <c r="H47" s="6">
        <f>('octsep cfs'!$F47*28+'octsep cfs'!$G47*31+'octsep cfs'!$H47*30+'octsep cfs'!$I47*31+'octsep cfs'!$J47*30+'octsep cfs'!$K47*31)*1.983471/1000</f>
        <v>7709.9045042669995</v>
      </c>
      <c r="I47" s="6">
        <f>('octsep cfs'!$G47*31+'octsep cfs'!$H47*30+'octsep cfs'!$I47*31+'octsep cfs'!$J47*30+'octsep cfs'!$K47*31)*1.983471/1000</f>
        <v>7457.8767451229996</v>
      </c>
      <c r="J47" s="6">
        <f>('octsep cfs'!$H47*30+'octsep cfs'!$I47*31+'octsep cfs'!$J47*30+'octsep cfs'!$K47*31)*1.983471/1000</f>
        <v>7274.3977437389995</v>
      </c>
      <c r="K47" s="6">
        <f>('octsep cfs'!$I47*31+'octsep cfs'!$J47*30+'octsep cfs'!$K47*31)*1.983471/1000</f>
        <v>6796.7580922289999</v>
      </c>
      <c r="L47" s="6">
        <f>('octsep cfs'!$J47*30+'octsep cfs'!$K47*31)*1.983471/1000</f>
        <v>4381.5251249490002</v>
      </c>
      <c r="M47" s="6">
        <f>'octsep cfs'!$K47*31*1.983471/1000</f>
        <v>1553.1153136589999</v>
      </c>
      <c r="N47" s="6">
        <f t="shared" si="1"/>
        <v>9261.8971733399994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1800.0495192750002</v>
      </c>
      <c r="C48" s="6">
        <f xml:space="preserve"> ('octsep cfs'!$D48*31 + 'octsep cfs'!$C48*30 + 'octsep cfs'!$B48*31 + 'augjul cfs'!$C48*30)* 1.983471/1000</f>
        <v>1077.6316951260001</v>
      </c>
      <c r="D48" s="6">
        <f xml:space="preserve"> ('octsep cfs'!$D48*31 + 'octsep cfs'!$C48*30 + 'octsep cfs'!$B48*31)* 1.983471/1000</f>
        <v>696.09121356599996</v>
      </c>
      <c r="E48" s="6">
        <f xml:space="preserve"> ('octsep cfs'!$D48*31 + 'octsep cfs'!$C48*30)* 1.983471/1000</f>
        <v>406.48461285600001</v>
      </c>
      <c r="F48" s="6">
        <f>'octsep cfs'!$D48*1.983471*31/1000</f>
        <v>170.07470436600002</v>
      </c>
      <c r="G48" s="6">
        <f>('octsep cfs'!$E48*31+'octsep cfs'!$F48*29+'octsep cfs'!$G48*31+'octsep cfs'!$H48*30+'octsep cfs'!$I48*31+'octsep cfs'!$J48*30+'octsep cfs'!$K48*31)*1.983471/1000</f>
        <v>8743.265126672999</v>
      </c>
      <c r="H48" s="6">
        <f>('octsep cfs'!$F48*29+'octsep cfs'!$G48*31+'octsep cfs'!$H48*30+'octsep cfs'!$I48*31+'octsep cfs'!$J48*30+'octsep cfs'!$K48*31)*1.983471/1000</f>
        <v>8589.3616613699996</v>
      </c>
      <c r="I48" s="6">
        <f>('octsep cfs'!$G48*31+'octsep cfs'!$H48*30+'octsep cfs'!$I48*31+'octsep cfs'!$J48*30+'octsep cfs'!$K48*31)*1.983471/1000</f>
        <v>8413.9811720790003</v>
      </c>
      <c r="J48" s="6">
        <f>('octsep cfs'!$H48*30+'octsep cfs'!$I48*31+'octsep cfs'!$J48*30+'octsep cfs'!$K48*31)*1.983471/1000</f>
        <v>8020.0916000729994</v>
      </c>
      <c r="K48" s="6">
        <f>('octsep cfs'!$I48*31+'octsep cfs'!$J48*30+'octsep cfs'!$K48*31)*1.983471/1000</f>
        <v>7615.8800449829996</v>
      </c>
      <c r="L48" s="6">
        <f>('octsep cfs'!$J48*30+'octsep cfs'!$K48*31)*1.983471/1000</f>
        <v>5501.1984713909997</v>
      </c>
      <c r="M48" s="6">
        <f>'octsep cfs'!$K48*31*1.983471/1000</f>
        <v>1792.4250567510001</v>
      </c>
      <c r="N48" s="6">
        <f t="shared" si="1"/>
        <v>10543.314645947999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2426.4594131399999</v>
      </c>
      <c r="C49" s="6">
        <f xml:space="preserve"> ('octsep cfs'!$D49*31 + 'octsep cfs'!$C49*30 + 'octsep cfs'!$B49*31 + 'augjul cfs'!$C49*30)* 1.983471/1000</f>
        <v>1551.552338511</v>
      </c>
      <c r="D49" s="6">
        <f xml:space="preserve"> ('octsep cfs'!$D49*31 + 'octsep cfs'!$C49*30 + 'octsep cfs'!$B49*31)* 1.983471/1000</f>
        <v>1082.1837610709999</v>
      </c>
      <c r="E49" s="6">
        <f xml:space="preserve"> ('octsep cfs'!$D49*31 + 'octsep cfs'!$C49*30)* 1.983471/1000</f>
        <v>589.72956466200003</v>
      </c>
      <c r="F49" s="6">
        <f>'octsep cfs'!$D49*1.983471*31/1000</f>
        <v>220.86346279200001</v>
      </c>
      <c r="G49" s="6">
        <f>('octsep cfs'!$E49*31+'octsep cfs'!$F49*28+'octsep cfs'!$G49*31+'octsep cfs'!$H49*30+'octsep cfs'!$I49*31+'octsep cfs'!$J49*30+'octsep cfs'!$K49*31)*1.983471/1000</f>
        <v>5155.425922374</v>
      </c>
      <c r="H49" s="6">
        <f>('octsep cfs'!$F49*28+'octsep cfs'!$G49*31+'octsep cfs'!$H49*30+'octsep cfs'!$I49*31+'octsep cfs'!$J49*30+'octsep cfs'!$K49*31)*1.983471/1000</f>
        <v>4968.3191525309994</v>
      </c>
      <c r="I49" s="6">
        <f>('octsep cfs'!$G49*31+'octsep cfs'!$H49*30+'octsep cfs'!$I49*31+'octsep cfs'!$J49*30+'octsep cfs'!$K49*31)*1.983471/1000</f>
        <v>4801.0966794630003</v>
      </c>
      <c r="J49" s="6">
        <f>('octsep cfs'!$H49*30+'octsep cfs'!$I49*31+'octsep cfs'!$J49*30+'octsep cfs'!$K49*31)*1.983471/1000</f>
        <v>4594.1294144969997</v>
      </c>
      <c r="K49" s="6">
        <f>('octsep cfs'!$I49*31+'octsep cfs'!$J49*30+'octsep cfs'!$K49*31)*1.983471/1000</f>
        <v>4281.6732278669997</v>
      </c>
      <c r="L49" s="6">
        <f>('octsep cfs'!$J49*30+'octsep cfs'!$K49*31)*1.983471/1000</f>
        <v>2897.5258417560003</v>
      </c>
      <c r="M49" s="6">
        <f>'octsep cfs'!$K49*31*1.983471/1000</f>
        <v>998.92756584599999</v>
      </c>
      <c r="N49" s="6">
        <f t="shared" si="1"/>
        <v>7581.885335514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1676.340433005</v>
      </c>
      <c r="C50" s="6">
        <f xml:space="preserve"> ('octsep cfs'!$D50*31 + 'octsep cfs'!$C50*30 + 'octsep cfs'!$B50*31 + 'augjul cfs'!$C50*30)* 1.983471/1000</f>
        <v>1222.5619376249999</v>
      </c>
      <c r="D50" s="6">
        <f xml:space="preserve"> ('octsep cfs'!$D50*31 + 'octsep cfs'!$C50*30 + 'octsep cfs'!$B50*31)* 1.983471/1000</f>
        <v>859.34872810499996</v>
      </c>
      <c r="E50" s="6">
        <f xml:space="preserve"> ('octsep cfs'!$D50*31 + 'octsep cfs'!$C50*30)* 1.983471/1000</f>
        <v>564.08526810299998</v>
      </c>
      <c r="F50" s="6">
        <f>'octsep cfs'!$D50*1.983471*31/1000</f>
        <v>243.06048675299999</v>
      </c>
      <c r="G50" s="6">
        <f>('octsep cfs'!$E50*31+'octsep cfs'!$F50*28+'octsep cfs'!$G50*31+'octsep cfs'!$H50*30+'octsep cfs'!$I50*31+'octsep cfs'!$J50*30+'octsep cfs'!$K50*31)*1.983471/1000</f>
        <v>9345.4489057439987</v>
      </c>
      <c r="H50" s="6">
        <f>('octsep cfs'!$F50*28+'octsep cfs'!$G50*31+'octsep cfs'!$H50*30+'octsep cfs'!$I50*31+'octsep cfs'!$J50*30+'octsep cfs'!$K50*31)*1.983471/1000</f>
        <v>9010.0340422890004</v>
      </c>
      <c r="I50" s="6">
        <f>('octsep cfs'!$G50*31+'octsep cfs'!$H50*30+'octsep cfs'!$I50*31+'octsep cfs'!$J50*30+'octsep cfs'!$K50*31)*1.983471/1000</f>
        <v>8760.7276053570004</v>
      </c>
      <c r="J50" s="6">
        <f>('octsep cfs'!$H50*30+'octsep cfs'!$I50*31+'octsep cfs'!$J50*30+'octsep cfs'!$K50*31)*1.983471/1000</f>
        <v>8489.9976981540003</v>
      </c>
      <c r="K50" s="6">
        <f>('octsep cfs'!$I50*31+'octsep cfs'!$J50*30+'octsep cfs'!$K50*31)*1.983471/1000</f>
        <v>7795.2274762739999</v>
      </c>
      <c r="L50" s="6">
        <f>('octsep cfs'!$J50*30+'octsep cfs'!$K50*31)*1.983471/1000</f>
        <v>6028.9346499479998</v>
      </c>
      <c r="M50" s="6">
        <f>'octsep cfs'!$K50*31*1.983471/1000</f>
        <v>1958.257116648</v>
      </c>
      <c r="N50" s="6">
        <f t="shared" si="1"/>
        <v>11021.789338748998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1935.369844779</v>
      </c>
      <c r="C51" s="6">
        <f xml:space="preserve"> ('octsep cfs'!$D51*31 + 'octsep cfs'!$C51*30 + 'octsep cfs'!$B51*31 + 'augjul cfs'!$C51*30)* 1.983471/1000</f>
        <v>1151.0340064229999</v>
      </c>
      <c r="D51" s="6">
        <f xml:space="preserve"> ('octsep cfs'!$D51*31 + 'octsep cfs'!$C51*30 + 'octsep cfs'!$B51*31)* 1.983471/1000</f>
        <v>738.075344223</v>
      </c>
      <c r="E51" s="6">
        <f xml:space="preserve"> ('octsep cfs'!$D51*31 + 'octsep cfs'!$C51*30)* 1.983471/1000</f>
        <v>469.19006504999999</v>
      </c>
      <c r="F51" s="6">
        <f>'octsep cfs'!$D51*1.983471*31/1000</f>
        <v>221.3553636</v>
      </c>
      <c r="G51" s="6">
        <f>('octsep cfs'!$E51*31+'octsep cfs'!$F51*28+'octsep cfs'!$G51*31+'octsep cfs'!$H51*30+'octsep cfs'!$I51*31+'octsep cfs'!$J51*30+'octsep cfs'!$K51*31)*1.983471/1000</f>
        <v>5937.2883723929999</v>
      </c>
      <c r="H51" s="6">
        <f>('octsep cfs'!$F51*28+'octsep cfs'!$G51*31+'octsep cfs'!$H51*30+'octsep cfs'!$I51*31+'octsep cfs'!$J51*30+'octsep cfs'!$K51*31)*1.983471/1000</f>
        <v>5750.9194537619996</v>
      </c>
      <c r="I51" s="6">
        <f>('octsep cfs'!$G51*31+'octsep cfs'!$H51*30+'octsep cfs'!$I51*31+'octsep cfs'!$J51*30+'octsep cfs'!$K51*31)*1.983471/1000</f>
        <v>5581.3088816099998</v>
      </c>
      <c r="J51" s="6">
        <f>('octsep cfs'!$H51*30+'octsep cfs'!$I51*31+'octsep cfs'!$J51*30+'octsep cfs'!$K51*31)*1.983471/1000</f>
        <v>5388.5452524749999</v>
      </c>
      <c r="K51" s="6">
        <f>('octsep cfs'!$I51*31+'octsep cfs'!$J51*30+'octsep cfs'!$K51*31)*1.983471/1000</f>
        <v>5127.2626176450003</v>
      </c>
      <c r="L51" s="6">
        <f>('octsep cfs'!$J51*30+'octsep cfs'!$K51*31)*1.983471/1000</f>
        <v>3868.7344003769999</v>
      </c>
      <c r="M51" s="6">
        <f>'octsep cfs'!$K51*31*1.983471/1000</f>
        <v>1470.5989531169998</v>
      </c>
      <c r="N51" s="6">
        <f t="shared" si="1"/>
        <v>7872.6582171720001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2247.9569404949998</v>
      </c>
      <c r="C52" s="6">
        <f xml:space="preserve"> ('octsep cfs'!$D52*31 + 'octsep cfs'!$C52*30 + 'octsep cfs'!$B52*31 + 'augjul cfs'!$C52*30)* 1.983471/1000</f>
        <v>1598.709361536</v>
      </c>
      <c r="D52" s="6">
        <f xml:space="preserve"> ('octsep cfs'!$D52*31 + 'octsep cfs'!$C52*30 + 'octsep cfs'!$B52*31)* 1.983471/1000</f>
        <v>1139.2779738060001</v>
      </c>
      <c r="E52" s="6">
        <f xml:space="preserve"> ('octsep cfs'!$D52*31 + 'octsep cfs'!$C52*30)* 1.983471/1000</f>
        <v>782.52691280399995</v>
      </c>
      <c r="F52" s="6">
        <f>'octsep cfs'!$D52*1.983471*31/1000</f>
        <v>405.44924099399998</v>
      </c>
      <c r="G52" s="6">
        <f>('octsep cfs'!$E52*31+'octsep cfs'!$F52*29+'octsep cfs'!$G52*31+'octsep cfs'!$H52*30+'octsep cfs'!$I52*31+'octsep cfs'!$J52*30+'octsep cfs'!$K52*31)*1.983471/1000</f>
        <v>7009.2275057490006</v>
      </c>
      <c r="H52" s="6">
        <f>('octsep cfs'!$F52*29+'octsep cfs'!$G52*31+'octsep cfs'!$H52*30+'octsep cfs'!$I52*31+'octsep cfs'!$J52*30+'octsep cfs'!$K52*31)*1.983471/1000</f>
        <v>6777.1118119740004</v>
      </c>
      <c r="I52" s="6">
        <f>('octsep cfs'!$G52*31+'octsep cfs'!$H52*30+'octsep cfs'!$I52*31+'octsep cfs'!$J52*30+'octsep cfs'!$K52*31)*1.983471/1000</f>
        <v>6562.0420679729996</v>
      </c>
      <c r="J52" s="6">
        <f>('octsep cfs'!$H52*30+'octsep cfs'!$I52*31+'octsep cfs'!$J52*30+'octsep cfs'!$K52*31)*1.983471/1000</f>
        <v>6339.7029027570006</v>
      </c>
      <c r="K52" s="6">
        <f>('octsep cfs'!$I52*31+'octsep cfs'!$J52*30+'octsep cfs'!$K52*31)*1.983471/1000</f>
        <v>5762.036808717</v>
      </c>
      <c r="L52" s="6">
        <f>('octsep cfs'!$J52*30+'octsep cfs'!$K52*31)*1.983471/1000</f>
        <v>3489.7625137619998</v>
      </c>
      <c r="M52" s="6">
        <f>'octsep cfs'!$K52*31*1.983471/1000</f>
        <v>1675.6601024519998</v>
      </c>
      <c r="N52" s="6">
        <f t="shared" si="1"/>
        <v>9257.1844462440004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2475.7665187289999</v>
      </c>
      <c r="C53" s="6">
        <f xml:space="preserve"> ('octsep cfs'!$D53*31 + 'octsep cfs'!$C53*30 + 'octsep cfs'!$B53*31 + 'augjul cfs'!$C53*30)* 1.983471/1000</f>
        <v>1356.9996185339999</v>
      </c>
      <c r="D53" s="6">
        <f xml:space="preserve"> ('octsep cfs'!$D53*31 + 'octsep cfs'!$C53*30 + 'octsep cfs'!$B53*31)* 1.983471/1000</f>
        <v>764.63600438399999</v>
      </c>
      <c r="E53" s="6">
        <f xml:space="preserve"> ('octsep cfs'!$D53*31 + 'octsep cfs'!$C53*30)* 1.983471/1000</f>
        <v>423.25684363199997</v>
      </c>
      <c r="F53" s="6">
        <f>'octsep cfs'!$D53*1.983471*31/1000</f>
        <v>190.11966229200002</v>
      </c>
      <c r="G53" s="6">
        <f>('octsep cfs'!$E53*31+'octsep cfs'!$F53*28+'octsep cfs'!$G53*31+'octsep cfs'!$H53*30+'octsep cfs'!$I53*31+'octsep cfs'!$J53*30+'octsep cfs'!$K53*31)*1.983471/1000</f>
        <v>3516.95193423</v>
      </c>
      <c r="H53" s="6">
        <f>('octsep cfs'!$F53*28+'octsep cfs'!$G53*31+'octsep cfs'!$H53*30+'octsep cfs'!$I53*31+'octsep cfs'!$J53*30+'octsep cfs'!$K53*31)*1.983471/1000</f>
        <v>3348.6603702929997</v>
      </c>
      <c r="I53" s="6">
        <f>('octsep cfs'!$G53*31+'octsep cfs'!$H53*30+'octsep cfs'!$I53*31+'octsep cfs'!$J53*30+'octsep cfs'!$K53*31)*1.983471/1000</f>
        <v>3186.6028557089999</v>
      </c>
      <c r="J53" s="6">
        <f>('octsep cfs'!$H53*30+'octsep cfs'!$I53*31+'octsep cfs'!$J53*30+'octsep cfs'!$K53*31)*1.983471/1000</f>
        <v>3008.7807136169999</v>
      </c>
      <c r="K53" s="6">
        <f>('octsep cfs'!$I53*31+'octsep cfs'!$J53*30+'octsep cfs'!$K53*31)*1.983471/1000</f>
        <v>2677.9377508170001</v>
      </c>
      <c r="L53" s="6">
        <f>('octsep cfs'!$J53*30+'octsep cfs'!$K53*31)*1.983471/1000</f>
        <v>1728.815141781</v>
      </c>
      <c r="M53" s="6">
        <f>'octsep cfs'!$K53*31*1.983471/1000</f>
        <v>523.32097211099995</v>
      </c>
      <c r="N53" s="6">
        <f t="shared" si="1"/>
        <v>5992.7184529589995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1554.9063879719999</v>
      </c>
      <c r="C54" s="6">
        <f xml:space="preserve"> ('octsep cfs'!$D54*31 + 'octsep cfs'!$C54*30 + 'octsep cfs'!$B54*31 + 'augjul cfs'!$C54*30)* 1.983471/1000</f>
        <v>1084.9566535290001</v>
      </c>
      <c r="D54" s="6">
        <f xml:space="preserve"> ('octsep cfs'!$D54*31 + 'octsep cfs'!$C54*30 + 'octsep cfs'!$B54*31)* 1.983471/1000</f>
        <v>677.35336302899998</v>
      </c>
      <c r="E54" s="6">
        <f xml:space="preserve"> ('octsep cfs'!$D54*31 + 'octsep cfs'!$C54*30)* 1.983471/1000</f>
        <v>407.79172024499996</v>
      </c>
      <c r="F54" s="6">
        <f>'octsep cfs'!$D54*1.983471*31/1000</f>
        <v>195.838009185</v>
      </c>
      <c r="G54" s="6">
        <f>('octsep cfs'!$E54*31+'octsep cfs'!$F54*28+'octsep cfs'!$G54*31+'octsep cfs'!$H54*30+'octsep cfs'!$I54*31+'octsep cfs'!$J54*30+'octsep cfs'!$K54*31)*1.983471/1000</f>
        <v>6376.6688517840003</v>
      </c>
      <c r="H54" s="6">
        <f>('octsep cfs'!$F54*28+'octsep cfs'!$G54*31+'octsep cfs'!$H54*30+'octsep cfs'!$I54*31+'octsep cfs'!$J54*30+'octsep cfs'!$K54*31)*1.983471/1000</f>
        <v>6166.3812563640004</v>
      </c>
      <c r="I54" s="6">
        <f>('octsep cfs'!$G54*31+'octsep cfs'!$H54*30+'octsep cfs'!$I54*31+'octsep cfs'!$J54*30+'octsep cfs'!$K54*31)*1.983471/1000</f>
        <v>6012.4877084159998</v>
      </c>
      <c r="J54" s="6">
        <f>('octsep cfs'!$H54*30+'octsep cfs'!$I54*31+'octsep cfs'!$J54*30+'octsep cfs'!$K54*31)*1.983471/1000</f>
        <v>5768.8123456530002</v>
      </c>
      <c r="K54" s="6">
        <f>('octsep cfs'!$I54*31+'octsep cfs'!$J54*30+'octsep cfs'!$K54*31)*1.983471/1000</f>
        <v>5277.189223593</v>
      </c>
      <c r="L54" s="6">
        <f>('octsep cfs'!$J54*30+'octsep cfs'!$K54*31)*1.983471/1000</f>
        <v>3747.316223112</v>
      </c>
      <c r="M54" s="6">
        <f>'octsep cfs'!$K54*31*1.983471/1000</f>
        <v>1436.473334562</v>
      </c>
      <c r="N54" s="6">
        <f t="shared" si="1"/>
        <v>7931.575239756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1850.334476067</v>
      </c>
      <c r="C55" s="6">
        <f xml:space="preserve"> ('octsep cfs'!$D55*31 + 'octsep cfs'!$C55*30 + 'octsep cfs'!$B55*31 + 'augjul cfs'!$C55*30)* 1.983471/1000</f>
        <v>1297.7454058799999</v>
      </c>
      <c r="D55" s="6">
        <f xml:space="preserve"> ('octsep cfs'!$D55*31 + 'octsep cfs'!$C55*30 + 'octsep cfs'!$B55*31)* 1.983471/1000</f>
        <v>808.38344075999998</v>
      </c>
      <c r="E55" s="6">
        <f xml:space="preserve"> ('octsep cfs'!$D55*31 + 'octsep cfs'!$C55*30)* 1.983471/1000</f>
        <v>454.70675980800002</v>
      </c>
      <c r="F55" s="6">
        <f>'octsep cfs'!$D55*1.983471*31/1000</f>
        <v>196.63734799800002</v>
      </c>
      <c r="G55" s="6">
        <f>('octsep cfs'!$E55*31+'octsep cfs'!$F55*28+'octsep cfs'!$G55*31+'octsep cfs'!$H55*30+'octsep cfs'!$I55*31+'octsep cfs'!$J55*30+'octsep cfs'!$K55*31)*1.983471/1000</f>
        <v>4412.0190081029996</v>
      </c>
      <c r="H55" s="6">
        <f>('octsep cfs'!$F55*28+'octsep cfs'!$G55*31+'octsep cfs'!$H55*30+'octsep cfs'!$I55*31+'octsep cfs'!$J55*30+'octsep cfs'!$K55*31)*1.983471/1000</f>
        <v>4241.5138905299991</v>
      </c>
      <c r="I55" s="6">
        <f>('octsep cfs'!$G55*31+'octsep cfs'!$H55*30+'octsep cfs'!$I55*31+'octsep cfs'!$J55*30+'octsep cfs'!$K55*31)*1.983471/1000</f>
        <v>4077.12381405</v>
      </c>
      <c r="J55" s="6">
        <f>('octsep cfs'!$H55*30+'octsep cfs'!$I55*31+'octsep cfs'!$J55*30+'octsep cfs'!$K55*31)*1.983471/1000</f>
        <v>3862.9624997669998</v>
      </c>
      <c r="K55" s="6">
        <f>('octsep cfs'!$I55*31+'octsep cfs'!$J55*30+'octsep cfs'!$K55*31)*1.983471/1000</f>
        <v>3594.9558982469998</v>
      </c>
      <c r="L55" s="6">
        <f>('octsep cfs'!$J55*30+'octsep cfs'!$K55*31)*1.983471/1000</f>
        <v>2260.7364441479999</v>
      </c>
      <c r="M55" s="6">
        <f>'octsep cfs'!$K55*31*1.983471/1000</f>
        <v>746.95137694800007</v>
      </c>
      <c r="N55" s="6">
        <f t="shared" si="1"/>
        <v>6262.3534841699993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1250.401936581</v>
      </c>
      <c r="C56" s="6">
        <f xml:space="preserve"> ('octsep cfs'!$D56*31 + 'octsep cfs'!$C56*30 + 'octsep cfs'!$B56*31 + 'augjul cfs'!$C56*30)* 1.983471/1000</f>
        <v>881.53781818199991</v>
      </c>
      <c r="D56" s="6">
        <f xml:space="preserve"> ('octsep cfs'!$D56*31 + 'octsep cfs'!$C56*30 + 'octsep cfs'!$B56*31)* 1.983471/1000</f>
        <v>612.46014232200002</v>
      </c>
      <c r="E56" s="6">
        <f xml:space="preserve"> ('octsep cfs'!$D56*31 + 'octsep cfs'!$C56*30)* 1.983471/1000</f>
        <v>405.92329056300002</v>
      </c>
      <c r="F56" s="6">
        <f>'octsep cfs'!$D56*1.983471*31/1000</f>
        <v>231.99271857300002</v>
      </c>
      <c r="G56" s="6">
        <f>('octsep cfs'!$E56*31+'octsep cfs'!$F56*29+'octsep cfs'!$G56*31+'octsep cfs'!$H56*30+'octsep cfs'!$I56*31+'octsep cfs'!$J56*30+'octsep cfs'!$K56*31)*1.983471/1000</f>
        <v>6019.0093610639997</v>
      </c>
      <c r="H56" s="6">
        <f>('octsep cfs'!$F56*29+'octsep cfs'!$G56*31+'octsep cfs'!$H56*30+'octsep cfs'!$I56*31+'octsep cfs'!$J56*30+'octsep cfs'!$K56*31)*1.983471/1000</f>
        <v>5865.474821367</v>
      </c>
      <c r="I56" s="6">
        <f>('octsep cfs'!$G56*31+'octsep cfs'!$H56*30+'octsep cfs'!$I56*31+'octsep cfs'!$J56*30+'octsep cfs'!$K56*31)*1.983471/1000</f>
        <v>5711.7220998599996</v>
      </c>
      <c r="J56" s="6">
        <f>('octsep cfs'!$H56*30+'octsep cfs'!$I56*31+'octsep cfs'!$J56*30+'octsep cfs'!$K56*31)*1.983471/1000</f>
        <v>5534.0229329699996</v>
      </c>
      <c r="K56" s="6">
        <f>('octsep cfs'!$I56*31+'octsep cfs'!$J56*30+'octsep cfs'!$K56*31)*1.983471/1000</f>
        <v>4835.0874219899997</v>
      </c>
      <c r="L56" s="6">
        <f>('octsep cfs'!$J56*30+'octsep cfs'!$K56*31)*1.983471/1000</f>
        <v>2485.4617249770004</v>
      </c>
      <c r="M56" s="6">
        <f>'octsep cfs'!$K56*31*1.983471/1000</f>
        <v>751.80889742700003</v>
      </c>
      <c r="N56" s="6">
        <f t="shared" si="1"/>
        <v>7269.4112976449996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1795.2356351580002</v>
      </c>
      <c r="C57" s="6">
        <f xml:space="preserve"> ('octsep cfs'!$D57*31 + 'octsep cfs'!$C57*30 + 'octsep cfs'!$B57*31 + 'augjul cfs'!$C57*30)* 1.983471/1000</f>
        <v>1328.4217683659999</v>
      </c>
      <c r="D57" s="6">
        <f xml:space="preserve"> ('octsep cfs'!$D57*31 + 'octsep cfs'!$C57*30 + 'octsep cfs'!$B57*31)* 1.983471/1000</f>
        <v>969.49285620599994</v>
      </c>
      <c r="E57" s="6">
        <f xml:space="preserve"> ('octsep cfs'!$D57*31 + 'octsep cfs'!$C57*30)* 1.983471/1000</f>
        <v>634.32394315499994</v>
      </c>
      <c r="F57" s="6">
        <f>'octsep cfs'!$D57*1.983471*31/1000</f>
        <v>345.25287961499998</v>
      </c>
      <c r="G57" s="6">
        <f>('octsep cfs'!$E57*31+'octsep cfs'!$F57*28+'octsep cfs'!$G57*31+'octsep cfs'!$H57*30+'octsep cfs'!$I57*31+'octsep cfs'!$J57*30+'octsep cfs'!$K57*31)*1.983471/1000</f>
        <v>7515.9190569960001</v>
      </c>
      <c r="H57" s="6">
        <f>('octsep cfs'!$F57*28+'octsep cfs'!$G57*31+'octsep cfs'!$H57*30+'octsep cfs'!$I57*31+'octsep cfs'!$J57*30+'octsep cfs'!$K57*31)*1.983471/1000</f>
        <v>7170.0513013709997</v>
      </c>
      <c r="I57" s="6">
        <f>('octsep cfs'!$G57*31+'octsep cfs'!$H57*30+'octsep cfs'!$I57*31+'octsep cfs'!$J57*30+'octsep cfs'!$K57*31)*1.983471/1000</f>
        <v>6906.3051955589999</v>
      </c>
      <c r="J57" s="6">
        <f>('octsep cfs'!$H57*30+'octsep cfs'!$I57*31+'octsep cfs'!$J57*30+'octsep cfs'!$K57*31)*1.983471/1000</f>
        <v>6630.4718174729996</v>
      </c>
      <c r="K57" s="6">
        <f>('octsep cfs'!$I57*31+'octsep cfs'!$J57*30+'octsep cfs'!$K57*31)*1.983471/1000</f>
        <v>6148.9048933829999</v>
      </c>
      <c r="L57" s="6">
        <f>('octsep cfs'!$J57*30+'octsep cfs'!$K57*31)*1.983471/1000</f>
        <v>4043.9383607489999</v>
      </c>
      <c r="M57" s="6">
        <f>'octsep cfs'!$K57*31*1.983471/1000</f>
        <v>1906.6690194089999</v>
      </c>
      <c r="N57" s="6">
        <f t="shared" si="1"/>
        <v>9311.1546921539993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2099.728185723</v>
      </c>
      <c r="C58" s="6">
        <f xml:space="preserve"> ('octsep cfs'!$D58*31 + 'octsep cfs'!$C58*30 + 'octsep cfs'!$B58*31 + 'augjul cfs'!$C58*30)* 1.983471/1000</f>
        <v>1258.024415634</v>
      </c>
      <c r="D58" s="6">
        <f xml:space="preserve"> ('octsep cfs'!$D58*31 + 'octsep cfs'!$C58*30 + 'octsep cfs'!$B58*31)* 1.983471/1000</f>
        <v>845.958315384</v>
      </c>
      <c r="E58" s="6">
        <f xml:space="preserve"> ('octsep cfs'!$D58*31 + 'octsep cfs'!$C58*30)* 1.983471/1000</f>
        <v>503.84130342000003</v>
      </c>
      <c r="F58" s="6">
        <f>'octsep cfs'!$D58*1.983471*31/1000</f>
        <v>234.88263581999999</v>
      </c>
      <c r="G58" s="6">
        <f>('octsep cfs'!$E58*31+'octsep cfs'!$F58*28+'octsep cfs'!$G58*31+'octsep cfs'!$H58*30+'octsep cfs'!$I58*31+'octsep cfs'!$J58*30+'octsep cfs'!$K58*31)*1.983471/1000</f>
        <v>6583.6361167499999</v>
      </c>
      <c r="H58" s="6">
        <f>('octsep cfs'!$F58*28+'octsep cfs'!$G58*31+'octsep cfs'!$H58*30+'octsep cfs'!$I58*31+'octsep cfs'!$J58*30+'octsep cfs'!$K58*31)*1.983471/1000</f>
        <v>6363.0800919630001</v>
      </c>
      <c r="I58" s="6">
        <f>('octsep cfs'!$G58*31+'octsep cfs'!$H58*30+'octsep cfs'!$I58*31+'octsep cfs'!$J58*30+'octsep cfs'!$K58*31)*1.983471/1000</f>
        <v>6117.4391094389994</v>
      </c>
      <c r="J58" s="6">
        <f>('octsep cfs'!$H58*30+'octsep cfs'!$I58*31+'octsep cfs'!$J58*30+'octsep cfs'!$K58*31)*1.983471/1000</f>
        <v>5867.8609369799997</v>
      </c>
      <c r="K58" s="6">
        <f>('octsep cfs'!$I58*31+'octsep cfs'!$J58*30+'octsep cfs'!$K58*31)*1.983471/1000</f>
        <v>5537.55351135</v>
      </c>
      <c r="L58" s="6">
        <f>('octsep cfs'!$J58*30+'octsep cfs'!$K58*31)*1.983471/1000</f>
        <v>3958.55191767</v>
      </c>
      <c r="M58" s="6">
        <f>'octsep cfs'!$K58*31*1.983471/1000</f>
        <v>1316.4495374099999</v>
      </c>
      <c r="N58" s="6">
        <f t="shared" si="1"/>
        <v>8683.3643024730009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2069.8471951080001</v>
      </c>
      <c r="C59" s="6">
        <f xml:space="preserve"> ('octsep cfs'!$D59*31 + 'octsep cfs'!$C59*30 + 'octsep cfs'!$B59*31 + 'augjul cfs'!$C59*30)* 1.983471/1000</f>
        <v>1438.553995641</v>
      </c>
      <c r="D59" s="6">
        <f xml:space="preserve"> ('octsep cfs'!$D59*31 + 'octsep cfs'!$C59*30 + 'octsep cfs'!$B59*31)* 1.983471/1000</f>
        <v>973.11269078099997</v>
      </c>
      <c r="E59" s="6">
        <f xml:space="preserve"> ('octsep cfs'!$D59*31 + 'octsep cfs'!$C59*30)* 1.983471/1000</f>
        <v>573.87369748800006</v>
      </c>
      <c r="F59" s="6">
        <f>'octsep cfs'!$D59*1.983471*31/1000</f>
        <v>267.96296515800003</v>
      </c>
      <c r="G59" s="6">
        <f>('octsep cfs'!$E59*31+'octsep cfs'!$F59*28+'octsep cfs'!$G59*31+'octsep cfs'!$H59*30+'octsep cfs'!$I59*31+'octsep cfs'!$J59*30+'octsep cfs'!$K59*31)*1.983471/1000</f>
        <v>6147.5620835159998</v>
      </c>
      <c r="H59" s="6">
        <f>('octsep cfs'!$F59*28+'octsep cfs'!$G59*31+'octsep cfs'!$H59*30+'octsep cfs'!$I59*31+'octsep cfs'!$J59*30+'octsep cfs'!$K59*31)*1.983471/1000</f>
        <v>5856.6642431849996</v>
      </c>
      <c r="I59" s="6">
        <f>('octsep cfs'!$G59*31+'octsep cfs'!$H59*30+'octsep cfs'!$I59*31+'octsep cfs'!$J59*30+'octsep cfs'!$K59*31)*1.983471/1000</f>
        <v>5618.2430951010001</v>
      </c>
      <c r="J59" s="6">
        <f>('octsep cfs'!$H59*30+'octsep cfs'!$I59*31+'octsep cfs'!$J59*30+'octsep cfs'!$K59*31)*1.983471/1000</f>
        <v>5330.0507092139997</v>
      </c>
      <c r="K59" s="6">
        <f>('octsep cfs'!$I59*31+'octsep cfs'!$J59*30+'octsep cfs'!$K59*31)*1.983471/1000</f>
        <v>4814.6259351540002</v>
      </c>
      <c r="L59" s="6">
        <f>('octsep cfs'!$J59*30+'octsep cfs'!$K59*31)*1.983471/1000</f>
        <v>3231.3202094040003</v>
      </c>
      <c r="M59" s="6">
        <f>'octsep cfs'!$K59*31*1.983471/1000</f>
        <v>1391.095485024</v>
      </c>
      <c r="N59" s="6">
        <f t="shared" si="1"/>
        <v>8217.4092786239999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1816.2743120549999</v>
      </c>
      <c r="C60" s="6">
        <f xml:space="preserve"> ('octsep cfs'!$D60*31 + 'octsep cfs'!$C60*30 + 'octsep cfs'!$B60*31 + 'augjul cfs'!$C60*30)* 1.983471/1000</f>
        <v>1205.763921726</v>
      </c>
      <c r="D60" s="6">
        <f xml:space="preserve"> ('octsep cfs'!$D60*31 + 'octsep cfs'!$C60*30 + 'octsep cfs'!$B60*31)* 1.983471/1000</f>
        <v>851.65484409599992</v>
      </c>
      <c r="E60" s="6">
        <f xml:space="preserve"> ('octsep cfs'!$D60*31 + 'octsep cfs'!$C60*30)* 1.983471/1000</f>
        <v>581.35535010000001</v>
      </c>
      <c r="F60" s="6">
        <f>'octsep cfs'!$D60*1.983471*31/1000</f>
        <v>215.82147951000002</v>
      </c>
      <c r="G60" s="6">
        <f>('octsep cfs'!$E60*31+'octsep cfs'!$F60*29+'octsep cfs'!$G60*31+'octsep cfs'!$H60*30+'octsep cfs'!$I60*31+'octsep cfs'!$J60*30+'octsep cfs'!$K60*31)*1.983471/1000</f>
        <v>5263.2315381659992</v>
      </c>
      <c r="H60" s="6">
        <f>('octsep cfs'!$F60*29+'octsep cfs'!$G60*31+'octsep cfs'!$H60*30+'octsep cfs'!$I60*31+'octsep cfs'!$J60*30+'octsep cfs'!$K60*31)*1.983471/1000</f>
        <v>4968.7059293759994</v>
      </c>
      <c r="I60" s="6">
        <f>('octsep cfs'!$G60*31+'octsep cfs'!$H60*30+'octsep cfs'!$I60*31+'octsep cfs'!$J60*30+'octsep cfs'!$K60*31)*1.983471/1000</f>
        <v>4765.8305650829998</v>
      </c>
      <c r="J60" s="6">
        <f>('octsep cfs'!$H60*30+'octsep cfs'!$I60*31+'octsep cfs'!$J60*30+'octsep cfs'!$K60*31)*1.983471/1000</f>
        <v>4557.756523299</v>
      </c>
      <c r="K60" s="6">
        <f>('octsep cfs'!$I60*31+'octsep cfs'!$J60*30+'octsep cfs'!$K60*31)*1.983471/1000</f>
        <v>4170.6226535189999</v>
      </c>
      <c r="L60" s="6">
        <f>('octsep cfs'!$J60*30+'octsep cfs'!$K60*31)*1.983471/1000</f>
        <v>3367.9020224640003</v>
      </c>
      <c r="M60" s="6">
        <f>'octsep cfs'!$K60*31*1.983471/1000</f>
        <v>1212.781442124</v>
      </c>
      <c r="N60" s="6">
        <f t="shared" si="1"/>
        <v>7079.5058502209995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1599.839940006</v>
      </c>
      <c r="C61" s="6">
        <f xml:space="preserve"> ('octsep cfs'!$D61*31 + 'octsep cfs'!$C61*30 + 'octsep cfs'!$B61*31 + 'augjul cfs'!$C61*30)* 1.983471/1000</f>
        <v>1067.4188029469999</v>
      </c>
      <c r="D61" s="6">
        <f xml:space="preserve"> ('octsep cfs'!$D61*31 + 'octsep cfs'!$C61*30 + 'octsep cfs'!$B61*31)* 1.983471/1000</f>
        <v>715.27336160699997</v>
      </c>
      <c r="E61" s="6">
        <f xml:space="preserve"> ('octsep cfs'!$D61*31 + 'octsep cfs'!$C61*30)* 1.983471/1000</f>
        <v>435.62775225899998</v>
      </c>
      <c r="F61" s="6">
        <f>'octsep cfs'!$D61*1.983471*31/1000</f>
        <v>202.84759569900001</v>
      </c>
      <c r="G61" s="6">
        <f>('octsep cfs'!$E61*31+'octsep cfs'!$F61*28+'octsep cfs'!$G61*31+'octsep cfs'!$H61*30+'octsep cfs'!$I61*31+'octsep cfs'!$J61*30+'octsep cfs'!$K61*31)*1.983471/1000</f>
        <v>4895.531717244</v>
      </c>
      <c r="H61" s="6">
        <f>('octsep cfs'!$F61*28+'octsep cfs'!$G61*31+'octsep cfs'!$H61*30+'octsep cfs'!$I61*31+'octsep cfs'!$J61*30+'octsep cfs'!$K61*31)*1.983471/1000</f>
        <v>4701.6613112909999</v>
      </c>
      <c r="I61" s="6">
        <f>('octsep cfs'!$G61*31+'octsep cfs'!$H61*30+'octsep cfs'!$I61*31+'octsep cfs'!$J61*30+'octsep cfs'!$K61*31)*1.983471/1000</f>
        <v>4564.4844569309998</v>
      </c>
      <c r="J61" s="6">
        <f>('octsep cfs'!$H61*30+'octsep cfs'!$I61*31+'octsep cfs'!$J61*30+'octsep cfs'!$K61*31)*1.983471/1000</f>
        <v>4403.8173555180001</v>
      </c>
      <c r="K61" s="6">
        <f>('octsep cfs'!$I61*31+'octsep cfs'!$J61*30+'octsep cfs'!$K61*31)*1.983471/1000</f>
        <v>3976.2801814680001</v>
      </c>
      <c r="L61" s="6">
        <f>('octsep cfs'!$J61*30+'octsep cfs'!$K61*31)*1.983471/1000</f>
        <v>2288.1995836139999</v>
      </c>
      <c r="M61" s="6">
        <f>'octsep cfs'!$K61*31*1.983471/1000</f>
        <v>677.83931342400001</v>
      </c>
      <c r="N61" s="6">
        <f t="shared" si="1"/>
        <v>6495.3716572499998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1847.5119968339998</v>
      </c>
      <c r="C62" s="6">
        <f xml:space="preserve"> ('octsep cfs'!$D62*31 + 'octsep cfs'!$C62*30 + 'octsep cfs'!$B62*31 + 'augjul cfs'!$C62*30)* 1.983471/1000</f>
        <v>1458.3569701050001</v>
      </c>
      <c r="D62" s="6">
        <f xml:space="preserve"> ('octsep cfs'!$D62*31 + 'octsep cfs'!$C62*30 + 'octsep cfs'!$B62*31)* 1.983471/1000</f>
        <v>996.78343369499999</v>
      </c>
      <c r="E62" s="6">
        <f xml:space="preserve"> ('octsep cfs'!$D62*31 + 'octsep cfs'!$C62*30)* 1.983471/1000</f>
        <v>579.036672501</v>
      </c>
      <c r="F62" s="6">
        <f>'octsep cfs'!$D62*1.983471*31/1000</f>
        <v>234.32924741099998</v>
      </c>
      <c r="G62" s="6">
        <f>('octsep cfs'!$E62*31+'octsep cfs'!$F62*28+'octsep cfs'!$G62*31+'octsep cfs'!$H62*30+'octsep cfs'!$I62*31+'octsep cfs'!$J62*30+'octsep cfs'!$K62*31)*1.983471/1000</f>
        <v>6385.330669641</v>
      </c>
      <c r="H62" s="6">
        <f>('octsep cfs'!$F62*28+'octsep cfs'!$G62*31+'octsep cfs'!$H62*30+'octsep cfs'!$I62*31+'octsep cfs'!$J62*30+'octsep cfs'!$K62*31)*1.983471/1000</f>
        <v>6171.3538181609993</v>
      </c>
      <c r="I62" s="6">
        <f>('octsep cfs'!$G62*31+'octsep cfs'!$H62*30+'octsep cfs'!$I62*31+'octsep cfs'!$J62*30+'octsep cfs'!$K62*31)*1.983471/1000</f>
        <v>5977.9177923569996</v>
      </c>
      <c r="J62" s="6">
        <f>('octsep cfs'!$H62*30+'octsep cfs'!$I62*31+'octsep cfs'!$J62*30+'octsep cfs'!$K62*31)*1.983471/1000</f>
        <v>5574.497642196</v>
      </c>
      <c r="K62" s="6">
        <f>('octsep cfs'!$I62*31+'octsep cfs'!$J62*30+'octsep cfs'!$K62*31)*1.983471/1000</f>
        <v>4980.8249371860002</v>
      </c>
      <c r="L62" s="6">
        <f>('octsep cfs'!$J62*30+'octsep cfs'!$K62*31)*1.983471/1000</f>
        <v>3355.9535931600003</v>
      </c>
      <c r="M62" s="6">
        <f>'octsep cfs'!$K62*31*1.983471/1000</f>
        <v>1067.4247533600001</v>
      </c>
      <c r="N62" s="6">
        <f t="shared" si="1"/>
        <v>8232.8426664750004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1913.7103414590001</v>
      </c>
      <c r="C63" s="6">
        <f xml:space="preserve"> ('octsep cfs'!$D63*31 + 'octsep cfs'!$C63*30 + 'octsep cfs'!$B63*31 + 'augjul cfs'!$C63*30)* 1.983471/1000</f>
        <v>1395.43135263</v>
      </c>
      <c r="D63" s="6">
        <f xml:space="preserve"> ('octsep cfs'!$D63*31 + 'octsep cfs'!$C63*30 + 'octsep cfs'!$B63*31)* 1.983471/1000</f>
        <v>1020.91235841</v>
      </c>
      <c r="E63" s="6">
        <f xml:space="preserve"> ('octsep cfs'!$D63*31 + 'octsep cfs'!$C63*30)* 1.983471/1000</f>
        <v>603.04262201400002</v>
      </c>
      <c r="F63" s="6">
        <f>'octsep cfs'!$D63*1.983471*31/1000</f>
        <v>242.50709834399998</v>
      </c>
      <c r="G63" s="6">
        <f>('octsep cfs'!$E63*31+'octsep cfs'!$F63*28+'octsep cfs'!$G63*31+'octsep cfs'!$H63*30+'octsep cfs'!$I63*31+'octsep cfs'!$J63*30+'octsep cfs'!$K63*31)*1.983471/1000</f>
        <v>5225.8867461780001</v>
      </c>
      <c r="H63" s="6">
        <f>('octsep cfs'!$F63*28+'octsep cfs'!$G63*31+'octsep cfs'!$H63*30+'octsep cfs'!$I63*31+'octsep cfs'!$J63*30+'octsep cfs'!$K63*31)*1.983471/1000</f>
        <v>5031.2170014119993</v>
      </c>
      <c r="I63" s="6">
        <f>('octsep cfs'!$G63*31+'octsep cfs'!$H63*30+'octsep cfs'!$I63*31+'octsep cfs'!$J63*30+'octsep cfs'!$K63*31)*1.983471/1000</f>
        <v>4861.4398176959994</v>
      </c>
      <c r="J63" s="6">
        <f>('octsep cfs'!$H63*30+'octsep cfs'!$I63*31+'octsep cfs'!$J63*30+'octsep cfs'!$K63*31)*1.983471/1000</f>
        <v>4580.9948695350004</v>
      </c>
      <c r="K63" s="6">
        <f>('octsep cfs'!$I63*31+'octsep cfs'!$J63*30+'octsep cfs'!$K63*31)*1.983471/1000</f>
        <v>3936.5056375049999</v>
      </c>
      <c r="L63" s="6">
        <f>('octsep cfs'!$J63*30+'octsep cfs'!$K63*31)*1.983471/1000</f>
        <v>1909.0134821309998</v>
      </c>
      <c r="M63" s="6">
        <f>'octsep cfs'!$K63*31*1.983471/1000</f>
        <v>699.17551097099999</v>
      </c>
      <c r="N63" s="6">
        <f t="shared" si="1"/>
        <v>7139.5970876370002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1286.2293732539999</v>
      </c>
      <c r="C64" s="6">
        <f xml:space="preserve"> ('octsep cfs'!$D64*31 + 'octsep cfs'!$C64*30 + 'octsep cfs'!$B64*31 + 'augjul cfs'!$C64*30)* 1.983471/1000</f>
        <v>853.47963741600006</v>
      </c>
      <c r="D64" s="6">
        <f xml:space="preserve"> ('octsep cfs'!$D64*31 + 'octsep cfs'!$C64*30 + 'octsep cfs'!$B64*31)* 1.983471/1000</f>
        <v>568.09782993600004</v>
      </c>
      <c r="E64" s="6">
        <f xml:space="preserve"> ('octsep cfs'!$D64*31 + 'octsep cfs'!$C64*30)* 1.983471/1000</f>
        <v>344.59040030099999</v>
      </c>
      <c r="F64" s="6">
        <f>'octsep cfs'!$D64*1.983471*31/1000</f>
        <v>160.54412621099999</v>
      </c>
      <c r="G64" s="6">
        <f>('octsep cfs'!$E64*31+'octsep cfs'!$F64*29+'octsep cfs'!$G64*31+'octsep cfs'!$H64*30+'octsep cfs'!$I64*31+'octsep cfs'!$J64*30+'octsep cfs'!$K64*31)*1.983471/1000</f>
        <v>4747.9555244309995</v>
      </c>
      <c r="H64" s="6">
        <f>('octsep cfs'!$F64*29+'octsep cfs'!$G64*31+'octsep cfs'!$H64*30+'octsep cfs'!$I64*31+'octsep cfs'!$J64*30+'octsep cfs'!$K64*31)*1.983471/1000</f>
        <v>4588.7641254420005</v>
      </c>
      <c r="I64" s="6">
        <f>('octsep cfs'!$G64*31+'octsep cfs'!$H64*30+'octsep cfs'!$I64*31+'octsep cfs'!$J64*30+'octsep cfs'!$K64*31)*1.983471/1000</f>
        <v>4438.8652880879999</v>
      </c>
      <c r="J64" s="6">
        <f>('octsep cfs'!$H64*30+'octsep cfs'!$I64*31+'octsep cfs'!$J64*30+'octsep cfs'!$K64*31)*1.983471/1000</f>
        <v>4270.8196745550003</v>
      </c>
      <c r="K64" s="6">
        <f>('octsep cfs'!$I64*31+'octsep cfs'!$J64*30+'octsep cfs'!$K64*31)*1.983471/1000</f>
        <v>3735.0444880350001</v>
      </c>
      <c r="L64" s="6">
        <f>('octsep cfs'!$J64*30+'octsep cfs'!$K64*31)*1.983471/1000</f>
        <v>2353.1721431609999</v>
      </c>
      <c r="M64" s="6">
        <f>'octsep cfs'!$K64*31*1.983471/1000</f>
        <v>736.68294758100001</v>
      </c>
      <c r="N64" s="6">
        <f t="shared" si="1"/>
        <v>6034.1848976849997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1524.829033728</v>
      </c>
      <c r="C65" s="6">
        <f xml:space="preserve"> ('octsep cfs'!$D65*31 + 'octsep cfs'!$C65*30 + 'octsep cfs'!$B65*31 + 'augjul cfs'!$C65*30)* 1.983471/1000</f>
        <v>1148.8323536129999</v>
      </c>
      <c r="D65" s="6">
        <f xml:space="preserve"> ('octsep cfs'!$D65*31 + 'octsep cfs'!$C65*30 + 'octsep cfs'!$B65*31)* 1.983471/1000</f>
        <v>851.90674491300001</v>
      </c>
      <c r="E65" s="6">
        <f xml:space="preserve"> ('octsep cfs'!$D65*31 + 'octsep cfs'!$C65*30)* 1.983471/1000</f>
        <v>501.42741921300001</v>
      </c>
      <c r="F65" s="6">
        <f>'octsep cfs'!$D65*1.983471*31/1000</f>
        <v>204.32329812300003</v>
      </c>
      <c r="G65" s="6">
        <f>('octsep cfs'!$E65*31+'octsep cfs'!$F65*28+'octsep cfs'!$G65*31+'octsep cfs'!$H65*30+'octsep cfs'!$I65*31+'octsep cfs'!$J65*30+'octsep cfs'!$K65*31)*1.983471/1000</f>
        <v>5462.5069025940002</v>
      </c>
      <c r="H65" s="6">
        <f>('octsep cfs'!$F65*28+'octsep cfs'!$G65*31+'octsep cfs'!$H65*30+'octsep cfs'!$I65*31+'octsep cfs'!$J65*30+'octsep cfs'!$K65*31)*1.983471/1000</f>
        <v>5274.6007939379997</v>
      </c>
      <c r="I65" s="6">
        <f>('octsep cfs'!$G65*31+'octsep cfs'!$H65*30+'octsep cfs'!$I65*31+'octsep cfs'!$J65*30+'octsep cfs'!$K65*31)*1.983471/1000</f>
        <v>5141.5336914899999</v>
      </c>
      <c r="J65" s="6">
        <f>('octsep cfs'!$H65*30+'octsep cfs'!$I65*31+'octsep cfs'!$J65*30+'octsep cfs'!$K65*31)*1.983471/1000</f>
        <v>4958.1776653079996</v>
      </c>
      <c r="K65" s="6">
        <f>('octsep cfs'!$I65*31+'octsep cfs'!$J65*30+'octsep cfs'!$K65*31)*1.983471/1000</f>
        <v>4409.0140495379992</v>
      </c>
      <c r="L65" s="6">
        <f>('octsep cfs'!$J65*30+'octsep cfs'!$K65*31)*1.983471/1000</f>
        <v>2868.3807188820001</v>
      </c>
      <c r="M65" s="6">
        <f>'octsep cfs'!$K65*31*1.983471/1000</f>
        <v>907.06508995199999</v>
      </c>
      <c r="N65" s="6">
        <f t="shared" si="1"/>
        <v>6987.3359363220006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2297.9483435789998</v>
      </c>
      <c r="C66" s="6">
        <f xml:space="preserve"> ('octsep cfs'!$D66*31 + 'octsep cfs'!$C66*30 + 'octsep cfs'!$B66*31 + 'augjul cfs'!$C66*30)* 1.983471/1000</f>
        <v>1679.0756395139999</v>
      </c>
      <c r="D66" s="6">
        <f xml:space="preserve"> ('octsep cfs'!$D66*31 + 'octsep cfs'!$C66*30 + 'octsep cfs'!$B66*31)* 1.983471/1000</f>
        <v>1191.3797900340001</v>
      </c>
      <c r="E66" s="6">
        <f xml:space="preserve"> ('octsep cfs'!$D66*31 + 'octsep cfs'!$C66*30)* 1.983471/1000</f>
        <v>850.30806728699997</v>
      </c>
      <c r="F66" s="6">
        <f>'octsep cfs'!$D66*1.983471*31/1000</f>
        <v>346.60560683699998</v>
      </c>
      <c r="G66" s="6">
        <f>('octsep cfs'!$E66*31+'octsep cfs'!$F66*28+'octsep cfs'!$G66*31+'octsep cfs'!$H66*30+'octsep cfs'!$I66*31+'octsep cfs'!$J66*30+'octsep cfs'!$K66*31)*1.983471/1000</f>
        <v>7669.346489259</v>
      </c>
      <c r="H66" s="6">
        <f>('octsep cfs'!$F66*28+'octsep cfs'!$G66*31+'octsep cfs'!$H66*30+'octsep cfs'!$I66*31+'octsep cfs'!$J66*30+'octsep cfs'!$K66*31)*1.983471/1000</f>
        <v>7401.3835241010001</v>
      </c>
      <c r="I66" s="6">
        <f>('octsep cfs'!$G66*31+'octsep cfs'!$H66*30+'octsep cfs'!$I66*31+'octsep cfs'!$J66*30+'octsep cfs'!$K66*31)*1.983471/1000</f>
        <v>7183.5666727649996</v>
      </c>
      <c r="J66" s="6">
        <f>('octsep cfs'!$H66*30+'octsep cfs'!$I66*31+'octsep cfs'!$J66*30+'octsep cfs'!$K66*31)*1.983471/1000</f>
        <v>6916.8949472279992</v>
      </c>
      <c r="K66" s="6">
        <f>('octsep cfs'!$I66*31+'octsep cfs'!$J66*30+'octsep cfs'!$K66*31)*1.983471/1000</f>
        <v>6071.9958053580003</v>
      </c>
      <c r="L66" s="6">
        <f>('octsep cfs'!$J66*30+'octsep cfs'!$K66*31)*1.983471/1000</f>
        <v>4564.8117296460005</v>
      </c>
      <c r="M66" s="6">
        <f>'octsep cfs'!$K66*31*1.983471/1000</f>
        <v>1671.6019207860002</v>
      </c>
      <c r="N66" s="6">
        <f t="shared" si="1"/>
        <v>9967.2948328380007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2151.6316548509999</v>
      </c>
      <c r="C67" s="6">
        <f xml:space="preserve"> ('octsep cfs'!$D67*31 + 'octsep cfs'!$C67*30 + 'octsep cfs'!$B67*31 + 'augjul cfs'!$C67*30)* 1.983471/1000</f>
        <v>1490.5169688989999</v>
      </c>
      <c r="D67" s="6">
        <f xml:space="preserve"> ('octsep cfs'!$D67*31 + 'octsep cfs'!$C67*30 + 'octsep cfs'!$B67*31)* 1.983471/1000</f>
        <v>1155.092188089</v>
      </c>
      <c r="E67" s="6">
        <f xml:space="preserve"> ('octsep cfs'!$D67*31 + 'octsep cfs'!$C67*30)* 1.983471/1000</f>
        <v>807.93319284299992</v>
      </c>
      <c r="F67" s="6">
        <f>'octsep cfs'!$D67*1.983471*31/1000</f>
        <v>346.359656433</v>
      </c>
      <c r="G67" s="6">
        <f>('octsep cfs'!$E67*31+'octsep cfs'!$F67*28+'octsep cfs'!$G67*31+'octsep cfs'!$H67*30+'octsep cfs'!$I67*31+'octsep cfs'!$J67*30+'octsep cfs'!$K67*31)*1.983471/1000</f>
        <v>8532.049266824999</v>
      </c>
      <c r="H67" s="6">
        <f>('octsep cfs'!$F67*28+'octsep cfs'!$G67*31+'octsep cfs'!$H67*30+'octsep cfs'!$I67*31+'octsep cfs'!$J67*30+'octsep cfs'!$K67*31)*1.983471/1000</f>
        <v>8249.8826658359994</v>
      </c>
      <c r="I67" s="6">
        <f>('octsep cfs'!$G67*31+'octsep cfs'!$H67*30+'octsep cfs'!$I67*31+'octsep cfs'!$J67*30+'octsep cfs'!$K67*31)*1.983471/1000</f>
        <v>7949.7597018839997</v>
      </c>
      <c r="J67" s="6">
        <f>('octsep cfs'!$H67*30+'octsep cfs'!$I67*31+'octsep cfs'!$J67*30+'octsep cfs'!$K67*31)*1.983471/1000</f>
        <v>7679.214257484</v>
      </c>
      <c r="K67" s="6">
        <f>('octsep cfs'!$I67*31+'octsep cfs'!$J67*30+'octsep cfs'!$K67*31)*1.983471/1000</f>
        <v>6986.0506471140006</v>
      </c>
      <c r="L67" s="6">
        <f>('octsep cfs'!$J67*30+'octsep cfs'!$K67*31)*1.983471/1000</f>
        <v>4820.026926687</v>
      </c>
      <c r="M67" s="6">
        <f>'octsep cfs'!$K67*31*1.983471/1000</f>
        <v>2114.3741355869997</v>
      </c>
      <c r="N67" s="6">
        <f t="shared" si="1"/>
        <v>10683.680921675999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2005.0650487770001</v>
      </c>
      <c r="C68" s="6">
        <f xml:space="preserve"> ('octsep cfs'!$D68*31 + 'octsep cfs'!$C68*30 + 'octsep cfs'!$B68*31 + 'augjul cfs'!$C68*30)* 1.983471/1000</f>
        <v>1198.53218646</v>
      </c>
      <c r="D68" s="6">
        <f xml:space="preserve"> ('octsep cfs'!$D68*31 + 'octsep cfs'!$C68*30 + 'octsep cfs'!$B68*31)* 1.983471/1000</f>
        <v>791.46443312999997</v>
      </c>
      <c r="E68" s="6">
        <f xml:space="preserve"> ('octsep cfs'!$D68*31 + 'octsep cfs'!$C68*30)* 1.983471/1000</f>
        <v>498.78345237000002</v>
      </c>
      <c r="F68" s="6">
        <f>'octsep cfs'!$D68*1.983471*31/1000</f>
        <v>221.97023961000002</v>
      </c>
      <c r="G68" s="6">
        <f>('octsep cfs'!$E68*31+'octsep cfs'!$F68*29+'octsep cfs'!$G68*31+'octsep cfs'!$H68*30+'octsep cfs'!$I68*31+'octsep cfs'!$J68*30+'octsep cfs'!$K68*31)*1.983471/1000</f>
        <v>4665.3776762880007</v>
      </c>
      <c r="H68" s="6">
        <f>('octsep cfs'!$F68*29+'octsep cfs'!$G68*31+'octsep cfs'!$H68*30+'octsep cfs'!$I68*31+'octsep cfs'!$J68*30+'octsep cfs'!$K68*31)*1.983471/1000</f>
        <v>4486.1413193730004</v>
      </c>
      <c r="I68" s="6">
        <f>('octsep cfs'!$G68*31+'octsep cfs'!$H68*30+'octsep cfs'!$I68*31+'octsep cfs'!$J68*30+'octsep cfs'!$K68*31)*1.983471/1000</f>
        <v>4314.1545489629998</v>
      </c>
      <c r="J68" s="6">
        <f>('octsep cfs'!$H68*30+'octsep cfs'!$I68*31+'octsep cfs'!$J68*30+'octsep cfs'!$K68*31)*1.983471/1000</f>
        <v>4061.686459257</v>
      </c>
      <c r="K68" s="6">
        <f>('octsep cfs'!$I68*31+'octsep cfs'!$J68*30+'octsep cfs'!$K68*31)*1.983471/1000</f>
        <v>3555.484825347</v>
      </c>
      <c r="L68" s="6">
        <f>('octsep cfs'!$J68*30+'octsep cfs'!$K68*31)*1.983471/1000</f>
        <v>2112.124879473</v>
      </c>
      <c r="M68" s="6">
        <f>'octsep cfs'!$K68*31*1.983471/1000</f>
        <v>843.79434852300005</v>
      </c>
      <c r="N68" s="6">
        <f t="shared" si="1"/>
        <v>6670.4427250650006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1495.741431513</v>
      </c>
      <c r="C69" s="6">
        <f xml:space="preserve"> ('octsep cfs'!$D69*31 + 'octsep cfs'!$C69*30 + 'octsep cfs'!$B69*31 + 'augjul cfs'!$C69*30)* 1.983471/1000</f>
        <v>1073.7520258500001</v>
      </c>
      <c r="D69" s="6">
        <f xml:space="preserve"> ('octsep cfs'!$D69*31 + 'octsep cfs'!$C69*30 + 'octsep cfs'!$B69*31)* 1.983471/1000</f>
        <v>764.56856636999998</v>
      </c>
      <c r="E69" s="6">
        <f xml:space="preserve"> ('octsep cfs'!$D69*31 + 'octsep cfs'!$C69*30)* 1.983471/1000</f>
        <v>450.42841286099997</v>
      </c>
      <c r="F69" s="6">
        <f>'octsep cfs'!$D69*1.983471*31/1000</f>
        <v>180.22015853100001</v>
      </c>
      <c r="G69" s="6">
        <f>('octsep cfs'!$E69*31+'octsep cfs'!$F69*28+'octsep cfs'!$G69*31+'octsep cfs'!$H69*30+'octsep cfs'!$I69*31+'octsep cfs'!$J69*30+'octsep cfs'!$K69*31)*1.983471/1000</f>
        <v>5322.9161640269995</v>
      </c>
      <c r="H69" s="6">
        <f>('octsep cfs'!$F69*28+'octsep cfs'!$G69*31+'octsep cfs'!$H69*30+'octsep cfs'!$I69*31+'octsep cfs'!$J69*30+'octsep cfs'!$K69*31)*1.983471/1000</f>
        <v>5163.663277437</v>
      </c>
      <c r="I69" s="6">
        <f>('octsep cfs'!$G69*31+'octsep cfs'!$H69*30+'octsep cfs'!$I69*31+'octsep cfs'!$J69*30+'octsep cfs'!$K69*31)*1.983471/1000</f>
        <v>5024.8758446250004</v>
      </c>
      <c r="J69" s="6">
        <f>('octsep cfs'!$H69*30+'octsep cfs'!$I69*31+'octsep cfs'!$J69*30+'octsep cfs'!$K69*31)*1.983471/1000</f>
        <v>4826.1479181930008</v>
      </c>
      <c r="K69" s="6">
        <f>('octsep cfs'!$I69*31+'octsep cfs'!$J69*30+'octsep cfs'!$K69*31)*1.983471/1000</f>
        <v>4481.0239641929993</v>
      </c>
      <c r="L69" s="6">
        <f>('octsep cfs'!$J69*30+'octsep cfs'!$K69*31)*1.983471/1000</f>
        <v>2745.2289879629998</v>
      </c>
      <c r="M69" s="6">
        <f>'octsep cfs'!$K69*31*1.983471/1000</f>
        <v>1339.3844125830001</v>
      </c>
      <c r="N69" s="6">
        <f t="shared" ref="N69:N84" si="2">B69+G69</f>
        <v>6818.6575955399994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1912.9665398339998</v>
      </c>
      <c r="C70" s="6">
        <f xml:space="preserve"> ('octsep cfs'!$D70*31 + 'octsep cfs'!$C70*30 + 'octsep cfs'!$B70*31 + 'augjul cfs'!$C70*30)* 1.983471/1000</f>
        <v>1245.8260689839999</v>
      </c>
      <c r="D70" s="6">
        <f xml:space="preserve"> ('octsep cfs'!$D70*31 + 'octsep cfs'!$C70*30 + 'octsep cfs'!$B70*31)* 1.983471/1000</f>
        <v>818.110382544</v>
      </c>
      <c r="E70" s="6">
        <f xml:space="preserve"> ('octsep cfs'!$D70*31 + 'octsep cfs'!$C70*30)* 1.983471/1000</f>
        <v>485.21651072999998</v>
      </c>
      <c r="F70" s="6">
        <f>'octsep cfs'!$D70*1.983471*31/1000</f>
        <v>251.48428808999998</v>
      </c>
      <c r="G70" s="6">
        <f>('octsep cfs'!$E70*31+'octsep cfs'!$F70*28+'octsep cfs'!$G70*31+'octsep cfs'!$H70*30+'octsep cfs'!$I70*31+'octsep cfs'!$J70*30+'octsep cfs'!$K70*31)*1.983471/1000</f>
        <v>5434.6054160369995</v>
      </c>
      <c r="H70" s="6">
        <f>('octsep cfs'!$F70*28+'octsep cfs'!$G70*31+'octsep cfs'!$H70*30+'octsep cfs'!$I70*31+'octsep cfs'!$J70*30+'octsep cfs'!$K70*31)*1.983471/1000</f>
        <v>5231.6963327369995</v>
      </c>
      <c r="I70" s="6">
        <f>('octsep cfs'!$G70*31+'octsep cfs'!$H70*30+'octsep cfs'!$I70*31+'octsep cfs'!$J70*30+'octsep cfs'!$K70*31)*1.983471/1000</f>
        <v>5094.9637758809995</v>
      </c>
      <c r="J70" s="6">
        <f>('octsep cfs'!$H70*30+'octsep cfs'!$I70*31+'octsep cfs'!$J70*30+'octsep cfs'!$K70*31)*1.983471/1000</f>
        <v>4855.7155203900002</v>
      </c>
      <c r="K70" s="6">
        <f>('octsep cfs'!$I70*31+'octsep cfs'!$J70*30+'octsep cfs'!$K70*31)*1.983471/1000</f>
        <v>4118.4593496899997</v>
      </c>
      <c r="L70" s="6">
        <f>('octsep cfs'!$J70*30+'octsep cfs'!$K70*31)*1.983471/1000</f>
        <v>2485.9635431400002</v>
      </c>
      <c r="M70" s="6">
        <f>'octsep cfs'!$K70*31*1.983471/1000</f>
        <v>878.04294227999992</v>
      </c>
      <c r="N70" s="6">
        <f t="shared" si="2"/>
        <v>7347.5719558709989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1163.5973117369999</v>
      </c>
      <c r="C71" s="6">
        <f xml:space="preserve"> ('octsep cfs'!$D71*31 + 'octsep cfs'!$C71*30 + 'octsep cfs'!$B71*31 + 'augjul cfs'!$C71*30)* 1.983471/1000</f>
        <v>786.30939200099999</v>
      </c>
      <c r="D71" s="6">
        <f xml:space="preserve"> ('octsep cfs'!$D71*31 + 'octsep cfs'!$C71*30 + 'octsep cfs'!$B71*31)* 1.983471/1000</f>
        <v>549.24493808099999</v>
      </c>
      <c r="E71" s="6">
        <f xml:space="preserve"> ('octsep cfs'!$D71*31 + 'octsep cfs'!$C71*30)* 1.983471/1000</f>
        <v>341.109408696</v>
      </c>
      <c r="F71" s="6">
        <f>'octsep cfs'!$D71*1.983471*31/1000</f>
        <v>163.311068256</v>
      </c>
      <c r="G71" s="6">
        <f>('octsep cfs'!$E71*31+'octsep cfs'!$F71*28+'octsep cfs'!$G71*31+'octsep cfs'!$H71*30+'octsep cfs'!$I71*31+'octsep cfs'!$J71*30+'octsep cfs'!$K71*31)*1.983471/1000</f>
        <v>6232.1313365430005</v>
      </c>
      <c r="H71" s="6">
        <f>('octsep cfs'!$F71*28+'octsep cfs'!$G71*31+'octsep cfs'!$H71*30+'octsep cfs'!$I71*31+'octsep cfs'!$J71*30+'octsep cfs'!$K71*31)*1.983471/1000</f>
        <v>6079.3961356589998</v>
      </c>
      <c r="I71" s="6">
        <f>('octsep cfs'!$G71*31+'octsep cfs'!$H71*30+'octsep cfs'!$I71*31+'octsep cfs'!$J71*30+'octsep cfs'!$K71*31)*1.983471/1000</f>
        <v>5880.5730026190004</v>
      </c>
      <c r="J71" s="6">
        <f>('octsep cfs'!$H71*30+'octsep cfs'!$I71*31+'octsep cfs'!$J71*30+'octsep cfs'!$K71*31)*1.983471/1000</f>
        <v>5610.8268970320005</v>
      </c>
      <c r="K71" s="6">
        <f>('octsep cfs'!$I71*31+'octsep cfs'!$J71*30+'octsep cfs'!$K71*31)*1.983471/1000</f>
        <v>5269.9277362620005</v>
      </c>
      <c r="L71" s="6">
        <f>('octsep cfs'!$J71*30+'octsep cfs'!$K71*31)*1.983471/1000</f>
        <v>3965.2223306430001</v>
      </c>
      <c r="M71" s="6">
        <f>'octsep cfs'!$K71*31*1.983471/1000</f>
        <v>1222.5579706830001</v>
      </c>
      <c r="N71" s="6">
        <f t="shared" si="2"/>
        <v>7395.7286482800009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2561.555606421</v>
      </c>
      <c r="C72" s="6">
        <f xml:space="preserve"> ('octsep cfs'!$D72*31 + 'octsep cfs'!$C72*30 + 'octsep cfs'!$B72*31 + 'augjul cfs'!$C72*30)* 1.983471/1000</f>
        <v>1839.4452202770001</v>
      </c>
      <c r="D72" s="6">
        <f xml:space="preserve"> ('octsep cfs'!$D72*31 + 'octsep cfs'!$C72*30 + 'octsep cfs'!$B72*31)* 1.983471/1000</f>
        <v>1456.3576313370002</v>
      </c>
      <c r="E72" s="6">
        <f xml:space="preserve"> ('octsep cfs'!$D72*31 + 'octsep cfs'!$C72*30)* 1.983471/1000</f>
        <v>1042.4231014049999</v>
      </c>
      <c r="F72" s="6">
        <f>'octsep cfs'!$D72*1.983471*31/1000</f>
        <v>519.26279044500006</v>
      </c>
      <c r="G72" s="6">
        <f>('octsep cfs'!$E72*31+'octsep cfs'!$F72*29+'octsep cfs'!$G72*31+'octsep cfs'!$H72*30+'octsep cfs'!$I72*31+'octsep cfs'!$J72*30+'octsep cfs'!$K72*31)*1.983471/1000</f>
        <v>8634.6462877710001</v>
      </c>
      <c r="H72" s="6">
        <f>('octsep cfs'!$F72*29+'octsep cfs'!$G72*31+'octsep cfs'!$H72*30+'octsep cfs'!$I72*31+'octsep cfs'!$J72*30+'octsep cfs'!$K72*31)*1.983471/1000</f>
        <v>8309.8072916879992</v>
      </c>
      <c r="I72" s="6">
        <f>('octsep cfs'!$G72*31+'octsep cfs'!$H72*30+'octsep cfs'!$I72*31+'octsep cfs'!$J72*30+'octsep cfs'!$K72*31)*1.983471/1000</f>
        <v>7980.2714362770002</v>
      </c>
      <c r="J72" s="6">
        <f>('octsep cfs'!$H72*30+'octsep cfs'!$I72*31+'octsep cfs'!$J72*30+'octsep cfs'!$K72*31)*1.983471/1000</f>
        <v>7642.9504571910002</v>
      </c>
      <c r="K72" s="6">
        <f>('octsep cfs'!$I72*31+'octsep cfs'!$J72*30+'octsep cfs'!$K72*31)*1.983471/1000</f>
        <v>6746.9372676510002</v>
      </c>
      <c r="L72" s="6">
        <f>('octsep cfs'!$J72*30+'octsep cfs'!$K72*31)*1.983471/1000</f>
        <v>5147.644765641</v>
      </c>
      <c r="M72" s="6">
        <f>'octsep cfs'!$K72*31*1.983471/1000</f>
        <v>1940.6101751609999</v>
      </c>
      <c r="N72" s="6">
        <f t="shared" si="2"/>
        <v>11196.201894192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1964.7966205350001</v>
      </c>
      <c r="C73" s="6">
        <f xml:space="preserve"> ('octsep cfs'!$D73*31 + 'octsep cfs'!$C73*30 + 'octsep cfs'!$B73*31 + 'augjul cfs'!$C73*30)* 1.983471/1000</f>
        <v>1237.0908626999999</v>
      </c>
      <c r="D73" s="6">
        <f xml:space="preserve"> ('octsep cfs'!$D73*31 + 'octsep cfs'!$C73*30 + 'octsep cfs'!$B73*31)* 1.983471/1000</f>
        <v>854.00327375999996</v>
      </c>
      <c r="E73" s="6">
        <f xml:space="preserve"> ('octsep cfs'!$D73*31 + 'octsep cfs'!$C73*30)* 1.983471/1000</f>
        <v>498.48196477800002</v>
      </c>
      <c r="F73" s="6">
        <f>'octsep cfs'!$D73*1.983471*31/1000</f>
        <v>238.44891667800002</v>
      </c>
      <c r="G73" s="6">
        <f>('octsep cfs'!$E73*31+'octsep cfs'!$F73*28+'octsep cfs'!$G73*31+'octsep cfs'!$H73*30+'octsep cfs'!$I73*31+'octsep cfs'!$J73*30+'octsep cfs'!$K73*31)*1.983471/1000</f>
        <v>8059.1322597660001</v>
      </c>
      <c r="H73" s="6">
        <f>('octsep cfs'!$F73*28+'octsep cfs'!$G73*31+'octsep cfs'!$H73*30+'octsep cfs'!$I73*31+'octsep cfs'!$J73*30+'octsep cfs'!$K73*31)*1.983471/1000</f>
        <v>7794.1821870569993</v>
      </c>
      <c r="I73" s="6">
        <f>('octsep cfs'!$G73*31+'octsep cfs'!$H73*30+'octsep cfs'!$I73*31+'octsep cfs'!$J73*30+'octsep cfs'!$K73*31)*1.983471/1000</f>
        <v>7594.9702937009997</v>
      </c>
      <c r="J73" s="6">
        <f>('octsep cfs'!$H73*30+'octsep cfs'!$I73*31+'octsep cfs'!$J73*30+'octsep cfs'!$K73*31)*1.983471/1000</f>
        <v>7243.3841911829995</v>
      </c>
      <c r="K73" s="6">
        <f>('octsep cfs'!$I73*31+'octsep cfs'!$J73*30+'octsep cfs'!$K73*31)*1.983471/1000</f>
        <v>6611.3313223229998</v>
      </c>
      <c r="L73" s="6">
        <f>('octsep cfs'!$J73*30+'octsep cfs'!$K73*31)*1.983471/1000</f>
        <v>4309.2970284840003</v>
      </c>
      <c r="M73" s="6">
        <f>'octsep cfs'!$K73*31*1.983471/1000</f>
        <v>1309.9318517040001</v>
      </c>
      <c r="N73" s="6">
        <f t="shared" si="2"/>
        <v>10023.928880301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2128.5440524109999</v>
      </c>
      <c r="C74" s="6">
        <f xml:space="preserve"> ('octsep cfs'!$D74*31 + 'octsep cfs'!$C74*30 + 'octsep cfs'!$B74*31 + 'augjul cfs'!$C74*30)* 1.983471/1000</f>
        <v>1534.7582895539999</v>
      </c>
      <c r="D74" s="6">
        <f xml:space="preserve"> ('octsep cfs'!$D74*31 + 'octsep cfs'!$C74*30 + 'octsep cfs'!$B74*31)* 1.983471/1000</f>
        <v>1031.5318621440001</v>
      </c>
      <c r="E74" s="6">
        <f xml:space="preserve"> ('octsep cfs'!$D74*31 + 'octsep cfs'!$C74*30)* 1.983471/1000</f>
        <v>551.80559914200001</v>
      </c>
      <c r="F74" s="6">
        <f>'octsep cfs'!$D74*1.983471*31/1000</f>
        <v>246.07337920200001</v>
      </c>
      <c r="G74" s="6">
        <f>('octsep cfs'!$E74*31+'octsep cfs'!$F74*28+'octsep cfs'!$G74*31+'octsep cfs'!$H74*30+'octsep cfs'!$I74*31+'octsep cfs'!$J74*30+'octsep cfs'!$K74*31)*1.983471/1000</f>
        <v>6019.4754767490003</v>
      </c>
      <c r="H74" s="6">
        <f>('octsep cfs'!$F74*28+'octsep cfs'!$G74*31+'octsep cfs'!$H74*30+'octsep cfs'!$I74*31+'octsep cfs'!$J74*30+'octsep cfs'!$K74*31)*1.983471/1000</f>
        <v>5791.4179646399998</v>
      </c>
      <c r="I74" s="6">
        <f>('octsep cfs'!$G74*31+'octsep cfs'!$H74*30+'octsep cfs'!$I74*31+'octsep cfs'!$J74*30+'octsep cfs'!$K74*31)*1.983471/1000</f>
        <v>5580.5987989919995</v>
      </c>
      <c r="J74" s="6">
        <f>('octsep cfs'!$H74*30+'octsep cfs'!$I74*31+'octsep cfs'!$J74*30+'octsep cfs'!$K74*31)*1.983471/1000</f>
        <v>5348.7905432219995</v>
      </c>
      <c r="K74" s="6">
        <f>('octsep cfs'!$I74*31+'octsep cfs'!$J74*30+'octsep cfs'!$K74*31)*1.983471/1000</f>
        <v>4859.6070904919998</v>
      </c>
      <c r="L74" s="6">
        <f>('octsep cfs'!$J74*30+'octsep cfs'!$K74*31)*1.983471/1000</f>
        <v>2689.9556016059996</v>
      </c>
      <c r="M74" s="6">
        <f>'octsep cfs'!$K74*31*1.983471/1000</f>
        <v>920.83831257600002</v>
      </c>
      <c r="N74" s="6">
        <f t="shared" si="2"/>
        <v>8148.0195291600003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1487.4346549649999</v>
      </c>
      <c r="C75" s="6">
        <f xml:space="preserve"> ('octsep cfs'!$D75*31 + 'octsep cfs'!$C75*30 + 'octsep cfs'!$B75*31 + 'augjul cfs'!$C75*30)* 1.983471/1000</f>
        <v>995.59533456600002</v>
      </c>
      <c r="D75" s="6">
        <f xml:space="preserve"> ('octsep cfs'!$D75*31 + 'octsep cfs'!$C75*30 + 'octsep cfs'!$B75*31)* 1.983471/1000</f>
        <v>705.98873385599995</v>
      </c>
      <c r="E75" s="6">
        <f xml:space="preserve"> ('octsep cfs'!$D75*31 + 'octsep cfs'!$C75*30)* 1.983471/1000</f>
        <v>454.99634657400003</v>
      </c>
      <c r="F75" s="6">
        <f>'octsep cfs'!$D75*1.983471*31/1000</f>
        <v>227.75007410399999</v>
      </c>
      <c r="G75" s="6">
        <f>('octsep cfs'!$E75*31+'octsep cfs'!$F75*28+'octsep cfs'!$G75*31+'octsep cfs'!$H75*30+'octsep cfs'!$I75*31+'octsep cfs'!$J75*30+'octsep cfs'!$K75*31)*1.983471/1000</f>
        <v>6877.3405685460002</v>
      </c>
      <c r="H75" s="6">
        <f>('octsep cfs'!$F75*28+'octsep cfs'!$G75*31+'octsep cfs'!$H75*30+'octsep cfs'!$I75*31+'octsep cfs'!$J75*30+'octsep cfs'!$K75*31)*1.983471/1000</f>
        <v>6640.2443790899997</v>
      </c>
      <c r="I75" s="6">
        <f>('octsep cfs'!$G75*31+'octsep cfs'!$H75*30+'octsep cfs'!$I75*31+'octsep cfs'!$J75*30+'octsep cfs'!$K75*31)*1.983471/1000</f>
        <v>6452.695295214</v>
      </c>
      <c r="J75" s="6">
        <f>('octsep cfs'!$H75*30+'octsep cfs'!$I75*31+'octsep cfs'!$J75*30+'octsep cfs'!$K75*31)*1.983471/1000</f>
        <v>6186.9458836920003</v>
      </c>
      <c r="K75" s="6">
        <f>('octsep cfs'!$I75*31+'octsep cfs'!$J75*30+'octsep cfs'!$K75*31)*1.983471/1000</f>
        <v>5632.2483838320004</v>
      </c>
      <c r="L75" s="6">
        <f>('octsep cfs'!$J75*30+'octsep cfs'!$K75*31)*1.983471/1000</f>
        <v>4166.1380255880003</v>
      </c>
      <c r="M75" s="6">
        <f>'octsep cfs'!$K75*31*1.983471/1000</f>
        <v>1745.5100171880001</v>
      </c>
      <c r="N75" s="6">
        <f t="shared" si="2"/>
        <v>8364.7752235110001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2828.2729517910002</v>
      </c>
      <c r="C76" s="6">
        <f xml:space="preserve"> ('octsep cfs'!$D76*31 + 'octsep cfs'!$C76*30 + 'octsep cfs'!$B76*31 + 'augjul cfs'!$C76*30)* 1.983471/1000</f>
        <v>1927.7870351460001</v>
      </c>
      <c r="D76" s="6">
        <f xml:space="preserve"> ('octsep cfs'!$D76*31 + 'octsep cfs'!$C76*30 + 'octsep cfs'!$B76*31)* 1.983471/1000</f>
        <v>1505.188703886</v>
      </c>
      <c r="E76" s="6">
        <f xml:space="preserve"> ('octsep cfs'!$D76*31 + 'octsep cfs'!$C76*30)* 1.983471/1000</f>
        <v>1164.3629315430001</v>
      </c>
      <c r="F76" s="6">
        <f>'octsep cfs'!$D76*1.983471*31/1000</f>
        <v>414.61089354300003</v>
      </c>
      <c r="G76" s="6">
        <f>('octsep cfs'!$E76*31+'octsep cfs'!$F76*29+'octsep cfs'!$G76*31+'octsep cfs'!$H76*30+'octsep cfs'!$I76*31+'octsep cfs'!$J76*30+'octsep cfs'!$K76*31)*1.983471/1000</f>
        <v>5758.6847427270004</v>
      </c>
      <c r="H76" s="6">
        <f>('octsep cfs'!$F76*29+'octsep cfs'!$G76*31+'octsep cfs'!$H76*30+'octsep cfs'!$I76*31+'octsep cfs'!$J76*30+'octsep cfs'!$K76*31)*1.983471/1000</f>
        <v>5451.6771509339997</v>
      </c>
      <c r="I76" s="6">
        <f>('octsep cfs'!$G76*31+'octsep cfs'!$H76*30+'octsep cfs'!$I76*31+'octsep cfs'!$J76*30+'octsep cfs'!$K76*31)*1.983471/1000</f>
        <v>5218.9485646200001</v>
      </c>
      <c r="J76" s="6">
        <f>('octsep cfs'!$H76*30+'octsep cfs'!$I76*31+'octsep cfs'!$J76*30+'octsep cfs'!$K76*31)*1.983471/1000</f>
        <v>4979.5773339269999</v>
      </c>
      <c r="K76" s="6">
        <f>('octsep cfs'!$I76*31+'octsep cfs'!$J76*30+'octsep cfs'!$K76*31)*1.983471/1000</f>
        <v>4329.3162012869998</v>
      </c>
      <c r="L76" s="6">
        <f>('octsep cfs'!$J76*30+'octsep cfs'!$K76*31)*1.983471/1000</f>
        <v>2922.7873284120001</v>
      </c>
      <c r="M76" s="6">
        <f>'octsep cfs'!$K76*31*1.983471/1000</f>
        <v>1162.2386341019999</v>
      </c>
      <c r="N76" s="6">
        <f t="shared" si="2"/>
        <v>8586.9576945180015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1460.8263915</v>
      </c>
      <c r="C77" s="6">
        <f xml:space="preserve"> ('octsep cfs'!$D77*31 + 'octsep cfs'!$C77*30 + 'octsep cfs'!$B77*31 + 'augjul cfs'!$C77*30)* 1.983471/1000</f>
        <v>948.69616277099999</v>
      </c>
      <c r="D77" s="6">
        <f xml:space="preserve"> ('octsep cfs'!$D77*31 + 'octsep cfs'!$C77*30 + 'octsep cfs'!$B77*31)* 1.983471/1000</f>
        <v>612.02179523099994</v>
      </c>
      <c r="E77" s="6">
        <f xml:space="preserve"> ('octsep cfs'!$D77*31 + 'octsep cfs'!$C77*30)* 1.983471/1000</f>
        <v>350.26907777399998</v>
      </c>
      <c r="F77" s="6">
        <f>'octsep cfs'!$D77*1.983471*31/1000</f>
        <v>166.87734911399997</v>
      </c>
      <c r="G77" s="6">
        <f>('octsep cfs'!$E77*31+'octsep cfs'!$F77*28+'octsep cfs'!$G77*31+'octsep cfs'!$H77*30+'octsep cfs'!$I77*31+'octsep cfs'!$J77*30+'octsep cfs'!$K77*31)*1.983471/1000</f>
        <v>3331.7909494380001</v>
      </c>
      <c r="H77" s="6">
        <f>('octsep cfs'!$F77*28+'octsep cfs'!$G77*31+'octsep cfs'!$H77*30+'octsep cfs'!$I77*31+'octsep cfs'!$J77*30+'octsep cfs'!$K77*31)*1.983471/1000</f>
        <v>3180.4084757760002</v>
      </c>
      <c r="I77" s="6">
        <f>('octsep cfs'!$G77*31+'octsep cfs'!$H77*30+'octsep cfs'!$I77*31+'octsep cfs'!$J77*30+'octsep cfs'!$K77*31)*1.983471/1000</f>
        <v>3039.899390136</v>
      </c>
      <c r="J77" s="6">
        <f>('octsep cfs'!$H77*30+'octsep cfs'!$I77*31+'octsep cfs'!$J77*30+'octsep cfs'!$K77*31)*1.983471/1000</f>
        <v>2879.6627019299999</v>
      </c>
      <c r="K77" s="6">
        <f>('octsep cfs'!$I77*31+'octsep cfs'!$J77*30+'octsep cfs'!$K77*31)*1.983471/1000</f>
        <v>2662.8296522099999</v>
      </c>
      <c r="L77" s="6">
        <f>('octsep cfs'!$J77*30+'octsep cfs'!$K77*31)*1.983471/1000</f>
        <v>1651.666053765</v>
      </c>
      <c r="M77" s="6">
        <f>'octsep cfs'!$K77*31*1.983471/1000</f>
        <v>625.63634017499999</v>
      </c>
      <c r="N77" s="6">
        <f t="shared" si="2"/>
        <v>4792.6173409379999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1044.9698781690001</v>
      </c>
      <c r="C78" s="6">
        <f xml:space="preserve"> ('octsep cfs'!$D78*31 + 'octsep cfs'!$C78*30 + 'octsep cfs'!$B78*31 + 'augjul cfs'!$C78*30)* 1.983471/1000</f>
        <v>732.85881549299995</v>
      </c>
      <c r="D78" s="6">
        <f xml:space="preserve"> ('octsep cfs'!$D78*31 + 'octsep cfs'!$C78*30 + 'octsep cfs'!$B78*31)* 1.983471/1000</f>
        <v>528.75964959299995</v>
      </c>
      <c r="E78" s="6">
        <f xml:space="preserve"> ('octsep cfs'!$D78*31 + 'octsep cfs'!$C78*30)* 1.983471/1000</f>
        <v>360.03767244900001</v>
      </c>
      <c r="F78" s="6">
        <f>'octsep cfs'!$D78*1.983471*31/1000</f>
        <v>165.340159089</v>
      </c>
      <c r="G78" s="6">
        <f>('octsep cfs'!$E78*31+'octsep cfs'!$F78*28+'octsep cfs'!$G78*31+'octsep cfs'!$H78*30+'octsep cfs'!$I78*31+'octsep cfs'!$J78*30+'octsep cfs'!$K78*31)*1.983471/1000</f>
        <v>7201.6023745679995</v>
      </c>
      <c r="H78" s="6">
        <f>('octsep cfs'!$F78*28+'octsep cfs'!$G78*31+'octsep cfs'!$H78*30+'octsep cfs'!$I78*31+'octsep cfs'!$J78*30+'octsep cfs'!$K78*31)*1.983471/1000</f>
        <v>6991.3147791480005</v>
      </c>
      <c r="I78" s="6">
        <f>('octsep cfs'!$G78*31+'octsep cfs'!$H78*30+'octsep cfs'!$I78*31+'octsep cfs'!$J78*30+'octsep cfs'!$K78*31)*1.983471/1000</f>
        <v>6805.7650340400005</v>
      </c>
      <c r="J78" s="6">
        <f>('octsep cfs'!$H78*30+'octsep cfs'!$I78*31+'octsep cfs'!$J78*30+'octsep cfs'!$K78*31)*1.983471/1000</f>
        <v>6626.344214322</v>
      </c>
      <c r="K78" s="6">
        <f>('octsep cfs'!$I78*31+'octsep cfs'!$J78*30+'octsep cfs'!$K78*31)*1.983471/1000</f>
        <v>6156.4996038419995</v>
      </c>
      <c r="L78" s="6">
        <f>('octsep cfs'!$J78*30+'octsep cfs'!$K78*31)*1.983471/1000</f>
        <v>4715.9680876140001</v>
      </c>
      <c r="M78" s="6">
        <f>'octsep cfs'!$K78*31*1.983471/1000</f>
        <v>1526.3682072240001</v>
      </c>
      <c r="N78" s="6">
        <f t="shared" si="2"/>
        <v>8246.5722527369999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1381.624410999</v>
      </c>
      <c r="C79" s="6">
        <f xml:space="preserve"> ('octsep cfs'!$D79*31 + 'octsep cfs'!$C79*30 + 'octsep cfs'!$B79*31 + 'augjul cfs'!$C79*30)* 1.983471/1000</f>
        <v>901.775172795</v>
      </c>
      <c r="D79" s="6">
        <f xml:space="preserve"> ('octsep cfs'!$D79*31 + 'octsep cfs'!$C79*30 + 'octsep cfs'!$B79*31)* 1.983471/1000</f>
        <v>590.80658941500008</v>
      </c>
      <c r="E79" s="6">
        <f xml:space="preserve"> ('octsep cfs'!$D79*31 + 'octsep cfs'!$C79*30)* 1.983471/1000</f>
        <v>358.93684604399999</v>
      </c>
      <c r="F79" s="6">
        <f>'octsep cfs'!$D79*1.983471*31/1000</f>
        <v>181.019497344</v>
      </c>
      <c r="G79" s="6">
        <f>('octsep cfs'!$E79*31+'octsep cfs'!$F79*28+'octsep cfs'!$G79*31+'octsep cfs'!$H79*30+'octsep cfs'!$I79*31+'octsep cfs'!$J79*30+'octsep cfs'!$K79*31)*1.983471/1000</f>
        <v>5163.8021204070001</v>
      </c>
      <c r="H79" s="6">
        <f>('octsep cfs'!$F79*28+'octsep cfs'!$G79*31+'octsep cfs'!$H79*30+'octsep cfs'!$I79*31+'octsep cfs'!$J79*30+'octsep cfs'!$K79*31)*1.983471/1000</f>
        <v>5011.4973327299995</v>
      </c>
      <c r="I79" s="6">
        <f>('octsep cfs'!$G79*31+'octsep cfs'!$H79*30+'octsep cfs'!$I79*31+'octsep cfs'!$J79*30+'octsep cfs'!$K79*31)*1.983471/1000</f>
        <v>4884.2616350220005</v>
      </c>
      <c r="J79" s="6">
        <f>('octsep cfs'!$H79*30+'octsep cfs'!$I79*31+'octsep cfs'!$J79*30+'octsep cfs'!$K79*31)*1.983471/1000</f>
        <v>4678.954535283</v>
      </c>
      <c r="K79" s="6">
        <f>('octsep cfs'!$I79*31+'octsep cfs'!$J79*30+'octsep cfs'!$K79*31)*1.983471/1000</f>
        <v>4185.8438099730001</v>
      </c>
      <c r="L79" s="6">
        <f>('octsep cfs'!$J79*30+'octsep cfs'!$K79*31)*1.983471/1000</f>
        <v>2952.5869967160002</v>
      </c>
      <c r="M79" s="6">
        <f>'octsep cfs'!$K79*31*1.983471/1000</f>
        <v>822.45815097599996</v>
      </c>
      <c r="N79" s="6">
        <f t="shared" si="2"/>
        <v>6545.4265314060003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1493.8511836499999</v>
      </c>
      <c r="C80" s="6">
        <f xml:space="preserve"> ('octsep cfs'!$D80*31 + 'octsep cfs'!$C80*30 + 'octsep cfs'!$B80*31 + 'augjul cfs'!$C80*30)* 1.983471/1000</f>
        <v>1117.301115126</v>
      </c>
      <c r="D80" s="6">
        <f xml:space="preserve"> ('octsep cfs'!$D80*31 + 'octsep cfs'!$C80*30 + 'octsep cfs'!$B80*31)* 1.983471/1000</f>
        <v>860.89781895600004</v>
      </c>
      <c r="E80" s="6">
        <f xml:space="preserve"> ('octsep cfs'!$D80*31 + 'octsep cfs'!$C80*30)* 1.983471/1000</f>
        <v>470.390065005</v>
      </c>
      <c r="F80" s="6">
        <f>'octsep cfs'!$D80*1.983471*31/1000</f>
        <v>201.37189327499999</v>
      </c>
      <c r="G80" s="6">
        <f>('octsep cfs'!$E80*31+'octsep cfs'!$F80*29+'octsep cfs'!$G80*31+'octsep cfs'!$H80*30+'octsep cfs'!$I80*31+'octsep cfs'!$J80*30+'octsep cfs'!$K80*31)*1.983471/1000</f>
        <v>4632.3251155439993</v>
      </c>
      <c r="H80" s="6">
        <f>('octsep cfs'!$F80*29+'octsep cfs'!$G80*31+'octsep cfs'!$H80*30+'octsep cfs'!$I80*31+'octsep cfs'!$J80*30+'octsep cfs'!$K80*31)*1.983471/1000</f>
        <v>4471.9039645349994</v>
      </c>
      <c r="I80" s="6">
        <f>('octsep cfs'!$G80*31+'octsep cfs'!$H80*30+'octsep cfs'!$I80*31+'octsep cfs'!$J80*30+'octsep cfs'!$K80*31)*1.983471/1000</f>
        <v>4331.2084326210006</v>
      </c>
      <c r="J80" s="6">
        <f>('octsep cfs'!$H80*30+'octsep cfs'!$I80*31+'octsep cfs'!$J80*30+'octsep cfs'!$K80*31)*1.983471/1000</f>
        <v>4125.470919675</v>
      </c>
      <c r="K80" s="6">
        <f>('octsep cfs'!$I80*31+'octsep cfs'!$J80*30+'octsep cfs'!$K80*31)*1.983471/1000</f>
        <v>3496.869290355</v>
      </c>
      <c r="L80" s="6">
        <f>('octsep cfs'!$J80*30+'octsep cfs'!$K80*31)*1.983471/1000</f>
        <v>2395.4418936419997</v>
      </c>
      <c r="M80" s="6">
        <f>'octsep cfs'!$K80*31*1.983471/1000</f>
        <v>910.75434601200004</v>
      </c>
      <c r="N80" s="6">
        <f t="shared" si="2"/>
        <v>6126.1762991939995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2426.294785047</v>
      </c>
      <c r="C81" s="6">
        <f xml:space="preserve"> ('octsep cfs'!$D81*31 + 'octsep cfs'!$C81*30 + 'octsep cfs'!$B81*31 + 'augjul cfs'!$C81*30)* 1.983471/1000</f>
        <v>1829.0042289329999</v>
      </c>
      <c r="D81" s="6">
        <f xml:space="preserve"> ('octsep cfs'!$D81*31 + 'octsep cfs'!$C81*30 + 'octsep cfs'!$B81*31)* 1.983471/1000</f>
        <v>1079.0141744130001</v>
      </c>
      <c r="E81" s="6">
        <f xml:space="preserve"> ('octsep cfs'!$D81*31 + 'octsep cfs'!$C81*30)* 1.983471/1000</f>
        <v>656.34840513900008</v>
      </c>
      <c r="F81" s="6">
        <f>'octsep cfs'!$D81*1.983471*31/1000</f>
        <v>330.741805779</v>
      </c>
      <c r="G81" s="6">
        <f>('octsep cfs'!$E81*31+'octsep cfs'!$F81*28+'octsep cfs'!$G81*31+'octsep cfs'!$H81*30+'octsep cfs'!$I81*31+'octsep cfs'!$J81*30+'octsep cfs'!$K81*31)*1.983471/1000</f>
        <v>5951.7002726790006</v>
      </c>
      <c r="H81" s="6">
        <f>('octsep cfs'!$F81*28+'octsep cfs'!$G81*31+'octsep cfs'!$H81*30+'octsep cfs'!$I81*31+'octsep cfs'!$J81*30+'octsep cfs'!$K81*31)*1.983471/1000</f>
        <v>5629.8741690450006</v>
      </c>
      <c r="I81" s="6">
        <f>('octsep cfs'!$G81*31+'octsep cfs'!$H81*30+'octsep cfs'!$I81*31+'octsep cfs'!$J81*30+'octsep cfs'!$K81*31)*1.983471/1000</f>
        <v>5374.9584761249998</v>
      </c>
      <c r="J81" s="6">
        <f>('octsep cfs'!$H81*30+'octsep cfs'!$I81*31+'octsep cfs'!$J81*30+'octsep cfs'!$K81*31)*1.983471/1000</f>
        <v>5106.7495605630002</v>
      </c>
      <c r="K81" s="6">
        <f>('octsep cfs'!$I81*31+'octsep cfs'!$J81*30+'octsep cfs'!$K81*31)*1.983471/1000</f>
        <v>4647.3776769629994</v>
      </c>
      <c r="L81" s="6">
        <f>('octsep cfs'!$J81*30+'octsep cfs'!$K81*31)*1.983471/1000</f>
        <v>3190.4289712680002</v>
      </c>
      <c r="M81" s="6">
        <f>'octsep cfs'!$K81*31*1.983471/1000</f>
        <v>1114.032354918</v>
      </c>
      <c r="N81" s="6">
        <f t="shared" si="2"/>
        <v>8377.9950577260006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2324.1301607789997</v>
      </c>
      <c r="C82" s="6">
        <f xml:space="preserve"> ('octsep cfs'!$D82*31 + 'octsep cfs'!$C82*30 + 'octsep cfs'!$B82*31 + 'augjul cfs'!$C82*30)* 1.983471/1000</f>
        <v>1816.8574525289998</v>
      </c>
      <c r="D82" s="6">
        <f xml:space="preserve"> ('octsep cfs'!$D82*31 + 'octsep cfs'!$C82*30 + 'octsep cfs'!$B82*31)* 1.983471/1000</f>
        <v>1412.8244098289999</v>
      </c>
      <c r="E82" s="6">
        <f xml:space="preserve"> ('octsep cfs'!$D82*31 + 'octsep cfs'!$C82*30)* 1.983471/1000</f>
        <v>715.73947729199995</v>
      </c>
      <c r="F82" s="6">
        <f>'octsep cfs'!$D82*1.983471*31/1000</f>
        <v>284.81056783199995</v>
      </c>
      <c r="G82" s="6">
        <f>('octsep cfs'!$E82*31+'octsep cfs'!$F82*28+'octsep cfs'!$G82*31+'octsep cfs'!$H82*30+'octsep cfs'!$I82*31+'octsep cfs'!$J82*30+'octsep cfs'!$K82*31)*1.983471/1000</f>
        <v>6905.8569311130004</v>
      </c>
      <c r="H82" s="6">
        <f>('octsep cfs'!$F82*28+'octsep cfs'!$G82*31+'octsep cfs'!$H82*30+'octsep cfs'!$I82*31+'octsep cfs'!$J82*30+'octsep cfs'!$K82*31)*1.983471/1000</f>
        <v>6613.8523139640001</v>
      </c>
      <c r="I82" s="6">
        <f>('octsep cfs'!$G82*31+'octsep cfs'!$H82*30+'octsep cfs'!$I82*31+'octsep cfs'!$J82*30+'octsep cfs'!$K82*31)*1.983471/1000</f>
        <v>6433.8007504679999</v>
      </c>
      <c r="J82" s="6">
        <f>('octsep cfs'!$H82*30+'octsep cfs'!$I82*31+'octsep cfs'!$J82*30+'octsep cfs'!$K82*31)*1.983471/1000</f>
        <v>6201.0086930819998</v>
      </c>
      <c r="K82" s="6">
        <f>('octsep cfs'!$I82*31+'octsep cfs'!$J82*30+'octsep cfs'!$K82*31)*1.983471/1000</f>
        <v>5586.4500384419998</v>
      </c>
      <c r="L82" s="6">
        <f>('octsep cfs'!$J82*30+'octsep cfs'!$K82*31)*1.983471/1000</f>
        <v>3210.9380614080001</v>
      </c>
      <c r="M82" s="6">
        <f>'octsep cfs'!$K82*31*1.983471/1000</f>
        <v>890.21748727800002</v>
      </c>
      <c r="N82" s="6">
        <f t="shared" si="2"/>
        <v>9229.9870918920005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1616.9969641559999</v>
      </c>
      <c r="C83" s="6">
        <f xml:space="preserve"> ('octsep cfs'!$D83*31 + 'octsep cfs'!$C83*30 + 'octsep cfs'!$B83*31 + 'augjul cfs'!$C83*30)* 1.983471/1000</f>
        <v>1199.004252558</v>
      </c>
      <c r="D83" s="6">
        <f xml:space="preserve"> ('octsep cfs'!$D83*31 + 'octsep cfs'!$C83*30 + 'octsep cfs'!$B83*31)* 1.983471/1000</f>
        <v>912.1943459580001</v>
      </c>
      <c r="E83" s="6">
        <f xml:space="preserve"> ('octsep cfs'!$D83*31 + 'octsep cfs'!$C83*30)* 1.983471/1000</f>
        <v>675.467082108</v>
      </c>
      <c r="F83" s="6">
        <f>'octsep cfs'!$D83*1.983471*31/1000</f>
        <v>251.976188898</v>
      </c>
      <c r="G83" s="6">
        <f>('octsep cfs'!$E83*31+'octsep cfs'!$F83*28+'octsep cfs'!$G83*31+'octsep cfs'!$H83*30+'octsep cfs'!$I83*31+'octsep cfs'!$J83*30+'octsep cfs'!$K83*31)*1.983471/1000</f>
        <v>7294.3673297670002</v>
      </c>
      <c r="H83" s="6">
        <f>('octsep cfs'!$F83*28+'octsep cfs'!$G83*31+'octsep cfs'!$H83*30+'octsep cfs'!$I83*31+'octsep cfs'!$J83*30+'octsep cfs'!$K83*31)*1.983471/1000</f>
        <v>7086.2318003820001</v>
      </c>
      <c r="I83" s="6">
        <f>('octsep cfs'!$G83*31+'octsep cfs'!$H83*30+'octsep cfs'!$I83*31+'octsep cfs'!$J83*30+'octsep cfs'!$K83*31)*1.983471/1000</f>
        <v>6920.4532942019996</v>
      </c>
      <c r="J83" s="6">
        <f>('octsep cfs'!$H83*30+'octsep cfs'!$I83*31+'octsep cfs'!$J83*30+'octsep cfs'!$K83*31)*1.983471/1000</f>
        <v>6408.6305034779998</v>
      </c>
      <c r="K83" s="6">
        <f>('octsep cfs'!$I83*31+'octsep cfs'!$J83*30+'octsep cfs'!$K83*31)*1.983471/1000</f>
        <v>5719.3346615580003</v>
      </c>
      <c r="L83" s="6">
        <f>('octsep cfs'!$J83*30+'octsep cfs'!$K83*31)*1.983471/1000</f>
        <v>3688.8911013360002</v>
      </c>
      <c r="M83" s="6">
        <f>'octsep cfs'!$K83*31*1.983471/1000</f>
        <v>1176.6267327360001</v>
      </c>
      <c r="N83" s="6">
        <f t="shared" si="2"/>
        <v>8911.3642939229994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1457.139118911</v>
      </c>
      <c r="C84" s="6">
        <f xml:space="preserve"> ('octsep cfs'!$D84*31 + 'octsep cfs'!$C84*30 + 'octsep cfs'!$B84*31 + 'augjul cfs'!$C84*30)* 1.983471/1000</f>
        <v>1017.44128416</v>
      </c>
      <c r="D84" s="6">
        <f xml:space="preserve"> ('octsep cfs'!$D84*31 + 'octsep cfs'!$C84*30 + 'octsep cfs'!$B84*31)* 1.983471/1000</f>
        <v>730.86939408000001</v>
      </c>
      <c r="E84" s="6">
        <f xml:space="preserve"> ('octsep cfs'!$D84*31 + 'octsep cfs'!$C84*30)* 1.983471/1000</f>
        <v>443.291884203</v>
      </c>
      <c r="F84" s="6">
        <f>'octsep cfs'!$D84*1.983471*31/1000</f>
        <v>224.61420645300001</v>
      </c>
      <c r="G84" s="6">
        <f>('octsep cfs'!$E84*31+'octsep cfs'!$F84*29+'octsep cfs'!$G84*31+'octsep cfs'!$H84*30+'octsep cfs'!$I84*31+'octsep cfs'!$J84*30+'octsep cfs'!$K84*31)*1.983471/1000</f>
        <v>5539.8027674639998</v>
      </c>
      <c r="H84" s="6">
        <f>('octsep cfs'!$F84*29+'octsep cfs'!$G84*31+'octsep cfs'!$H84*30+'octsep cfs'!$I84*31+'octsep cfs'!$J84*30+'octsep cfs'!$K84*31)*1.983471/1000</f>
        <v>5380.0579800659998</v>
      </c>
      <c r="I84" s="6">
        <f>('octsep cfs'!$G84*31+'octsep cfs'!$H84*30+'octsep cfs'!$I84*31+'octsep cfs'!$J84*30+'octsep cfs'!$K84*31)*1.983471/1000</f>
        <v>5232.8050930259997</v>
      </c>
      <c r="J84" s="6">
        <f>('octsep cfs'!$H84*30+'octsep cfs'!$I84*31+'octsep cfs'!$J84*30+'octsep cfs'!$K84*31)*1.983471/1000</f>
        <v>5069.7399751739995</v>
      </c>
      <c r="K84" s="6">
        <f>('octsep cfs'!$I84*31+'octsep cfs'!$J84*30+'octsep cfs'!$K84*31)*1.983471/1000</f>
        <v>4838.7449425139994</v>
      </c>
      <c r="L84" s="6">
        <f>('octsep cfs'!$J84*30+'octsep cfs'!$K84*31)*1.983471/1000</f>
        <v>3087.9469916400003</v>
      </c>
      <c r="M84" s="6">
        <f>'octsep cfs'!$K84*31*1.983471/1000</f>
        <v>1076.6478935100001</v>
      </c>
      <c r="N84" s="6">
        <f t="shared" si="2"/>
        <v>6996.9418863749997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1575.863742558</v>
      </c>
      <c r="C85" s="6">
        <f xml:space="preserve"> ('octsep cfs'!$D85*31 + 'octsep cfs'!$C85*30 + 'octsep cfs'!$B85*31 + 'augjul cfs'!$C85*30)* 1.983471/1000</f>
        <v>1087.098802209</v>
      </c>
      <c r="D85" s="6">
        <f xml:space="preserve"> ('octsep cfs'!$D85*31 + 'octsep cfs'!$C85*30 + 'octsep cfs'!$B85*31)* 1.983471/1000</f>
        <v>732.21617088899995</v>
      </c>
      <c r="E85" s="6">
        <f xml:space="preserve"> ('octsep cfs'!$D85*31 + 'octsep cfs'!$C85*30)* 1.983471/1000</f>
        <v>442.11766937100003</v>
      </c>
      <c r="F85" s="6">
        <f>'octsep cfs'!$D85*1.983471*31/1000</f>
        <v>197.43668681099999</v>
      </c>
      <c r="G85" s="6">
        <f>('octsep cfs'!$E85*31+'octsep cfs'!$F85*28+'octsep cfs'!$G85*31+'octsep cfs'!$H85*30+'octsep cfs'!$I85*31+'octsep cfs'!$J85*30+'octsep cfs'!$K85*31)*1.983471/1000</f>
        <v>4396.7542152870001</v>
      </c>
      <c r="H85" s="6">
        <f>('octsep cfs'!$F85*28+'octsep cfs'!$G85*31+'octsep cfs'!$H85*30+'octsep cfs'!$I85*31+'octsep cfs'!$J85*30+'octsep cfs'!$K85*31)*1.983471/1000</f>
        <v>4225.1423208959995</v>
      </c>
      <c r="I85" s="6">
        <f>('octsep cfs'!$G85*31+'octsep cfs'!$H85*30+'octsep cfs'!$I85*31+'octsep cfs'!$J85*30+'octsep cfs'!$K85*31)*1.983471/1000</f>
        <v>4087.6322434080002</v>
      </c>
      <c r="J85" s="6">
        <f>('octsep cfs'!$H85*30+'octsep cfs'!$I85*31+'octsep cfs'!$J85*30+'octsep cfs'!$K85*31)*1.983471/1000</f>
        <v>3925.243489167</v>
      </c>
      <c r="K85" s="6">
        <f>('octsep cfs'!$I85*31+'octsep cfs'!$J85*30+'octsep cfs'!$K85*31)*1.983471/1000</f>
        <v>3624.2120954970001</v>
      </c>
      <c r="L85" s="6">
        <f>('octsep cfs'!$J85*30+'octsep cfs'!$K85*31)*1.983471/1000</f>
        <v>2589.4987458689998</v>
      </c>
      <c r="M85" s="6">
        <f>'octsep cfs'!$K85*31*1.983471/1000</f>
        <v>883.51533876899998</v>
      </c>
      <c r="N85" s="6">
        <f t="shared" ref="N85:N94" si="3">B85+G85</f>
        <v>5972.6179578450001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1428.8905249290001</v>
      </c>
      <c r="C86" s="10">
        <f xml:space="preserve"> ('octsep cfs'!$D86*31 + 'octsep cfs'!$C86*30 + 'octsep cfs'!$B86*31 + 'augjul cfs'!$C86*30)* 1.983471/1000</f>
        <v>920.14211425500002</v>
      </c>
      <c r="D86" s="10">
        <f xml:space="preserve"> ('octsep cfs'!$D86*31 + 'octsep cfs'!$C86*30 + 'octsep cfs'!$B86*31)* 1.983471/1000</f>
        <v>632.02311679500008</v>
      </c>
      <c r="E86" s="10">
        <f xml:space="preserve"> ('octsep cfs'!$D86*31 + 'octsep cfs'!$C86*30)* 1.983471/1000</f>
        <v>390.19238206199998</v>
      </c>
      <c r="F86" s="10">
        <f>'octsep cfs'!$D86*1.983471*31/1000</f>
        <v>175.97751406200001</v>
      </c>
      <c r="G86" s="10">
        <f>('octsep cfs'!$E86*31+'octsep cfs'!$F86*28+'octsep cfs'!$G86*31+'octsep cfs'!$H86*30+'octsep cfs'!$I86*31+'octsep cfs'!$J86*30+'octsep cfs'!$K86*31)*1.983471/1000</f>
        <v>4538.5267719539997</v>
      </c>
      <c r="H86" s="10">
        <f>('octsep cfs'!$F86*28+'octsep cfs'!$G86*31+'octsep cfs'!$H86*30+'octsep cfs'!$I86*31+'octsep cfs'!$J86*30+'octsep cfs'!$K86*31)*1.983471/1000</f>
        <v>4376.5069433190001</v>
      </c>
      <c r="I86" s="10">
        <f>('octsep cfs'!$G86*31+'octsep cfs'!$H86*30+'octsep cfs'!$I86*31+'octsep cfs'!$J86*30+'octsep cfs'!$K86*31)*1.983471/1000</f>
        <v>4244.9393449469999</v>
      </c>
      <c r="J86" s="10">
        <f>('octsep cfs'!$H86*30+'octsep cfs'!$I86*31+'octsep cfs'!$J86*30+'octsep cfs'!$K86*31)*1.983471/1000</f>
        <v>4079.3532354540002</v>
      </c>
      <c r="K86" s="10">
        <f>('octsep cfs'!$I86*31+'octsep cfs'!$J86*30+'octsep cfs'!$K86*31)*1.983471/1000</f>
        <v>3714.414406164</v>
      </c>
      <c r="L86" s="10">
        <f>('octsep cfs'!$J86*30+'octsep cfs'!$K86*31)*1.983471/1000</f>
        <v>2780.4792345750002</v>
      </c>
      <c r="M86" s="10">
        <f>'octsep cfs'!$K86*31*1.983471/1000</f>
        <v>949.06112143500002</v>
      </c>
      <c r="N86" s="10">
        <f t="shared" si="3"/>
        <v>5967.4172968829998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1798.857453204</v>
      </c>
      <c r="C87" s="10">
        <f xml:space="preserve"> ('octsep cfs'!$D87*31 + 'octsep cfs'!$C87*30 + 'octsep cfs'!$B87*31 + 'augjul cfs'!$C87*30)* 1.983471/1000</f>
        <v>1360.512345675</v>
      </c>
      <c r="D87" s="10">
        <f xml:space="preserve"> ('octsep cfs'!$D87*31 + 'octsep cfs'!$C87*30 + 'octsep cfs'!$B87*31)* 1.983471/1000</f>
        <v>915.30244501499999</v>
      </c>
      <c r="E87" s="10">
        <f xml:space="preserve"> ('octsep cfs'!$D87*31 + 'octsep cfs'!$C87*30)* 1.983471/1000</f>
        <v>550.37353308000002</v>
      </c>
      <c r="F87" s="10">
        <f>'octsep cfs'!$D87*1.983471*31/1000</f>
        <v>247.79503203000002</v>
      </c>
      <c r="G87" s="10">
        <f>('octsep cfs'!$E87*31+'octsep cfs'!$F87*28+'octsep cfs'!$G87*31+'octsep cfs'!$H87*30+'octsep cfs'!$I87*31+'octsep cfs'!$J87*30+'octsep cfs'!$K87*31)*1.983471/1000</f>
        <v>7665.8020265819996</v>
      </c>
      <c r="H87" s="10">
        <f>('octsep cfs'!$F87*28+'octsep cfs'!$G87*31+'octsep cfs'!$H87*30+'octsep cfs'!$I87*31+'octsep cfs'!$J87*30+'octsep cfs'!$K87*31)*1.983471/1000</f>
        <v>7447.9514562389995</v>
      </c>
      <c r="I87" s="10">
        <f>('octsep cfs'!$G87*31+'octsep cfs'!$H87*30+'octsep cfs'!$I87*31+'octsep cfs'!$J87*30+'octsep cfs'!$K87*31)*1.983471/1000</f>
        <v>7277.1190659510003</v>
      </c>
      <c r="J87" s="10">
        <f>('octsep cfs'!$H87*30+'octsep cfs'!$I87*31+'octsep cfs'!$J87*30+'octsep cfs'!$K87*31)*1.983471/1000</f>
        <v>7058.5921319969993</v>
      </c>
      <c r="K87" s="10">
        <f>('octsep cfs'!$I87*31+'octsep cfs'!$J87*30+'octsep cfs'!$K87*31)*1.983471/1000</f>
        <v>6751.9673501070001</v>
      </c>
      <c r="L87" s="10">
        <f>('octsep cfs'!$J87*30+'octsep cfs'!$K87*31)*1.983471/1000</f>
        <v>5073.6017932109999</v>
      </c>
      <c r="M87" s="10">
        <f>'octsep cfs'!$K87*31*1.983471/1000</f>
        <v>1962.130835511</v>
      </c>
      <c r="N87" s="10">
        <f t="shared" si="3"/>
        <v>9464.6594797859998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1788.6048916049999</v>
      </c>
      <c r="C88" s="10">
        <f xml:space="preserve"> ('octsep cfs'!$D88*31 + 'octsep cfs'!$C88*30 + 'octsep cfs'!$B88*31 + 'augjul cfs'!$C88*30)* 1.983471/1000</f>
        <v>1111.6264045949999</v>
      </c>
      <c r="D88" s="10">
        <f xml:space="preserve"> ('octsep cfs'!$D88*31 + 'octsep cfs'!$C88*30 + 'octsep cfs'!$B88*31)* 1.983471/1000</f>
        <v>773.22641728500003</v>
      </c>
      <c r="E88" s="10">
        <f xml:space="preserve"> ('octsep cfs'!$D88*31 + 'octsep cfs'!$C88*30)* 1.983471/1000</f>
        <v>455.21254491300004</v>
      </c>
      <c r="F88" s="10">
        <f>'octsep cfs'!$D88*1.983471*31/1000</f>
        <v>216.00594231300002</v>
      </c>
      <c r="G88" s="10">
        <f>('octsep cfs'!$E88*31+'octsep cfs'!$F88*29+'octsep cfs'!$G88*31+'octsep cfs'!$H88*30+'octsep cfs'!$I88*31+'octsep cfs'!$J88*30+'octsep cfs'!$K88*31)*1.983471/1000</f>
        <v>9026.641644972</v>
      </c>
      <c r="H88" s="10">
        <f>('octsep cfs'!$F88*29+'octsep cfs'!$G88*31+'octsep cfs'!$H88*30+'octsep cfs'!$I88*31+'octsep cfs'!$J88*30+'octsep cfs'!$K88*31)*1.983471/1000</f>
        <v>8858.9649570450001</v>
      </c>
      <c r="I88" s="10">
        <f>('octsep cfs'!$G88*31+'octsep cfs'!$H88*30+'octsep cfs'!$I88*31+'octsep cfs'!$J88*30+'octsep cfs'!$K88*31)*1.983471/1000</f>
        <v>8710.8492601200014</v>
      </c>
      <c r="J88" s="10">
        <f>('octsep cfs'!$H88*30+'octsep cfs'!$I88*31+'octsep cfs'!$J88*30+'octsep cfs'!$K88*31)*1.983471/1000</f>
        <v>8491.6459625550015</v>
      </c>
      <c r="K88" s="10">
        <f>('octsep cfs'!$I88*31+'octsep cfs'!$J88*30+'octsep cfs'!$K88*31)*1.983471/1000</f>
        <v>7701.0740913749996</v>
      </c>
      <c r="L88" s="10">
        <f>('octsep cfs'!$J88*30+'octsep cfs'!$K88*31)*1.983471/1000</f>
        <v>5780.8777997460002</v>
      </c>
      <c r="M88" s="10">
        <f>'octsep cfs'!$K88*31*1.983471/1000</f>
        <v>2314.7622272459998</v>
      </c>
      <c r="N88" s="10">
        <f t="shared" si="3"/>
        <v>10815.246536577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2096.915623845</v>
      </c>
      <c r="C89" s="6">
        <f xml:space="preserve"> ('octsep cfs'!$D89*31 + 'octsep cfs'!$C89*30 + 'octsep cfs'!$B89*31 + 'augjul cfs'!$C89*30)* 1.983471/1000</f>
        <v>1407.8855670390001</v>
      </c>
      <c r="D89" s="6">
        <f xml:space="preserve"> ('octsep cfs'!$D89*31 + 'octsep cfs'!$C89*30 + 'octsep cfs'!$B89*31)* 1.983471/1000</f>
        <v>1064.1302080290002</v>
      </c>
      <c r="E89" s="6">
        <f xml:space="preserve"> ('octsep cfs'!$D89*31 + 'octsep cfs'!$C89*30)* 1.983471/1000</f>
        <v>736.401294699</v>
      </c>
      <c r="F89" s="6">
        <f>'octsep cfs'!$D89*1.983471*31/1000</f>
        <v>322.13354163899999</v>
      </c>
      <c r="G89" s="6">
        <f>('octsep cfs'!$E89*31+'octsep cfs'!$F89*28+'octsep cfs'!$G89*31+'octsep cfs'!$H89*30+'octsep cfs'!$I89*31+'octsep cfs'!$J89*30+'octsep cfs'!$K89*31)*1.983471/1000</f>
        <v>7278.4539419339999</v>
      </c>
      <c r="H89" s="6">
        <f>('octsep cfs'!$F89*28+'octsep cfs'!$G89*31+'octsep cfs'!$H89*30+'octsep cfs'!$I89*31+'octsep cfs'!$J89*30+'octsep cfs'!$K89*31)*1.983471/1000</f>
        <v>7057.7749419449992</v>
      </c>
      <c r="I89" s="6">
        <f>('octsep cfs'!$G89*31+'octsep cfs'!$H89*30+'octsep cfs'!$I89*31+'octsep cfs'!$J89*30+'octsep cfs'!$K89*31)*1.983471/1000</f>
        <v>6872.5028827770002</v>
      </c>
      <c r="J89" s="6">
        <f>('octsep cfs'!$H89*30+'octsep cfs'!$I89*31+'octsep cfs'!$J89*30+'octsep cfs'!$K89*31)*1.983471/1000</f>
        <v>6605.2777688309998</v>
      </c>
      <c r="K89" s="6">
        <f>('octsep cfs'!$I89*31+'octsep cfs'!$J89*30+'octsep cfs'!$K89*31)*1.983471/1000</f>
        <v>6067.0629129809995</v>
      </c>
      <c r="L89" s="6">
        <f>('octsep cfs'!$J89*30+'octsep cfs'!$K89*31)*1.983471/1000</f>
        <v>3966.7079504220001</v>
      </c>
      <c r="M89" s="6">
        <f>'octsep cfs'!$K89*31*1.983471/1000</f>
        <v>1296.281604282</v>
      </c>
      <c r="N89" s="6">
        <f t="shared" si="3"/>
        <v>9375.3695657789995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1823.279931627</v>
      </c>
      <c r="C90" s="6">
        <f xml:space="preserve"> ('octsep cfs'!$D90*31 + 'octsep cfs'!$C90*30 + 'octsep cfs'!$B90*31 + 'augjul cfs'!$C90*30)* 1.983471/1000</f>
        <v>1274.6875555050001</v>
      </c>
      <c r="D90" s="6">
        <f xml:space="preserve"> ('octsep cfs'!$D90*31 + 'octsep cfs'!$C90*30 + 'octsep cfs'!$B90*31)* 1.983471/1000</f>
        <v>858.93219919499995</v>
      </c>
      <c r="E90" s="6">
        <f xml:space="preserve"> ('octsep cfs'!$D90*31 + 'octsep cfs'!$C90*30)* 1.983471/1000</f>
        <v>485.45651072099997</v>
      </c>
      <c r="F90" s="6">
        <f>'octsep cfs'!$D90*1.983471*31/1000</f>
        <v>209.11933100099998</v>
      </c>
      <c r="G90" s="6">
        <f>('octsep cfs'!$E90*31+'octsep cfs'!$F90*28+'octsep cfs'!$G90*31+'octsep cfs'!$H90*30+'octsep cfs'!$I90*31+'octsep cfs'!$J90*30+'octsep cfs'!$K90*31)*1.983471/1000</f>
        <v>6782.1617291399998</v>
      </c>
      <c r="H90" s="6">
        <f>('octsep cfs'!$F90*28+'octsep cfs'!$G90*31+'octsep cfs'!$H90*30+'octsep cfs'!$I90*31+'octsep cfs'!$J90*30+'octsep cfs'!$K90*31)*1.983471/1000</f>
        <v>6587.6149595759998</v>
      </c>
      <c r="I90" s="6">
        <f>('octsep cfs'!$G90*31+'octsep cfs'!$H90*30+'octsep cfs'!$I90*31+'octsep cfs'!$J90*30+'octsep cfs'!$K90*31)*1.983471/1000</f>
        <v>6448.216617696</v>
      </c>
      <c r="J90" s="6">
        <f>('octsep cfs'!$H90*30+'octsep cfs'!$I90*31+'octsep cfs'!$J90*30+'octsep cfs'!$K90*31)*1.983471/1000</f>
        <v>6193.9653875610002</v>
      </c>
      <c r="K90" s="6">
        <f>('octsep cfs'!$I90*31+'octsep cfs'!$J90*30+'octsep cfs'!$K90*31)*1.983471/1000</f>
        <v>5736.854660901</v>
      </c>
      <c r="L90" s="6">
        <f>('octsep cfs'!$J90*30+'octsep cfs'!$K90*31)*1.983471/1000</f>
        <v>3644.3701112699996</v>
      </c>
      <c r="M90" s="6">
        <f>'octsep cfs'!$K90*31*1.983471/1000</f>
        <v>1213.15036773</v>
      </c>
      <c r="N90" s="6">
        <f t="shared" si="3"/>
        <v>8605.4416607669991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1827.750675261</v>
      </c>
      <c r="C91" s="6">
        <f xml:space="preserve"> ('octsep cfs'!$D91*31 + 'octsep cfs'!$C91*30 + 'octsep cfs'!$B91*31 + 'augjul cfs'!$C91*30)* 1.983471/1000</f>
        <v>1344.8885446080001</v>
      </c>
      <c r="D91" s="6">
        <f xml:space="preserve"> ('octsep cfs'!$D91*31 + 'octsep cfs'!$C91*30 + 'octsep cfs'!$B91*31)* 1.983471/1000</f>
        <v>990.12492154799997</v>
      </c>
      <c r="E91" s="6">
        <f xml:space="preserve"> ('octsep cfs'!$D91*31 + 'octsep cfs'!$C91*30)* 1.983471/1000</f>
        <v>688.95865185000002</v>
      </c>
      <c r="F91" s="6">
        <f>'octsep cfs'!$D91*1.983471*31/1000</f>
        <v>325.26940929</v>
      </c>
      <c r="G91" s="6">
        <f>('octsep cfs'!$E91*31+'octsep cfs'!$F91*28+'octsep cfs'!$G91*31+'octsep cfs'!$H91*30+'octsep cfs'!$I91*31+'octsep cfs'!$J91*30+'octsep cfs'!$K91*31)*1.983471/1000</f>
        <v>4965.2507228940003</v>
      </c>
      <c r="H91" s="6">
        <f>('octsep cfs'!$F91*28+'octsep cfs'!$G91*31+'octsep cfs'!$H91*30+'octsep cfs'!$I91*31+'octsep cfs'!$J91*30+'octsep cfs'!$K91*31)*1.983471/1000</f>
        <v>4741.9277560620003</v>
      </c>
      <c r="I91" s="6">
        <f>('octsep cfs'!$G91*31+'octsep cfs'!$H91*30+'octsep cfs'!$I91*31+'octsep cfs'!$J91*30+'octsep cfs'!$K91*31)*1.983471/1000</f>
        <v>4407.3161983620003</v>
      </c>
      <c r="J91" s="6">
        <f>('octsep cfs'!$H91*30+'octsep cfs'!$I91*31+'octsep cfs'!$J91*30+'octsep cfs'!$K91*31)*1.983471/1000</f>
        <v>3919.2891092249997</v>
      </c>
      <c r="K91" s="6">
        <f>('octsep cfs'!$I91*31+'octsep cfs'!$J91*30+'octsep cfs'!$K91*31)*1.983471/1000</f>
        <v>3349.7750809949998</v>
      </c>
      <c r="L91" s="6">
        <f>('octsep cfs'!$J91*30+'octsep cfs'!$K91*31)*1.983471/1000</f>
        <v>2052.2022370919999</v>
      </c>
      <c r="M91" s="6">
        <f>'octsep cfs'!$K91*31*1.983471/1000</f>
        <v>561.50477233200002</v>
      </c>
      <c r="N91" s="6">
        <f t="shared" si="3"/>
        <v>6793.0013981550001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1496.653828173</v>
      </c>
      <c r="C92" s="6">
        <f xml:space="preserve"> ('octsep cfs'!$D92*31 + 'octsep cfs'!$C92*30 + 'octsep cfs'!$B92*31 + 'augjul cfs'!$C92*30)* 1.983471/1000</f>
        <v>1164.4363199700001</v>
      </c>
      <c r="D92" s="6">
        <f xml:space="preserve"> ('octsep cfs'!$D92*31 + 'octsep cfs'!$C92*30 + 'octsep cfs'!$B92*31)* 1.983471/1000</f>
        <v>820.74046508999993</v>
      </c>
      <c r="E92" s="6">
        <f xml:space="preserve"> ('octsep cfs'!$D92*31 + 'octsep cfs'!$C92*30)* 1.983471/1000</f>
        <v>547.73551665000002</v>
      </c>
      <c r="F92" s="6">
        <f>'octsep cfs'!$D92*1.983471*31/1000</f>
        <v>285.91734464999996</v>
      </c>
      <c r="G92" s="6">
        <f>('octsep cfs'!$E92*31+'octsep cfs'!$F92*29+'octsep cfs'!$G92*31+'octsep cfs'!$H92*30+'octsep cfs'!$I92*31+'octsep cfs'!$J92*30+'octsep cfs'!$K92*31)*1.983471/1000</f>
        <v>5672.0328451500009</v>
      </c>
      <c r="H92" s="6">
        <f>('octsep cfs'!$F92*29+'octsep cfs'!$G92*31+'octsep cfs'!$H92*30+'octsep cfs'!$I92*31+'octsep cfs'!$J92*30+'octsep cfs'!$K92*31)*1.983471/1000</f>
        <v>5479.5151664190007</v>
      </c>
      <c r="I92" s="6">
        <f>('octsep cfs'!$G92*31+'octsep cfs'!$H92*30+'octsep cfs'!$I92*31+'octsep cfs'!$J92*30+'octsep cfs'!$K92*31)*1.983471/1000</f>
        <v>5279.1131904630001</v>
      </c>
      <c r="J92" s="6">
        <f>('octsep cfs'!$H92*30+'octsep cfs'!$I92*31+'octsep cfs'!$J92*30+'octsep cfs'!$K92*31)*1.983471/1000</f>
        <v>4985.3869204860002</v>
      </c>
      <c r="K92" s="6">
        <f>('octsep cfs'!$I92*31+'octsep cfs'!$J92*30+'octsep cfs'!$K92*31)*1.983471/1000</f>
        <v>3836.9572114860002</v>
      </c>
      <c r="L92" s="6">
        <f>('octsep cfs'!$J92*30+'octsep cfs'!$K92*31)*1.983471/1000</f>
        <v>2090.9552934900003</v>
      </c>
      <c r="M92" s="6">
        <f>'octsep cfs'!$K92*31*1.983471/1000</f>
        <v>757.52724431999991</v>
      </c>
      <c r="N92" s="6">
        <f t="shared" si="3"/>
        <v>7168.6866733230008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2302.1572690409998</v>
      </c>
      <c r="C93" s="6">
        <f xml:space="preserve"> ('octsep cfs'!$D93*31 + 'octsep cfs'!$C93*30 + 'octsep cfs'!$B93*31 + 'augjul cfs'!$C93*30)* 1.983471/1000</f>
        <v>1893.695135598</v>
      </c>
      <c r="D93" s="6">
        <f xml:space="preserve"> ('octsep cfs'!$D93*31 + 'octsep cfs'!$C93*30 + 'octsep cfs'!$B93*31)* 1.983471/1000</f>
        <v>1587.7248991380002</v>
      </c>
      <c r="E93" s="6">
        <f xml:space="preserve"> ('octsep cfs'!$D93*31 + 'octsep cfs'!$C93*30)* 1.983471/1000</f>
        <v>986.62211176200003</v>
      </c>
      <c r="F93" s="6">
        <f>'octsep cfs'!$D93*1.983471*31/1000</f>
        <v>346.29816883199999</v>
      </c>
      <c r="G93" s="6">
        <f>('octsep cfs'!$E93*31+'octsep cfs'!$F93*28+'octsep cfs'!$G93*31+'octsep cfs'!$H93*30+'octsep cfs'!$I93*31+'octsep cfs'!$J93*30+'octsep cfs'!$K93*31)*1.983471/1000</f>
        <v>7504.2701318130003</v>
      </c>
      <c r="H93" s="6">
        <f>('octsep cfs'!$F93*28+'octsep cfs'!$G93*31+'octsep cfs'!$H93*30+'octsep cfs'!$I93*31+'octsep cfs'!$J93*30+'octsep cfs'!$K93*31)*1.983471/1000</f>
        <v>7255.3068353640001</v>
      </c>
      <c r="I93" s="6">
        <f>('octsep cfs'!$G93*31+'octsep cfs'!$H93*30+'octsep cfs'!$I93*31+'octsep cfs'!$J93*30+'octsep cfs'!$K93*31)*1.983471/1000</f>
        <v>7046.8202316119996</v>
      </c>
      <c r="J93" s="6">
        <f>('octsep cfs'!$H93*30+'octsep cfs'!$I93*31+'octsep cfs'!$J93*30+'octsep cfs'!$K93*31)*1.983471/1000</f>
        <v>6610.5042149159999</v>
      </c>
      <c r="K93" s="6">
        <f>('octsep cfs'!$I93*31+'octsep cfs'!$J93*30+'octsep cfs'!$K93*31)*1.983471/1000</f>
        <v>5874.2001102959994</v>
      </c>
      <c r="L93" s="6">
        <f>('octsep cfs'!$J93*30+'octsep cfs'!$K93*31)*1.983471/1000</f>
        <v>3583.1720970359997</v>
      </c>
      <c r="M93" s="6">
        <f>'octsep cfs'!$K93*31*1.983471/1000</f>
        <v>954.041617116</v>
      </c>
      <c r="N93" s="6">
        <f t="shared" si="3"/>
        <v>9806.4274008539996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1404.446228325</v>
      </c>
      <c r="C94" s="6">
        <f xml:space="preserve"> ('octsep cfs'!$D94*31 + 'octsep cfs'!$C94*30 + 'octsep cfs'!$B94*31 + 'augjul cfs'!$C94*30)* 1.983471/1000</f>
        <v>1003.670045007</v>
      </c>
      <c r="D94" s="6">
        <f xml:space="preserve"> ('octsep cfs'!$D94*31 + 'octsep cfs'!$C94*30 + 'octsep cfs'!$B94*31)* 1.983471/1000</f>
        <v>742.44691430700004</v>
      </c>
      <c r="E94" s="6">
        <f xml:space="preserve"> ('octsep cfs'!$D94*31 + 'octsep cfs'!$C94*30)* 1.983471/1000</f>
        <v>512.852212173</v>
      </c>
      <c r="F94" s="6">
        <f>'octsep cfs'!$D94*1.983471*31/1000</f>
        <v>246.74974281299998</v>
      </c>
      <c r="G94" s="6">
        <f>('octsep cfs'!$E94*31+'octsep cfs'!$F94*28+'octsep cfs'!$G94*31+'octsep cfs'!$H94*30+'octsep cfs'!$I94*31+'octsep cfs'!$J94*30+'octsep cfs'!$K94*31)*1.983471/1000</f>
        <v>6392.5822396170006</v>
      </c>
      <c r="H94" s="6">
        <f>('octsep cfs'!$F94*28+'octsep cfs'!$G94*31+'octsep cfs'!$H94*30+'octsep cfs'!$I94*31+'octsep cfs'!$J94*30+'octsep cfs'!$K94*31)*1.983471/1000</f>
        <v>6190.4724951299995</v>
      </c>
      <c r="I94" s="6">
        <f>('octsep cfs'!$G94*31+'octsep cfs'!$H94*30+'octsep cfs'!$I94*31+'octsep cfs'!$J94*30+'octsep cfs'!$K94*31)*1.983471/1000</f>
        <v>6025.3604352060001</v>
      </c>
      <c r="J94" s="6">
        <f>('octsep cfs'!$H94*30+'octsep cfs'!$I94*31+'octsep cfs'!$J94*30+'octsep cfs'!$K94*31)*1.983471/1000</f>
        <v>5820.9756494819994</v>
      </c>
      <c r="K94" s="6">
        <f>('octsep cfs'!$I94*31+'octsep cfs'!$J94*30+'octsep cfs'!$K94*31)*1.983471/1000</f>
        <v>5373.0285588419993</v>
      </c>
      <c r="L94" s="6">
        <f>('octsep cfs'!$J94*30+'octsep cfs'!$K94*31)*1.983471/1000</f>
        <v>2327.42470611</v>
      </c>
      <c r="M94" s="6">
        <f>'octsep cfs'!$K94*31*1.983471/1000</f>
        <v>794.41980492000005</v>
      </c>
      <c r="N94" s="6">
        <f t="shared" si="3"/>
        <v>7797.0284679420001</v>
      </c>
      <c r="O94" s="22" t="s">
        <v>146</v>
      </c>
    </row>
    <row r="96" spans="1:15" x14ac:dyDescent="0.2">
      <c r="A96" t="s">
        <v>114</v>
      </c>
      <c r="B96" s="10">
        <f>AVERAGE(B5:B94)</f>
        <v>1792.4981586766332</v>
      </c>
      <c r="C96" s="10">
        <f t="shared" ref="C96:N96" si="4">AVERAGE(C5:C94)</f>
        <v>1236.7001189130001</v>
      </c>
      <c r="D96" s="10">
        <f t="shared" si="4"/>
        <v>863.51732299000025</v>
      </c>
      <c r="E96" s="10">
        <f t="shared" si="4"/>
        <v>524.47400788043319</v>
      </c>
      <c r="F96" s="10">
        <f t="shared" si="4"/>
        <v>233.71368820543324</v>
      </c>
      <c r="G96" s="10">
        <f t="shared" si="4"/>
        <v>6331.2208314497339</v>
      </c>
      <c r="H96" s="10">
        <f t="shared" si="4"/>
        <v>6132.3979408339674</v>
      </c>
      <c r="I96" s="10">
        <f t="shared" si="4"/>
        <v>5953.1732423207322</v>
      </c>
      <c r="J96" s="10">
        <f t="shared" si="4"/>
        <v>5725.4156530655018</v>
      </c>
      <c r="K96" s="10">
        <f t="shared" si="4"/>
        <v>5199.3799703124996</v>
      </c>
      <c r="L96" s="10">
        <f t="shared" si="4"/>
        <v>3476.5465803732991</v>
      </c>
      <c r="M96" s="10">
        <f t="shared" si="4"/>
        <v>1236.0012098483</v>
      </c>
      <c r="N96" s="10">
        <f t="shared" si="4"/>
        <v>8123.7189901263664</v>
      </c>
    </row>
    <row r="97" spans="1:14" x14ac:dyDescent="0.2">
      <c r="A97" t="s">
        <v>115</v>
      </c>
      <c r="B97" s="10">
        <f>MEDIAN(B5:B94)</f>
        <v>1753.1929921064998</v>
      </c>
      <c r="C97" s="10">
        <f t="shared" ref="C97:N97" si="5">MEDIAN(C5:C94)</f>
        <v>1148.574502383</v>
      </c>
      <c r="D97" s="10">
        <f t="shared" si="5"/>
        <v>781.47666490949996</v>
      </c>
      <c r="E97" s="10">
        <f t="shared" si="5"/>
        <v>480.543453054</v>
      </c>
      <c r="F97" s="10">
        <f t="shared" si="5"/>
        <v>216.09817371450004</v>
      </c>
      <c r="G97" s="10">
        <f t="shared" si="5"/>
        <v>6388.9564546290003</v>
      </c>
      <c r="H97" s="10">
        <f t="shared" si="5"/>
        <v>6180.9131566454998</v>
      </c>
      <c r="I97" s="10">
        <f t="shared" si="5"/>
        <v>6003.712832711999</v>
      </c>
      <c r="J97" s="10">
        <f t="shared" si="5"/>
        <v>5779.4982956655003</v>
      </c>
      <c r="K97" s="10">
        <f t="shared" si="5"/>
        <v>5273.5584799275002</v>
      </c>
      <c r="L97" s="10">
        <f t="shared" si="5"/>
        <v>3428.8322681130003</v>
      </c>
      <c r="M97" s="10">
        <f t="shared" si="5"/>
        <v>1169.1252454139999</v>
      </c>
      <c r="N97" s="10">
        <f t="shared" si="5"/>
        <v>8204.6347336484996</v>
      </c>
    </row>
    <row r="98" spans="1:14" x14ac:dyDescent="0.2">
      <c r="A98" t="s">
        <v>116</v>
      </c>
      <c r="B98" s="10">
        <f>STDEV(B5:B94)</f>
        <v>418.50087616670231</v>
      </c>
      <c r="C98" s="10">
        <f t="shared" ref="C98:N98" si="6">STDEV(C5:C94)</f>
        <v>328.35650174389042</v>
      </c>
      <c r="D98" s="10">
        <f t="shared" si="6"/>
        <v>259.39882474929607</v>
      </c>
      <c r="E98" s="10">
        <f t="shared" si="6"/>
        <v>173.94713092379703</v>
      </c>
      <c r="F98" s="10">
        <f t="shared" si="6"/>
        <v>77.527017247853962</v>
      </c>
      <c r="G98" s="10">
        <f t="shared" si="6"/>
        <v>1426.9586052790478</v>
      </c>
      <c r="H98" s="10">
        <f t="shared" si="6"/>
        <v>1402.1433617148102</v>
      </c>
      <c r="I98" s="10">
        <f t="shared" si="6"/>
        <v>1380.8014701412992</v>
      </c>
      <c r="J98" s="10">
        <f t="shared" si="6"/>
        <v>1357.6700716055072</v>
      </c>
      <c r="K98" s="10">
        <f t="shared" si="6"/>
        <v>1285.113980643953</v>
      </c>
      <c r="L98" s="10">
        <f t="shared" si="6"/>
        <v>1065.4453829381728</v>
      </c>
      <c r="M98" s="10">
        <f t="shared" si="6"/>
        <v>452.49680450052449</v>
      </c>
      <c r="N98" s="10">
        <f t="shared" si="6"/>
        <v>1600.8275395557491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1959-60</v>
      </c>
      <c r="C6" s="18">
        <f>LARGE('datedec &amp; datejul kaf'!$B$5:$B$94,'datedec &amp; datejul kaf rank'!$A6)</f>
        <v>3126.2636844179997</v>
      </c>
      <c r="D6" s="5" t="str">
        <f>VLOOKUP(E6,'datedec &amp; datejul kaf'!$C$5:$O$94,13,FALSE)</f>
        <v>1959-60</v>
      </c>
      <c r="E6" s="18">
        <f>LARGE('datedec &amp; datejul kaf'!$C$5:$C$94,'datedec &amp; datejul kaf rank'!$A6)</f>
        <v>2413.4994136259998</v>
      </c>
      <c r="F6" s="5" t="str">
        <f>VLOOKUP(G6,'datedec &amp; datejul kaf'!$D$5:$O$94,12,FALSE)</f>
        <v>2016-17</v>
      </c>
      <c r="G6" s="18">
        <f>LARGE('datedec &amp; datejul kaf'!$D$5:$D$94,'datedec &amp; datejul kaf rank'!$A6)</f>
        <v>1587.7248991380002</v>
      </c>
      <c r="H6" s="5" t="str">
        <f>VLOOKUP(I6,'datedec &amp; datejul kaf'!$E$5:$O$94,11,FALSE)</f>
        <v>1999-2000</v>
      </c>
      <c r="I6" s="18">
        <f>LARGE('datedec &amp; datejul kaf'!$E$5:$E$94,'datedec &amp; datejul kaf rank'!$A6)</f>
        <v>1164.3629315430001</v>
      </c>
      <c r="J6" s="5" t="str">
        <f>VLOOKUP(K6,'datedec &amp; datejul kaf'!$F$5:$O$94,10,FALSE)</f>
        <v>1933-34</v>
      </c>
      <c r="K6" s="18">
        <f>LARGE('datedec &amp; datejul kaf'!$F$5:$F$94,'datedec &amp; datejul kaf rank'!$A6)</f>
        <v>521.96824488900006</v>
      </c>
      <c r="L6" s="5" t="str">
        <f>VLOOKUP(M6,'datedec &amp; datejul kaf'!$G$5:$O$94,9,FALSE)</f>
        <v>1973-74</v>
      </c>
      <c r="M6" s="18">
        <f>LARGE('datedec &amp; datejul kaf'!$G$5:$G$94,'datedec &amp; datejul kaf rank'!$A6)</f>
        <v>9345.4489057439987</v>
      </c>
      <c r="N6" s="5" t="str">
        <f>VLOOKUP(O6,'datedec &amp; datejul kaf'!$H$5:$O$94,8,FALSE)</f>
        <v>1973-74</v>
      </c>
      <c r="O6" s="18">
        <f>LARGE('datedec &amp; datejul kaf'!$H$5:$H$94,'datedec &amp; datejul kaf rank'!$A6)</f>
        <v>9010.0340422890004</v>
      </c>
      <c r="P6" s="5" t="str">
        <f>VLOOKUP(Q6,'datedec &amp; datejul kaf'!$I$5:$O$94,7,FALSE)</f>
        <v>1973-74</v>
      </c>
      <c r="Q6" s="18">
        <f>LARGE('datedec &amp; datejul kaf'!$I$5:$I$94,'datedec &amp; datejul kaf rank'!$A6)</f>
        <v>8760.7276053570004</v>
      </c>
      <c r="R6" s="5" t="str">
        <f>VLOOKUP(S6,'datedec &amp; datejul kaf'!$J$5:$O$94,6,FALSE)</f>
        <v>2011-12</v>
      </c>
      <c r="S6" s="18">
        <f>LARGE('datedec &amp; datejul kaf'!$J$5:$J$94,'datedec &amp; datejul kaf rank'!$A6)</f>
        <v>8491.6459625550015</v>
      </c>
      <c r="T6" s="5" t="str">
        <f>VLOOKUP(U6,'datedec &amp; datejul kaf'!$K$5:$O$94,5,FALSE)</f>
        <v>1953-54</v>
      </c>
      <c r="U6" s="18">
        <f>LARGE('datedec &amp; datejul kaf'!$K$5:$K$94,'datedec &amp; datejul kaf rank'!$A6)</f>
        <v>7850.2251601620001</v>
      </c>
      <c r="V6" s="5" t="str">
        <f>VLOOKUP(W6,'datedec &amp; datejul kaf'!$L$5:$O$94,4,FALSE)</f>
        <v>1973-74</v>
      </c>
      <c r="W6" s="18">
        <f>LARGE('datedec &amp; datejul kaf'!$L$5:$L$94,'datedec &amp; datejul kaf rank'!$A6)</f>
        <v>6028.9346499479998</v>
      </c>
      <c r="X6" s="5" t="str">
        <f>VLOOKUP(Y6,'datedec &amp; datejul kaf'!$M$5:$O$94,3,FALSE)</f>
        <v>1953-54</v>
      </c>
      <c r="Y6" s="18">
        <f>LARGE('datedec &amp; datejul kaf'!$M$5:$M$94,'datedec &amp; datejul kaf rank'!$A6)</f>
        <v>2579.0359363440002</v>
      </c>
      <c r="Z6" s="5" t="str">
        <f>VLOOKUP(AA6,'datedec &amp; datejul kaf'!$N$5:$O$94,2,FALSE)</f>
        <v>1995-96</v>
      </c>
      <c r="AA6" s="18">
        <f>LARGE('datedec &amp; datejul kaf'!$N$5:$N$94,'datedec &amp; datejul kaf rank'!$A6)</f>
        <v>11196.201894192</v>
      </c>
    </row>
    <row r="7" spans="1:27" x14ac:dyDescent="0.2">
      <c r="A7" s="5">
        <v>2</v>
      </c>
      <c r="B7" s="5" t="str">
        <f>VLOOKUP(C7,'datedec &amp; datejul kaf'!$B$5:$O$94,14,FALSE)</f>
        <v>1999-2000</v>
      </c>
      <c r="C7" s="18">
        <f>LARGE('datedec &amp; datejul kaf'!$B$5:$B$94,'datedec &amp; datejul kaf rank'!$A7)</f>
        <v>2828.2729517910002</v>
      </c>
      <c r="D7" s="5" t="str">
        <f>VLOOKUP(E7,'datedec &amp; datejul kaf'!$C$5:$O$94,13,FALSE)</f>
        <v>1933-34</v>
      </c>
      <c r="E7" s="18">
        <f>LARGE('datedec &amp; datejul kaf'!$C$5:$C$94,'datedec &amp; datejul kaf rank'!$A7)</f>
        <v>2033.6428989450001</v>
      </c>
      <c r="F7" s="5" t="str">
        <f>VLOOKUP(G7,'datedec &amp; datejul kaf'!$D$5:$O$94,12,FALSE)</f>
        <v>1933-34</v>
      </c>
      <c r="G7" s="18">
        <f>LARGE('datedec &amp; datejul kaf'!$D$5:$D$94,'datedec &amp; datejul kaf rank'!$A7)</f>
        <v>1565.345395845</v>
      </c>
      <c r="H7" s="5" t="str">
        <f>VLOOKUP(I7,'datedec &amp; datejul kaf'!$E$5:$O$94,11,FALSE)</f>
        <v>1995-96</v>
      </c>
      <c r="I7" s="18">
        <f>LARGE('datedec &amp; datejul kaf'!$E$5:$E$94,'datedec &amp; datejul kaf rank'!$A7)</f>
        <v>1042.4231014049999</v>
      </c>
      <c r="J7" s="5" t="str">
        <f>VLOOKUP(K7,'datedec &amp; datejul kaf'!$F$5:$O$94,10,FALSE)</f>
        <v>1995-96</v>
      </c>
      <c r="K7" s="18">
        <f>LARGE('datedec &amp; datejul kaf'!$F$5:$F$94,'datedec &amp; datejul kaf rank'!$A7)</f>
        <v>519.26279044500006</v>
      </c>
      <c r="L7" s="5" t="str">
        <f>VLOOKUP(M7,'datedec &amp; datejul kaf'!$G$5:$O$94,9,FALSE)</f>
        <v>2011-12</v>
      </c>
      <c r="M7" s="18">
        <f>LARGE('datedec &amp; datejul kaf'!$G$5:$G$94,'datedec &amp; datejul kaf rank'!$A7)</f>
        <v>9026.641644972</v>
      </c>
      <c r="N7" s="5" t="str">
        <f>VLOOKUP(O7,'datedec &amp; datejul kaf'!$H$5:$O$94,8,FALSE)</f>
        <v>2011-12</v>
      </c>
      <c r="O7" s="18">
        <f>LARGE('datedec &amp; datejul kaf'!$H$5:$H$94,'datedec &amp; datejul kaf rank'!$A7)</f>
        <v>8858.9649570450001</v>
      </c>
      <c r="P7" s="5" t="str">
        <f>VLOOKUP(Q7,'datedec &amp; datejul kaf'!$I$5:$O$94,7,FALSE)</f>
        <v>2011-12</v>
      </c>
      <c r="Q7" s="18">
        <f>LARGE('datedec &amp; datejul kaf'!$I$5:$I$94,'datedec &amp; datejul kaf rank'!$A7)</f>
        <v>8710.8492601200014</v>
      </c>
      <c r="R7" s="5" t="str">
        <f>VLOOKUP(S7,'datedec &amp; datejul kaf'!$J$5:$O$94,6,FALSE)</f>
        <v>1973-74</v>
      </c>
      <c r="S7" s="18">
        <f>LARGE('datedec &amp; datejul kaf'!$J$5:$J$94,'datedec &amp; datejul kaf rank'!$A7)</f>
        <v>8489.9976981540003</v>
      </c>
      <c r="T7" s="5" t="str">
        <f>VLOOKUP(U7,'datedec &amp; datejul kaf'!$K$5:$O$94,5,FALSE)</f>
        <v>1973-74</v>
      </c>
      <c r="U7" s="18">
        <f>LARGE('datedec &amp; datejul kaf'!$K$5:$K$94,'datedec &amp; datejul kaf rank'!$A7)</f>
        <v>7795.2274762739999</v>
      </c>
      <c r="V7" s="5" t="str">
        <f>VLOOKUP(W7,'datedec &amp; datejul kaf'!$L$5:$O$94,4,FALSE)</f>
        <v>2011-12</v>
      </c>
      <c r="W7" s="18">
        <f>LARGE('datedec &amp; datejul kaf'!$L$5:$L$94,'datedec &amp; datejul kaf rank'!$A7)</f>
        <v>5780.8777997460002</v>
      </c>
      <c r="X7" s="5" t="str">
        <f>VLOOKUP(Y7,'datedec &amp; datejul kaf'!$M$5:$O$94,3,FALSE)</f>
        <v>2011-12</v>
      </c>
      <c r="Y7" s="18">
        <f>LARGE('datedec &amp; datejul kaf'!$M$5:$M$94,'datedec &amp; datejul kaf rank'!$A7)</f>
        <v>2314.7622272459998</v>
      </c>
      <c r="Z7" s="5" t="str">
        <f>VLOOKUP(AA7,'datedec &amp; datejul kaf'!$N$5:$O$94,2,FALSE)</f>
        <v>1973-74</v>
      </c>
      <c r="AA7" s="18">
        <f>LARGE('datedec &amp; datejul kaf'!$N$5:$N$94,'datedec &amp; datejul kaf rank'!$A7)</f>
        <v>11021.789338748998</v>
      </c>
    </row>
    <row r="8" spans="1:27" x14ac:dyDescent="0.2">
      <c r="A8" s="5">
        <v>3</v>
      </c>
      <c r="B8" s="5" t="str">
        <f>VLOOKUP(C8,'datedec &amp; datejul kaf'!$B$5:$O$94,14,FALSE)</f>
        <v>1933-34</v>
      </c>
      <c r="C8" s="18">
        <f>LARGE('datedec &amp; datejul kaf'!$B$5:$B$94,'datedec &amp; datejul kaf rank'!$A8)</f>
        <v>2691.9291552509999</v>
      </c>
      <c r="D8" s="5" t="str">
        <f>VLOOKUP(E8,'datedec &amp; datejul kaf'!$C$5:$O$94,13,FALSE)</f>
        <v>1947-48</v>
      </c>
      <c r="E8" s="18">
        <f>LARGE('datedec &amp; datejul kaf'!$C$5:$C$94,'datedec &amp; datejul kaf rank'!$A8)</f>
        <v>1933.203894447</v>
      </c>
      <c r="F8" s="5" t="str">
        <f>VLOOKUP(G8,'datedec &amp; datejul kaf'!$D$5:$O$94,12,FALSE)</f>
        <v>1947-48</v>
      </c>
      <c r="G8" s="18">
        <f>LARGE('datedec &amp; datejul kaf'!$D$5:$D$94,'datedec &amp; datejul kaf rank'!$A8)</f>
        <v>1522.803909837</v>
      </c>
      <c r="H8" s="5" t="str">
        <f>VLOOKUP(I8,'datedec &amp; datejul kaf'!$E$5:$O$94,11,FALSE)</f>
        <v>1933-34</v>
      </c>
      <c r="I8" s="18">
        <f>LARGE('datedec &amp; datejul kaf'!$E$5:$E$94,'datedec &amp; datejul kaf rank'!$A8)</f>
        <v>1029.419465529</v>
      </c>
      <c r="J8" s="5" t="str">
        <f>VLOOKUP(K8,'datedec &amp; datejul kaf'!$F$5:$O$94,10,FALSE)</f>
        <v>1999-2000</v>
      </c>
      <c r="K8" s="18">
        <f>LARGE('datedec &amp; datejul kaf'!$F$5:$F$94,'datedec &amp; datejul kaf rank'!$A8)</f>
        <v>414.61089354300003</v>
      </c>
      <c r="L8" s="5" t="str">
        <f>VLOOKUP(M8,'datedec &amp; datejul kaf'!$G$5:$O$94,9,FALSE)</f>
        <v>1955-56</v>
      </c>
      <c r="M8" s="18">
        <f>LARGE('datedec &amp; datejul kaf'!$G$5:$G$94,'datedec &amp; datejul kaf rank'!$A8)</f>
        <v>8769.6135554370012</v>
      </c>
      <c r="N8" s="5" t="str">
        <f>VLOOKUP(O8,'datedec &amp; datejul kaf'!$H$5:$O$94,8,FALSE)</f>
        <v>1953-54</v>
      </c>
      <c r="O8" s="18">
        <f>LARGE('datedec &amp; datejul kaf'!$H$5:$H$94,'datedec &amp; datejul kaf rank'!$A8)</f>
        <v>8614.9167017340005</v>
      </c>
      <c r="P8" s="5" t="str">
        <f>VLOOKUP(Q8,'datedec &amp; datejul kaf'!$I$5:$O$94,7,FALSE)</f>
        <v>1953-54</v>
      </c>
      <c r="Q8" s="18">
        <f>LARGE('datedec &amp; datejul kaf'!$I$5:$I$94,'datedec &amp; datejul kaf rank'!$A8)</f>
        <v>8432.9768738460007</v>
      </c>
      <c r="R8" s="5" t="str">
        <f>VLOOKUP(S8,'datedec &amp; datejul kaf'!$J$5:$O$94,6,FALSE)</f>
        <v>1953-54</v>
      </c>
      <c r="S8" s="18">
        <f>LARGE('datedec &amp; datejul kaf'!$J$5:$J$94,'datedec &amp; datejul kaf rank'!$A8)</f>
        <v>8225.5177080720005</v>
      </c>
      <c r="T8" s="5" t="str">
        <f>VLOOKUP(U8,'datedec &amp; datejul kaf'!$K$5:$O$94,5,FALSE)</f>
        <v>2011-12</v>
      </c>
      <c r="U8" s="18">
        <f>LARGE('datedec &amp; datejul kaf'!$K$5:$K$94,'datedec &amp; datejul kaf rank'!$A8)</f>
        <v>7701.0740913749996</v>
      </c>
      <c r="V8" s="5" t="str">
        <f>VLOOKUP(W8,'datedec &amp; datejul kaf'!$L$5:$O$94,4,FALSE)</f>
        <v>1966-67</v>
      </c>
      <c r="W8" s="18">
        <f>LARGE('datedec &amp; datejul kaf'!$L$5:$L$94,'datedec &amp; datejul kaf rank'!$A8)</f>
        <v>5662.8850768980001</v>
      </c>
      <c r="X8" s="5" t="str">
        <f>VLOOKUP(Y8,'datedec &amp; datejul kaf'!$M$5:$O$94,3,FALSE)</f>
        <v>1990-91</v>
      </c>
      <c r="Y8" s="18">
        <f>LARGE('datedec &amp; datejul kaf'!$M$5:$M$94,'datedec &amp; datejul kaf rank'!$A8)</f>
        <v>2114.3741355869997</v>
      </c>
      <c r="Z8" s="5" t="str">
        <f>VLOOKUP(AA8,'datedec &amp; datejul kaf'!$N$5:$O$94,2,FALSE)</f>
        <v>1950-51</v>
      </c>
      <c r="AA8" s="18">
        <f>LARGE('datedec &amp; datejul kaf'!$N$5:$N$94,'datedec &amp; datejul kaf rank'!$A8)</f>
        <v>10876.387030152</v>
      </c>
    </row>
    <row r="9" spans="1:27" x14ac:dyDescent="0.2">
      <c r="A9" s="5">
        <v>4</v>
      </c>
      <c r="B9" s="5" t="str">
        <f>VLOOKUP(C9,'datedec &amp; datejul kaf'!$B$5:$O$94,14,FALSE)</f>
        <v>1951-52</v>
      </c>
      <c r="C9" s="18">
        <f>LARGE('datedec &amp; datejul kaf'!$B$5:$B$94,'datedec &amp; datejul kaf rank'!$A9)</f>
        <v>2648.31064449</v>
      </c>
      <c r="D9" s="5" t="str">
        <f>VLOOKUP(E9,'datedec &amp; datejul kaf'!$C$5:$O$94,13,FALSE)</f>
        <v>1999-2000</v>
      </c>
      <c r="E9" s="18">
        <f>LARGE('datedec &amp; datejul kaf'!$C$5:$C$94,'datedec &amp; datejul kaf rank'!$A9)</f>
        <v>1927.7870351460001</v>
      </c>
      <c r="F9" s="5" t="str">
        <f>VLOOKUP(G9,'datedec &amp; datejul kaf'!$D$5:$O$94,12,FALSE)</f>
        <v>1959-60</v>
      </c>
      <c r="G9" s="18">
        <f>LARGE('datedec &amp; datejul kaf'!$D$5:$D$94,'datedec &amp; datejul kaf rank'!$A9)</f>
        <v>1520.9374636260002</v>
      </c>
      <c r="H9" s="5" t="str">
        <f>VLOOKUP(I9,'datedec &amp; datejul kaf'!$E$5:$O$94,11,FALSE)</f>
        <v>2016-17</v>
      </c>
      <c r="I9" s="18">
        <f>LARGE('datedec &amp; datejul kaf'!$E$5:$E$94,'datedec &amp; datejul kaf rank'!$A9)</f>
        <v>986.62211176200003</v>
      </c>
      <c r="J9" s="5" t="str">
        <f>VLOOKUP(K9,'datedec &amp; datejul kaf'!$F$5:$O$94,10,FALSE)</f>
        <v>1941-42</v>
      </c>
      <c r="K9" s="18">
        <f>LARGE('datedec &amp; datejul kaf'!$F$5:$F$94,'datedec &amp; datejul kaf rank'!$A9)</f>
        <v>413.073703518</v>
      </c>
      <c r="L9" s="5" t="str">
        <f>VLOOKUP(M9,'datedec &amp; datejul kaf'!$G$5:$O$94,9,FALSE)</f>
        <v>1953-54</v>
      </c>
      <c r="M9" s="18">
        <f>LARGE('datedec &amp; datejul kaf'!$G$5:$G$94,'datedec &amp; datejul kaf rank'!$A9)</f>
        <v>8766.360662997</v>
      </c>
      <c r="N9" s="5" t="str">
        <f>VLOOKUP(O9,'datedec &amp; datejul kaf'!$H$5:$O$94,8,FALSE)</f>
        <v>1971-72</v>
      </c>
      <c r="O9" s="18">
        <f>LARGE('datedec &amp; datejul kaf'!$H$5:$H$94,'datedec &amp; datejul kaf rank'!$A9)</f>
        <v>8589.3616613699996</v>
      </c>
      <c r="P9" s="5" t="str">
        <f>VLOOKUP(Q9,'datedec &amp; datejul kaf'!$I$5:$O$94,7,FALSE)</f>
        <v>1971-72</v>
      </c>
      <c r="Q9" s="18">
        <f>LARGE('datedec &amp; datejul kaf'!$I$5:$I$94,'datedec &amp; datejul kaf rank'!$A9)</f>
        <v>8413.9811720790003</v>
      </c>
      <c r="R9" s="5" t="str">
        <f>VLOOKUP(S9,'datedec &amp; datejul kaf'!$J$5:$O$94,6,FALSE)</f>
        <v>1955-56</v>
      </c>
      <c r="S9" s="18">
        <f>LARGE('datedec &amp; datejul kaf'!$J$5:$J$94,'datedec &amp; datejul kaf rank'!$A9)</f>
        <v>8133.7484553150007</v>
      </c>
      <c r="T9" s="5" t="str">
        <f>VLOOKUP(U9,'datedec &amp; datejul kaf'!$K$5:$O$94,5,FALSE)</f>
        <v>1971-72</v>
      </c>
      <c r="U9" s="18">
        <f>LARGE('datedec &amp; datejul kaf'!$K$5:$K$94,'datedec &amp; datejul kaf rank'!$A9)</f>
        <v>7615.8800449829996</v>
      </c>
      <c r="V9" s="5" t="str">
        <f>VLOOKUP(W9,'datedec &amp; datejul kaf'!$L$5:$O$94,4,FALSE)</f>
        <v>1953-54</v>
      </c>
      <c r="W9" s="18">
        <f>LARGE('datedec &amp; datejul kaf'!$L$5:$L$94,'datedec &amp; datejul kaf rank'!$A9)</f>
        <v>5505.2110332239999</v>
      </c>
      <c r="X9" s="5" t="str">
        <f>VLOOKUP(Y9,'datedec &amp; datejul kaf'!$M$5:$O$94,3,FALSE)</f>
        <v>1950-51</v>
      </c>
      <c r="Y9" s="18">
        <f>LARGE('datedec &amp; datejul kaf'!$M$5:$M$94,'datedec &amp; datejul kaf rank'!$A9)</f>
        <v>2091.5622356159997</v>
      </c>
      <c r="Z9" s="5" t="str">
        <f>VLOOKUP(AA9,'datedec &amp; datejul kaf'!$N$5:$O$94,2,FALSE)</f>
        <v>1955-56</v>
      </c>
      <c r="AA9" s="18">
        <f>LARGE('datedec &amp; datejul kaf'!$N$5:$N$94,'datedec &amp; datejul kaf rank'!$A9)</f>
        <v>10862.726865375002</v>
      </c>
    </row>
    <row r="10" spans="1:27" x14ac:dyDescent="0.2">
      <c r="A10" s="5">
        <v>5</v>
      </c>
      <c r="B10" s="5" t="str">
        <f>VLOOKUP(C10,'datedec &amp; datejul kaf'!$B$5:$O$94,14,FALSE)</f>
        <v>1995-96</v>
      </c>
      <c r="C10" s="18">
        <f>LARGE('datedec &amp; datejul kaf'!$B$5:$B$94,'datedec &amp; datejul kaf rank'!$A10)</f>
        <v>2561.555606421</v>
      </c>
      <c r="D10" s="5" t="str">
        <f>VLOOKUP(E10,'datedec &amp; datejul kaf'!$C$5:$O$94,13,FALSE)</f>
        <v>2016-17</v>
      </c>
      <c r="E10" s="18">
        <f>LARGE('datedec &amp; datejul kaf'!$C$5:$C$94,'datedec &amp; datejul kaf rank'!$A10)</f>
        <v>1893.695135598</v>
      </c>
      <c r="F10" s="5" t="str">
        <f>VLOOKUP(G10,'datedec &amp; datejul kaf'!$D$5:$O$94,12,FALSE)</f>
        <v>1999-2000</v>
      </c>
      <c r="G10" s="18">
        <f>LARGE('datedec &amp; datejul kaf'!$D$5:$D$94,'datedec &amp; datejul kaf rank'!$A10)</f>
        <v>1505.188703886</v>
      </c>
      <c r="H10" s="5" t="str">
        <f>VLOOKUP(I10,'datedec &amp; datejul kaf'!$E$5:$O$94,11,FALSE)</f>
        <v>1989-90</v>
      </c>
      <c r="I10" s="18">
        <f>LARGE('datedec &amp; datejul kaf'!$E$5:$E$94,'datedec &amp; datejul kaf rank'!$A10)</f>
        <v>850.30806728699997</v>
      </c>
      <c r="J10" s="5" t="str">
        <f>VLOOKUP(K10,'datedec &amp; datejul kaf'!$F$5:$O$94,10,FALSE)</f>
        <v>1975-76</v>
      </c>
      <c r="K10" s="18">
        <f>LARGE('datedec &amp; datejul kaf'!$F$5:$F$94,'datedec &amp; datejul kaf rank'!$A10)</f>
        <v>405.44924099399998</v>
      </c>
      <c r="L10" s="5" t="str">
        <f>VLOOKUP(M10,'datedec &amp; datejul kaf'!$G$5:$O$94,9,FALSE)</f>
        <v>1971-72</v>
      </c>
      <c r="M10" s="18">
        <f>LARGE('datedec &amp; datejul kaf'!$G$5:$G$94,'datedec &amp; datejul kaf rank'!$A10)</f>
        <v>8743.265126672999</v>
      </c>
      <c r="N10" s="5" t="str">
        <f>VLOOKUP(O10,'datedec &amp; datejul kaf'!$H$5:$O$94,8,FALSE)</f>
        <v>1955-56</v>
      </c>
      <c r="O10" s="18">
        <f>LARGE('datedec &amp; datejul kaf'!$H$5:$H$94,'datedec &amp; datejul kaf rank'!$A10)</f>
        <v>8538.1127376719996</v>
      </c>
      <c r="P10" s="5" t="str">
        <f>VLOOKUP(Q10,'datedec &amp; datejul kaf'!$I$5:$O$94,7,FALSE)</f>
        <v>1955-56</v>
      </c>
      <c r="Q10" s="18">
        <f>LARGE('datedec &amp; datejul kaf'!$I$5:$I$94,'datedec &amp; datejul kaf rank'!$A10)</f>
        <v>8371.7054711849996</v>
      </c>
      <c r="R10" s="5" t="str">
        <f>VLOOKUP(S10,'datedec &amp; datejul kaf'!$J$5:$O$94,6,FALSE)</f>
        <v>1971-72</v>
      </c>
      <c r="S10" s="18">
        <f>LARGE('datedec &amp; datejul kaf'!$J$5:$J$94,'datedec &amp; datejul kaf rank'!$A10)</f>
        <v>8020.0916000729994</v>
      </c>
      <c r="T10" s="5" t="str">
        <f>VLOOKUP(U10,'datedec &amp; datejul kaf'!$K$5:$O$94,5,FALSE)</f>
        <v>1955-56</v>
      </c>
      <c r="U10" s="18">
        <f>LARGE('datedec &amp; datejul kaf'!$K$5:$K$94,'datedec &amp; datejul kaf rank'!$A10)</f>
        <v>7331.0377416150004</v>
      </c>
      <c r="V10" s="5" t="str">
        <f>VLOOKUP(W10,'datedec &amp; datejul kaf'!$L$5:$O$94,4,FALSE)</f>
        <v>1971-72</v>
      </c>
      <c r="W10" s="18">
        <f>LARGE('datedec &amp; datejul kaf'!$L$5:$L$94,'datedec &amp; datejul kaf rank'!$A10)</f>
        <v>5501.1984713909997</v>
      </c>
      <c r="X10" s="5" t="str">
        <f>VLOOKUP(Y10,'datedec &amp; datejul kaf'!$M$5:$O$94,3,FALSE)</f>
        <v>2010-11</v>
      </c>
      <c r="Y10" s="18">
        <f>LARGE('datedec &amp; datejul kaf'!$M$5:$M$94,'datedec &amp; datejul kaf rank'!$A10)</f>
        <v>1962.130835511</v>
      </c>
      <c r="Z10" s="5" t="str">
        <f>VLOOKUP(AA10,'datedec &amp; datejul kaf'!$N$5:$O$94,2,FALSE)</f>
        <v>2011-12</v>
      </c>
      <c r="AA10" s="18">
        <f>LARGE('datedec &amp; datejul kaf'!$N$5:$N$94,'datedec &amp; datejul kaf rank'!$A10)</f>
        <v>10815.246536577</v>
      </c>
    </row>
    <row r="11" spans="1:27" x14ac:dyDescent="0.2">
      <c r="A11" s="5">
        <v>6</v>
      </c>
      <c r="B11" s="5" t="str">
        <f>VLOOKUP(C11,'datedec &amp; datejul kaf'!$B$5:$O$94,14,FALSE)</f>
        <v>1954-55</v>
      </c>
      <c r="C11" s="18">
        <f>LARGE('datedec &amp; datejul kaf'!$B$5:$B$94,'datedec &amp; datejul kaf rank'!$A11)</f>
        <v>2500.0779227759999</v>
      </c>
      <c r="D11" s="5" t="str">
        <f>VLOOKUP(E11,'datedec &amp; datejul kaf'!$C$5:$O$94,13,FALSE)</f>
        <v>1951-52</v>
      </c>
      <c r="E11" s="18">
        <f>LARGE('datedec &amp; datejul kaf'!$C$5:$C$94,'datedec &amp; datejul kaf rank'!$A11)</f>
        <v>1892.8124910029999</v>
      </c>
      <c r="F11" s="5" t="str">
        <f>VLOOKUP(G11,'datedec &amp; datejul kaf'!$D$5:$O$94,12,FALSE)</f>
        <v>1995-96</v>
      </c>
      <c r="G11" s="18">
        <f>LARGE('datedec &amp; datejul kaf'!$D$5:$D$94,'datedec &amp; datejul kaf rank'!$A11)</f>
        <v>1456.3576313370002</v>
      </c>
      <c r="H11" s="5" t="str">
        <f>VLOOKUP(I11,'datedec &amp; datejul kaf'!$E$5:$O$94,11,FALSE)</f>
        <v>1959-60</v>
      </c>
      <c r="I11" s="18">
        <f>LARGE('datedec &amp; datejul kaf'!$E$5:$E$94,'datedec &amp; datejul kaf rank'!$A11)</f>
        <v>836.21153888999993</v>
      </c>
      <c r="J11" s="5" t="str">
        <f>VLOOKUP(K11,'datedec &amp; datejul kaf'!$F$5:$O$94,10,FALSE)</f>
        <v>1950-51</v>
      </c>
      <c r="K11" s="18">
        <f>LARGE('datedec &amp; datejul kaf'!$F$5:$F$94,'datedec &amp; datejul kaf rank'!$A11)</f>
        <v>376.61155612499999</v>
      </c>
      <c r="L11" s="5" t="str">
        <f>VLOOKUP(M11,'datedec &amp; datejul kaf'!$G$5:$O$94,9,FALSE)</f>
        <v>1950-51</v>
      </c>
      <c r="M11" s="18">
        <f>LARGE('datedec &amp; datejul kaf'!$G$5:$G$94,'datedec &amp; datejul kaf rank'!$A11)</f>
        <v>8639.5573619669995</v>
      </c>
      <c r="N11" s="5" t="str">
        <f>VLOOKUP(O11,'datedec &amp; datejul kaf'!$H$5:$O$94,8,FALSE)</f>
        <v>1950-51</v>
      </c>
      <c r="O11" s="18">
        <f>LARGE('datedec &amp; datejul kaf'!$H$5:$H$94,'datedec &amp; datejul kaf rank'!$A11)</f>
        <v>8374.9147272629998</v>
      </c>
      <c r="P11" s="5" t="str">
        <f>VLOOKUP(Q11,'datedec &amp; datejul kaf'!$I$5:$O$94,7,FALSE)</f>
        <v>1950-51</v>
      </c>
      <c r="Q11" s="18">
        <f>LARGE('datedec &amp; datejul kaf'!$I$5:$I$94,'datedec &amp; datejul kaf rank'!$A11)</f>
        <v>8038.5259795469992</v>
      </c>
      <c r="R11" s="5" t="str">
        <f>VLOOKUP(S11,'datedec &amp; datejul kaf'!$J$5:$O$94,6,FALSE)</f>
        <v>1950-51</v>
      </c>
      <c r="S11" s="18">
        <f>LARGE('datedec &amp; datejul kaf'!$J$5:$J$94,'datedec &amp; datejul kaf rank'!$A11)</f>
        <v>7785.1355758259997</v>
      </c>
      <c r="T11" s="5" t="str">
        <f>VLOOKUP(U11,'datedec &amp; datejul kaf'!$K$5:$O$94,5,FALSE)</f>
        <v>1966-67</v>
      </c>
      <c r="U11" s="18">
        <f>LARGE('datedec &amp; datejul kaf'!$K$5:$K$94,'datedec &amp; datejul kaf rank'!$A11)</f>
        <v>7229.7121255799993</v>
      </c>
      <c r="V11" s="5" t="str">
        <f>VLOOKUP(W11,'datedec &amp; datejul kaf'!$L$5:$O$94,4,FALSE)</f>
        <v>1995-96</v>
      </c>
      <c r="W11" s="18">
        <f>LARGE('datedec &amp; datejul kaf'!$L$5:$L$94,'datedec &amp; datejul kaf rank'!$A11)</f>
        <v>5147.644765641</v>
      </c>
      <c r="X11" s="5" t="str">
        <f>VLOOKUP(Y11,'datedec &amp; datejul kaf'!$M$5:$O$94,3,FALSE)</f>
        <v>1973-74</v>
      </c>
      <c r="Y11" s="18">
        <f>LARGE('datedec &amp; datejul kaf'!$M$5:$M$94,'datedec &amp; datejul kaf rank'!$A11)</f>
        <v>1958.257116648</v>
      </c>
      <c r="Z11" s="5" t="str">
        <f>VLOOKUP(AA11,'datedec &amp; datejul kaf'!$N$5:$O$94,2,FALSE)</f>
        <v>1947-48</v>
      </c>
      <c r="AA11" s="18">
        <f>LARGE('datedec &amp; datejul kaf'!$N$5:$N$94,'datedec &amp; datejul kaf rank'!$A11)</f>
        <v>10765.080588044999</v>
      </c>
    </row>
    <row r="12" spans="1:27" x14ac:dyDescent="0.2">
      <c r="A12" s="5">
        <v>7</v>
      </c>
      <c r="B12" s="5" t="str">
        <f>VLOOKUP(C12,'datedec &amp; datejul kaf'!$B$5:$O$94,14,FALSE)</f>
        <v>1976-77</v>
      </c>
      <c r="C12" s="18">
        <f>LARGE('datedec &amp; datejul kaf'!$B$5:$B$94,'datedec &amp; datejul kaf rank'!$A12)</f>
        <v>2475.7665187289999</v>
      </c>
      <c r="D12" s="5" t="str">
        <f>VLOOKUP(E12,'datedec &amp; datejul kaf'!$C$5:$O$94,13,FALSE)</f>
        <v>1995-96</v>
      </c>
      <c r="E12" s="18">
        <f>LARGE('datedec &amp; datejul kaf'!$C$5:$C$94,'datedec &amp; datejul kaf rank'!$A12)</f>
        <v>1839.4452202770001</v>
      </c>
      <c r="F12" s="5" t="str">
        <f>VLOOKUP(G12,'datedec &amp; datejul kaf'!$D$5:$O$94,12,FALSE)</f>
        <v>2005-06</v>
      </c>
      <c r="G12" s="18">
        <f>LARGE('datedec &amp; datejul kaf'!$D$5:$D$94,'datedec &amp; datejul kaf rank'!$A12)</f>
        <v>1412.8244098289999</v>
      </c>
      <c r="H12" s="5" t="str">
        <f>VLOOKUP(I12,'datedec &amp; datejul kaf'!$E$5:$O$94,11,FALSE)</f>
        <v>1990-91</v>
      </c>
      <c r="I12" s="18">
        <f>LARGE('datedec &amp; datejul kaf'!$E$5:$E$94,'datedec &amp; datejul kaf rank'!$A12)</f>
        <v>807.93319284299992</v>
      </c>
      <c r="J12" s="5" t="str">
        <f>VLOOKUP(K12,'datedec &amp; datejul kaf'!$F$5:$O$94,10,FALSE)</f>
        <v>1959-60</v>
      </c>
      <c r="K12" s="18">
        <f>LARGE('datedec &amp; datejul kaf'!$F$5:$F$94,'datedec &amp; datejul kaf rank'!$A12)</f>
        <v>359.70246585000001</v>
      </c>
      <c r="L12" s="5" t="str">
        <f>VLOOKUP(M12,'datedec &amp; datejul kaf'!$G$5:$O$94,9,FALSE)</f>
        <v>1995-96</v>
      </c>
      <c r="M12" s="18">
        <f>LARGE('datedec &amp; datejul kaf'!$G$5:$G$94,'datedec &amp; datejul kaf rank'!$A12)</f>
        <v>8634.6462877710001</v>
      </c>
      <c r="N12" s="5" t="str">
        <f>VLOOKUP(O12,'datedec &amp; datejul kaf'!$H$5:$O$94,8,FALSE)</f>
        <v>1995-96</v>
      </c>
      <c r="O12" s="18">
        <f>LARGE('datedec &amp; datejul kaf'!$H$5:$H$94,'datedec &amp; datejul kaf rank'!$A12)</f>
        <v>8309.8072916879992</v>
      </c>
      <c r="P12" s="5" t="str">
        <f>VLOOKUP(Q12,'datedec &amp; datejul kaf'!$I$5:$O$94,7,FALSE)</f>
        <v>1995-96</v>
      </c>
      <c r="Q12" s="18">
        <f>LARGE('datedec &amp; datejul kaf'!$I$5:$I$94,'datedec &amp; datejul kaf rank'!$A12)</f>
        <v>7980.2714362770002</v>
      </c>
      <c r="R12" s="5" t="str">
        <f>VLOOKUP(S12,'datedec &amp; datejul kaf'!$J$5:$O$94,6,FALSE)</f>
        <v>1947-48</v>
      </c>
      <c r="S12" s="18">
        <f>LARGE('datedec &amp; datejul kaf'!$J$5:$J$94,'datedec &amp; datejul kaf rank'!$A12)</f>
        <v>7757.5891305780005</v>
      </c>
      <c r="T12" s="5" t="str">
        <f>VLOOKUP(U12,'datedec &amp; datejul kaf'!$K$5:$O$94,5,FALSE)</f>
        <v>1947-48</v>
      </c>
      <c r="U12" s="18">
        <f>LARGE('datedec &amp; datejul kaf'!$K$5:$K$94,'datedec &amp; datejul kaf rank'!$A12)</f>
        <v>7196.8222094579996</v>
      </c>
      <c r="V12" s="5" t="str">
        <f>VLOOKUP(W12,'datedec &amp; datejul kaf'!$L$5:$O$94,4,FALSE)</f>
        <v>2010-11</v>
      </c>
      <c r="W12" s="18">
        <f>LARGE('datedec &amp; datejul kaf'!$L$5:$L$94,'datedec &amp; datejul kaf rank'!$A12)</f>
        <v>5073.6017932109999</v>
      </c>
      <c r="X12" s="5" t="str">
        <f>VLOOKUP(Y12,'datedec &amp; datejul kaf'!$M$5:$O$94,3,FALSE)</f>
        <v>1995-96</v>
      </c>
      <c r="Y12" s="18">
        <f>LARGE('datedec &amp; datejul kaf'!$M$5:$M$94,'datedec &amp; datejul kaf rank'!$A12)</f>
        <v>1940.6101751609999</v>
      </c>
      <c r="Z12" s="5" t="str">
        <f>VLOOKUP(AA12,'datedec &amp; datejul kaf'!$N$5:$O$94,2,FALSE)</f>
        <v>1933-34</v>
      </c>
      <c r="AA12" s="18">
        <f>LARGE('datedec &amp; datejul kaf'!$N$5:$N$94,'datedec &amp; datejul kaf rank'!$A12)</f>
        <v>10733.902407395999</v>
      </c>
    </row>
    <row r="13" spans="1:27" x14ac:dyDescent="0.2">
      <c r="A13" s="5">
        <v>8</v>
      </c>
      <c r="B13" s="5" t="str">
        <f>VLOOKUP(C13,'datedec &amp; datejul kaf'!$B$5:$O$94,14,FALSE)</f>
        <v>1947-48</v>
      </c>
      <c r="C13" s="18">
        <f>LARGE('datedec &amp; datejul kaf'!$B$5:$B$94,'datedec &amp; datejul kaf rank'!$A13)</f>
        <v>2452.8356104979998</v>
      </c>
      <c r="D13" s="5" t="str">
        <f>VLOOKUP(E13,'datedec &amp; datejul kaf'!$C$5:$O$94,13,FALSE)</f>
        <v>2004-05</v>
      </c>
      <c r="E13" s="18">
        <f>LARGE('datedec &amp; datejul kaf'!$C$5:$C$94,'datedec &amp; datejul kaf rank'!$A13)</f>
        <v>1829.0042289329999</v>
      </c>
      <c r="F13" s="5" t="str">
        <f>VLOOKUP(G13,'datedec &amp; datejul kaf'!$D$5:$O$94,12,FALSE)</f>
        <v>1951-52</v>
      </c>
      <c r="G13" s="18">
        <f>LARGE('datedec &amp; datejul kaf'!$D$5:$D$94,'datedec &amp; datejul kaf rank'!$A13)</f>
        <v>1309.9695376530001</v>
      </c>
      <c r="H13" s="5" t="str">
        <f>VLOOKUP(I13,'datedec &amp; datejul kaf'!$E$5:$O$94,11,FALSE)</f>
        <v>1975-76</v>
      </c>
      <c r="I13" s="18">
        <f>LARGE('datedec &amp; datejul kaf'!$E$5:$E$94,'datedec &amp; datejul kaf rank'!$A13)</f>
        <v>782.52691280399995</v>
      </c>
      <c r="J13" s="5" t="str">
        <f>VLOOKUP(K13,'datedec &amp; datejul kaf'!$F$5:$O$94,10,FALSE)</f>
        <v>1989-90</v>
      </c>
      <c r="K13" s="18">
        <f>LARGE('datedec &amp; datejul kaf'!$F$5:$F$94,'datedec &amp; datejul kaf rank'!$A13)</f>
        <v>346.60560683699998</v>
      </c>
      <c r="L13" s="5" t="str">
        <f>VLOOKUP(M13,'datedec &amp; datejul kaf'!$G$5:$O$94,9,FALSE)</f>
        <v>1990-91</v>
      </c>
      <c r="M13" s="18">
        <f>LARGE('datedec &amp; datejul kaf'!$G$5:$G$94,'datedec &amp; datejul kaf rank'!$A13)</f>
        <v>8532.049266824999</v>
      </c>
      <c r="N13" s="5" t="str">
        <f>VLOOKUP(O13,'datedec &amp; datejul kaf'!$H$5:$O$94,8,FALSE)</f>
        <v>1990-91</v>
      </c>
      <c r="O13" s="18">
        <f>LARGE('datedec &amp; datejul kaf'!$H$5:$H$94,'datedec &amp; datejul kaf rank'!$A13)</f>
        <v>8249.8826658359994</v>
      </c>
      <c r="P13" s="5" t="str">
        <f>VLOOKUP(Q13,'datedec &amp; datejul kaf'!$I$5:$O$94,7,FALSE)</f>
        <v>1990-91</v>
      </c>
      <c r="Q13" s="18">
        <f>LARGE('datedec &amp; datejul kaf'!$I$5:$I$94,'datedec &amp; datejul kaf rank'!$A13)</f>
        <v>7949.7597018839997</v>
      </c>
      <c r="R13" s="5" t="str">
        <f>VLOOKUP(S13,'datedec &amp; datejul kaf'!$J$5:$O$94,6,FALSE)</f>
        <v>1968-69</v>
      </c>
      <c r="S13" s="18">
        <f>LARGE('datedec &amp; datejul kaf'!$J$5:$J$94,'datedec &amp; datejul kaf rank'!$A13)</f>
        <v>7702.9921078319994</v>
      </c>
      <c r="T13" s="5" t="str">
        <f>VLOOKUP(U13,'datedec &amp; datejul kaf'!$K$5:$O$94,5,FALSE)</f>
        <v>1950-51</v>
      </c>
      <c r="U13" s="18">
        <f>LARGE('datedec &amp; datejul kaf'!$K$5:$K$94,'datedec &amp; datejul kaf rank'!$A13)</f>
        <v>7075.0132884059994</v>
      </c>
      <c r="V13" s="5" t="str">
        <f>VLOOKUP(W13,'datedec &amp; datejul kaf'!$L$5:$O$94,4,FALSE)</f>
        <v>1958-59</v>
      </c>
      <c r="W13" s="18">
        <f>LARGE('datedec &amp; datejul kaf'!$L$5:$L$94,'datedec &amp; datejul kaf rank'!$A13)</f>
        <v>5068.863280992</v>
      </c>
      <c r="X13" s="5" t="str">
        <f>VLOOKUP(Y13,'datedec &amp; datejul kaf'!$M$5:$O$94,3,FALSE)</f>
        <v>1980-81</v>
      </c>
      <c r="Y13" s="18">
        <f>LARGE('datedec &amp; datejul kaf'!$M$5:$M$94,'datedec &amp; datejul kaf rank'!$A13)</f>
        <v>1906.6690194089999</v>
      </c>
      <c r="Z13" s="5" t="str">
        <f>VLOOKUP(AA13,'datedec &amp; datejul kaf'!$N$5:$O$94,2,FALSE)</f>
        <v>1990-91</v>
      </c>
      <c r="AA13" s="18">
        <f>LARGE('datedec &amp; datejul kaf'!$N$5:$N$94,'datedec &amp; datejul kaf rank'!$A13)</f>
        <v>10683.680921675999</v>
      </c>
    </row>
    <row r="14" spans="1:27" x14ac:dyDescent="0.2">
      <c r="A14" s="5">
        <v>9</v>
      </c>
      <c r="B14" s="5" t="str">
        <f>VLOOKUP(C14,'datedec &amp; datejul kaf'!$B$5:$O$94,14,FALSE)</f>
        <v>1972-73</v>
      </c>
      <c r="C14" s="18">
        <f>LARGE('datedec &amp; datejul kaf'!$B$5:$B$94,'datedec &amp; datejul kaf rank'!$A14)</f>
        <v>2426.4594131399999</v>
      </c>
      <c r="D14" s="5" t="str">
        <f>VLOOKUP(E14,'datedec &amp; datejul kaf'!$C$5:$O$94,13,FALSE)</f>
        <v>2005-06</v>
      </c>
      <c r="E14" s="18">
        <f>LARGE('datedec &amp; datejul kaf'!$C$5:$C$94,'datedec &amp; datejul kaf rank'!$A14)</f>
        <v>1816.8574525289998</v>
      </c>
      <c r="F14" s="5" t="str">
        <f>VLOOKUP(G14,'datedec &amp; datejul kaf'!$D$5:$O$94,12,FALSE)</f>
        <v>1941-42</v>
      </c>
      <c r="G14" s="18">
        <f>LARGE('datedec &amp; datejul kaf'!$D$5:$D$94,'datedec &amp; datejul kaf rank'!$A14)</f>
        <v>1227.4293754590001</v>
      </c>
      <c r="H14" s="5" t="str">
        <f>VLOOKUP(I14,'datedec &amp; datejul kaf'!$E$5:$O$94,11,FALSE)</f>
        <v>1950-51</v>
      </c>
      <c r="I14" s="18">
        <f>LARGE('datedec &amp; datejul kaf'!$E$5:$E$94,'datedec &amp; datejul kaf rank'!$A14)</f>
        <v>768.62476456499996</v>
      </c>
      <c r="J14" s="5" t="str">
        <f>VLOOKUP(K14,'datedec &amp; datejul kaf'!$F$5:$O$94,10,FALSE)</f>
        <v>1990-91</v>
      </c>
      <c r="K14" s="18">
        <f>LARGE('datedec &amp; datejul kaf'!$F$5:$F$94,'datedec &amp; datejul kaf rank'!$A14)</f>
        <v>346.359656433</v>
      </c>
      <c r="L14" s="5" t="str">
        <f>VLOOKUP(M14,'datedec &amp; datejul kaf'!$G$5:$O$94,9,FALSE)</f>
        <v>1947-48</v>
      </c>
      <c r="M14" s="18">
        <f>LARGE('datedec &amp; datejul kaf'!$G$5:$G$94,'datedec &amp; datejul kaf rank'!$A14)</f>
        <v>8312.2449775469995</v>
      </c>
      <c r="N14" s="5" t="str">
        <f>VLOOKUP(O14,'datedec &amp; datejul kaf'!$H$5:$O$94,8,FALSE)</f>
        <v>1947-48</v>
      </c>
      <c r="O14" s="18">
        <f>LARGE('datedec &amp; datejul kaf'!$H$5:$H$94,'datedec &amp; datejul kaf rank'!$A14)</f>
        <v>8112.0413486909993</v>
      </c>
      <c r="P14" s="5" t="str">
        <f>VLOOKUP(Q14,'datedec &amp; datejul kaf'!$I$5:$O$94,7,FALSE)</f>
        <v>1947-48</v>
      </c>
      <c r="Q14" s="18">
        <f>LARGE('datedec &amp; datejul kaf'!$I$5:$I$94,'datedec &amp; datejul kaf rank'!$A14)</f>
        <v>7945.8641648399998</v>
      </c>
      <c r="R14" s="5" t="str">
        <f>VLOOKUP(S14,'datedec &amp; datejul kaf'!$J$5:$O$94,6,FALSE)</f>
        <v>1990-91</v>
      </c>
      <c r="S14" s="18">
        <f>LARGE('datedec &amp; datejul kaf'!$J$5:$J$94,'datedec &amp; datejul kaf rank'!$A14)</f>
        <v>7679.214257484</v>
      </c>
      <c r="T14" s="5" t="str">
        <f>VLOOKUP(U14,'datedec &amp; datejul kaf'!$K$5:$O$94,5,FALSE)</f>
        <v>1990-91</v>
      </c>
      <c r="U14" s="18">
        <f>LARGE('datedec &amp; datejul kaf'!$K$5:$K$94,'datedec &amp; datejul kaf rank'!$A14)</f>
        <v>6986.0506471140006</v>
      </c>
      <c r="V14" s="5" t="str">
        <f>VLOOKUP(W14,'datedec &amp; datejul kaf'!$L$5:$O$94,4,FALSE)</f>
        <v>1949-50</v>
      </c>
      <c r="W14" s="18">
        <f>LARGE('datedec &amp; datejul kaf'!$L$5:$L$94,'datedec &amp; datejul kaf rank'!$A14)</f>
        <v>4833.0682485119996</v>
      </c>
      <c r="X14" s="5" t="str">
        <f>VLOOKUP(Y14,'datedec &amp; datejul kaf'!$M$5:$O$94,3,FALSE)</f>
        <v>1949-50</v>
      </c>
      <c r="Y14" s="18">
        <f>LARGE('datedec &amp; datejul kaf'!$M$5:$M$94,'datedec &amp; datejul kaf rank'!$A14)</f>
        <v>1839.8319971220001</v>
      </c>
      <c r="Z14" s="5" t="str">
        <f>VLOOKUP(AA14,'datedec &amp; datejul kaf'!$N$5:$O$94,2,FALSE)</f>
        <v>1971-72</v>
      </c>
      <c r="AA14" s="18">
        <f>LARGE('datedec &amp; datejul kaf'!$N$5:$N$94,'datedec &amp; datejul kaf rank'!$A14)</f>
        <v>10543.314645947999</v>
      </c>
    </row>
    <row r="15" spans="1:27" x14ac:dyDescent="0.2">
      <c r="A15" s="5">
        <v>10</v>
      </c>
      <c r="B15" s="5" t="str">
        <f>VLOOKUP(C15,'datedec &amp; datejul kaf'!$B$5:$O$94,14,FALSE)</f>
        <v>2004-05</v>
      </c>
      <c r="C15" s="18">
        <f>LARGE('datedec &amp; datejul kaf'!$B$5:$B$94,'datedec &amp; datejul kaf rank'!$A15)</f>
        <v>2426.294785047</v>
      </c>
      <c r="D15" s="5" t="str">
        <f>VLOOKUP(E15,'datedec &amp; datejul kaf'!$C$5:$O$94,13,FALSE)</f>
        <v>1941-42</v>
      </c>
      <c r="E15" s="18">
        <f>LARGE('datedec &amp; datejul kaf'!$C$5:$C$94,'datedec &amp; datejul kaf rank'!$A15)</f>
        <v>1695.6673744290001</v>
      </c>
      <c r="F15" s="5" t="str">
        <f>VLOOKUP(G15,'datedec &amp; datejul kaf'!$D$5:$O$94,12,FALSE)</f>
        <v>1950-51</v>
      </c>
      <c r="G15" s="18">
        <f>LARGE('datedec &amp; datejul kaf'!$D$5:$D$94,'datedec &amp; datejul kaf rank'!$A15)</f>
        <v>1207.8306985080001</v>
      </c>
      <c r="H15" s="5" t="str">
        <f>VLOOKUP(I15,'datedec &amp; datejul kaf'!$E$5:$O$94,11,FALSE)</f>
        <v>1947-48</v>
      </c>
      <c r="I15" s="18">
        <f>LARGE('datedec &amp; datejul kaf'!$E$5:$E$94,'datedec &amp; datejul kaf rank'!$A15)</f>
        <v>746.27699680800004</v>
      </c>
      <c r="J15" s="5" t="str">
        <f>VLOOKUP(K15,'datedec &amp; datejul kaf'!$F$5:$O$94,10,FALSE)</f>
        <v>2016-17</v>
      </c>
      <c r="K15" s="18">
        <f>LARGE('datedec &amp; datejul kaf'!$F$5:$F$94,'datedec &amp; datejul kaf rank'!$A15)</f>
        <v>346.29816883199999</v>
      </c>
      <c r="L15" s="5" t="str">
        <f>VLOOKUP(M15,'datedec &amp; datejul kaf'!$G$5:$O$94,9,FALSE)</f>
        <v>1968-69</v>
      </c>
      <c r="M15" s="18">
        <f>LARGE('datedec &amp; datejul kaf'!$G$5:$G$94,'datedec &amp; datejul kaf rank'!$A15)</f>
        <v>8254.5894425189999</v>
      </c>
      <c r="N15" s="5" t="str">
        <f>VLOOKUP(O15,'datedec &amp; datejul kaf'!$H$5:$O$94,8,FALSE)</f>
        <v>1968-69</v>
      </c>
      <c r="O15" s="18">
        <f>LARGE('datedec &amp; datejul kaf'!$H$5:$H$94,'datedec &amp; datejul kaf rank'!$A15)</f>
        <v>8057.8291193190007</v>
      </c>
      <c r="P15" s="5" t="str">
        <f>VLOOKUP(Q15,'datedec &amp; datejul kaf'!$I$5:$O$94,7,FALSE)</f>
        <v>1968-69</v>
      </c>
      <c r="Q15" s="18">
        <f>LARGE('datedec &amp; datejul kaf'!$I$5:$I$94,'datedec &amp; datejul kaf rank'!$A15)</f>
        <v>7906.8235051470001</v>
      </c>
      <c r="R15" s="5" t="str">
        <f>VLOOKUP(S15,'datedec &amp; datejul kaf'!$J$5:$O$94,6,FALSE)</f>
        <v>1995-96</v>
      </c>
      <c r="S15" s="18">
        <f>LARGE('datedec &amp; datejul kaf'!$J$5:$J$94,'datedec &amp; datejul kaf rank'!$A15)</f>
        <v>7642.9504571910002</v>
      </c>
      <c r="T15" s="5" t="str">
        <f>VLOOKUP(U15,'datedec &amp; datejul kaf'!$K$5:$O$94,5,FALSE)</f>
        <v>1960-61</v>
      </c>
      <c r="U15" s="18">
        <f>LARGE('datedec &amp; datejul kaf'!$K$5:$K$94,'datedec &amp; datejul kaf rank'!$A15)</f>
        <v>6872.9670149910007</v>
      </c>
      <c r="V15" s="5" t="str">
        <f>VLOOKUP(W15,'datedec &amp; datejul kaf'!$L$5:$O$94,4,FALSE)</f>
        <v>1990-91</v>
      </c>
      <c r="W15" s="18">
        <f>LARGE('datedec &amp; datejul kaf'!$L$5:$L$94,'datedec &amp; datejul kaf rank'!$A15)</f>
        <v>4820.026926687</v>
      </c>
      <c r="X15" s="5" t="str">
        <f>VLOOKUP(Y15,'datedec &amp; datejul kaf'!$M$5:$O$94,3,FALSE)</f>
        <v>1966-67</v>
      </c>
      <c r="Y15" s="18">
        <f>LARGE('datedec &amp; datejul kaf'!$M$5:$M$94,'datedec &amp; datejul kaf rank'!$A15)</f>
        <v>1827.903402528</v>
      </c>
      <c r="Z15" s="5" t="str">
        <f>VLOOKUP(AA15,'datedec &amp; datejul kaf'!$N$5:$O$94,2,FALSE)</f>
        <v>1953-54</v>
      </c>
      <c r="AA15" s="18">
        <f>LARGE('datedec &amp; datejul kaf'!$N$5:$N$94,'datedec &amp; datejul kaf rank'!$A15)</f>
        <v>10479.799937586</v>
      </c>
    </row>
    <row r="16" spans="1:27" x14ac:dyDescent="0.2">
      <c r="A16" s="5">
        <v>11</v>
      </c>
      <c r="B16" s="5" t="str">
        <f>VLOOKUP(C16,'datedec &amp; datejul kaf'!$B$5:$O$94,14,FALSE)</f>
        <v>2005-06</v>
      </c>
      <c r="C16" s="18">
        <f>LARGE('datedec &amp; datejul kaf'!$B$5:$B$94,'datedec &amp; datejul kaf rank'!$A16)</f>
        <v>2324.1301607789997</v>
      </c>
      <c r="D16" s="5" t="str">
        <f>VLOOKUP(E16,'datedec &amp; datejul kaf'!$C$5:$O$94,13,FALSE)</f>
        <v>1989-90</v>
      </c>
      <c r="E16" s="18">
        <f>LARGE('datedec &amp; datejul kaf'!$C$5:$C$94,'datedec &amp; datejul kaf rank'!$A16)</f>
        <v>1679.0756395139999</v>
      </c>
      <c r="F16" s="5" t="str">
        <f>VLOOKUP(G16,'datedec &amp; datejul kaf'!$D$5:$O$94,12,FALSE)</f>
        <v>1989-90</v>
      </c>
      <c r="G16" s="18">
        <f>LARGE('datedec &amp; datejul kaf'!$D$5:$D$94,'datedec &amp; datejul kaf rank'!$A16)</f>
        <v>1191.3797900340001</v>
      </c>
      <c r="H16" s="5" t="str">
        <f>VLOOKUP(I16,'datedec &amp; datejul kaf'!$E$5:$O$94,11,FALSE)</f>
        <v>1941-42</v>
      </c>
      <c r="I16" s="18">
        <f>LARGE('datedec &amp; datejul kaf'!$E$5:$E$94,'datedec &amp; datejul kaf rank'!$A16)</f>
        <v>744.69022000799998</v>
      </c>
      <c r="J16" s="5" t="str">
        <f>VLOOKUP(K16,'datedec &amp; datejul kaf'!$F$5:$O$94,10,FALSE)</f>
        <v>1980-81</v>
      </c>
      <c r="K16" s="18">
        <f>LARGE('datedec &amp; datejul kaf'!$F$5:$F$94,'datedec &amp; datejul kaf rank'!$A16)</f>
        <v>345.25287961499998</v>
      </c>
      <c r="L16" s="5" t="str">
        <f>VLOOKUP(M16,'datedec &amp; datejul kaf'!$G$5:$O$94,9,FALSE)</f>
        <v>1966-67</v>
      </c>
      <c r="M16" s="18">
        <f>LARGE('datedec &amp; datejul kaf'!$G$5:$G$94,'datedec &amp; datejul kaf rank'!$A16)</f>
        <v>8073.4350691469999</v>
      </c>
      <c r="N16" s="5" t="str">
        <f>VLOOKUP(O16,'datedec &amp; datejul kaf'!$H$5:$O$94,8,FALSE)</f>
        <v>1966-67</v>
      </c>
      <c r="O16" s="18">
        <f>LARGE('datedec &amp; datejul kaf'!$H$5:$H$94,'datedec &amp; datejul kaf rank'!$A16)</f>
        <v>7879.441687992</v>
      </c>
      <c r="P16" s="5" t="str">
        <f>VLOOKUP(Q16,'datedec &amp; datejul kaf'!$I$5:$O$94,7,FALSE)</f>
        <v>1966-67</v>
      </c>
      <c r="Q16" s="18">
        <f>LARGE('datedec &amp; datejul kaf'!$I$5:$I$94,'datedec &amp; datejul kaf rank'!$A16)</f>
        <v>7690.0598769119997</v>
      </c>
      <c r="R16" s="5" t="str">
        <f>VLOOKUP(S16,'datedec &amp; datejul kaf'!$J$5:$O$94,6,FALSE)</f>
        <v>1966-67</v>
      </c>
      <c r="S16" s="18">
        <f>LARGE('datedec &amp; datejul kaf'!$J$5:$J$94,'datedec &amp; datejul kaf rank'!$A16)</f>
        <v>7514.0823628500002</v>
      </c>
      <c r="T16" s="5" t="str">
        <f>VLOOKUP(U16,'datedec &amp; datejul kaf'!$K$5:$O$94,5,FALSE)</f>
        <v>1958-59</v>
      </c>
      <c r="U16" s="18">
        <f>LARGE('datedec &amp; datejul kaf'!$K$5:$K$94,'datedec &amp; datejul kaf rank'!$A16)</f>
        <v>6856.8612304710005</v>
      </c>
      <c r="V16" s="5" t="str">
        <f>VLOOKUP(W16,'datedec &amp; datejul kaf'!$L$5:$O$94,4,FALSE)</f>
        <v>1932-33</v>
      </c>
      <c r="W16" s="18">
        <f>LARGE('datedec &amp; datejul kaf'!$L$5:$L$94,'datedec &amp; datejul kaf rank'!$A16)</f>
        <v>4777.4755233239994</v>
      </c>
      <c r="X16" s="5" t="str">
        <f>VLOOKUP(Y16,'datedec &amp; datejul kaf'!$M$5:$O$94,3,FALSE)</f>
        <v>1942-43</v>
      </c>
      <c r="Y16" s="18">
        <f>LARGE('datedec &amp; datejul kaf'!$M$5:$M$94,'datedec &amp; datejul kaf rank'!$A16)</f>
        <v>1823.783733261</v>
      </c>
      <c r="Z16" s="5" t="str">
        <f>VLOOKUP(AA16,'datedec &amp; datejul kaf'!$N$5:$O$94,2,FALSE)</f>
        <v>1968-69</v>
      </c>
      <c r="AA16" s="18">
        <f>LARGE('datedec &amp; datejul kaf'!$N$5:$N$94,'datedec &amp; datejul kaf rank'!$A16)</f>
        <v>10260.783086295</v>
      </c>
    </row>
    <row r="17" spans="1:27" x14ac:dyDescent="0.2">
      <c r="A17" s="5">
        <v>12</v>
      </c>
      <c r="B17" s="5" t="str">
        <f>VLOOKUP(C17,'datedec &amp; datejul kaf'!$B$5:$O$94,14,FALSE)</f>
        <v>2016-17</v>
      </c>
      <c r="C17" s="18">
        <f>LARGE('datedec &amp; datejul kaf'!$B$5:$B$94,'datedec &amp; datejul kaf rank'!$A17)</f>
        <v>2302.1572690409998</v>
      </c>
      <c r="D17" s="5" t="str">
        <f>VLOOKUP(E17,'datedec &amp; datejul kaf'!$C$5:$O$94,13,FALSE)</f>
        <v>1975-76</v>
      </c>
      <c r="E17" s="18">
        <f>LARGE('datedec &amp; datejul kaf'!$C$5:$C$94,'datedec &amp; datejul kaf rank'!$A17)</f>
        <v>1598.709361536</v>
      </c>
      <c r="F17" s="5" t="str">
        <f>VLOOKUP(G17,'datedec &amp; datejul kaf'!$D$5:$O$94,12,FALSE)</f>
        <v>1990-91</v>
      </c>
      <c r="G17" s="18">
        <f>LARGE('datedec &amp; datejul kaf'!$D$5:$D$94,'datedec &amp; datejul kaf rank'!$A17)</f>
        <v>1155.092188089</v>
      </c>
      <c r="H17" s="5" t="str">
        <f>VLOOKUP(I17,'datedec &amp; datejul kaf'!$E$5:$O$94,11,FALSE)</f>
        <v>2012-13</v>
      </c>
      <c r="I17" s="18">
        <f>LARGE('datedec &amp; datejul kaf'!$E$5:$E$94,'datedec &amp; datejul kaf rank'!$A17)</f>
        <v>736.401294699</v>
      </c>
      <c r="J17" s="5" t="str">
        <f>VLOOKUP(K17,'datedec &amp; datejul kaf'!$F$5:$O$94,10,FALSE)</f>
        <v>2004-05</v>
      </c>
      <c r="K17" s="18">
        <f>LARGE('datedec &amp; datejul kaf'!$F$5:$F$94,'datedec &amp; datejul kaf rank'!$A17)</f>
        <v>330.741805779</v>
      </c>
      <c r="L17" s="5" t="str">
        <f>VLOOKUP(M17,'datedec &amp; datejul kaf'!$G$5:$O$94,9,FALSE)</f>
        <v>1996-97</v>
      </c>
      <c r="M17" s="18">
        <f>LARGE('datedec &amp; datejul kaf'!$G$5:$G$94,'datedec &amp; datejul kaf rank'!$A17)</f>
        <v>8059.1322597660001</v>
      </c>
      <c r="N17" s="5" t="str">
        <f>VLOOKUP(O17,'datedec &amp; datejul kaf'!$H$5:$O$94,8,FALSE)</f>
        <v>1996-97</v>
      </c>
      <c r="O17" s="18">
        <f>LARGE('datedec &amp; datejul kaf'!$H$5:$H$94,'datedec &amp; datejul kaf rank'!$A17)</f>
        <v>7794.1821870569993</v>
      </c>
      <c r="P17" s="5" t="str">
        <f>VLOOKUP(Q17,'datedec &amp; datejul kaf'!$I$5:$O$94,7,FALSE)</f>
        <v>1958-59</v>
      </c>
      <c r="Q17" s="18">
        <f>LARGE('datedec &amp; datejul kaf'!$I$5:$I$94,'datedec &amp; datejul kaf rank'!$A17)</f>
        <v>7621.5845075789994</v>
      </c>
      <c r="R17" s="5" t="str">
        <f>VLOOKUP(S17,'datedec &amp; datejul kaf'!$J$5:$O$94,6,FALSE)</f>
        <v>1958-59</v>
      </c>
      <c r="S17" s="18">
        <f>LARGE('datedec &amp; datejul kaf'!$J$5:$J$94,'datedec &amp; datejul kaf rank'!$A17)</f>
        <v>7426.7917876110005</v>
      </c>
      <c r="T17" s="5" t="str">
        <f>VLOOKUP(U17,'datedec &amp; datejul kaf'!$K$5:$O$94,5,FALSE)</f>
        <v>1968-69</v>
      </c>
      <c r="U17" s="18">
        <f>LARGE('datedec &amp; datejul kaf'!$K$5:$K$94,'datedec &amp; datejul kaf rank'!$A17)</f>
        <v>6800.4334639919998</v>
      </c>
      <c r="V17" s="5" t="str">
        <f>VLOOKUP(W17,'datedec &amp; datejul kaf'!$L$5:$O$94,4,FALSE)</f>
        <v>2001-02</v>
      </c>
      <c r="W17" s="18">
        <f>LARGE('datedec &amp; datejul kaf'!$L$5:$L$94,'datedec &amp; datejul kaf rank'!$A17)</f>
        <v>4715.9680876140001</v>
      </c>
      <c r="X17" s="5" t="str">
        <f>VLOOKUP(Y17,'datedec &amp; datejul kaf'!$M$5:$O$94,3,FALSE)</f>
        <v>1971-72</v>
      </c>
      <c r="Y17" s="18">
        <f>LARGE('datedec &amp; datejul kaf'!$M$5:$M$94,'datedec &amp; datejul kaf rank'!$A17)</f>
        <v>1792.4250567510001</v>
      </c>
      <c r="Z17" s="5" t="str">
        <f>VLOOKUP(AA17,'datedec &amp; datejul kaf'!$N$5:$O$94,2,FALSE)</f>
        <v>1996-97</v>
      </c>
      <c r="AA17" s="18">
        <f>LARGE('datedec &amp; datejul kaf'!$N$5:$N$94,'datedec &amp; datejul kaf rank'!$A17)</f>
        <v>10023.928880301</v>
      </c>
    </row>
    <row r="18" spans="1:27" x14ac:dyDescent="0.2">
      <c r="A18" s="5">
        <v>13</v>
      </c>
      <c r="B18" s="5" t="str">
        <f>VLOOKUP(C18,'datedec &amp; datejul kaf'!$B$5:$O$94,14,FALSE)</f>
        <v>1989-90</v>
      </c>
      <c r="C18" s="18">
        <f>LARGE('datedec &amp; datejul kaf'!$B$5:$B$94,'datedec &amp; datejul kaf rank'!$A18)</f>
        <v>2297.9483435789998</v>
      </c>
      <c r="D18" s="5" t="str">
        <f>VLOOKUP(E18,'datedec &amp; datejul kaf'!$C$5:$O$94,13,FALSE)</f>
        <v>1954-55</v>
      </c>
      <c r="E18" s="18">
        <f>LARGE('datedec &amp; datejul kaf'!$C$5:$C$94,'datedec &amp; datejul kaf rank'!$A18)</f>
        <v>1578.2558085840001</v>
      </c>
      <c r="F18" s="5" t="str">
        <f>VLOOKUP(G18,'datedec &amp; datejul kaf'!$D$5:$O$94,12,FALSE)</f>
        <v>1975-76</v>
      </c>
      <c r="G18" s="18">
        <f>LARGE('datedec &amp; datejul kaf'!$D$5:$D$94,'datedec &amp; datejul kaf rank'!$A18)</f>
        <v>1139.2779738060001</v>
      </c>
      <c r="H18" s="5" t="str">
        <f>VLOOKUP(I18,'datedec &amp; datejul kaf'!$E$5:$O$94,11,FALSE)</f>
        <v>2005-06</v>
      </c>
      <c r="I18" s="18">
        <f>LARGE('datedec &amp; datejul kaf'!$E$5:$E$94,'datedec &amp; datejul kaf rank'!$A18)</f>
        <v>715.73947729199995</v>
      </c>
      <c r="J18" s="5" t="str">
        <f>VLOOKUP(K18,'datedec &amp; datejul kaf'!$F$5:$O$94,10,FALSE)</f>
        <v>2014-15</v>
      </c>
      <c r="K18" s="18">
        <f>LARGE('datedec &amp; datejul kaf'!$F$5:$F$94,'datedec &amp; datejul kaf rank'!$A18)</f>
        <v>325.26940929</v>
      </c>
      <c r="L18" s="5" t="str">
        <f>VLOOKUP(M18,'datedec &amp; datejul kaf'!$G$5:$O$94,9,FALSE)</f>
        <v>1933-34</v>
      </c>
      <c r="M18" s="18">
        <f>LARGE('datedec &amp; datejul kaf'!$G$5:$G$94,'datedec &amp; datejul kaf rank'!$A18)</f>
        <v>8041.9732521449996</v>
      </c>
      <c r="N18" s="5" t="str">
        <f>VLOOKUP(O18,'datedec &amp; datejul kaf'!$H$5:$O$94,8,FALSE)</f>
        <v>1958-59</v>
      </c>
      <c r="O18" s="18">
        <f>LARGE('datedec &amp; datejul kaf'!$H$5:$H$94,'datedec &amp; datejul kaf rank'!$A18)</f>
        <v>7767.6473120189994</v>
      </c>
      <c r="P18" s="5" t="str">
        <f>VLOOKUP(Q18,'datedec &amp; datejul kaf'!$I$5:$O$94,7,FALSE)</f>
        <v>1996-97</v>
      </c>
      <c r="Q18" s="18">
        <f>LARGE('datedec &amp; datejul kaf'!$I$5:$I$94,'datedec &amp; datejul kaf rank'!$A18)</f>
        <v>7594.9702937009997</v>
      </c>
      <c r="R18" s="5" t="str">
        <f>VLOOKUP(S18,'datedec &amp; datejul kaf'!$J$5:$O$94,6,FALSE)</f>
        <v>1960-61</v>
      </c>
      <c r="S18" s="18">
        <f>LARGE('datedec &amp; datejul kaf'!$J$5:$J$94,'datedec &amp; datejul kaf rank'!$A18)</f>
        <v>7284.7355945910003</v>
      </c>
      <c r="T18" s="5" t="str">
        <f>VLOOKUP(U18,'datedec &amp; datejul kaf'!$K$5:$O$94,5,FALSE)</f>
        <v>1970-71</v>
      </c>
      <c r="U18" s="18">
        <f>LARGE('datedec &amp; datejul kaf'!$K$5:$K$94,'datedec &amp; datejul kaf rank'!$A18)</f>
        <v>6796.7580922289999</v>
      </c>
      <c r="V18" s="5" t="str">
        <f>VLOOKUP(W18,'datedec &amp; datejul kaf'!$L$5:$O$94,4,FALSE)</f>
        <v>1954-55</v>
      </c>
      <c r="W18" s="18">
        <f>LARGE('datedec &amp; datejul kaf'!$L$5:$L$94,'datedec &amp; datejul kaf rank'!$A18)</f>
        <v>4640.4375119340002</v>
      </c>
      <c r="X18" s="5" t="str">
        <f>VLOOKUP(Y18,'datedec &amp; datejul kaf'!$M$5:$O$94,3,FALSE)</f>
        <v>1954-55</v>
      </c>
      <c r="Y18" s="18">
        <f>LARGE('datedec &amp; datejul kaf'!$M$5:$M$94,'datedec &amp; datejul kaf rank'!$A18)</f>
        <v>1776.622743294</v>
      </c>
      <c r="Z18" s="5" t="str">
        <f>VLOOKUP(AA18,'datedec &amp; datejul kaf'!$N$5:$O$94,2,FALSE)</f>
        <v>1989-90</v>
      </c>
      <c r="AA18" s="18">
        <f>LARGE('datedec &amp; datejul kaf'!$N$5:$N$94,'datedec &amp; datejul kaf rank'!$A18)</f>
        <v>9967.2948328380007</v>
      </c>
    </row>
    <row r="19" spans="1:27" x14ac:dyDescent="0.2">
      <c r="A19" s="5">
        <v>14</v>
      </c>
      <c r="B19" s="5" t="str">
        <f>VLOOKUP(C19,'datedec &amp; datejul kaf'!$B$5:$O$94,14,FALSE)</f>
        <v>1975-76</v>
      </c>
      <c r="C19" s="18">
        <f>LARGE('datedec &amp; datejul kaf'!$B$5:$B$94,'datedec &amp; datejul kaf rank'!$A19)</f>
        <v>2247.9569404949998</v>
      </c>
      <c r="D19" s="5" t="str">
        <f>VLOOKUP(E19,'datedec &amp; datejul kaf'!$C$5:$O$94,13,FALSE)</f>
        <v>1950-51</v>
      </c>
      <c r="E19" s="18">
        <f>LARGE('datedec &amp; datejul kaf'!$C$5:$C$94,'datedec &amp; datejul kaf rank'!$A19)</f>
        <v>1571.1034121580001</v>
      </c>
      <c r="F19" s="5" t="str">
        <f>VLOOKUP(G19,'datedec &amp; datejul kaf'!$D$5:$O$94,12,FALSE)</f>
        <v>1955-56</v>
      </c>
      <c r="G19" s="18">
        <f>LARGE('datedec &amp; datejul kaf'!$D$5:$D$94,'datedec &amp; datejul kaf rank'!$A19)</f>
        <v>1094.140124259</v>
      </c>
      <c r="H19" s="5" t="str">
        <f>VLOOKUP(I19,'datedec &amp; datejul kaf'!$E$5:$O$94,11,FALSE)</f>
        <v>2014-15</v>
      </c>
      <c r="I19" s="18">
        <f>LARGE('datedec &amp; datejul kaf'!$E$5:$E$94,'datedec &amp; datejul kaf rank'!$A19)</f>
        <v>688.95865185000002</v>
      </c>
      <c r="J19" s="5" t="str">
        <f>VLOOKUP(K19,'datedec &amp; datejul kaf'!$F$5:$O$94,10,FALSE)</f>
        <v>2012-13</v>
      </c>
      <c r="K19" s="18">
        <f>LARGE('datedec &amp; datejul kaf'!$F$5:$F$94,'datedec &amp; datejul kaf rank'!$A19)</f>
        <v>322.13354163899999</v>
      </c>
      <c r="L19" s="5" t="str">
        <f>VLOOKUP(M19,'datedec &amp; datejul kaf'!$G$5:$O$94,9,FALSE)</f>
        <v>1958-59</v>
      </c>
      <c r="M19" s="18">
        <f>LARGE('datedec &amp; datejul kaf'!$G$5:$G$94,'datedec &amp; datejul kaf rank'!$A19)</f>
        <v>7980.8863122869998</v>
      </c>
      <c r="N19" s="5" t="str">
        <f>VLOOKUP(O19,'datedec &amp; datejul kaf'!$H$5:$O$94,8,FALSE)</f>
        <v>1960-61</v>
      </c>
      <c r="O19" s="18">
        <f>LARGE('datedec &amp; datejul kaf'!$H$5:$H$94,'datedec &amp; datejul kaf rank'!$A19)</f>
        <v>7721.0694625260003</v>
      </c>
      <c r="P19" s="5" t="str">
        <f>VLOOKUP(Q19,'datedec &amp; datejul kaf'!$I$5:$O$94,7,FALSE)</f>
        <v>1960-61</v>
      </c>
      <c r="Q19" s="18">
        <f>LARGE('datedec &amp; datejul kaf'!$I$5:$I$94,'datedec &amp; datejul kaf rank'!$A19)</f>
        <v>7511.1944290739993</v>
      </c>
      <c r="R19" s="5" t="str">
        <f>VLOOKUP(S19,'datedec &amp; datejul kaf'!$J$5:$O$94,6,FALSE)</f>
        <v>1970-71</v>
      </c>
      <c r="S19" s="18">
        <f>LARGE('datedec &amp; datejul kaf'!$J$5:$J$94,'datedec &amp; datejul kaf rank'!$A19)</f>
        <v>7274.3977437389995</v>
      </c>
      <c r="T19" s="5" t="str">
        <f>VLOOKUP(U19,'datedec &amp; datejul kaf'!$K$5:$O$94,5,FALSE)</f>
        <v>2010-11</v>
      </c>
      <c r="U19" s="18">
        <f>LARGE('datedec &amp; datejul kaf'!$K$5:$K$94,'datedec &amp; datejul kaf rank'!$A19)</f>
        <v>6751.9673501070001</v>
      </c>
      <c r="V19" s="5" t="str">
        <f>VLOOKUP(W19,'datedec &amp; datejul kaf'!$L$5:$O$94,4,FALSE)</f>
        <v>1955-56</v>
      </c>
      <c r="W19" s="18">
        <f>LARGE('datedec &amp; datejul kaf'!$L$5:$L$94,'datedec &amp; datejul kaf rank'!$A19)</f>
        <v>4571.9661095430001</v>
      </c>
      <c r="X19" s="5" t="str">
        <f>VLOOKUP(Y19,'datedec &amp; datejul kaf'!$M$5:$O$94,3,FALSE)</f>
        <v>1958-59</v>
      </c>
      <c r="Y19" s="18">
        <f>LARGE('datedec &amp; datejul kaf'!$M$5:$M$94,'datedec &amp; datejul kaf rank'!$A19)</f>
        <v>1767.276627942</v>
      </c>
      <c r="Z19" s="5" t="str">
        <f>VLOOKUP(AA19,'datedec &amp; datejul kaf'!$N$5:$O$94,2,FALSE)</f>
        <v>2016-17</v>
      </c>
      <c r="AA19" s="18">
        <f>LARGE('datedec &amp; datejul kaf'!$N$5:$N$94,'datedec &amp; datejul kaf rank'!$A19)</f>
        <v>9806.4274008539996</v>
      </c>
    </row>
    <row r="20" spans="1:27" x14ac:dyDescent="0.2">
      <c r="A20" s="5">
        <v>15</v>
      </c>
      <c r="B20" s="5" t="str">
        <f>VLOOKUP(C20,'datedec &amp; datejul kaf'!$B$5:$O$94,14,FALSE)</f>
        <v>1950-51</v>
      </c>
      <c r="C20" s="18">
        <f>LARGE('datedec &amp; datejul kaf'!$B$5:$B$94,'datedec &amp; datejul kaf rank'!$A20)</f>
        <v>2236.8296681849997</v>
      </c>
      <c r="D20" s="5" t="str">
        <f>VLOOKUP(E20,'datedec &amp; datejul kaf'!$C$5:$O$94,13,FALSE)</f>
        <v>1972-73</v>
      </c>
      <c r="E20" s="18">
        <f>LARGE('datedec &amp; datejul kaf'!$C$5:$C$94,'datedec &amp; datejul kaf rank'!$A20)</f>
        <v>1551.552338511</v>
      </c>
      <c r="F20" s="5" t="str">
        <f>VLOOKUP(G20,'datedec &amp; datejul kaf'!$D$5:$O$94,12,FALSE)</f>
        <v>1972-73</v>
      </c>
      <c r="G20" s="18">
        <f>LARGE('datedec &amp; datejul kaf'!$D$5:$D$94,'datedec &amp; datejul kaf rank'!$A20)</f>
        <v>1082.1837610709999</v>
      </c>
      <c r="H20" s="5" t="str">
        <f>VLOOKUP(I20,'datedec &amp; datejul kaf'!$E$5:$O$94,11,FALSE)</f>
        <v>2006-07</v>
      </c>
      <c r="I20" s="18">
        <f>LARGE('datedec &amp; datejul kaf'!$E$5:$E$94,'datedec &amp; datejul kaf rank'!$A20)</f>
        <v>675.467082108</v>
      </c>
      <c r="J20" s="5" t="str">
        <f>VLOOKUP(K20,'datedec &amp; datejul kaf'!$F$5:$O$94,10,FALSE)</f>
        <v>2015-16</v>
      </c>
      <c r="K20" s="18">
        <f>LARGE('datedec &amp; datejul kaf'!$F$5:$F$94,'datedec &amp; datejul kaf rank'!$A20)</f>
        <v>285.91734464999996</v>
      </c>
      <c r="L20" s="5" t="str">
        <f>VLOOKUP(M20,'datedec &amp; datejul kaf'!$G$5:$O$94,9,FALSE)</f>
        <v>1960-61</v>
      </c>
      <c r="M20" s="18">
        <f>LARGE('datedec &amp; datejul kaf'!$G$5:$G$94,'datedec &amp; datejul kaf rank'!$A20)</f>
        <v>7892.9273073209997</v>
      </c>
      <c r="N20" s="5" t="str">
        <f>VLOOKUP(O20,'datedec &amp; datejul kaf'!$H$5:$O$94,8,FALSE)</f>
        <v>1970-71</v>
      </c>
      <c r="O20" s="18">
        <f>LARGE('datedec &amp; datejul kaf'!$H$5:$H$94,'datedec &amp; datejul kaf rank'!$A20)</f>
        <v>7709.9045042669995</v>
      </c>
      <c r="P20" s="5" t="str">
        <f>VLOOKUP(Q20,'datedec &amp; datejul kaf'!$I$5:$O$94,7,FALSE)</f>
        <v>1970-71</v>
      </c>
      <c r="Q20" s="18">
        <f>LARGE('datedec &amp; datejul kaf'!$I$5:$I$94,'datedec &amp; datejul kaf rank'!$A20)</f>
        <v>7457.8767451229996</v>
      </c>
      <c r="R20" s="5" t="str">
        <f>VLOOKUP(S20,'datedec &amp; datejul kaf'!$J$5:$O$94,6,FALSE)</f>
        <v>1996-97</v>
      </c>
      <c r="S20" s="18">
        <f>LARGE('datedec &amp; datejul kaf'!$J$5:$J$94,'datedec &amp; datejul kaf rank'!$A20)</f>
        <v>7243.3841911829995</v>
      </c>
      <c r="T20" s="5" t="str">
        <f>VLOOKUP(U20,'datedec &amp; datejul kaf'!$K$5:$O$94,5,FALSE)</f>
        <v>1995-96</v>
      </c>
      <c r="U20" s="18">
        <f>LARGE('datedec &amp; datejul kaf'!$K$5:$K$94,'datedec &amp; datejul kaf rank'!$A20)</f>
        <v>6746.9372676510002</v>
      </c>
      <c r="V20" s="5" t="str">
        <f>VLOOKUP(W20,'datedec &amp; datejul kaf'!$L$5:$O$94,4,FALSE)</f>
        <v>1960-61</v>
      </c>
      <c r="W20" s="18">
        <f>LARGE('datedec &amp; datejul kaf'!$L$5:$L$94,'datedec &amp; datejul kaf rank'!$A20)</f>
        <v>4567.7968535009995</v>
      </c>
      <c r="X20" s="5" t="str">
        <f>VLOOKUP(Y20,'datedec &amp; datejul kaf'!$M$5:$O$94,3,FALSE)</f>
        <v>1998-99</v>
      </c>
      <c r="Y20" s="18">
        <f>LARGE('datedec &amp; datejul kaf'!$M$5:$M$94,'datedec &amp; datejul kaf rank'!$A20)</f>
        <v>1745.5100171880001</v>
      </c>
      <c r="Z20" s="5" t="str">
        <f>VLOOKUP(AA20,'datedec &amp; datejul kaf'!$N$5:$O$94,2,FALSE)</f>
        <v>1959-60</v>
      </c>
      <c r="AA20" s="18">
        <f>LARGE('datedec &amp; datejul kaf'!$N$5:$N$94,'datedec &amp; datejul kaf rank'!$A20)</f>
        <v>9775.4832697829988</v>
      </c>
    </row>
    <row r="21" spans="1:27" x14ac:dyDescent="0.2">
      <c r="A21" s="5">
        <v>16</v>
      </c>
      <c r="B21" s="5" t="str">
        <f>VLOOKUP(C21,'datedec &amp; datejul kaf'!$B$5:$O$94,14,FALSE)</f>
        <v>1990-91</v>
      </c>
      <c r="C21" s="18">
        <f>LARGE('datedec &amp; datejul kaf'!$B$5:$B$94,'datedec &amp; datejul kaf rank'!$A21)</f>
        <v>2151.6316548509999</v>
      </c>
      <c r="D21" s="5" t="str">
        <f>VLOOKUP(E21,'datedec &amp; datejul kaf'!$C$5:$O$94,13,FALSE)</f>
        <v>1997-98</v>
      </c>
      <c r="E21" s="18">
        <f>LARGE('datedec &amp; datejul kaf'!$C$5:$C$94,'datedec &amp; datejul kaf rank'!$A21)</f>
        <v>1534.7582895539999</v>
      </c>
      <c r="F21" s="5" t="str">
        <f>VLOOKUP(G21,'datedec &amp; datejul kaf'!$D$5:$O$94,12,FALSE)</f>
        <v>2004-05</v>
      </c>
      <c r="G21" s="18">
        <f>LARGE('datedec &amp; datejul kaf'!$D$5:$D$94,'datedec &amp; datejul kaf rank'!$A21)</f>
        <v>1079.0141744130001</v>
      </c>
      <c r="H21" s="5" t="str">
        <f>VLOOKUP(I21,'datedec &amp; datejul kaf'!$E$5:$O$94,11,FALSE)</f>
        <v>1955-56</v>
      </c>
      <c r="I21" s="18">
        <f>LARGE('datedec &amp; datejul kaf'!$E$5:$E$94,'datedec &amp; datejul kaf rank'!$A21)</f>
        <v>663.357991653</v>
      </c>
      <c r="J21" s="5" t="str">
        <f>VLOOKUP(K21,'datedec &amp; datejul kaf'!$F$5:$O$94,10,FALSE)</f>
        <v>2005-06</v>
      </c>
      <c r="K21" s="18">
        <f>LARGE('datedec &amp; datejul kaf'!$F$5:$F$94,'datedec &amp; datejul kaf rank'!$A21)</f>
        <v>284.81056783199995</v>
      </c>
      <c r="L21" s="5" t="str">
        <f>VLOOKUP(M21,'datedec &amp; datejul kaf'!$G$5:$O$94,9,FALSE)</f>
        <v>1970-71</v>
      </c>
      <c r="M21" s="18">
        <f>LARGE('datedec &amp; datejul kaf'!$G$5:$G$94,'datedec &amp; datejul kaf rank'!$A21)</f>
        <v>7883.975902698</v>
      </c>
      <c r="N21" s="5" t="str">
        <f>VLOOKUP(O21,'datedec &amp; datejul kaf'!$H$5:$O$94,8,FALSE)</f>
        <v>1933-34</v>
      </c>
      <c r="O21" s="18">
        <f>LARGE('datedec &amp; datejul kaf'!$H$5:$H$94,'datedec &amp; datejul kaf rank'!$A21)</f>
        <v>7662.9636795809993</v>
      </c>
      <c r="P21" s="5" t="str">
        <f>VLOOKUP(Q21,'datedec &amp; datejul kaf'!$I$5:$O$94,7,FALSE)</f>
        <v>1933-34</v>
      </c>
      <c r="Q21" s="18">
        <f>LARGE('datedec &amp; datejul kaf'!$I$5:$I$94,'datedec &amp; datejul kaf rank'!$A21)</f>
        <v>7397.3848465649999</v>
      </c>
      <c r="R21" s="5" t="str">
        <f>VLOOKUP(S21,'datedec &amp; datejul kaf'!$J$5:$O$94,6,FALSE)</f>
        <v>2010-11</v>
      </c>
      <c r="S21" s="18">
        <f>LARGE('datedec &amp; datejul kaf'!$J$5:$J$94,'datedec &amp; datejul kaf rank'!$A21)</f>
        <v>7058.5921319969993</v>
      </c>
      <c r="T21" s="5" t="str">
        <f>VLOOKUP(U21,'datedec &amp; datejul kaf'!$K$5:$O$94,5,FALSE)</f>
        <v>1996-97</v>
      </c>
      <c r="U21" s="18">
        <f>LARGE('datedec &amp; datejul kaf'!$K$5:$K$94,'datedec &amp; datejul kaf rank'!$A21)</f>
        <v>6611.3313223229998</v>
      </c>
      <c r="V21" s="5" t="str">
        <f>VLOOKUP(W21,'datedec &amp; datejul kaf'!$L$5:$O$94,4,FALSE)</f>
        <v>1989-90</v>
      </c>
      <c r="W21" s="18">
        <f>LARGE('datedec &amp; datejul kaf'!$L$5:$L$94,'datedec &amp; datejul kaf rank'!$A21)</f>
        <v>4564.8117296460005</v>
      </c>
      <c r="X21" s="5" t="str">
        <f>VLOOKUP(Y21,'datedec &amp; datejul kaf'!$M$5:$O$94,3,FALSE)</f>
        <v>1941-42</v>
      </c>
      <c r="Y21" s="18">
        <f>LARGE('datedec &amp; datejul kaf'!$M$5:$M$94,'datedec &amp; datejul kaf rank'!$A21)</f>
        <v>1742.681587542</v>
      </c>
      <c r="Z21" s="5" t="str">
        <f>VLOOKUP(AA21,'datedec &amp; datejul kaf'!$N$5:$O$94,2,FALSE)</f>
        <v>1966-67</v>
      </c>
      <c r="AA21" s="18">
        <f>LARGE('datedec &amp; datejul kaf'!$N$5:$N$94,'datedec &amp; datejul kaf rank'!$A21)</f>
        <v>9770.8320302880002</v>
      </c>
    </row>
    <row r="22" spans="1:27" x14ac:dyDescent="0.2">
      <c r="A22" s="5">
        <v>17</v>
      </c>
      <c r="B22" s="5" t="str">
        <f>VLOOKUP(C22,'datedec &amp; datejul kaf'!$B$5:$O$94,14,FALSE)</f>
        <v>1997-98</v>
      </c>
      <c r="C22" s="18">
        <f>LARGE('datedec &amp; datejul kaf'!$B$5:$B$94,'datedec &amp; datejul kaf rank'!$A22)</f>
        <v>2128.5440524109999</v>
      </c>
      <c r="D22" s="5" t="str">
        <f>VLOOKUP(E22,'datedec &amp; datejul kaf'!$C$5:$O$94,13,FALSE)</f>
        <v>1990-91</v>
      </c>
      <c r="E22" s="18">
        <f>LARGE('datedec &amp; datejul kaf'!$C$5:$C$94,'datedec &amp; datejul kaf rank'!$A22)</f>
        <v>1490.5169688989999</v>
      </c>
      <c r="F22" s="5" t="str">
        <f>VLOOKUP(G22,'datedec &amp; datejul kaf'!$D$5:$O$94,12,FALSE)</f>
        <v>2012-13</v>
      </c>
      <c r="G22" s="18">
        <f>LARGE('datedec &amp; datejul kaf'!$D$5:$D$94,'datedec &amp; datejul kaf rank'!$A22)</f>
        <v>1064.1302080290002</v>
      </c>
      <c r="H22" s="5" t="str">
        <f>VLOOKUP(I22,'datedec &amp; datejul kaf'!$E$5:$O$94,11,FALSE)</f>
        <v>2004-05</v>
      </c>
      <c r="I22" s="18">
        <f>LARGE('datedec &amp; datejul kaf'!$E$5:$E$94,'datedec &amp; datejul kaf rank'!$A22)</f>
        <v>656.34840513900008</v>
      </c>
      <c r="J22" s="5" t="str">
        <f>VLOOKUP(K22,'datedec &amp; datejul kaf'!$F$5:$O$94,10,FALSE)</f>
        <v>1947-48</v>
      </c>
      <c r="K22" s="18">
        <f>LARGE('datedec &amp; datejul kaf'!$F$5:$F$94,'datedec &amp; datejul kaf rank'!$A22)</f>
        <v>279.64560934799999</v>
      </c>
      <c r="L22" s="5" t="str">
        <f>VLOOKUP(M22,'datedec &amp; datejul kaf'!$G$5:$O$94,9,FALSE)</f>
        <v>1989-90</v>
      </c>
      <c r="M22" s="18">
        <f>LARGE('datedec &amp; datejul kaf'!$G$5:$G$94,'datedec &amp; datejul kaf rank'!$A22)</f>
        <v>7669.346489259</v>
      </c>
      <c r="N22" s="5" t="str">
        <f>VLOOKUP(O22,'datedec &amp; datejul kaf'!$H$5:$O$94,8,FALSE)</f>
        <v>2010-11</v>
      </c>
      <c r="O22" s="18">
        <f>LARGE('datedec &amp; datejul kaf'!$H$5:$H$94,'datedec &amp; datejul kaf rank'!$A22)</f>
        <v>7447.9514562389995</v>
      </c>
      <c r="P22" s="5" t="str">
        <f>VLOOKUP(Q22,'datedec &amp; datejul kaf'!$I$5:$O$94,7,FALSE)</f>
        <v>2010-11</v>
      </c>
      <c r="Q22" s="18">
        <f>LARGE('datedec &amp; datejul kaf'!$I$5:$I$94,'datedec &amp; datejul kaf rank'!$A22)</f>
        <v>7277.1190659510003</v>
      </c>
      <c r="R22" s="5" t="str">
        <f>VLOOKUP(S22,'datedec &amp; datejul kaf'!$J$5:$O$94,6,FALSE)</f>
        <v>1933-34</v>
      </c>
      <c r="S22" s="18">
        <f>LARGE('datedec &amp; datejul kaf'!$J$5:$J$94,'datedec &amp; datejul kaf rank'!$A22)</f>
        <v>7020.8347780409995</v>
      </c>
      <c r="T22" s="5" t="str">
        <f>VLOOKUP(U22,'datedec &amp; datejul kaf'!$K$5:$O$94,5,FALSE)</f>
        <v>1932-33</v>
      </c>
      <c r="U22" s="18">
        <f>LARGE('datedec &amp; datejul kaf'!$K$5:$K$94,'datedec &amp; datejul kaf rank'!$A22)</f>
        <v>6344.7329852130006</v>
      </c>
      <c r="V22" s="5" t="str">
        <f>VLOOKUP(W22,'datedec &amp; datejul kaf'!$L$5:$O$94,4,FALSE)</f>
        <v>1963-64</v>
      </c>
      <c r="W22" s="18">
        <f>LARGE('datedec &amp; datejul kaf'!$L$5:$L$94,'datedec &amp; datejul kaf rank'!$A22)</f>
        <v>4544.8381766759994</v>
      </c>
      <c r="X22" s="5" t="str">
        <f>VLOOKUP(Y22,'datedec &amp; datejul kaf'!$M$5:$O$94,3,FALSE)</f>
        <v>1975-76</v>
      </c>
      <c r="Y22" s="18">
        <f>LARGE('datedec &amp; datejul kaf'!$M$5:$M$94,'datedec &amp; datejul kaf rank'!$A22)</f>
        <v>1675.6601024519998</v>
      </c>
      <c r="Z22" s="5" t="str">
        <f>VLOOKUP(AA22,'datedec &amp; datejul kaf'!$N$5:$O$94,2,FALSE)</f>
        <v>1960-61</v>
      </c>
      <c r="AA22" s="18">
        <f>LARGE('datedec &amp; datejul kaf'!$N$5:$N$94,'datedec &amp; datejul kaf rank'!$A22)</f>
        <v>9564.5272446359995</v>
      </c>
    </row>
    <row r="23" spans="1:27" x14ac:dyDescent="0.2">
      <c r="A23" s="5">
        <v>18</v>
      </c>
      <c r="B23" s="5" t="str">
        <f>VLOOKUP(C23,'datedec &amp; datejul kaf'!$B$5:$O$94,14,FALSE)</f>
        <v>1965-66</v>
      </c>
      <c r="C23" s="18">
        <f>LARGE('datedec &amp; datejul kaf'!$B$5:$B$94,'datedec &amp; datejul kaf rank'!$A23)</f>
        <v>2113.6124827230001</v>
      </c>
      <c r="D23" s="5" t="str">
        <f>VLOOKUP(E23,'datedec &amp; datejul kaf'!$C$5:$O$94,13,FALSE)</f>
        <v>1985-86</v>
      </c>
      <c r="E23" s="18">
        <f>LARGE('datedec &amp; datejul kaf'!$C$5:$C$94,'datedec &amp; datejul kaf rank'!$A23)</f>
        <v>1458.3569701050001</v>
      </c>
      <c r="F23" s="5" t="str">
        <f>VLOOKUP(G23,'datedec &amp; datejul kaf'!$D$5:$O$94,12,FALSE)</f>
        <v>1997-98</v>
      </c>
      <c r="G23" s="18">
        <f>LARGE('datedec &amp; datejul kaf'!$D$5:$D$94,'datedec &amp; datejul kaf rank'!$A23)</f>
        <v>1031.5318621440001</v>
      </c>
      <c r="H23" s="5" t="str">
        <f>VLOOKUP(I23,'datedec &amp; datejul kaf'!$E$5:$O$94,11,FALSE)</f>
        <v>1951-52</v>
      </c>
      <c r="I23" s="18">
        <f>LARGE('datedec &amp; datejul kaf'!$E$5:$E$94,'datedec &amp; datejul kaf rank'!$A23)</f>
        <v>646.33386006000001</v>
      </c>
      <c r="J23" s="5" t="str">
        <f>VLOOKUP(K23,'datedec &amp; datejul kaf'!$F$5:$O$94,10,FALSE)</f>
        <v>1955-56</v>
      </c>
      <c r="K23" s="18">
        <f>LARGE('datedec &amp; datejul kaf'!$F$5:$F$94,'datedec &amp; datejul kaf rank'!$A23)</f>
        <v>273.189411243</v>
      </c>
      <c r="L23" s="5" t="str">
        <f>VLOOKUP(M23,'datedec &amp; datejul kaf'!$G$5:$O$94,9,FALSE)</f>
        <v>2010-11</v>
      </c>
      <c r="M23" s="18">
        <f>LARGE('datedec &amp; datejul kaf'!$G$5:$G$94,'datedec &amp; datejul kaf rank'!$A23)</f>
        <v>7665.8020265819996</v>
      </c>
      <c r="N23" s="5" t="str">
        <f>VLOOKUP(O23,'datedec &amp; datejul kaf'!$H$5:$O$94,8,FALSE)</f>
        <v>1989-90</v>
      </c>
      <c r="O23" s="18">
        <f>LARGE('datedec &amp; datejul kaf'!$H$5:$H$94,'datedec &amp; datejul kaf rank'!$A23)</f>
        <v>7401.3835241010001</v>
      </c>
      <c r="P23" s="5" t="str">
        <f>VLOOKUP(Q23,'datedec &amp; datejul kaf'!$I$5:$O$94,7,FALSE)</f>
        <v>1989-90</v>
      </c>
      <c r="Q23" s="18">
        <f>LARGE('datedec &amp; datejul kaf'!$I$5:$I$94,'datedec &amp; datejul kaf rank'!$A23)</f>
        <v>7183.5666727649996</v>
      </c>
      <c r="R23" s="5" t="str">
        <f>VLOOKUP(S23,'datedec &amp; datejul kaf'!$J$5:$O$94,6,FALSE)</f>
        <v>1989-90</v>
      </c>
      <c r="S23" s="18">
        <f>LARGE('datedec &amp; datejul kaf'!$J$5:$J$94,'datedec &amp; datejul kaf rank'!$A23)</f>
        <v>6916.8949472279992</v>
      </c>
      <c r="T23" s="5" t="str">
        <f>VLOOKUP(U23,'datedec &amp; datejul kaf'!$K$5:$O$94,5,FALSE)</f>
        <v>1949-50</v>
      </c>
      <c r="U23" s="18">
        <f>LARGE('datedec &amp; datejul kaf'!$K$5:$K$94,'datedec &amp; datejul kaf rank'!$A23)</f>
        <v>6304.159102437</v>
      </c>
      <c r="V23" s="5" t="str">
        <f>VLOOKUP(W23,'datedec &amp; datejul kaf'!$L$5:$O$94,4,FALSE)</f>
        <v>1947-48</v>
      </c>
      <c r="W23" s="18">
        <f>LARGE('datedec &amp; datejul kaf'!$L$5:$L$94,'datedec &amp; datejul kaf rank'!$A23)</f>
        <v>4446.3588415260001</v>
      </c>
      <c r="X23" s="5" t="str">
        <f>VLOOKUP(Y23,'datedec &amp; datejul kaf'!$M$5:$O$94,3,FALSE)</f>
        <v>1989-90</v>
      </c>
      <c r="Y23" s="18">
        <f>LARGE('datedec &amp; datejul kaf'!$M$5:$M$94,'datedec &amp; datejul kaf rank'!$A23)</f>
        <v>1671.6019207860002</v>
      </c>
      <c r="Z23" s="5" t="str">
        <f>VLOOKUP(AA23,'datedec &amp; datejul kaf'!$N$5:$O$94,2,FALSE)</f>
        <v>1958-59</v>
      </c>
      <c r="AA23" s="18">
        <f>LARGE('datedec &amp; datejul kaf'!$N$5:$N$94,'datedec &amp; datejul kaf rank'!$A23)</f>
        <v>9548.8201377869991</v>
      </c>
    </row>
    <row r="24" spans="1:27" x14ac:dyDescent="0.2">
      <c r="A24" s="5">
        <v>19</v>
      </c>
      <c r="B24" s="5" t="str">
        <f>VLOOKUP(C24,'datedec &amp; datejul kaf'!$B$5:$O$94,14,FALSE)</f>
        <v>1981-82</v>
      </c>
      <c r="C24" s="18">
        <f>LARGE('datedec &amp; datejul kaf'!$B$5:$B$94,'datedec &amp; datejul kaf rank'!$A24)</f>
        <v>2099.728185723</v>
      </c>
      <c r="D24" s="5" t="str">
        <f>VLOOKUP(E24,'datedec &amp; datejul kaf'!$C$5:$O$94,13,FALSE)</f>
        <v>1955-56</v>
      </c>
      <c r="E24" s="18">
        <f>LARGE('datedec &amp; datejul kaf'!$C$5:$C$94,'datedec &amp; datejul kaf rank'!$A24)</f>
        <v>1448.784739059</v>
      </c>
      <c r="F24" s="5" t="str">
        <f>VLOOKUP(G24,'datedec &amp; datejul kaf'!$D$5:$O$94,12,FALSE)</f>
        <v>1986-87</v>
      </c>
      <c r="G24" s="18">
        <f>LARGE('datedec &amp; datejul kaf'!$D$5:$D$94,'datedec &amp; datejul kaf rank'!$A24)</f>
        <v>1020.91235841</v>
      </c>
      <c r="H24" s="5" t="str">
        <f>VLOOKUP(I24,'datedec &amp; datejul kaf'!$E$5:$O$94,11,FALSE)</f>
        <v>1980-81</v>
      </c>
      <c r="I24" s="18">
        <f>LARGE('datedec &amp; datejul kaf'!$E$5:$E$94,'datedec &amp; datejul kaf rank'!$A24)</f>
        <v>634.32394315499994</v>
      </c>
      <c r="J24" s="5" t="str">
        <f>VLOOKUP(K24,'datedec &amp; datejul kaf'!$F$5:$O$94,10,FALSE)</f>
        <v>1982-83</v>
      </c>
      <c r="K24" s="18">
        <f>LARGE('datedec &amp; datejul kaf'!$F$5:$F$94,'datedec &amp; datejul kaf rank'!$A24)</f>
        <v>267.96296515800003</v>
      </c>
      <c r="L24" s="5" t="str">
        <f>VLOOKUP(M24,'datedec &amp; datejul kaf'!$G$5:$O$94,9,FALSE)</f>
        <v>1980-81</v>
      </c>
      <c r="M24" s="18">
        <f>LARGE('datedec &amp; datejul kaf'!$G$5:$G$94,'datedec &amp; datejul kaf rank'!$A24)</f>
        <v>7515.9190569960001</v>
      </c>
      <c r="N24" s="5" t="str">
        <f>VLOOKUP(O24,'datedec &amp; datejul kaf'!$H$5:$O$94,8,FALSE)</f>
        <v>2016-17</v>
      </c>
      <c r="O24" s="18">
        <f>LARGE('datedec &amp; datejul kaf'!$H$5:$H$94,'datedec &amp; datejul kaf rank'!$A24)</f>
        <v>7255.3068353640001</v>
      </c>
      <c r="P24" s="5" t="str">
        <f>VLOOKUP(Q24,'datedec &amp; datejul kaf'!$I$5:$O$94,7,FALSE)</f>
        <v>2016-17</v>
      </c>
      <c r="Q24" s="18">
        <f>LARGE('datedec &amp; datejul kaf'!$I$5:$I$94,'datedec &amp; datejul kaf rank'!$A24)</f>
        <v>7046.8202316119996</v>
      </c>
      <c r="R24" s="5" t="str">
        <f>VLOOKUP(S24,'datedec &amp; datejul kaf'!$J$5:$O$94,6,FALSE)</f>
        <v>1932-33</v>
      </c>
      <c r="S24" s="18">
        <f>LARGE('datedec &amp; datejul kaf'!$J$5:$J$94,'datedec &amp; datejul kaf rank'!$A24)</f>
        <v>6798.0949516829996</v>
      </c>
      <c r="T24" s="5" t="str">
        <f>VLOOKUP(U24,'datedec &amp; datejul kaf'!$K$5:$O$94,5,FALSE)</f>
        <v>2001-02</v>
      </c>
      <c r="U24" s="18">
        <f>LARGE('datedec &amp; datejul kaf'!$K$5:$K$94,'datedec &amp; datejul kaf rank'!$A24)</f>
        <v>6156.4996038419995</v>
      </c>
      <c r="V24" s="5" t="str">
        <f>VLOOKUP(W24,'datedec &amp; datejul kaf'!$L$5:$O$94,4,FALSE)</f>
        <v>1970-71</v>
      </c>
      <c r="W24" s="18">
        <f>LARGE('datedec &amp; datejul kaf'!$L$5:$L$94,'datedec &amp; datejul kaf rank'!$A24)</f>
        <v>4381.5251249490002</v>
      </c>
      <c r="X24" s="5" t="str">
        <f>VLOOKUP(Y24,'datedec &amp; datejul kaf'!$M$5:$O$94,3,FALSE)</f>
        <v>1932-33</v>
      </c>
      <c r="Y24" s="18">
        <f>LARGE('datedec &amp; datejul kaf'!$M$5:$M$94,'datedec &amp; datejul kaf rank'!$A24)</f>
        <v>1656.7219213439998</v>
      </c>
      <c r="Z24" s="5" t="str">
        <f>VLOOKUP(AA24,'datedec &amp; datejul kaf'!$N$5:$O$94,2,FALSE)</f>
        <v>2010-11</v>
      </c>
      <c r="AA24" s="18">
        <f>LARGE('datedec &amp; datejul kaf'!$N$5:$N$94,'datedec &amp; datejul kaf rank'!$A24)</f>
        <v>9464.6594797859998</v>
      </c>
    </row>
    <row r="25" spans="1:27" x14ac:dyDescent="0.2">
      <c r="A25" s="5">
        <v>20</v>
      </c>
      <c r="B25" s="5" t="str">
        <f>VLOOKUP(C25,'datedec &amp; datejul kaf'!$B$5:$O$94,14,FALSE)</f>
        <v>2012-13</v>
      </c>
      <c r="C25" s="18">
        <f>LARGE('datedec &amp; datejul kaf'!$B$5:$B$94,'datedec &amp; datejul kaf rank'!$A25)</f>
        <v>2096.915623845</v>
      </c>
      <c r="D25" s="5" t="str">
        <f>VLOOKUP(E25,'datedec &amp; datejul kaf'!$C$5:$O$94,13,FALSE)</f>
        <v>1982-83</v>
      </c>
      <c r="E25" s="18">
        <f>LARGE('datedec &amp; datejul kaf'!$C$5:$C$94,'datedec &amp; datejul kaf rank'!$A25)</f>
        <v>1438.553995641</v>
      </c>
      <c r="F25" s="5" t="str">
        <f>VLOOKUP(G25,'datedec &amp; datejul kaf'!$D$5:$O$94,12,FALSE)</f>
        <v>1964-65</v>
      </c>
      <c r="G25" s="18">
        <f>LARGE('datedec &amp; datejul kaf'!$D$5:$D$94,'datedec &amp; datejul kaf rank'!$A25)</f>
        <v>1018.9943419529999</v>
      </c>
      <c r="H25" s="5" t="str">
        <f>VLOOKUP(I25,'datedec &amp; datejul kaf'!$E$5:$O$94,11,FALSE)</f>
        <v>1986-87</v>
      </c>
      <c r="I25" s="18">
        <f>LARGE('datedec &amp; datejul kaf'!$E$5:$E$94,'datedec &amp; datejul kaf rank'!$A25)</f>
        <v>603.04262201400002</v>
      </c>
      <c r="J25" s="5" t="str">
        <f>VLOOKUP(K25,'datedec &amp; datejul kaf'!$F$5:$O$94,10,FALSE)</f>
        <v>1951-52</v>
      </c>
      <c r="K25" s="18">
        <f>LARGE('datedec &amp; datejul kaf'!$F$5:$F$94,'datedec &amp; datejul kaf rank'!$A25)</f>
        <v>267.47106435000001</v>
      </c>
      <c r="L25" s="5" t="str">
        <f>VLOOKUP(M25,'datedec &amp; datejul kaf'!$G$5:$O$94,9,FALSE)</f>
        <v>2016-17</v>
      </c>
      <c r="M25" s="18">
        <f>LARGE('datedec &amp; datejul kaf'!$G$5:$G$94,'datedec &amp; datejul kaf rank'!$A25)</f>
        <v>7504.2701318130003</v>
      </c>
      <c r="N25" s="5" t="str">
        <f>VLOOKUP(O25,'datedec &amp; datejul kaf'!$H$5:$O$94,8,FALSE)</f>
        <v>1980-81</v>
      </c>
      <c r="O25" s="18">
        <f>LARGE('datedec &amp; datejul kaf'!$H$5:$H$94,'datedec &amp; datejul kaf rank'!$A25)</f>
        <v>7170.0513013709997</v>
      </c>
      <c r="P25" s="5" t="str">
        <f>VLOOKUP(Q25,'datedec &amp; datejul kaf'!$I$5:$O$94,7,FALSE)</f>
        <v>1949-50</v>
      </c>
      <c r="Q25" s="18">
        <f>LARGE('datedec &amp; datejul kaf'!$I$5:$I$94,'datedec &amp; datejul kaf rank'!$A25)</f>
        <v>6975.5104822200001</v>
      </c>
      <c r="R25" s="5" t="str">
        <f>VLOOKUP(S25,'datedec &amp; datejul kaf'!$J$5:$O$94,6,FALSE)</f>
        <v>1945-46</v>
      </c>
      <c r="S25" s="18">
        <f>LARGE('datedec &amp; datejul kaf'!$J$5:$J$94,'datedec &amp; datejul kaf rank'!$A25)</f>
        <v>6766.3157793210003</v>
      </c>
      <c r="T25" s="5" t="str">
        <f>VLOOKUP(U25,'datedec &amp; datejul kaf'!$K$5:$O$94,5,FALSE)</f>
        <v>1980-81</v>
      </c>
      <c r="U25" s="18">
        <f>LARGE('datedec &amp; datejul kaf'!$K$5:$K$94,'datedec &amp; datejul kaf rank'!$A25)</f>
        <v>6148.9048933829999</v>
      </c>
      <c r="V25" s="5" t="str">
        <f>VLOOKUP(W25,'datedec &amp; datejul kaf'!$L$5:$O$94,4,FALSE)</f>
        <v>1968-69</v>
      </c>
      <c r="W25" s="18">
        <f>LARGE('datedec &amp; datejul kaf'!$L$5:$L$94,'datedec &amp; datejul kaf rank'!$A25)</f>
        <v>4379.1132242130006</v>
      </c>
      <c r="X25" s="5" t="str">
        <f>VLOOKUP(Y25,'datedec &amp; datejul kaf'!$M$5:$O$94,3,FALSE)</f>
        <v>1952-53</v>
      </c>
      <c r="Y25" s="18">
        <f>LARGE('datedec &amp; datejul kaf'!$M$5:$M$94,'datedec &amp; datejul kaf rank'!$A25)</f>
        <v>1598.6776259999999</v>
      </c>
      <c r="Z25" s="5" t="str">
        <f>VLOOKUP(AA25,'datedec &amp; datejul kaf'!$N$5:$O$94,2,FALSE)</f>
        <v>2012-13</v>
      </c>
      <c r="AA25" s="18">
        <f>LARGE('datedec &amp; datejul kaf'!$N$5:$N$94,'datedec &amp; datejul kaf rank'!$A25)</f>
        <v>9375.3695657789995</v>
      </c>
    </row>
    <row r="26" spans="1:27" x14ac:dyDescent="0.2">
      <c r="A26" s="5">
        <v>21</v>
      </c>
      <c r="B26" s="5" t="str">
        <f>VLOOKUP(C26,'datedec &amp; datejul kaf'!$B$5:$O$94,14,FALSE)</f>
        <v>1955-56</v>
      </c>
      <c r="C26" s="18">
        <f>LARGE('datedec &amp; datejul kaf'!$B$5:$B$94,'datedec &amp; datejul kaf rank'!$A26)</f>
        <v>2093.1133099379999</v>
      </c>
      <c r="D26" s="5" t="str">
        <f>VLOOKUP(E26,'datedec &amp; datejul kaf'!$C$5:$O$94,13,FALSE)</f>
        <v>1965-66</v>
      </c>
      <c r="E26" s="18">
        <f>LARGE('datedec &amp; datejul kaf'!$C$5:$C$94,'datedec &amp; datejul kaf rank'!$A26)</f>
        <v>1435.6501940969999</v>
      </c>
      <c r="F26" s="5" t="str">
        <f>VLOOKUP(G26,'datedec &amp; datejul kaf'!$D$5:$O$94,12,FALSE)</f>
        <v>1985-86</v>
      </c>
      <c r="G26" s="18">
        <f>LARGE('datedec &amp; datejul kaf'!$D$5:$D$94,'datedec &amp; datejul kaf rank'!$A26)</f>
        <v>996.78343369499999</v>
      </c>
      <c r="H26" s="5" t="str">
        <f>VLOOKUP(I26,'datedec &amp; datejul kaf'!$E$5:$O$94,11,FALSE)</f>
        <v>1954-55</v>
      </c>
      <c r="I26" s="18">
        <f>LARGE('datedec &amp; datejul kaf'!$E$5:$E$94,'datedec &amp; datejul kaf rank'!$A26)</f>
        <v>597.41353131599999</v>
      </c>
      <c r="J26" s="5" t="str">
        <f>VLOOKUP(K26,'datedec &amp; datejul kaf'!$F$5:$O$94,10,FALSE)</f>
        <v>1954-55</v>
      </c>
      <c r="K26" s="18">
        <f>LARGE('datedec &amp; datejul kaf'!$F$5:$F$94,'datedec &amp; datejul kaf rank'!$A26)</f>
        <v>258.00197379600002</v>
      </c>
      <c r="L26" s="5" t="str">
        <f>VLOOKUP(M26,'datedec &amp; datejul kaf'!$G$5:$O$94,9,FALSE)</f>
        <v>1949-50</v>
      </c>
      <c r="M26" s="18">
        <f>LARGE('datedec &amp; datejul kaf'!$G$5:$G$94,'datedec &amp; datejul kaf rank'!$A26)</f>
        <v>7295.1884867609997</v>
      </c>
      <c r="N26" s="5" t="str">
        <f>VLOOKUP(O26,'datedec &amp; datejul kaf'!$H$5:$O$94,8,FALSE)</f>
        <v>1949-50</v>
      </c>
      <c r="O26" s="18">
        <f>LARGE('datedec &amp; datejul kaf'!$H$5:$H$94,'datedec &amp; datejul kaf rank'!$A26)</f>
        <v>7135.0132861559996</v>
      </c>
      <c r="P26" s="5" t="str">
        <f>VLOOKUP(Q26,'datedec &amp; datejul kaf'!$I$5:$O$94,7,FALSE)</f>
        <v>1932-33</v>
      </c>
      <c r="Q26" s="18">
        <f>LARGE('datedec &amp; datejul kaf'!$I$5:$I$94,'datedec &amp; datejul kaf rank'!$A26)</f>
        <v>6970.9980856950006</v>
      </c>
      <c r="R26" s="5" t="str">
        <f>VLOOKUP(S26,'datedec &amp; datejul kaf'!$J$5:$O$94,6,FALSE)</f>
        <v>1949-50</v>
      </c>
      <c r="S26" s="18">
        <f>LARGE('datedec &amp; datejul kaf'!$J$5:$J$94,'datedec &amp; datejul kaf rank'!$A26)</f>
        <v>6740.4433835969994</v>
      </c>
      <c r="T26" s="5" t="str">
        <f>VLOOKUP(U26,'datedec &amp; datejul kaf'!$K$5:$O$94,5,FALSE)</f>
        <v>1945-46</v>
      </c>
      <c r="U26" s="18">
        <f>LARGE('datedec &amp; datejul kaf'!$K$5:$K$94,'datedec &amp; datejul kaf rank'!$A26)</f>
        <v>6108.0810932610002</v>
      </c>
      <c r="V26" s="5" t="str">
        <f>VLOOKUP(W26,'datedec &amp; datejul kaf'!$L$5:$O$94,4,FALSE)</f>
        <v>1950-51</v>
      </c>
      <c r="W26" s="18">
        <f>LARGE('datedec &amp; datejul kaf'!$L$5:$L$94,'datedec &amp; datejul kaf rank'!$A26)</f>
        <v>4367.714216376</v>
      </c>
      <c r="X26" s="5" t="str">
        <f>VLOOKUP(Y26,'datedec &amp; datejul kaf'!$M$5:$O$94,3,FALSE)</f>
        <v>1962-63</v>
      </c>
      <c r="Y26" s="18">
        <f>LARGE('datedec &amp; datejul kaf'!$M$5:$M$94,'datedec &amp; datejul kaf rank'!$A26)</f>
        <v>1578.0792796650001</v>
      </c>
      <c r="Z26" s="5" t="str">
        <f>VLOOKUP(AA26,'datedec &amp; datejul kaf'!$N$5:$O$94,2,FALSE)</f>
        <v>1965-66</v>
      </c>
      <c r="AA26" s="18">
        <f>LARGE('datedec &amp; datejul kaf'!$N$5:$N$94,'datedec &amp; datejul kaf rank'!$A26)</f>
        <v>9329.3867575860004</v>
      </c>
    </row>
    <row r="27" spans="1:27" x14ac:dyDescent="0.2">
      <c r="A27" s="5">
        <v>22</v>
      </c>
      <c r="B27" s="5" t="str">
        <f>VLOOKUP(C27,'datedec &amp; datejul kaf'!$B$5:$O$94,14,FALSE)</f>
        <v>1982-83</v>
      </c>
      <c r="C27" s="18">
        <f>LARGE('datedec &amp; datejul kaf'!$B$5:$B$94,'datedec &amp; datejul kaf rank'!$A27)</f>
        <v>2069.8471951080001</v>
      </c>
      <c r="D27" s="5" t="str">
        <f>VLOOKUP(E27,'datedec &amp; datejul kaf'!$C$5:$O$94,13,FALSE)</f>
        <v>1964-65</v>
      </c>
      <c r="E27" s="18">
        <f>LARGE('datedec &amp; datejul kaf'!$C$5:$C$94,'datedec &amp; datejul kaf rank'!$A27)</f>
        <v>1435.0472189130001</v>
      </c>
      <c r="F27" s="5" t="str">
        <f>VLOOKUP(G27,'datedec &amp; datejul kaf'!$D$5:$O$94,12,FALSE)</f>
        <v>2014-15</v>
      </c>
      <c r="G27" s="18">
        <f>LARGE('datedec &amp; datejul kaf'!$D$5:$D$94,'datedec &amp; datejul kaf rank'!$A27)</f>
        <v>990.12492154799997</v>
      </c>
      <c r="H27" s="5" t="str">
        <f>VLOOKUP(I27,'datedec &amp; datejul kaf'!$E$5:$O$94,11,FALSE)</f>
        <v>1972-73</v>
      </c>
      <c r="I27" s="18">
        <f>LARGE('datedec &amp; datejul kaf'!$E$5:$E$94,'datedec &amp; datejul kaf rank'!$A27)</f>
        <v>589.72956466200003</v>
      </c>
      <c r="J27" s="5" t="str">
        <f>VLOOKUP(K27,'datedec &amp; datejul kaf'!$F$5:$O$94,10,FALSE)</f>
        <v>2006-07</v>
      </c>
      <c r="K27" s="18">
        <f>LARGE('datedec &amp; datejul kaf'!$F$5:$F$94,'datedec &amp; datejul kaf rank'!$A27)</f>
        <v>251.976188898</v>
      </c>
      <c r="L27" s="5" t="str">
        <f>VLOOKUP(M27,'datedec &amp; datejul kaf'!$G$5:$O$94,9,FALSE)</f>
        <v>2006-07</v>
      </c>
      <c r="M27" s="18">
        <f>LARGE('datedec &amp; datejul kaf'!$G$5:$G$94,'datedec &amp; datejul kaf rank'!$A27)</f>
        <v>7294.3673297670002</v>
      </c>
      <c r="N27" s="5" t="str">
        <f>VLOOKUP(O27,'datedec &amp; datejul kaf'!$H$5:$O$94,8,FALSE)</f>
        <v>1945-46</v>
      </c>
      <c r="O27" s="18">
        <f>LARGE('datedec &amp; datejul kaf'!$H$5:$H$94,'datedec &amp; datejul kaf rank'!$A27)</f>
        <v>7100.2529568809996</v>
      </c>
      <c r="P27" s="5" t="str">
        <f>VLOOKUP(Q27,'datedec &amp; datejul kaf'!$I$5:$O$94,7,FALSE)</f>
        <v>1945-46</v>
      </c>
      <c r="Q27" s="18">
        <f>LARGE('datedec &amp; datejul kaf'!$I$5:$I$94,'datedec &amp; datejul kaf rank'!$A27)</f>
        <v>6966.5194081769996</v>
      </c>
      <c r="R27" s="5" t="str">
        <f>VLOOKUP(S27,'datedec &amp; datejul kaf'!$J$5:$O$94,6,FALSE)</f>
        <v>1980-81</v>
      </c>
      <c r="S27" s="18">
        <f>LARGE('datedec &amp; datejul kaf'!$J$5:$J$94,'datedec &amp; datejul kaf rank'!$A27)</f>
        <v>6630.4718174729996</v>
      </c>
      <c r="T27" s="5" t="str">
        <f>VLOOKUP(U27,'datedec &amp; datejul kaf'!$K$5:$O$94,5,FALSE)</f>
        <v>1989-90</v>
      </c>
      <c r="U27" s="18">
        <f>LARGE('datedec &amp; datejul kaf'!$K$5:$K$94,'datedec &amp; datejul kaf rank'!$A27)</f>
        <v>6071.9958053580003</v>
      </c>
      <c r="V27" s="5" t="str">
        <f>VLOOKUP(W27,'datedec &amp; datejul kaf'!$L$5:$O$94,4,FALSE)</f>
        <v>1996-97</v>
      </c>
      <c r="W27" s="18">
        <f>LARGE('datedec &amp; datejul kaf'!$L$5:$L$94,'datedec &amp; datejul kaf rank'!$A27)</f>
        <v>4309.2970284840003</v>
      </c>
      <c r="X27" s="5" t="str">
        <f>VLOOKUP(Y27,'datedec &amp; datejul kaf'!$M$5:$O$94,3,FALSE)</f>
        <v>1968-69</v>
      </c>
      <c r="Y27" s="18">
        <f>LARGE('datedec &amp; datejul kaf'!$M$5:$M$94,'datedec &amp; datejul kaf rank'!$A27)</f>
        <v>1553.9761400729999</v>
      </c>
      <c r="Z27" s="5" t="str">
        <f>VLOOKUP(AA27,'datedec &amp; datejul kaf'!$N$5:$O$94,2,FALSE)</f>
        <v>1980-81</v>
      </c>
      <c r="AA27" s="18">
        <f>LARGE('datedec &amp; datejul kaf'!$N$5:$N$94,'datedec &amp; datejul kaf rank'!$A27)</f>
        <v>9311.1546921539993</v>
      </c>
    </row>
    <row r="28" spans="1:27" x14ac:dyDescent="0.2">
      <c r="A28" s="5">
        <v>23</v>
      </c>
      <c r="B28" s="5" t="str">
        <f>VLOOKUP(C28,'datedec &amp; datejul kaf'!$B$5:$O$94,14,FALSE)</f>
        <v>1941-42</v>
      </c>
      <c r="C28" s="18">
        <f>LARGE('datedec &amp; datejul kaf'!$B$5:$B$94,'datedec &amp; datejul kaf rank'!$A28)</f>
        <v>2042.826369675</v>
      </c>
      <c r="D28" s="5" t="str">
        <f>VLOOKUP(E28,'datedec &amp; datejul kaf'!$C$5:$O$94,13,FALSE)</f>
        <v>2012-13</v>
      </c>
      <c r="E28" s="18">
        <f>LARGE('datedec &amp; datejul kaf'!$C$5:$C$94,'datedec &amp; datejul kaf rank'!$A28)</f>
        <v>1407.8855670390001</v>
      </c>
      <c r="F28" s="5" t="str">
        <f>VLOOKUP(G28,'datedec &amp; datejul kaf'!$D$5:$O$94,12,FALSE)</f>
        <v>1954-55</v>
      </c>
      <c r="G28" s="18">
        <f>LARGE('datedec &amp; datejul kaf'!$D$5:$D$94,'datedec &amp; datejul kaf rank'!$A28)</f>
        <v>987.73682246399994</v>
      </c>
      <c r="H28" s="5" t="str">
        <f>VLOOKUP(I28,'datedec &amp; datejul kaf'!$E$5:$O$94,11,FALSE)</f>
        <v>1983-84</v>
      </c>
      <c r="I28" s="18">
        <f>LARGE('datedec &amp; datejul kaf'!$E$5:$E$94,'datedec &amp; datejul kaf rank'!$A28)</f>
        <v>581.35535010000001</v>
      </c>
      <c r="J28" s="5" t="str">
        <f>VLOOKUP(K28,'datedec &amp; datejul kaf'!$F$5:$O$94,10,FALSE)</f>
        <v>1993-94</v>
      </c>
      <c r="K28" s="18">
        <f>LARGE('datedec &amp; datejul kaf'!$F$5:$F$94,'datedec &amp; datejul kaf rank'!$A28)</f>
        <v>251.48428808999998</v>
      </c>
      <c r="L28" s="5" t="str">
        <f>VLOOKUP(M28,'datedec &amp; datejul kaf'!$G$5:$O$94,9,FALSE)</f>
        <v>1932-33</v>
      </c>
      <c r="M28" s="18">
        <f>LARGE('datedec &amp; datejul kaf'!$G$5:$G$94,'datedec &amp; datejul kaf rank'!$A28)</f>
        <v>7282.2998922030001</v>
      </c>
      <c r="N28" s="5" t="str">
        <f>VLOOKUP(O28,'datedec &amp; datejul kaf'!$H$5:$O$94,8,FALSE)</f>
        <v>1932-33</v>
      </c>
      <c r="O28" s="18">
        <f>LARGE('datedec &amp; datejul kaf'!$H$5:$H$94,'datedec &amp; datejul kaf rank'!$A28)</f>
        <v>7099.0668412229998</v>
      </c>
      <c r="P28" s="5" t="str">
        <f>VLOOKUP(Q28,'datedec &amp; datejul kaf'!$I$5:$O$94,7,FALSE)</f>
        <v>2006-07</v>
      </c>
      <c r="Q28" s="18">
        <f>LARGE('datedec &amp; datejul kaf'!$I$5:$I$94,'datedec &amp; datejul kaf rank'!$A28)</f>
        <v>6920.4532942019996</v>
      </c>
      <c r="R28" s="5" t="str">
        <f>VLOOKUP(S28,'datedec &amp; datejul kaf'!$J$5:$O$94,6,FALSE)</f>
        <v>2001-02</v>
      </c>
      <c r="S28" s="18">
        <f>LARGE('datedec &amp; datejul kaf'!$J$5:$J$94,'datedec &amp; datejul kaf rank'!$A28)</f>
        <v>6626.344214322</v>
      </c>
      <c r="T28" s="5" t="str">
        <f>VLOOKUP(U28,'datedec &amp; datejul kaf'!$K$5:$O$94,5,FALSE)</f>
        <v>2012-13</v>
      </c>
      <c r="U28" s="18">
        <f>LARGE('datedec &amp; datejul kaf'!$K$5:$K$94,'datedec &amp; datejul kaf rank'!$A28)</f>
        <v>6067.0629129809995</v>
      </c>
      <c r="V28" s="5" t="str">
        <f>VLOOKUP(W28,'datedec &amp; datejul kaf'!$L$5:$O$94,4,FALSE)</f>
        <v>1952-53</v>
      </c>
      <c r="W28" s="18">
        <f>LARGE('datedec &amp; datejul kaf'!$L$5:$L$94,'datedec &amp; datejul kaf rank'!$A28)</f>
        <v>4246.1948820899997</v>
      </c>
      <c r="X28" s="5" t="str">
        <f>VLOOKUP(Y28,'datedec &amp; datejul kaf'!$M$5:$O$94,3,FALSE)</f>
        <v>1970-71</v>
      </c>
      <c r="Y28" s="18">
        <f>LARGE('datedec &amp; datejul kaf'!$M$5:$M$94,'datedec &amp; datejul kaf rank'!$A28)</f>
        <v>1553.1153136589999</v>
      </c>
      <c r="Z28" s="5" t="str">
        <f>VLOOKUP(AA28,'datedec &amp; datejul kaf'!$N$5:$O$94,2,FALSE)</f>
        <v>1970-71</v>
      </c>
      <c r="AA28" s="18">
        <f>LARGE('datedec &amp; datejul kaf'!$N$5:$N$94,'datedec &amp; datejul kaf rank'!$A28)</f>
        <v>9261.8971733399994</v>
      </c>
    </row>
    <row r="29" spans="1:27" x14ac:dyDescent="0.2">
      <c r="A29" s="5">
        <v>24</v>
      </c>
      <c r="B29" s="5" t="str">
        <f>VLOOKUP(C29,'datedec &amp; datejul kaf'!$B$5:$O$94,14,FALSE)</f>
        <v>1964-65</v>
      </c>
      <c r="C29" s="18">
        <f>LARGE('datedec &amp; datejul kaf'!$B$5:$B$94,'datedec &amp; datejul kaf rank'!$A29)</f>
        <v>2039.2858739400001</v>
      </c>
      <c r="D29" s="5" t="str">
        <f>VLOOKUP(E29,'datedec &amp; datejul kaf'!$C$5:$O$94,13,FALSE)</f>
        <v>1968-69</v>
      </c>
      <c r="E29" s="18">
        <f>LARGE('datedec &amp; datejul kaf'!$C$5:$C$94,'datedec &amp; datejul kaf rank'!$A29)</f>
        <v>1398.2657326890001</v>
      </c>
      <c r="F29" s="5" t="str">
        <f>VLOOKUP(G29,'datedec &amp; datejul kaf'!$D$5:$O$94,12,FALSE)</f>
        <v>1965-66</v>
      </c>
      <c r="G29" s="18">
        <f>LARGE('datedec &amp; datejul kaf'!$D$5:$D$94,'datedec &amp; datejul kaf rank'!$A29)</f>
        <v>982.050211107</v>
      </c>
      <c r="H29" s="5" t="str">
        <f>VLOOKUP(I29,'datedec &amp; datejul kaf'!$E$5:$O$94,11,FALSE)</f>
        <v>1985-86</v>
      </c>
      <c r="I29" s="18">
        <f>LARGE('datedec &amp; datejul kaf'!$E$5:$E$94,'datedec &amp; datejul kaf rank'!$A29)</f>
        <v>579.036672501</v>
      </c>
      <c r="J29" s="5" t="str">
        <f>VLOOKUP(K29,'datedec &amp; datejul kaf'!$F$5:$O$94,10,FALSE)</f>
        <v>1962-63</v>
      </c>
      <c r="K29" s="18">
        <f>LARGE('datedec &amp; datejul kaf'!$F$5:$F$94,'datedec &amp; datejul kaf rank'!$A29)</f>
        <v>249.14775925199999</v>
      </c>
      <c r="L29" s="5" t="str">
        <f>VLOOKUP(M29,'datedec &amp; datejul kaf'!$G$5:$O$94,9,FALSE)</f>
        <v>2012-13</v>
      </c>
      <c r="M29" s="18">
        <f>LARGE('datedec &amp; datejul kaf'!$G$5:$G$94,'datedec &amp; datejul kaf rank'!$A29)</f>
        <v>7278.4539419339999</v>
      </c>
      <c r="N29" s="5" t="str">
        <f>VLOOKUP(O29,'datedec &amp; datejul kaf'!$H$5:$O$94,8,FALSE)</f>
        <v>2006-07</v>
      </c>
      <c r="O29" s="18">
        <f>LARGE('datedec &amp; datejul kaf'!$H$5:$H$94,'datedec &amp; datejul kaf rank'!$A29)</f>
        <v>7086.2318003820001</v>
      </c>
      <c r="P29" s="5" t="str">
        <f>VLOOKUP(Q29,'datedec &amp; datejul kaf'!$I$5:$O$94,7,FALSE)</f>
        <v>1980-81</v>
      </c>
      <c r="Q29" s="18">
        <f>LARGE('datedec &amp; datejul kaf'!$I$5:$I$94,'datedec &amp; datejul kaf rank'!$A29)</f>
        <v>6906.3051955589999</v>
      </c>
      <c r="R29" s="5" t="str">
        <f>VLOOKUP(S29,'datedec &amp; datejul kaf'!$J$5:$O$94,6,FALSE)</f>
        <v>2016-17</v>
      </c>
      <c r="S29" s="18">
        <f>LARGE('datedec &amp; datejul kaf'!$J$5:$J$94,'datedec &amp; datejul kaf rank'!$A29)</f>
        <v>6610.5042149159999</v>
      </c>
      <c r="T29" s="5" t="str">
        <f>VLOOKUP(U29,'datedec &amp; datejul kaf'!$K$5:$O$94,5,FALSE)</f>
        <v>1963-64</v>
      </c>
      <c r="U29" s="18">
        <f>LARGE('datedec &amp; datejul kaf'!$K$5:$K$94,'datedec &amp; datejul kaf rank'!$A29)</f>
        <v>6037.6956413549997</v>
      </c>
      <c r="V29" s="5" t="str">
        <f>VLOOKUP(W29,'datedec &amp; datejul kaf'!$L$5:$O$94,4,FALSE)</f>
        <v>1998-99</v>
      </c>
      <c r="W29" s="18">
        <f>LARGE('datedec &amp; datejul kaf'!$L$5:$L$94,'datedec &amp; datejul kaf rank'!$A29)</f>
        <v>4166.1380255880003</v>
      </c>
      <c r="X29" s="5" t="str">
        <f>VLOOKUP(Y29,'datedec &amp; datejul kaf'!$M$5:$O$94,3,FALSE)</f>
        <v>2001-02</v>
      </c>
      <c r="Y29" s="18">
        <f>LARGE('datedec &amp; datejul kaf'!$M$5:$M$94,'datedec &amp; datejul kaf rank'!$A29)</f>
        <v>1526.3682072240001</v>
      </c>
      <c r="Z29" s="5" t="str">
        <f>VLOOKUP(AA29,'datedec &amp; datejul kaf'!$N$5:$O$94,2,FALSE)</f>
        <v>1975-76</v>
      </c>
      <c r="AA29" s="18">
        <f>LARGE('datedec &amp; datejul kaf'!$N$5:$N$94,'datedec &amp; datejul kaf rank'!$A29)</f>
        <v>9257.1844462440004</v>
      </c>
    </row>
    <row r="30" spans="1:27" x14ac:dyDescent="0.2">
      <c r="A30" s="5">
        <v>25</v>
      </c>
      <c r="B30" s="5" t="str">
        <f>VLOOKUP(C30,'datedec &amp; datejul kaf'!$B$5:$O$94,14,FALSE)</f>
        <v>1968-69</v>
      </c>
      <c r="C30" s="18">
        <f>LARGE('datedec &amp; datejul kaf'!$B$5:$B$94,'datedec &amp; datejul kaf rank'!$A30)</f>
        <v>2006.193643776</v>
      </c>
      <c r="D30" s="5" t="str">
        <f>VLOOKUP(E30,'datedec &amp; datejul kaf'!$C$5:$O$94,13,FALSE)</f>
        <v>1986-87</v>
      </c>
      <c r="E30" s="18">
        <f>LARGE('datedec &amp; datejul kaf'!$C$5:$C$94,'datedec &amp; datejul kaf rank'!$A30)</f>
        <v>1395.43135263</v>
      </c>
      <c r="F30" s="5" t="str">
        <f>VLOOKUP(G30,'datedec &amp; datejul kaf'!$D$5:$O$94,12,FALSE)</f>
        <v>1982-83</v>
      </c>
      <c r="G30" s="18">
        <f>LARGE('datedec &amp; datejul kaf'!$D$5:$D$94,'datedec &amp; datejul kaf rank'!$A30)</f>
        <v>973.11269078099997</v>
      </c>
      <c r="H30" s="5" t="str">
        <f>VLOOKUP(I30,'datedec &amp; datejul kaf'!$E$5:$O$94,11,FALSE)</f>
        <v>1982-83</v>
      </c>
      <c r="I30" s="18">
        <f>LARGE('datedec &amp; datejul kaf'!$E$5:$E$94,'datedec &amp; datejul kaf rank'!$A30)</f>
        <v>573.87369748800006</v>
      </c>
      <c r="J30" s="5" t="str">
        <f>VLOOKUP(K30,'datedec &amp; datejul kaf'!$F$5:$O$94,10,FALSE)</f>
        <v>2010-11</v>
      </c>
      <c r="K30" s="18">
        <f>LARGE('datedec &amp; datejul kaf'!$F$5:$F$94,'datedec &amp; datejul kaf rank'!$A30)</f>
        <v>247.79503203000002</v>
      </c>
      <c r="L30" s="5" t="str">
        <f>VLOOKUP(M30,'datedec &amp; datejul kaf'!$G$5:$O$94,9,FALSE)</f>
        <v>1945-46</v>
      </c>
      <c r="M30" s="18">
        <f>LARGE('datedec &amp; datejul kaf'!$G$5:$G$94,'datedec &amp; datejul kaf rank'!$A30)</f>
        <v>7264.3018763489999</v>
      </c>
      <c r="N30" s="5" t="str">
        <f>VLOOKUP(O30,'datedec &amp; datejul kaf'!$H$5:$O$94,8,FALSE)</f>
        <v>2012-13</v>
      </c>
      <c r="O30" s="18">
        <f>LARGE('datedec &amp; datejul kaf'!$H$5:$H$94,'datedec &amp; datejul kaf rank'!$A30)</f>
        <v>7057.7749419449992</v>
      </c>
      <c r="P30" s="5" t="str">
        <f>VLOOKUP(Q30,'datedec &amp; datejul kaf'!$I$5:$O$94,7,FALSE)</f>
        <v>2012-13</v>
      </c>
      <c r="Q30" s="18">
        <f>LARGE('datedec &amp; datejul kaf'!$I$5:$I$94,'datedec &amp; datejul kaf rank'!$A30)</f>
        <v>6872.5028827770002</v>
      </c>
      <c r="R30" s="5" t="str">
        <f>VLOOKUP(S30,'datedec &amp; datejul kaf'!$J$5:$O$94,6,FALSE)</f>
        <v>2012-13</v>
      </c>
      <c r="S30" s="18">
        <f>LARGE('datedec &amp; datejul kaf'!$J$5:$J$94,'datedec &amp; datejul kaf rank'!$A30)</f>
        <v>6605.2777688309998</v>
      </c>
      <c r="T30" s="5" t="str">
        <f>VLOOKUP(U30,'datedec &amp; datejul kaf'!$K$5:$O$94,5,FALSE)</f>
        <v>1965-66</v>
      </c>
      <c r="U30" s="18">
        <f>LARGE('datedec &amp; datejul kaf'!$K$5:$K$94,'datedec &amp; datejul kaf rank'!$A30)</f>
        <v>6003.7306839510002</v>
      </c>
      <c r="V30" s="5" t="str">
        <f>VLOOKUP(W30,'datedec &amp; datejul kaf'!$L$5:$O$94,4,FALSE)</f>
        <v>1964-65</v>
      </c>
      <c r="W30" s="18">
        <f>LARGE('datedec &amp; datejul kaf'!$L$5:$L$94,'datedec &amp; datejul kaf rank'!$A30)</f>
        <v>4129.4953823340002</v>
      </c>
      <c r="X30" s="5" t="str">
        <f>VLOOKUP(Y30,'datedec &amp; datejul kaf'!$M$5:$O$94,3,FALSE)</f>
        <v>1955-56</v>
      </c>
      <c r="Y30" s="18">
        <f>LARGE('datedec &amp; datejul kaf'!$M$5:$M$94,'datedec &amp; datejul kaf rank'!$A30)</f>
        <v>1518.9282075030001</v>
      </c>
      <c r="Z30" s="5" t="str">
        <f>VLOOKUP(AA30,'datedec &amp; datejul kaf'!$N$5:$O$94,2,FALSE)</f>
        <v>2005-06</v>
      </c>
      <c r="AA30" s="18">
        <f>LARGE('datedec &amp; datejul kaf'!$N$5:$N$94,'datedec &amp; datejul kaf rank'!$A30)</f>
        <v>9229.9870918920005</v>
      </c>
    </row>
    <row r="31" spans="1:27" x14ac:dyDescent="0.2">
      <c r="A31" s="5">
        <v>26</v>
      </c>
      <c r="B31" s="5" t="str">
        <f>VLOOKUP(C31,'datedec &amp; datejul kaf'!$B$5:$O$94,14,FALSE)</f>
        <v>1991-92</v>
      </c>
      <c r="C31" s="18">
        <f>LARGE('datedec &amp; datejul kaf'!$B$5:$B$94,'datedec &amp; datejul kaf rank'!$A31)</f>
        <v>2005.0650487770001</v>
      </c>
      <c r="D31" s="5" t="str">
        <f>VLOOKUP(E31,'datedec &amp; datejul kaf'!$C$5:$O$94,13,FALSE)</f>
        <v>2010-11</v>
      </c>
      <c r="E31" s="18">
        <f>LARGE('datedec &amp; datejul kaf'!$C$5:$C$94,'datedec &amp; datejul kaf rank'!$A31)</f>
        <v>1360.512345675</v>
      </c>
      <c r="F31" s="5" t="str">
        <f>VLOOKUP(G31,'datedec &amp; datejul kaf'!$D$5:$O$94,12,FALSE)</f>
        <v>1980-81</v>
      </c>
      <c r="G31" s="18">
        <f>LARGE('datedec &amp; datejul kaf'!$D$5:$D$94,'datedec &amp; datejul kaf rank'!$A31)</f>
        <v>969.49285620599994</v>
      </c>
      <c r="H31" s="5" t="str">
        <f>VLOOKUP(I31,'datedec &amp; datejul kaf'!$E$5:$O$94,11,FALSE)</f>
        <v>1965-66</v>
      </c>
      <c r="I31" s="18">
        <f>LARGE('datedec &amp; datejul kaf'!$E$5:$E$94,'datedec &amp; datejul kaf rank'!$A31)</f>
        <v>564.36493751399996</v>
      </c>
      <c r="J31" s="5" t="str">
        <f>VLOOKUP(K31,'datedec &amp; datejul kaf'!$F$5:$O$94,10,FALSE)</f>
        <v>2017-18</v>
      </c>
      <c r="K31" s="18">
        <f>LARGE('datedec &amp; datejul kaf'!$F$5:$F$94,'datedec &amp; datejul kaf rank'!$A31)</f>
        <v>246.74974281299998</v>
      </c>
      <c r="L31" s="5" t="str">
        <f>VLOOKUP(M31,'datedec &amp; datejul kaf'!$G$5:$O$94,9,FALSE)</f>
        <v>1965-66</v>
      </c>
      <c r="M31" s="18">
        <f>LARGE('datedec &amp; datejul kaf'!$G$5:$G$94,'datedec &amp; datejul kaf rank'!$A31)</f>
        <v>7215.7742748629998</v>
      </c>
      <c r="N31" s="5" t="str">
        <f>VLOOKUP(O31,'datedec &amp; datejul kaf'!$H$5:$O$94,8,FALSE)</f>
        <v>1965-66</v>
      </c>
      <c r="O31" s="18">
        <f>LARGE('datedec &amp; datejul kaf'!$H$5:$H$94,'datedec &amp; datejul kaf rank'!$A31)</f>
        <v>7002.473786994</v>
      </c>
      <c r="P31" s="5" t="str">
        <f>VLOOKUP(Q31,'datedec &amp; datejul kaf'!$I$5:$O$94,7,FALSE)</f>
        <v>1965-66</v>
      </c>
      <c r="Q31" s="18">
        <f>LARGE('datedec &amp; datejul kaf'!$I$5:$I$94,'datedec &amp; datejul kaf rank'!$A31)</f>
        <v>6816.2575956300007</v>
      </c>
      <c r="R31" s="5" t="str">
        <f>VLOOKUP(S31,'datedec &amp; datejul kaf'!$J$5:$O$94,6,FALSE)</f>
        <v>1965-66</v>
      </c>
      <c r="S31" s="18">
        <f>LARGE('datedec &amp; datejul kaf'!$J$5:$J$94,'datedec &amp; datejul kaf rank'!$A31)</f>
        <v>6602.3422317509994</v>
      </c>
      <c r="T31" s="5" t="str">
        <f>VLOOKUP(U31,'datedec &amp; datejul kaf'!$K$5:$O$94,5,FALSE)</f>
        <v>2016-17</v>
      </c>
      <c r="U31" s="18">
        <f>LARGE('datedec &amp; datejul kaf'!$K$5:$K$94,'datedec &amp; datejul kaf rank'!$A31)</f>
        <v>5874.2001102959994</v>
      </c>
      <c r="V31" s="5" t="str">
        <f>VLOOKUP(W31,'datedec &amp; datejul kaf'!$L$5:$O$94,4,FALSE)</f>
        <v>1965-66</v>
      </c>
      <c r="W31" s="18">
        <f>LARGE('datedec &amp; datejul kaf'!$L$5:$L$94,'datedec &amp; datejul kaf rank'!$A31)</f>
        <v>4057.2176990939997</v>
      </c>
      <c r="X31" s="5" t="str">
        <f>VLOOKUP(Y31,'datedec &amp; datejul kaf'!$M$5:$O$94,3,FALSE)</f>
        <v>1934-35</v>
      </c>
      <c r="Y31" s="18">
        <f>LARGE('datedec &amp; datejul kaf'!$M$5:$M$94,'datedec &amp; datejul kaf rank'!$A31)</f>
        <v>1501.588704021</v>
      </c>
      <c r="Z31" s="5" t="str">
        <f>VLOOKUP(AA31,'datedec &amp; datejul kaf'!$N$5:$O$94,2,FALSE)</f>
        <v>1951-52</v>
      </c>
      <c r="AA31" s="18">
        <f>LARGE('datedec &amp; datejul kaf'!$N$5:$N$94,'datedec &amp; datejul kaf rank'!$A31)</f>
        <v>9116.2072614480003</v>
      </c>
    </row>
    <row r="32" spans="1:27" x14ac:dyDescent="0.2">
      <c r="A32" s="5">
        <v>27</v>
      </c>
      <c r="B32" s="5" t="str">
        <f>VLOOKUP(C32,'datedec &amp; datejul kaf'!$B$5:$O$94,14,FALSE)</f>
        <v>1996-97</v>
      </c>
      <c r="C32" s="18">
        <f>LARGE('datedec &amp; datejul kaf'!$B$5:$B$94,'datedec &amp; datejul kaf rank'!$A32)</f>
        <v>1964.7966205350001</v>
      </c>
      <c r="D32" s="5" t="str">
        <f>VLOOKUP(E32,'datedec &amp; datejul kaf'!$C$5:$O$94,13,FALSE)</f>
        <v>1976-77</v>
      </c>
      <c r="E32" s="18">
        <f>LARGE('datedec &amp; datejul kaf'!$C$5:$C$94,'datedec &amp; datejul kaf rank'!$A32)</f>
        <v>1356.9996185339999</v>
      </c>
      <c r="F32" s="5" t="str">
        <f>VLOOKUP(G32,'datedec &amp; datejul kaf'!$D$5:$O$94,12,FALSE)</f>
        <v>1968-69</v>
      </c>
      <c r="G32" s="18">
        <f>LARGE('datedec &amp; datejul kaf'!$D$5:$D$94,'datedec &amp; datejul kaf rank'!$A32)</f>
        <v>957.28062525899998</v>
      </c>
      <c r="H32" s="5" t="str">
        <f>VLOOKUP(I32,'datedec &amp; datejul kaf'!$E$5:$O$94,11,FALSE)</f>
        <v>1973-74</v>
      </c>
      <c r="I32" s="18">
        <f>LARGE('datedec &amp; datejul kaf'!$E$5:$E$94,'datedec &amp; datejul kaf rank'!$A32)</f>
        <v>564.08526810299998</v>
      </c>
      <c r="J32" s="5" t="str">
        <f>VLOOKUP(K32,'datedec &amp; datejul kaf'!$F$5:$O$94,10,FALSE)</f>
        <v>1997-98</v>
      </c>
      <c r="K32" s="18">
        <f>LARGE('datedec &amp; datejul kaf'!$F$5:$F$94,'datedec &amp; datejul kaf rank'!$A32)</f>
        <v>246.07337920200001</v>
      </c>
      <c r="L32" s="5" t="str">
        <f>VLOOKUP(M32,'datedec &amp; datejul kaf'!$G$5:$O$94,9,FALSE)</f>
        <v>2001-02</v>
      </c>
      <c r="M32" s="18">
        <f>LARGE('datedec &amp; datejul kaf'!$G$5:$G$94,'datedec &amp; datejul kaf rank'!$A32)</f>
        <v>7201.6023745679995</v>
      </c>
      <c r="N32" s="5" t="str">
        <f>VLOOKUP(O32,'datedec &amp; datejul kaf'!$H$5:$O$94,8,FALSE)</f>
        <v>2001-02</v>
      </c>
      <c r="O32" s="18">
        <f>LARGE('datedec &amp; datejul kaf'!$H$5:$H$94,'datedec &amp; datejul kaf rank'!$A32)</f>
        <v>6991.3147791480005</v>
      </c>
      <c r="P32" s="5" t="str">
        <f>VLOOKUP(Q32,'datedec &amp; datejul kaf'!$I$5:$O$94,7,FALSE)</f>
        <v>2001-02</v>
      </c>
      <c r="Q32" s="18">
        <f>LARGE('datedec &amp; datejul kaf'!$I$5:$I$94,'datedec &amp; datejul kaf rank'!$A32)</f>
        <v>6805.7650340400005</v>
      </c>
      <c r="R32" s="5" t="str">
        <f>VLOOKUP(S32,'datedec &amp; datejul kaf'!$J$5:$O$94,6,FALSE)</f>
        <v>1937-38</v>
      </c>
      <c r="S32" s="18">
        <f>LARGE('datedec &amp; datejul kaf'!$J$5:$J$94,'datedec &amp; datejul kaf rank'!$A32)</f>
        <v>6451.5032291429998</v>
      </c>
      <c r="T32" s="5" t="str">
        <f>VLOOKUP(U32,'datedec &amp; datejul kaf'!$K$5:$O$94,5,FALSE)</f>
        <v>1937-38</v>
      </c>
      <c r="U32" s="18">
        <f>LARGE('datedec &amp; datejul kaf'!$K$5:$K$94,'datedec &amp; datejul kaf rank'!$A32)</f>
        <v>5785.9495350930001</v>
      </c>
      <c r="V32" s="5" t="str">
        <f>VLOOKUP(W32,'datedec &amp; datejul kaf'!$L$5:$O$94,4,FALSE)</f>
        <v>1980-81</v>
      </c>
      <c r="W32" s="18">
        <f>LARGE('datedec &amp; datejul kaf'!$L$5:$L$94,'datedec &amp; datejul kaf rank'!$A32)</f>
        <v>4043.9383607489999</v>
      </c>
      <c r="X32" s="5" t="str">
        <f>VLOOKUP(Y32,'datedec &amp; datejul kaf'!$M$5:$O$94,3,FALSE)</f>
        <v>1965-66</v>
      </c>
      <c r="Y32" s="18">
        <f>LARGE('datedec &amp; datejul kaf'!$M$5:$M$94,'datedec &amp; datejul kaf rank'!$A32)</f>
        <v>1488.2458946040001</v>
      </c>
      <c r="Z32" s="5" t="str">
        <f>VLOOKUP(AA32,'datedec &amp; datejul kaf'!$N$5:$O$94,2,FALSE)</f>
        <v>1954-55</v>
      </c>
      <c r="AA32" s="18">
        <f>LARGE('datedec &amp; datejul kaf'!$N$5:$N$94,'datedec &amp; datejul kaf rank'!$A32)</f>
        <v>8987.72197701</v>
      </c>
    </row>
    <row r="33" spans="1:27" x14ac:dyDescent="0.2">
      <c r="A33" s="5">
        <v>28</v>
      </c>
      <c r="B33" s="5" t="str">
        <f>VLOOKUP(C33,'datedec &amp; datejul kaf'!$B$5:$O$94,14,FALSE)</f>
        <v>1974-75</v>
      </c>
      <c r="C33" s="18">
        <f>LARGE('datedec &amp; datejul kaf'!$B$5:$B$94,'datedec &amp; datejul kaf rank'!$A33)</f>
        <v>1935.369844779</v>
      </c>
      <c r="D33" s="5" t="str">
        <f>VLOOKUP(E33,'datedec &amp; datejul kaf'!$C$5:$O$94,13,FALSE)</f>
        <v>2014-15</v>
      </c>
      <c r="E33" s="18">
        <f>LARGE('datedec &amp; datejul kaf'!$C$5:$C$94,'datedec &amp; datejul kaf rank'!$A33)</f>
        <v>1344.8885446080001</v>
      </c>
      <c r="F33" s="5" t="str">
        <f>VLOOKUP(G33,'datedec &amp; datejul kaf'!$D$5:$O$94,12,FALSE)</f>
        <v>1961-62</v>
      </c>
      <c r="G33" s="18">
        <f>LARGE('datedec &amp; datejul kaf'!$D$5:$D$94,'datedec &amp; datejul kaf rank'!$A33)</f>
        <v>927.30442803599999</v>
      </c>
      <c r="H33" s="5" t="str">
        <f>VLOOKUP(I33,'datedec &amp; datejul kaf'!$E$5:$O$94,11,FALSE)</f>
        <v>1997-98</v>
      </c>
      <c r="I33" s="18">
        <f>LARGE('datedec &amp; datejul kaf'!$E$5:$E$94,'datedec &amp; datejul kaf rank'!$A33)</f>
        <v>551.80559914200001</v>
      </c>
      <c r="J33" s="5" t="str">
        <f>VLOOKUP(K33,'datedec &amp; datejul kaf'!$F$5:$O$94,10,FALSE)</f>
        <v>1973-74</v>
      </c>
      <c r="K33" s="18">
        <f>LARGE('datedec &amp; datejul kaf'!$F$5:$F$94,'datedec &amp; datejul kaf rank'!$A33)</f>
        <v>243.06048675299999</v>
      </c>
      <c r="L33" s="5" t="str">
        <f>VLOOKUP(M33,'datedec &amp; datejul kaf'!$G$5:$O$94,9,FALSE)</f>
        <v>1946-47</v>
      </c>
      <c r="M33" s="18">
        <f>LARGE('datedec &amp; datejul kaf'!$G$5:$G$94,'datedec &amp; datejul kaf rank'!$A33)</f>
        <v>7043.4503143829997</v>
      </c>
      <c r="N33" s="5" t="str">
        <f>VLOOKUP(O33,'datedec &amp; datejul kaf'!$H$5:$O$94,8,FALSE)</f>
        <v>1946-47</v>
      </c>
      <c r="O33" s="18">
        <f>LARGE('datedec &amp; datejul kaf'!$H$5:$H$94,'datedec &amp; datejul kaf rank'!$A33)</f>
        <v>6884.9967666060002</v>
      </c>
      <c r="P33" s="5" t="str">
        <f>VLOOKUP(Q33,'datedec &amp; datejul kaf'!$I$5:$O$94,7,FALSE)</f>
        <v>1946-47</v>
      </c>
      <c r="Q33" s="18">
        <f>LARGE('datedec &amp; datejul kaf'!$I$5:$I$94,'datedec &amp; datejul kaf rank'!$A33)</f>
        <v>6699.5580958740002</v>
      </c>
      <c r="R33" s="5" t="str">
        <f>VLOOKUP(S33,'datedec &amp; datejul kaf'!$J$5:$O$94,6,FALSE)</f>
        <v>1946-47</v>
      </c>
      <c r="S33" s="18">
        <f>LARGE('datedec &amp; datejul kaf'!$J$5:$J$94,'datedec &amp; datejul kaf rank'!$A33)</f>
        <v>6425.0159574090003</v>
      </c>
      <c r="T33" s="5" t="str">
        <f>VLOOKUP(U33,'datedec &amp; datejul kaf'!$K$5:$O$94,5,FALSE)</f>
        <v>1941-42</v>
      </c>
      <c r="U33" s="18">
        <f>LARGE('datedec &amp; datejul kaf'!$K$5:$K$94,'datedec &amp; datejul kaf rank'!$A33)</f>
        <v>5774.7012710520003</v>
      </c>
      <c r="V33" s="5" t="str">
        <f>VLOOKUP(W33,'datedec &amp; datejul kaf'!$L$5:$O$94,4,FALSE)</f>
        <v>2012-13</v>
      </c>
      <c r="W33" s="18">
        <f>LARGE('datedec &amp; datejul kaf'!$L$5:$L$94,'datedec &amp; datejul kaf rank'!$A33)</f>
        <v>3966.7079504220001</v>
      </c>
      <c r="X33" s="5" t="str">
        <f>VLOOKUP(Y33,'datedec &amp; datejul kaf'!$M$5:$O$94,3,FALSE)</f>
        <v>1963-64</v>
      </c>
      <c r="Y33" s="18">
        <f>LARGE('datedec &amp; datejul kaf'!$M$5:$M$94,'datedec &amp; datejul kaf rank'!$A33)</f>
        <v>1485.9093657660001</v>
      </c>
      <c r="Z33" s="5" t="str">
        <f>VLOOKUP(AA33,'datedec &amp; datejul kaf'!$N$5:$O$94,2,FALSE)</f>
        <v>1964-65</v>
      </c>
      <c r="AA33" s="18">
        <f>LARGE('datedec &amp; datejul kaf'!$N$5:$N$94,'datedec &amp; datejul kaf rank'!$A33)</f>
        <v>8935.864127715</v>
      </c>
    </row>
    <row r="34" spans="1:27" x14ac:dyDescent="0.2">
      <c r="A34" s="5">
        <v>29</v>
      </c>
      <c r="B34" s="5" t="str">
        <f>VLOOKUP(C34,'datedec &amp; datejul kaf'!$B$5:$O$94,14,FALSE)</f>
        <v>1986-87</v>
      </c>
      <c r="C34" s="18">
        <f>LARGE('datedec &amp; datejul kaf'!$B$5:$B$94,'datedec &amp; datejul kaf rank'!$A34)</f>
        <v>1913.7103414590001</v>
      </c>
      <c r="D34" s="5" t="str">
        <f>VLOOKUP(E34,'datedec &amp; datejul kaf'!$C$5:$O$94,13,FALSE)</f>
        <v>1980-81</v>
      </c>
      <c r="E34" s="18">
        <f>LARGE('datedec &amp; datejul kaf'!$C$5:$C$94,'datedec &amp; datejul kaf rank'!$A34)</f>
        <v>1328.4217683659999</v>
      </c>
      <c r="F34" s="5" t="str">
        <f>VLOOKUP(G34,'datedec &amp; datejul kaf'!$D$5:$O$94,12,FALSE)</f>
        <v>2010-11</v>
      </c>
      <c r="G34" s="18">
        <f>LARGE('datedec &amp; datejul kaf'!$D$5:$D$94,'datedec &amp; datejul kaf rank'!$A34)</f>
        <v>915.30244501499999</v>
      </c>
      <c r="H34" s="5" t="str">
        <f>VLOOKUP(I34,'datedec &amp; datejul kaf'!$E$5:$O$94,11,FALSE)</f>
        <v>2010-11</v>
      </c>
      <c r="I34" s="18">
        <f>LARGE('datedec &amp; datejul kaf'!$E$5:$E$94,'datedec &amp; datejul kaf rank'!$A34)</f>
        <v>550.37353308000002</v>
      </c>
      <c r="J34" s="5" t="str">
        <f>VLOOKUP(K34,'datedec &amp; datejul kaf'!$F$5:$O$94,10,FALSE)</f>
        <v>1986-87</v>
      </c>
      <c r="K34" s="18">
        <f>LARGE('datedec &amp; datejul kaf'!$F$5:$F$94,'datedec &amp; datejul kaf rank'!$A34)</f>
        <v>242.50709834399998</v>
      </c>
      <c r="L34" s="5" t="str">
        <f>VLOOKUP(M34,'datedec &amp; datejul kaf'!$G$5:$O$94,9,FALSE)</f>
        <v>1975-76</v>
      </c>
      <c r="M34" s="18">
        <f>LARGE('datedec &amp; datejul kaf'!$G$5:$G$94,'datedec &amp; datejul kaf rank'!$A34)</f>
        <v>7009.2275057490006</v>
      </c>
      <c r="N34" s="5" t="str">
        <f>VLOOKUP(O34,'datedec &amp; datejul kaf'!$H$5:$O$94,8,FALSE)</f>
        <v>1937-38</v>
      </c>
      <c r="O34" s="18">
        <f>LARGE('datedec &amp; datejul kaf'!$H$5:$H$94,'datedec &amp; datejul kaf rank'!$A34)</f>
        <v>6787.7253652950003</v>
      </c>
      <c r="P34" s="5" t="str">
        <f>VLOOKUP(Q34,'datedec &amp; datejul kaf'!$I$5:$O$94,7,FALSE)</f>
        <v>1937-38</v>
      </c>
      <c r="Q34" s="18">
        <f>LARGE('datedec &amp; datejul kaf'!$I$5:$I$94,'datedec &amp; datejul kaf rank'!$A34)</f>
        <v>6646.0499987069998</v>
      </c>
      <c r="R34" s="5" t="str">
        <f>VLOOKUP(S34,'datedec &amp; datejul kaf'!$J$5:$O$94,6,FALSE)</f>
        <v>2006-07</v>
      </c>
      <c r="S34" s="18">
        <f>LARGE('datedec &amp; datejul kaf'!$J$5:$J$94,'datedec &amp; datejul kaf rank'!$A34)</f>
        <v>6408.6305034779998</v>
      </c>
      <c r="T34" s="5" t="str">
        <f>VLOOKUP(U34,'datedec &amp; datejul kaf'!$K$5:$O$94,5,FALSE)</f>
        <v>1975-76</v>
      </c>
      <c r="U34" s="18">
        <f>LARGE('datedec &amp; datejul kaf'!$K$5:$K$94,'datedec &amp; datejul kaf rank'!$A34)</f>
        <v>5762.036808717</v>
      </c>
      <c r="V34" s="5" t="str">
        <f>VLOOKUP(W34,'datedec &amp; datejul kaf'!$L$5:$O$94,4,FALSE)</f>
        <v>1994-95</v>
      </c>
      <c r="W34" s="18">
        <f>LARGE('datedec &amp; datejul kaf'!$L$5:$L$94,'datedec &amp; datejul kaf rank'!$A34)</f>
        <v>3965.2223306430001</v>
      </c>
      <c r="X34" s="5" t="str">
        <f>VLOOKUP(Y34,'datedec &amp; datejul kaf'!$M$5:$O$94,3,FALSE)</f>
        <v>1974-75</v>
      </c>
      <c r="Y34" s="18">
        <f>LARGE('datedec &amp; datejul kaf'!$M$5:$M$94,'datedec &amp; datejul kaf rank'!$A34)</f>
        <v>1470.5989531169998</v>
      </c>
      <c r="Z34" s="5" t="str">
        <f>VLOOKUP(AA34,'datedec &amp; datejul kaf'!$N$5:$O$94,2,FALSE)</f>
        <v>1941-42</v>
      </c>
      <c r="AA34" s="18">
        <f>LARGE('datedec &amp; datejul kaf'!$N$5:$N$94,'datedec &amp; datejul kaf rank'!$A34)</f>
        <v>8932.5834666810006</v>
      </c>
    </row>
    <row r="35" spans="1:27" x14ac:dyDescent="0.2">
      <c r="A35" s="5">
        <v>30</v>
      </c>
      <c r="B35" s="5" t="str">
        <f>VLOOKUP(C35,'datedec &amp; datejul kaf'!$B$5:$O$94,14,FALSE)</f>
        <v>1993-94</v>
      </c>
      <c r="C35" s="18">
        <f>LARGE('datedec &amp; datejul kaf'!$B$5:$B$94,'datedec &amp; datejul kaf rank'!$A35)</f>
        <v>1912.9665398339998</v>
      </c>
      <c r="D35" s="5" t="str">
        <f>VLOOKUP(E35,'datedec &amp; datejul kaf'!$C$5:$O$94,13,FALSE)</f>
        <v>1961-62</v>
      </c>
      <c r="E35" s="18">
        <f>LARGE('datedec &amp; datejul kaf'!$C$5:$C$94,'datedec &amp; datejul kaf rank'!$A35)</f>
        <v>1317.234991926</v>
      </c>
      <c r="F35" s="5" t="str">
        <f>VLOOKUP(G35,'datedec &amp; datejul kaf'!$D$5:$O$94,12,FALSE)</f>
        <v>2006-07</v>
      </c>
      <c r="G35" s="18">
        <f>LARGE('datedec &amp; datejul kaf'!$D$5:$D$94,'datedec &amp; datejul kaf rank'!$A35)</f>
        <v>912.1943459580001</v>
      </c>
      <c r="H35" s="5" t="str">
        <f>VLOOKUP(I35,'datedec &amp; datejul kaf'!$E$5:$O$94,11,FALSE)</f>
        <v>1968-69</v>
      </c>
      <c r="I35" s="18">
        <f>LARGE('datedec &amp; datejul kaf'!$E$5:$E$94,'datedec &amp; datejul kaf rank'!$A35)</f>
        <v>548.87997941699996</v>
      </c>
      <c r="J35" s="5" t="str">
        <f>VLOOKUP(K35,'datedec &amp; datejul kaf'!$F$5:$O$94,10,FALSE)</f>
        <v>1996-97</v>
      </c>
      <c r="K35" s="18">
        <f>LARGE('datedec &amp; datejul kaf'!$F$5:$F$94,'datedec &amp; datejul kaf rank'!$A35)</f>
        <v>238.44891667800002</v>
      </c>
      <c r="L35" s="5" t="str">
        <f>VLOOKUP(M35,'datedec &amp; datejul kaf'!$G$5:$O$94,9,FALSE)</f>
        <v>1937-38</v>
      </c>
      <c r="M35" s="18">
        <f>LARGE('datedec &amp; datejul kaf'!$G$5:$G$94,'datedec &amp; datejul kaf rank'!$A35)</f>
        <v>6981.1038704399998</v>
      </c>
      <c r="N35" s="5" t="str">
        <f>VLOOKUP(O35,'datedec &amp; datejul kaf'!$H$5:$O$94,8,FALSE)</f>
        <v>1975-76</v>
      </c>
      <c r="O35" s="18">
        <f>LARGE('datedec &amp; datejul kaf'!$H$5:$H$94,'datedec &amp; datejul kaf rank'!$A35)</f>
        <v>6777.1118119740004</v>
      </c>
      <c r="P35" s="5" t="str">
        <f>VLOOKUP(Q35,'datedec &amp; datejul kaf'!$I$5:$O$94,7,FALSE)</f>
        <v>1975-76</v>
      </c>
      <c r="Q35" s="18">
        <f>LARGE('datedec &amp; datejul kaf'!$I$5:$I$94,'datedec &amp; datejul kaf rank'!$A35)</f>
        <v>6562.0420679729996</v>
      </c>
      <c r="R35" s="5" t="str">
        <f>VLOOKUP(S35,'datedec &amp; datejul kaf'!$J$5:$O$94,6,FALSE)</f>
        <v>1963-64</v>
      </c>
      <c r="S35" s="18">
        <f>LARGE('datedec &amp; datejul kaf'!$J$5:$J$94,'datedec &amp; datejul kaf rank'!$A35)</f>
        <v>6345.5105058449999</v>
      </c>
      <c r="T35" s="5" t="str">
        <f>VLOOKUP(U35,'datedec &amp; datejul kaf'!$K$5:$O$94,5,FALSE)</f>
        <v>2013-14</v>
      </c>
      <c r="U35" s="18">
        <f>LARGE('datedec &amp; datejul kaf'!$K$5:$K$94,'datedec &amp; datejul kaf rank'!$A35)</f>
        <v>5736.854660901</v>
      </c>
      <c r="V35" s="5" t="str">
        <f>VLOOKUP(W35,'datedec &amp; datejul kaf'!$L$5:$O$94,4,FALSE)</f>
        <v>1981-82</v>
      </c>
      <c r="W35" s="18">
        <f>LARGE('datedec &amp; datejul kaf'!$L$5:$L$94,'datedec &amp; datejul kaf rank'!$A35)</f>
        <v>3958.55191767</v>
      </c>
      <c r="X35" s="5" t="str">
        <f>VLOOKUP(Y35,'datedec &amp; datejul kaf'!$M$5:$O$94,3,FALSE)</f>
        <v>1977-78</v>
      </c>
      <c r="Y35" s="18">
        <f>LARGE('datedec &amp; datejul kaf'!$M$5:$M$94,'datedec &amp; datejul kaf rank'!$A35)</f>
        <v>1436.473334562</v>
      </c>
      <c r="Z35" s="5" t="str">
        <f>VLOOKUP(AA35,'datedec &amp; datejul kaf'!$N$5:$O$94,2,FALSE)</f>
        <v>2006-07</v>
      </c>
      <c r="AA35" s="18">
        <f>LARGE('datedec &amp; datejul kaf'!$N$5:$N$94,'datedec &amp; datejul kaf rank'!$A35)</f>
        <v>8911.3642939229994</v>
      </c>
    </row>
    <row r="36" spans="1:27" x14ac:dyDescent="0.2">
      <c r="A36" s="5">
        <v>31</v>
      </c>
      <c r="B36" s="5" t="str">
        <f>VLOOKUP(C36,'datedec &amp; datejul kaf'!$B$5:$O$94,14,FALSE)</f>
        <v>1942-43</v>
      </c>
      <c r="C36" s="18">
        <f>LARGE('datedec &amp; datejul kaf'!$B$5:$B$94,'datedec &amp; datejul kaf rank'!$A36)</f>
        <v>1897.6323255330001</v>
      </c>
      <c r="D36" s="5" t="str">
        <f>VLOOKUP(E36,'datedec &amp; datejul kaf'!$C$5:$O$94,13,FALSE)</f>
        <v>1978-79</v>
      </c>
      <c r="E36" s="18">
        <f>LARGE('datedec &amp; datejul kaf'!$C$5:$C$94,'datedec &amp; datejul kaf rank'!$A36)</f>
        <v>1297.7454058799999</v>
      </c>
      <c r="F36" s="5" t="str">
        <f>VLOOKUP(G36,'datedec &amp; datejul kaf'!$D$5:$O$94,12,FALSE)</f>
        <v>2003-04</v>
      </c>
      <c r="G36" s="18">
        <f>LARGE('datedec &amp; datejul kaf'!$D$5:$D$94,'datedec &amp; datejul kaf rank'!$A36)</f>
        <v>860.89781895600004</v>
      </c>
      <c r="H36" s="5" t="str">
        <f>VLOOKUP(I36,'datedec &amp; datejul kaf'!$E$5:$O$94,11,FALSE)</f>
        <v>2015-16</v>
      </c>
      <c r="I36" s="18">
        <f>LARGE('datedec &amp; datejul kaf'!$E$5:$E$94,'datedec &amp; datejul kaf rank'!$A36)</f>
        <v>547.73551665000002</v>
      </c>
      <c r="J36" s="5" t="str">
        <f>VLOOKUP(K36,'datedec &amp; datejul kaf'!$F$5:$O$94,10,FALSE)</f>
        <v>1965-66</v>
      </c>
      <c r="K36" s="18">
        <f>LARGE('datedec &amp; datejul kaf'!$F$5:$F$94,'datedec &amp; datejul kaf rank'!$A36)</f>
        <v>236.973214254</v>
      </c>
      <c r="L36" s="5" t="str">
        <f>VLOOKUP(M36,'datedec &amp; datejul kaf'!$G$5:$O$94,9,FALSE)</f>
        <v>2005-06</v>
      </c>
      <c r="M36" s="18">
        <f>LARGE('datedec &amp; datejul kaf'!$G$5:$G$94,'datedec &amp; datejul kaf rank'!$A36)</f>
        <v>6905.8569311130004</v>
      </c>
      <c r="N36" s="5" t="str">
        <f>VLOOKUP(O36,'datedec &amp; datejul kaf'!$H$5:$O$94,8,FALSE)</f>
        <v>1964-65</v>
      </c>
      <c r="O36" s="18">
        <f>LARGE('datedec &amp; datejul kaf'!$H$5:$H$94,'datedec &amp; datejul kaf rank'!$A36)</f>
        <v>6699.6334677719997</v>
      </c>
      <c r="P36" s="5" t="str">
        <f>VLOOKUP(Q36,'datedec &amp; datejul kaf'!$I$5:$O$94,7,FALSE)</f>
        <v>1942-43</v>
      </c>
      <c r="Q36" s="18">
        <f>LARGE('datedec &amp; datejul kaf'!$I$5:$I$94,'datedec &amp; datejul kaf rank'!$A36)</f>
        <v>6516.3210779520005</v>
      </c>
      <c r="R36" s="5" t="str">
        <f>VLOOKUP(S36,'datedec &amp; datejul kaf'!$J$5:$O$94,6,FALSE)</f>
        <v>1941-42</v>
      </c>
      <c r="S36" s="18">
        <f>LARGE('datedec &amp; datejul kaf'!$J$5:$J$94,'datedec &amp; datejul kaf rank'!$A36)</f>
        <v>6340.7640597419995</v>
      </c>
      <c r="T36" s="5" t="str">
        <f>VLOOKUP(U36,'datedec &amp; datejul kaf'!$K$5:$O$94,5,FALSE)</f>
        <v>1954-55</v>
      </c>
      <c r="U36" s="18">
        <f>LARGE('datedec &amp; datejul kaf'!$K$5:$K$94,'datedec &amp; datejul kaf rank'!$A36)</f>
        <v>5722.1888763269999</v>
      </c>
      <c r="V36" s="5" t="str">
        <f>VLOOKUP(W36,'datedec &amp; datejul kaf'!$L$5:$O$94,4,FALSE)</f>
        <v>1941-42</v>
      </c>
      <c r="W36" s="18">
        <f>LARGE('datedec &amp; datejul kaf'!$L$5:$L$94,'datedec &amp; datejul kaf rank'!$A36)</f>
        <v>3957.1277854920004</v>
      </c>
      <c r="X36" s="5" t="str">
        <f>VLOOKUP(Y36,'datedec &amp; datejul kaf'!$M$5:$O$94,3,FALSE)</f>
        <v>1967-68</v>
      </c>
      <c r="Y36" s="18">
        <f>LARGE('datedec &amp; datejul kaf'!$M$5:$M$94,'datedec &amp; datejul kaf rank'!$A36)</f>
        <v>1421.8392855239999</v>
      </c>
      <c r="Z36" s="5" t="str">
        <f>VLOOKUP(AA36,'datedec &amp; datejul kaf'!$N$5:$O$94,2,FALSE)</f>
        <v>1932-33</v>
      </c>
      <c r="AA36" s="18">
        <f>LARGE('datedec &amp; datejul kaf'!$N$5:$N$94,'datedec &amp; datejul kaf rank'!$A36)</f>
        <v>8887.3186749899996</v>
      </c>
    </row>
    <row r="37" spans="1:27" x14ac:dyDescent="0.2">
      <c r="A37" s="5">
        <v>32</v>
      </c>
      <c r="B37" s="5" t="str">
        <f>VLOOKUP(C37,'datedec &amp; datejul kaf'!$B$5:$O$94,14,FALSE)</f>
        <v>1961-62</v>
      </c>
      <c r="C37" s="18">
        <f>LARGE('datedec &amp; datejul kaf'!$B$5:$B$94,'datedec &amp; datejul kaf rank'!$A37)</f>
        <v>1894.7880281189998</v>
      </c>
      <c r="D37" s="5" t="str">
        <f>VLOOKUP(E37,'datedec &amp; datejul kaf'!$C$5:$O$94,13,FALSE)</f>
        <v>2013-14</v>
      </c>
      <c r="E37" s="18">
        <f>LARGE('datedec &amp; datejul kaf'!$C$5:$C$94,'datedec &amp; datejul kaf rank'!$A37)</f>
        <v>1274.6875555050001</v>
      </c>
      <c r="F37" s="5" t="str">
        <f>VLOOKUP(G37,'datedec &amp; datejul kaf'!$D$5:$O$94,12,FALSE)</f>
        <v>1973-74</v>
      </c>
      <c r="G37" s="18">
        <f>LARGE('datedec &amp; datejul kaf'!$D$5:$D$94,'datedec &amp; datejul kaf rank'!$A37)</f>
        <v>859.34872810499996</v>
      </c>
      <c r="H37" s="5" t="str">
        <f>VLOOKUP(I37,'datedec &amp; datejul kaf'!$E$5:$O$94,11,FALSE)</f>
        <v>1962-63</v>
      </c>
      <c r="I37" s="18">
        <f>LARGE('datedec &amp; datejul kaf'!$E$5:$E$94,'datedec &amp; datejul kaf rank'!$A37)</f>
        <v>541.9080788519999</v>
      </c>
      <c r="J37" s="5" t="str">
        <f>VLOOKUP(K37,'datedec &amp; datejul kaf'!$F$5:$O$94,10,FALSE)</f>
        <v>1981-82</v>
      </c>
      <c r="K37" s="18">
        <f>LARGE('datedec &amp; datejul kaf'!$F$5:$F$94,'datedec &amp; datejul kaf rank'!$A37)</f>
        <v>234.88263581999999</v>
      </c>
      <c r="L37" s="5" t="str">
        <f>VLOOKUP(M37,'datedec &amp; datejul kaf'!$G$5:$O$94,9,FALSE)</f>
        <v>1964-65</v>
      </c>
      <c r="M37" s="18">
        <f>LARGE('datedec &amp; datejul kaf'!$G$5:$G$94,'datedec &amp; datejul kaf rank'!$A37)</f>
        <v>6896.5782537749992</v>
      </c>
      <c r="N37" s="5" t="str">
        <f>VLOOKUP(O37,'datedec &amp; datejul kaf'!$H$5:$O$94,8,FALSE)</f>
        <v>1942-43</v>
      </c>
      <c r="O37" s="18">
        <f>LARGE('datedec &amp; datejul kaf'!$H$5:$H$94,'datedec &amp; datejul kaf rank'!$A37)</f>
        <v>6685.20966666</v>
      </c>
      <c r="P37" s="5" t="str">
        <f>VLOOKUP(Q37,'datedec &amp; datejul kaf'!$I$5:$O$94,7,FALSE)</f>
        <v>1964-65</v>
      </c>
      <c r="Q37" s="18">
        <f>LARGE('datedec &amp; datejul kaf'!$I$5:$I$94,'datedec &amp; datejul kaf rank'!$A37)</f>
        <v>6512.5842185880001</v>
      </c>
      <c r="R37" s="5" t="str">
        <f>VLOOKUP(S37,'datedec &amp; datejul kaf'!$J$5:$O$94,6,FALSE)</f>
        <v>1975-76</v>
      </c>
      <c r="S37" s="18">
        <f>LARGE('datedec &amp; datejul kaf'!$J$5:$J$94,'datedec &amp; datejul kaf rank'!$A37)</f>
        <v>6339.7029027570006</v>
      </c>
      <c r="T37" s="5" t="str">
        <f>VLOOKUP(U37,'datedec &amp; datejul kaf'!$K$5:$O$94,5,FALSE)</f>
        <v>2006-07</v>
      </c>
      <c r="U37" s="18">
        <f>LARGE('datedec &amp; datejul kaf'!$K$5:$K$94,'datedec &amp; datejul kaf rank'!$A37)</f>
        <v>5719.3346615580003</v>
      </c>
      <c r="V37" s="5" t="str">
        <f>VLOOKUP(W37,'datedec &amp; datejul kaf'!$L$5:$O$94,4,FALSE)</f>
        <v>1967-68</v>
      </c>
      <c r="W37" s="18">
        <f>LARGE('datedec &amp; datejul kaf'!$L$5:$L$94,'datedec &amp; datejul kaf rank'!$A37)</f>
        <v>3942.374728194</v>
      </c>
      <c r="X37" s="5" t="str">
        <f>VLOOKUP(Y37,'datedec &amp; datejul kaf'!$M$5:$O$94,3,FALSE)</f>
        <v>1964-65</v>
      </c>
      <c r="Y37" s="18">
        <f>LARGE('datedec &amp; datejul kaf'!$M$5:$M$94,'datedec &amp; datejul kaf rank'!$A37)</f>
        <v>1419.379781484</v>
      </c>
      <c r="Z37" s="5" t="str">
        <f>VLOOKUP(AA37,'datedec &amp; datejul kaf'!$N$5:$O$94,2,FALSE)</f>
        <v>1946-47</v>
      </c>
      <c r="AA37" s="18">
        <f>LARGE('datedec &amp; datejul kaf'!$N$5:$N$94,'datedec &amp; datejul kaf rank'!$A37)</f>
        <v>8834.5186769699994</v>
      </c>
    </row>
    <row r="38" spans="1:27" x14ac:dyDescent="0.2">
      <c r="A38" s="5">
        <v>33</v>
      </c>
      <c r="B38" s="5" t="str">
        <f>VLOOKUP(C38,'datedec &amp; datejul kaf'!$B$5:$O$94,14,FALSE)</f>
        <v>1978-79</v>
      </c>
      <c r="C38" s="18">
        <f>LARGE('datedec &amp; datejul kaf'!$B$5:$B$94,'datedec &amp; datejul kaf rank'!$A38)</f>
        <v>1850.334476067</v>
      </c>
      <c r="D38" s="5" t="str">
        <f>VLOOKUP(E38,'datedec &amp; datejul kaf'!$C$5:$O$94,13,FALSE)</f>
        <v>1981-82</v>
      </c>
      <c r="E38" s="18">
        <f>LARGE('datedec &amp; datejul kaf'!$C$5:$C$94,'datedec &amp; datejul kaf rank'!$A38)</f>
        <v>1258.024415634</v>
      </c>
      <c r="F38" s="5" t="str">
        <f>VLOOKUP(G38,'datedec &amp; datejul kaf'!$D$5:$O$94,12,FALSE)</f>
        <v>2013-14</v>
      </c>
      <c r="G38" s="18">
        <f>LARGE('datedec &amp; datejul kaf'!$D$5:$D$94,'datedec &amp; datejul kaf rank'!$A38)</f>
        <v>858.93219919499995</v>
      </c>
      <c r="H38" s="5" t="str">
        <f>VLOOKUP(I38,'datedec &amp; datejul kaf'!$E$5:$O$94,11,FALSE)</f>
        <v>1964-65</v>
      </c>
      <c r="I38" s="18">
        <f>LARGE('datedec &amp; datejul kaf'!$E$5:$E$94,'datedec &amp; datejul kaf rank'!$A38)</f>
        <v>536.50113690599994</v>
      </c>
      <c r="J38" s="5" t="str">
        <f>VLOOKUP(K38,'datedec &amp; datejul kaf'!$F$5:$O$94,10,FALSE)</f>
        <v>1985-86</v>
      </c>
      <c r="K38" s="18">
        <f>LARGE('datedec &amp; datejul kaf'!$F$5:$F$94,'datedec &amp; datejul kaf rank'!$A38)</f>
        <v>234.32924741099998</v>
      </c>
      <c r="L38" s="5" t="str">
        <f>VLOOKUP(M38,'datedec &amp; datejul kaf'!$G$5:$O$94,9,FALSE)</f>
        <v>1941-42</v>
      </c>
      <c r="M38" s="18">
        <f>LARGE('datedec &amp; datejul kaf'!$G$5:$G$94,'datedec &amp; datejul kaf rank'!$A38)</f>
        <v>6889.7570970059996</v>
      </c>
      <c r="N38" s="5" t="str">
        <f>VLOOKUP(O38,'datedec &amp; datejul kaf'!$H$5:$O$94,8,FALSE)</f>
        <v>1941-42</v>
      </c>
      <c r="O38" s="18">
        <f>LARGE('datedec &amp; datejul kaf'!$H$5:$H$94,'datedec &amp; datejul kaf rank'!$A38)</f>
        <v>6674.1200802990006</v>
      </c>
      <c r="P38" s="5" t="str">
        <f>VLOOKUP(Q38,'datedec &amp; datejul kaf'!$I$5:$O$94,7,FALSE)</f>
        <v>1941-42</v>
      </c>
      <c r="Q38" s="18">
        <f>LARGE('datedec &amp; datejul kaf'!$I$5:$I$94,'datedec &amp; datejul kaf rank'!$A38)</f>
        <v>6512.0070285270003</v>
      </c>
      <c r="R38" s="5" t="str">
        <f>VLOOKUP(S38,'datedec &amp; datejul kaf'!$J$5:$O$94,6,FALSE)</f>
        <v>1942-43</v>
      </c>
      <c r="S38" s="18">
        <f>LARGE('datedec &amp; datejul kaf'!$J$5:$J$94,'datedec &amp; datejul kaf rank'!$A38)</f>
        <v>6318.2080275299995</v>
      </c>
      <c r="T38" s="5" t="str">
        <f>VLOOKUP(U38,'datedec &amp; datejul kaf'!$K$5:$O$94,5,FALSE)</f>
        <v>1964-65</v>
      </c>
      <c r="U38" s="18">
        <f>LARGE('datedec &amp; datejul kaf'!$K$5:$K$94,'datedec &amp; datejul kaf rank'!$A38)</f>
        <v>5717.781603765</v>
      </c>
      <c r="V38" s="5" t="str">
        <f>VLOOKUP(W38,'datedec &amp; datejul kaf'!$L$5:$O$94,4,FALSE)</f>
        <v>1962-63</v>
      </c>
      <c r="W38" s="18">
        <f>LARGE('datedec &amp; datejul kaf'!$L$5:$L$94,'datedec &amp; datejul kaf rank'!$A38)</f>
        <v>3928.2543981449999</v>
      </c>
      <c r="X38" s="5" t="str">
        <f>VLOOKUP(Y38,'datedec &amp; datejul kaf'!$M$5:$O$94,3,FALSE)</f>
        <v>1959-60</v>
      </c>
      <c r="Y38" s="18">
        <f>LARGE('datedec &amp; datejul kaf'!$M$5:$M$94,'datedec &amp; datejul kaf rank'!$A38)</f>
        <v>1408.250525703</v>
      </c>
      <c r="Z38" s="5" t="str">
        <f>VLOOKUP(AA38,'datedec &amp; datejul kaf'!$N$5:$O$94,2,FALSE)</f>
        <v>1949-50</v>
      </c>
      <c r="AA38" s="18">
        <f>LARGE('datedec &amp; datejul kaf'!$N$5:$N$94,'datedec &amp; datejul kaf rank'!$A38)</f>
        <v>8769.3656215619994</v>
      </c>
    </row>
    <row r="39" spans="1:27" x14ac:dyDescent="0.2">
      <c r="A39" s="5">
        <v>34</v>
      </c>
      <c r="B39" s="5" t="str">
        <f>VLOOKUP(C39,'datedec &amp; datejul kaf'!$B$5:$O$94,14,FALSE)</f>
        <v>1985-86</v>
      </c>
      <c r="C39" s="18">
        <f>LARGE('datedec &amp; datejul kaf'!$B$5:$B$94,'datedec &amp; datejul kaf rank'!$A39)</f>
        <v>1847.5119968339998</v>
      </c>
      <c r="D39" s="5" t="str">
        <f>VLOOKUP(E39,'datedec &amp; datejul kaf'!$C$5:$O$94,13,FALSE)</f>
        <v>1993-94</v>
      </c>
      <c r="E39" s="18">
        <f>LARGE('datedec &amp; datejul kaf'!$C$5:$C$94,'datedec &amp; datejul kaf rank'!$A39)</f>
        <v>1245.8260689839999</v>
      </c>
      <c r="F39" s="5" t="str">
        <f>VLOOKUP(G39,'datedec &amp; datejul kaf'!$D$5:$O$94,12,FALSE)</f>
        <v>1962-63</v>
      </c>
      <c r="G39" s="18">
        <f>LARGE('datedec &amp; datejul kaf'!$D$5:$D$94,'datedec &amp; datejul kaf rank'!$A39)</f>
        <v>858.69219920399996</v>
      </c>
      <c r="H39" s="5" t="str">
        <f>VLOOKUP(I39,'datedec &amp; datejul kaf'!$E$5:$O$94,11,FALSE)</f>
        <v>1939-40</v>
      </c>
      <c r="I39" s="18">
        <f>LARGE('datedec &amp; datejul kaf'!$E$5:$E$94,'datedec &amp; datejul kaf rank'!$A39)</f>
        <v>523.65221176800003</v>
      </c>
      <c r="J39" s="5" t="str">
        <f>VLOOKUP(K39,'datedec &amp; datejul kaf'!$F$5:$O$94,10,FALSE)</f>
        <v>1939-40</v>
      </c>
      <c r="K39" s="18">
        <f>LARGE('datedec &amp; datejul kaf'!$F$5:$F$94,'datedec &amp; datejul kaf rank'!$A39)</f>
        <v>232.915032588</v>
      </c>
      <c r="L39" s="5" t="str">
        <f>VLOOKUP(M39,'datedec &amp; datejul kaf'!$G$5:$O$94,9,FALSE)</f>
        <v>1998-99</v>
      </c>
      <c r="M39" s="18">
        <f>LARGE('datedec &amp; datejul kaf'!$G$5:$G$94,'datedec &amp; datejul kaf rank'!$A39)</f>
        <v>6877.3405685460002</v>
      </c>
      <c r="N39" s="5" t="str">
        <f>VLOOKUP(O39,'datedec &amp; datejul kaf'!$H$5:$O$94,8,FALSE)</f>
        <v>1998-99</v>
      </c>
      <c r="O39" s="18">
        <f>LARGE('datedec &amp; datejul kaf'!$H$5:$H$94,'datedec &amp; datejul kaf rank'!$A39)</f>
        <v>6640.2443790899997</v>
      </c>
      <c r="P39" s="5" t="str">
        <f>VLOOKUP(Q39,'datedec &amp; datejul kaf'!$I$5:$O$94,7,FALSE)</f>
        <v>1963-64</v>
      </c>
      <c r="Q39" s="18">
        <f>LARGE('datedec &amp; datejul kaf'!$I$5:$I$94,'datedec &amp; datejul kaf rank'!$A39)</f>
        <v>6493.0192606439996</v>
      </c>
      <c r="R39" s="5" t="str">
        <f>VLOOKUP(S39,'datedec &amp; datejul kaf'!$J$5:$O$94,6,FALSE)</f>
        <v>1964-65</v>
      </c>
      <c r="S39" s="18">
        <f>LARGE('datedec &amp; datejul kaf'!$J$5:$J$94,'datedec &amp; datejul kaf rank'!$A39)</f>
        <v>6298.422904305</v>
      </c>
      <c r="T39" s="5" t="str">
        <f>VLOOKUP(U39,'datedec &amp; datejul kaf'!$K$5:$O$94,5,FALSE)</f>
        <v>1946-47</v>
      </c>
      <c r="U39" s="18">
        <f>LARGE('datedec &amp; datejul kaf'!$K$5:$K$94,'datedec &amp; datejul kaf rank'!$A39)</f>
        <v>5714.0011080390004</v>
      </c>
      <c r="V39" s="5" t="str">
        <f>VLOOKUP(W39,'datedec &amp; datejul kaf'!$L$5:$O$94,4,FALSE)</f>
        <v>1974-75</v>
      </c>
      <c r="W39" s="18">
        <f>LARGE('datedec &amp; datejul kaf'!$L$5:$L$94,'datedec &amp; datejul kaf rank'!$A39)</f>
        <v>3868.7344003769999</v>
      </c>
      <c r="X39" s="5" t="str">
        <f>VLOOKUP(Y39,'datedec &amp; datejul kaf'!$M$5:$O$94,3,FALSE)</f>
        <v>1982-83</v>
      </c>
      <c r="Y39" s="18">
        <f>LARGE('datedec &amp; datejul kaf'!$M$5:$M$94,'datedec &amp; datejul kaf rank'!$A39)</f>
        <v>1391.095485024</v>
      </c>
      <c r="Z39" s="5" t="str">
        <f>VLOOKUP(AA39,'datedec &amp; datejul kaf'!$N$5:$O$94,2,FALSE)</f>
        <v>1942-43</v>
      </c>
      <c r="AA39" s="18">
        <f>LARGE('datedec &amp; datejul kaf'!$N$5:$N$94,'datedec &amp; datejul kaf rank'!$A39)</f>
        <v>8741.5414903740002</v>
      </c>
    </row>
    <row r="40" spans="1:27" x14ac:dyDescent="0.2">
      <c r="A40" s="5">
        <v>35</v>
      </c>
      <c r="B40" s="5" t="str">
        <f>VLOOKUP(C40,'datedec &amp; datejul kaf'!$B$5:$O$94,14,FALSE)</f>
        <v>2014-15</v>
      </c>
      <c r="C40" s="18">
        <f>LARGE('datedec &amp; datejul kaf'!$B$5:$B$94,'datedec &amp; datejul kaf rank'!$A40)</f>
        <v>1827.750675261</v>
      </c>
      <c r="D40" s="5" t="str">
        <f>VLOOKUP(E40,'datedec &amp; datejul kaf'!$C$5:$O$94,13,FALSE)</f>
        <v>1996-97</v>
      </c>
      <c r="E40" s="18">
        <f>LARGE('datedec &amp; datejul kaf'!$C$5:$C$94,'datedec &amp; datejul kaf rank'!$A40)</f>
        <v>1237.0908626999999</v>
      </c>
      <c r="F40" s="5" t="str">
        <f>VLOOKUP(G40,'datedec &amp; datejul kaf'!$D$5:$O$94,12,FALSE)</f>
        <v>1996-97</v>
      </c>
      <c r="G40" s="18">
        <f>LARGE('datedec &amp; datejul kaf'!$D$5:$D$94,'datedec &amp; datejul kaf rank'!$A40)</f>
        <v>854.00327375999996</v>
      </c>
      <c r="H40" s="5" t="str">
        <f>VLOOKUP(I40,'datedec &amp; datejul kaf'!$E$5:$O$94,11,FALSE)</f>
        <v>1937-38</v>
      </c>
      <c r="I40" s="18">
        <f>LARGE('datedec &amp; datejul kaf'!$E$5:$E$94,'datedec &amp; datejul kaf rank'!$A40)</f>
        <v>516.77948475300002</v>
      </c>
      <c r="J40" s="5" t="str">
        <f>VLOOKUP(K40,'datedec &amp; datejul kaf'!$F$5:$O$94,10,FALSE)</f>
        <v>1979-80</v>
      </c>
      <c r="K40" s="18">
        <f>LARGE('datedec &amp; datejul kaf'!$F$5:$F$94,'datedec &amp; datejul kaf rank'!$A40)</f>
        <v>231.99271857300002</v>
      </c>
      <c r="L40" s="5" t="str">
        <f>VLOOKUP(M40,'datedec &amp; datejul kaf'!$G$5:$O$94,9,FALSE)</f>
        <v>1942-43</v>
      </c>
      <c r="M40" s="18">
        <f>LARGE('datedec &amp; datejul kaf'!$G$5:$G$94,'datedec &amp; datejul kaf rank'!$A40)</f>
        <v>6843.9091648410003</v>
      </c>
      <c r="N40" s="5" t="str">
        <f>VLOOKUP(O40,'datedec &amp; datejul kaf'!$H$5:$O$94,8,FALSE)</f>
        <v>1963-64</v>
      </c>
      <c r="O40" s="18">
        <f>LARGE('datedec &amp; datejul kaf'!$H$5:$H$94,'datedec &amp; datejul kaf rank'!$A40)</f>
        <v>6630.7237182899999</v>
      </c>
      <c r="P40" s="5" t="str">
        <f>VLOOKUP(Q40,'datedec &amp; datejul kaf'!$I$5:$O$94,7,FALSE)</f>
        <v>1998-99</v>
      </c>
      <c r="Q40" s="18">
        <f>LARGE('datedec &amp; datejul kaf'!$I$5:$I$94,'datedec &amp; datejul kaf rank'!$A40)</f>
        <v>6452.695295214</v>
      </c>
      <c r="R40" s="5" t="str">
        <f>VLOOKUP(S40,'datedec &amp; datejul kaf'!$J$5:$O$94,6,FALSE)</f>
        <v>2005-06</v>
      </c>
      <c r="S40" s="18">
        <f>LARGE('datedec &amp; datejul kaf'!$J$5:$J$94,'datedec &amp; datejul kaf rank'!$A40)</f>
        <v>6201.0086930819998</v>
      </c>
      <c r="T40" s="5" t="str">
        <f>VLOOKUP(U40,'datedec &amp; datejul kaf'!$K$5:$O$94,5,FALSE)</f>
        <v>1931-32</v>
      </c>
      <c r="U40" s="18">
        <f>LARGE('datedec &amp; datejul kaf'!$K$5:$K$94,'datedec &amp; datejul kaf rank'!$A40)</f>
        <v>5679.3260680170006</v>
      </c>
      <c r="V40" s="5" t="str">
        <f>VLOOKUP(W40,'datedec &amp; datejul kaf'!$L$5:$O$94,4,FALSE)</f>
        <v>1934-35</v>
      </c>
      <c r="W40" s="18">
        <f>LARGE('datedec &amp; datejul kaf'!$L$5:$L$94,'datedec &amp; datejul kaf rank'!$A40)</f>
        <v>3822.130765761</v>
      </c>
      <c r="X40" s="5" t="str">
        <f>VLOOKUP(Y40,'datedec &amp; datejul kaf'!$M$5:$O$94,3,FALSE)</f>
        <v>1992-93</v>
      </c>
      <c r="Y40" s="18">
        <f>LARGE('datedec &amp; datejul kaf'!$M$5:$M$94,'datedec &amp; datejul kaf rank'!$A40)</f>
        <v>1339.3844125830001</v>
      </c>
      <c r="Z40" s="5" t="str">
        <f>VLOOKUP(AA40,'datedec &amp; datejul kaf'!$N$5:$O$94,2,FALSE)</f>
        <v>1945-46</v>
      </c>
      <c r="AA40" s="18">
        <f>LARGE('datedec &amp; datejul kaf'!$N$5:$N$94,'datedec &amp; datejul kaf rank'!$A40)</f>
        <v>8726.6515735770008</v>
      </c>
    </row>
    <row r="41" spans="1:27" x14ac:dyDescent="0.2">
      <c r="A41" s="5">
        <v>36</v>
      </c>
      <c r="B41" s="5" t="str">
        <f>VLOOKUP(C41,'datedec &amp; datejul kaf'!$B$5:$O$94,14,FALSE)</f>
        <v>2013-14</v>
      </c>
      <c r="C41" s="18">
        <f>LARGE('datedec &amp; datejul kaf'!$B$5:$B$94,'datedec &amp; datejul kaf rank'!$A41)</f>
        <v>1823.279931627</v>
      </c>
      <c r="D41" s="5" t="str">
        <f>VLOOKUP(E41,'datedec &amp; datejul kaf'!$C$5:$O$94,13,FALSE)</f>
        <v>1946-47</v>
      </c>
      <c r="E41" s="18">
        <f>LARGE('datedec &amp; datejul kaf'!$C$5:$C$94,'datedec &amp; datejul kaf rank'!$A41)</f>
        <v>1228.395325836</v>
      </c>
      <c r="F41" s="5" t="str">
        <f>VLOOKUP(G41,'datedec &amp; datejul kaf'!$D$5:$O$94,12,FALSE)</f>
        <v>1939-40</v>
      </c>
      <c r="G41" s="18">
        <f>LARGE('datedec &amp; datejul kaf'!$D$5:$D$94,'datedec &amp; datejul kaf rank'!$A41)</f>
        <v>851.99600110799997</v>
      </c>
      <c r="H41" s="5" t="str">
        <f>VLOOKUP(I41,'datedec &amp; datejul kaf'!$E$5:$O$94,11,FALSE)</f>
        <v>2017-18</v>
      </c>
      <c r="I41" s="18">
        <f>LARGE('datedec &amp; datejul kaf'!$E$5:$E$94,'datedec &amp; datejul kaf rank'!$A41)</f>
        <v>512.852212173</v>
      </c>
      <c r="J41" s="5" t="str">
        <f>VLOOKUP(K41,'datedec &amp; datejul kaf'!$F$5:$O$94,10,FALSE)</f>
        <v>1966-67</v>
      </c>
      <c r="K41" s="18">
        <f>LARGE('datedec &amp; datejul kaf'!$F$5:$F$94,'datedec &amp; datejul kaf rank'!$A41)</f>
        <v>227.75007410399999</v>
      </c>
      <c r="L41" s="5" t="str">
        <f>VLOOKUP(M41,'datedec &amp; datejul kaf'!$G$5:$O$94,9,FALSE)</f>
        <v>1963-64</v>
      </c>
      <c r="M41" s="18">
        <f>LARGE('datedec &amp; datejul kaf'!$G$5:$G$94,'datedec &amp; datejul kaf rank'!$A41)</f>
        <v>6800.2450342470001</v>
      </c>
      <c r="N41" s="5" t="str">
        <f>VLOOKUP(O41,'datedec &amp; datejul kaf'!$H$5:$O$94,8,FALSE)</f>
        <v>2005-06</v>
      </c>
      <c r="O41" s="18">
        <f>LARGE('datedec &amp; datejul kaf'!$H$5:$H$94,'datedec &amp; datejul kaf rank'!$A41)</f>
        <v>6613.8523139640001</v>
      </c>
      <c r="P41" s="5" t="str">
        <f>VLOOKUP(Q41,'datedec &amp; datejul kaf'!$I$5:$O$94,7,FALSE)</f>
        <v>2013-14</v>
      </c>
      <c r="Q41" s="18">
        <f>LARGE('datedec &amp; datejul kaf'!$I$5:$I$94,'datedec &amp; datejul kaf rank'!$A41)</f>
        <v>6448.216617696</v>
      </c>
      <c r="R41" s="5" t="str">
        <f>VLOOKUP(S41,'datedec &amp; datejul kaf'!$J$5:$O$94,6,FALSE)</f>
        <v>2013-14</v>
      </c>
      <c r="S41" s="18">
        <f>LARGE('datedec &amp; datejul kaf'!$J$5:$J$94,'datedec &amp; datejul kaf rank'!$A41)</f>
        <v>6193.9653875610002</v>
      </c>
      <c r="T41" s="5" t="str">
        <f>VLOOKUP(U41,'datedec &amp; datejul kaf'!$K$5:$O$94,5,FALSE)</f>
        <v>1952-53</v>
      </c>
      <c r="U41" s="18">
        <f>LARGE('datedec &amp; datejul kaf'!$K$5:$K$94,'datedec &amp; datejul kaf rank'!$A41)</f>
        <v>5644.7303668349996</v>
      </c>
      <c r="V41" s="5" t="str">
        <f>VLOOKUP(W41,'datedec &amp; datejul kaf'!$L$5:$O$94,4,FALSE)</f>
        <v>1942-43</v>
      </c>
      <c r="W41" s="18">
        <f>LARGE('datedec &amp; datejul kaf'!$L$5:$L$94,'datedec &amp; datejul kaf rank'!$A41)</f>
        <v>3790.3357256310001</v>
      </c>
      <c r="X41" s="5" t="str">
        <f>VLOOKUP(Y41,'datedec &amp; datejul kaf'!$M$5:$O$94,3,FALSE)</f>
        <v>1945-46</v>
      </c>
      <c r="Y41" s="18">
        <f>LARGE('datedec &amp; datejul kaf'!$M$5:$M$94,'datedec &amp; datejul kaf rank'!$A41)</f>
        <v>1329.915322029</v>
      </c>
      <c r="Z41" s="5" t="str">
        <f>VLOOKUP(AA41,'datedec &amp; datejul kaf'!$N$5:$O$94,2,FALSE)</f>
        <v>1981-82</v>
      </c>
      <c r="AA41" s="18">
        <f>LARGE('datedec &amp; datejul kaf'!$N$5:$N$94,'datedec &amp; datejul kaf rank'!$A41)</f>
        <v>8683.3643024730009</v>
      </c>
    </row>
    <row r="42" spans="1:27" x14ac:dyDescent="0.2">
      <c r="A42" s="5">
        <v>37</v>
      </c>
      <c r="B42" s="5" t="str">
        <f>VLOOKUP(C42,'datedec &amp; datejul kaf'!$B$5:$O$94,14,FALSE)</f>
        <v>1983-84</v>
      </c>
      <c r="C42" s="18">
        <f>LARGE('datedec &amp; datejul kaf'!$B$5:$B$94,'datedec &amp; datejul kaf rank'!$A42)</f>
        <v>1816.2743120549999</v>
      </c>
      <c r="D42" s="5" t="str">
        <f>VLOOKUP(E42,'datedec &amp; datejul kaf'!$C$5:$O$94,13,FALSE)</f>
        <v>1973-74</v>
      </c>
      <c r="E42" s="18">
        <f>LARGE('datedec &amp; datejul kaf'!$C$5:$C$94,'datedec &amp; datejul kaf rank'!$A42)</f>
        <v>1222.5619376249999</v>
      </c>
      <c r="F42" s="5" t="str">
        <f>VLOOKUP(G42,'datedec &amp; datejul kaf'!$D$5:$O$94,12,FALSE)</f>
        <v>1988-89</v>
      </c>
      <c r="G42" s="18">
        <f>LARGE('datedec &amp; datejul kaf'!$D$5:$D$94,'datedec &amp; datejul kaf rank'!$A42)</f>
        <v>851.90674491300001</v>
      </c>
      <c r="H42" s="5" t="str">
        <f>VLOOKUP(I42,'datedec &amp; datejul kaf'!$E$5:$O$94,11,FALSE)</f>
        <v>1934-35</v>
      </c>
      <c r="I42" s="18">
        <f>LARGE('datedec &amp; datejul kaf'!$E$5:$E$94,'datedec &amp; datejul kaf rank'!$A42)</f>
        <v>506.49717108900001</v>
      </c>
      <c r="J42" s="5" t="str">
        <f>VLOOKUP(K42,'datedec &amp; datejul kaf'!$F$5:$O$94,10,FALSE)</f>
        <v>1966-67</v>
      </c>
      <c r="K42" s="18">
        <f>LARGE('datedec &amp; datejul kaf'!$F$5:$F$94,'datedec &amp; datejul kaf rank'!$A42)</f>
        <v>227.75007410399999</v>
      </c>
      <c r="L42" s="5" t="str">
        <f>VLOOKUP(M42,'datedec &amp; datejul kaf'!$G$5:$O$94,9,FALSE)</f>
        <v>2013-14</v>
      </c>
      <c r="M42" s="18">
        <f>LARGE('datedec &amp; datejul kaf'!$G$5:$G$94,'datedec &amp; datejul kaf rank'!$A42)</f>
        <v>6782.1617291399998</v>
      </c>
      <c r="N42" s="5" t="str">
        <f>VLOOKUP(O42,'datedec &amp; datejul kaf'!$H$5:$O$94,8,FALSE)</f>
        <v>2013-14</v>
      </c>
      <c r="O42" s="18">
        <f>LARGE('datedec &amp; datejul kaf'!$H$5:$H$94,'datedec &amp; datejul kaf rank'!$A42)</f>
        <v>6587.6149595759998</v>
      </c>
      <c r="P42" s="5" t="str">
        <f>VLOOKUP(Q42,'datedec &amp; datejul kaf'!$I$5:$O$94,7,FALSE)</f>
        <v>2005-06</v>
      </c>
      <c r="Q42" s="18">
        <f>LARGE('datedec &amp; datejul kaf'!$I$5:$I$94,'datedec &amp; datejul kaf rank'!$A42)</f>
        <v>6433.8007504679999</v>
      </c>
      <c r="R42" s="5" t="str">
        <f>VLOOKUP(S42,'datedec &amp; datejul kaf'!$J$5:$O$94,6,FALSE)</f>
        <v>1998-99</v>
      </c>
      <c r="S42" s="18">
        <f>LARGE('datedec &amp; datejul kaf'!$J$5:$J$94,'datedec &amp; datejul kaf rank'!$A42)</f>
        <v>6186.9458836920003</v>
      </c>
      <c r="T42" s="5" t="str">
        <f>VLOOKUP(U42,'datedec &amp; datejul kaf'!$K$5:$O$94,5,FALSE)</f>
        <v>1998-99</v>
      </c>
      <c r="U42" s="18">
        <f>LARGE('datedec &amp; datejul kaf'!$K$5:$K$94,'datedec &amp; datejul kaf rank'!$A42)</f>
        <v>5632.2483838320004</v>
      </c>
      <c r="V42" s="5" t="str">
        <f>VLOOKUP(W42,'datedec &amp; datejul kaf'!$L$5:$O$94,4,FALSE)</f>
        <v>1931-32</v>
      </c>
      <c r="W42" s="18">
        <f>LARGE('datedec &amp; datejul kaf'!$L$5:$L$94,'datedec &amp; datejul kaf rank'!$A42)</f>
        <v>3781.2038251470003</v>
      </c>
      <c r="X42" s="5" t="str">
        <f>VLOOKUP(Y42,'datedec &amp; datejul kaf'!$M$5:$O$94,3,FALSE)</f>
        <v>1981-82</v>
      </c>
      <c r="Y42" s="18">
        <f>LARGE('datedec &amp; datejul kaf'!$M$5:$M$94,'datedec &amp; datejul kaf rank'!$A42)</f>
        <v>1316.4495374099999</v>
      </c>
      <c r="Z42" s="5" t="str">
        <f>VLOOKUP(AA42,'datedec &amp; datejul kaf'!$N$5:$O$94,2,FALSE)</f>
        <v>2013-14</v>
      </c>
      <c r="AA42" s="18">
        <f>LARGE('datedec &amp; datejul kaf'!$N$5:$N$94,'datedec &amp; datejul kaf rank'!$A42)</f>
        <v>8605.4416607669991</v>
      </c>
    </row>
    <row r="43" spans="1:27" x14ac:dyDescent="0.2">
      <c r="A43" s="5">
        <v>38</v>
      </c>
      <c r="B43" s="5" t="str">
        <f>VLOOKUP(C43,'datedec &amp; datejul kaf'!$B$5:$O$94,14,FALSE)</f>
        <v>1971-72</v>
      </c>
      <c r="C43" s="18">
        <f>LARGE('datedec &amp; datejul kaf'!$B$5:$B$94,'datedec &amp; datejul kaf rank'!$A43)</f>
        <v>1800.0495192750002</v>
      </c>
      <c r="D43" s="5" t="str">
        <f>VLOOKUP(E43,'datedec &amp; datejul kaf'!$C$5:$O$94,13,FALSE)</f>
        <v>1983-84</v>
      </c>
      <c r="E43" s="18">
        <f>LARGE('datedec &amp; datejul kaf'!$C$5:$C$94,'datedec &amp; datejul kaf rank'!$A43)</f>
        <v>1205.763921726</v>
      </c>
      <c r="F43" s="5" t="str">
        <f>VLOOKUP(G43,'datedec &amp; datejul kaf'!$D$5:$O$94,12,FALSE)</f>
        <v>1983-84</v>
      </c>
      <c r="G43" s="18">
        <f>LARGE('datedec &amp; datejul kaf'!$D$5:$D$94,'datedec &amp; datejul kaf rank'!$A43)</f>
        <v>851.65484409599992</v>
      </c>
      <c r="H43" s="5" t="str">
        <f>VLOOKUP(I43,'datedec &amp; datejul kaf'!$E$5:$O$94,11,FALSE)</f>
        <v>1981-82</v>
      </c>
      <c r="I43" s="18">
        <f>LARGE('datedec &amp; datejul kaf'!$E$5:$E$94,'datedec &amp; datejul kaf rank'!$A43)</f>
        <v>503.84130342000003</v>
      </c>
      <c r="J43" s="5" t="str">
        <f>VLOOKUP(K43,'datedec &amp; datejul kaf'!$F$5:$O$94,10,FALSE)</f>
        <v>2007-08</v>
      </c>
      <c r="K43" s="18">
        <f>LARGE('datedec &amp; datejul kaf'!$F$5:$F$94,'datedec &amp; datejul kaf rank'!$A43)</f>
        <v>224.61420645300001</v>
      </c>
      <c r="L43" s="5" t="str">
        <f>VLOOKUP(M43,'datedec &amp; datejul kaf'!$G$5:$O$94,9,FALSE)</f>
        <v>1931-32</v>
      </c>
      <c r="M43" s="18">
        <f>LARGE('datedec &amp; datejul kaf'!$G$5:$G$94,'datedec &amp; datejul kaf rank'!$A43)</f>
        <v>6702.4142941139999</v>
      </c>
      <c r="N43" s="5" t="str">
        <f>VLOOKUP(O43,'datedec &amp; datejul kaf'!$H$5:$O$94,8,FALSE)</f>
        <v>1931-32</v>
      </c>
      <c r="O43" s="18">
        <f>LARGE('datedec &amp; datejul kaf'!$H$5:$H$94,'datedec &amp; datejul kaf rank'!$A43)</f>
        <v>6582.8209101689999</v>
      </c>
      <c r="P43" s="5" t="str">
        <f>VLOOKUP(Q43,'datedec &amp; datejul kaf'!$I$5:$O$94,7,FALSE)</f>
        <v>1931-32</v>
      </c>
      <c r="Q43" s="18">
        <f>LARGE('datedec &amp; datejul kaf'!$I$5:$I$94,'datedec &amp; datejul kaf rank'!$A43)</f>
        <v>6423.6612467160003</v>
      </c>
      <c r="R43" s="5" t="str">
        <f>VLOOKUP(S43,'datedec &amp; datejul kaf'!$J$5:$O$94,6,FALSE)</f>
        <v>1931-32</v>
      </c>
      <c r="S43" s="18">
        <f>LARGE('datedec &amp; datejul kaf'!$J$5:$J$94,'datedec &amp; datejul kaf rank'!$A43)</f>
        <v>6185.7657184469999</v>
      </c>
      <c r="T43" s="5" t="str">
        <f>VLOOKUP(U43,'datedec &amp; datejul kaf'!$K$5:$O$94,5,FALSE)</f>
        <v>2005-06</v>
      </c>
      <c r="U43" s="18">
        <f>LARGE('datedec &amp; datejul kaf'!$K$5:$K$94,'datedec &amp; datejul kaf rank'!$A43)</f>
        <v>5586.4500384419998</v>
      </c>
      <c r="V43" s="5" t="str">
        <f>VLOOKUP(W43,'datedec &amp; datejul kaf'!$L$5:$O$94,4,FALSE)</f>
        <v>1959-60</v>
      </c>
      <c r="W43" s="18">
        <f>LARGE('datedec &amp; datejul kaf'!$L$5:$L$94,'datedec &amp; datejul kaf rank'!$A43)</f>
        <v>3776.395891443</v>
      </c>
      <c r="X43" s="5" t="str">
        <f>VLOOKUP(Y43,'datedec &amp; datejul kaf'!$M$5:$O$94,3,FALSE)</f>
        <v>1996-97</v>
      </c>
      <c r="Y43" s="18">
        <f>LARGE('datedec &amp; datejul kaf'!$M$5:$M$94,'datedec &amp; datejul kaf rank'!$A43)</f>
        <v>1309.9318517040001</v>
      </c>
      <c r="Z43" s="5" t="str">
        <f>VLOOKUP(AA43,'datedec &amp; datejul kaf'!$N$5:$O$94,2,FALSE)</f>
        <v>1999-2000</v>
      </c>
      <c r="AA43" s="18">
        <f>LARGE('datedec &amp; datejul kaf'!$N$5:$N$94,'datedec &amp; datejul kaf rank'!$A43)</f>
        <v>8586.9576945180015</v>
      </c>
    </row>
    <row r="44" spans="1:27" x14ac:dyDescent="0.2">
      <c r="A44" s="5">
        <v>39</v>
      </c>
      <c r="B44" s="5" t="str">
        <f>VLOOKUP(C44,'datedec &amp; datejul kaf'!$B$5:$O$94,14,FALSE)</f>
        <v>2010-11</v>
      </c>
      <c r="C44" s="18">
        <f>LARGE('datedec &amp; datejul kaf'!$B$5:$B$94,'datedec &amp; datejul kaf rank'!$A44)</f>
        <v>1798.857453204</v>
      </c>
      <c r="D44" s="5" t="str">
        <f>VLOOKUP(E44,'datedec &amp; datejul kaf'!$C$5:$O$94,13,FALSE)</f>
        <v>2006-07</v>
      </c>
      <c r="E44" s="18">
        <f>LARGE('datedec &amp; datejul kaf'!$C$5:$C$94,'datedec &amp; datejul kaf rank'!$A44)</f>
        <v>1199.004252558</v>
      </c>
      <c r="F44" s="5" t="str">
        <f>VLOOKUP(G44,'datedec &amp; datejul kaf'!$D$5:$O$94,12,FALSE)</f>
        <v>1981-82</v>
      </c>
      <c r="G44" s="18">
        <f>LARGE('datedec &amp; datejul kaf'!$D$5:$D$94,'datedec &amp; datejul kaf rank'!$A44)</f>
        <v>845.958315384</v>
      </c>
      <c r="H44" s="5" t="str">
        <f>VLOOKUP(I44,'datedec &amp; datejul kaf'!$E$5:$O$94,11,FALSE)</f>
        <v>1988-89</v>
      </c>
      <c r="I44" s="18">
        <f>LARGE('datedec &amp; datejul kaf'!$E$5:$E$94,'datedec &amp; datejul kaf rank'!$A44)</f>
        <v>501.42741921300001</v>
      </c>
      <c r="J44" s="5" t="str">
        <f>VLOOKUP(K44,'datedec &amp; datejul kaf'!$F$5:$O$94,10,FALSE)</f>
        <v>1958-59</v>
      </c>
      <c r="K44" s="18">
        <f>LARGE('datedec &amp; datejul kaf'!$F$5:$F$94,'datedec &amp; datejul kaf rank'!$A44)</f>
        <v>224.06081804399997</v>
      </c>
      <c r="L44" s="5" t="str">
        <f>VLOOKUP(M44,'datedec &amp; datejul kaf'!$G$5:$O$94,9,FALSE)</f>
        <v>1959-60</v>
      </c>
      <c r="M44" s="18">
        <f>LARGE('datedec &amp; datejul kaf'!$G$5:$G$94,'datedec &amp; datejul kaf rank'!$A44)</f>
        <v>6649.2195853650001</v>
      </c>
      <c r="N44" s="5" t="str">
        <f>VLOOKUP(O44,'datedec &amp; datejul kaf'!$H$5:$O$94,8,FALSE)</f>
        <v>1959-60</v>
      </c>
      <c r="O44" s="18">
        <f>LARGE('datedec &amp; datejul kaf'!$H$5:$H$94,'datedec &amp; datejul kaf rank'!$A44)</f>
        <v>6412.5538091160006</v>
      </c>
      <c r="P44" s="5" t="str">
        <f>VLOOKUP(Q44,'datedec &amp; datejul kaf'!$I$5:$O$94,7,FALSE)</f>
        <v>1959-60</v>
      </c>
      <c r="Q44" s="18">
        <f>LARGE('datedec &amp; datejul kaf'!$I$5:$I$94,'datedec &amp; datejul kaf rank'!$A44)</f>
        <v>6188.1081976979995</v>
      </c>
      <c r="R44" s="5" t="str">
        <f>VLOOKUP(S44,'datedec &amp; datejul kaf'!$J$5:$O$94,6,FALSE)</f>
        <v>1954-55</v>
      </c>
      <c r="S44" s="18">
        <f>LARGE('datedec &amp; datejul kaf'!$J$5:$J$94,'datedec &amp; datejul kaf rank'!$A44)</f>
        <v>5980.3177922670002</v>
      </c>
      <c r="T44" s="5" t="str">
        <f>VLOOKUP(U44,'datedec &amp; datejul kaf'!$K$5:$O$94,5,FALSE)</f>
        <v>1981-82</v>
      </c>
      <c r="U44" s="18">
        <f>LARGE('datedec &amp; datejul kaf'!$K$5:$K$94,'datedec &amp; datejul kaf rank'!$A44)</f>
        <v>5537.55351135</v>
      </c>
      <c r="V44" s="5" t="str">
        <f>VLOOKUP(W44,'datedec &amp; datejul kaf'!$L$5:$O$94,4,FALSE)</f>
        <v>1945-46</v>
      </c>
      <c r="W44" s="18">
        <f>LARGE('datedec &amp; datejul kaf'!$L$5:$L$94,'datedec &amp; datejul kaf rank'!$A44)</f>
        <v>3760.3615118789999</v>
      </c>
      <c r="X44" s="5" t="str">
        <f>VLOOKUP(Y44,'datedec &amp; datejul kaf'!$M$5:$O$94,3,FALSE)</f>
        <v>2012-13</v>
      </c>
      <c r="Y44" s="18">
        <f>LARGE('datedec &amp; datejul kaf'!$M$5:$M$94,'datedec &amp; datejul kaf rank'!$A44)</f>
        <v>1296.281604282</v>
      </c>
      <c r="Z44" s="5" t="str">
        <f>VLOOKUP(AA44,'datedec &amp; datejul kaf'!$N$5:$O$94,2,FALSE)</f>
        <v>1963-64</v>
      </c>
      <c r="AA44" s="18">
        <f>LARGE('datedec &amp; datejul kaf'!$N$5:$N$94,'datedec &amp; datejul kaf rank'!$A44)</f>
        <v>8572.2919099440005</v>
      </c>
    </row>
    <row r="45" spans="1:27" x14ac:dyDescent="0.2">
      <c r="A45" s="5">
        <v>40</v>
      </c>
      <c r="B45" s="5" t="str">
        <f>VLOOKUP(C45,'datedec &amp; datejul kaf'!$B$5:$O$94,14,FALSE)</f>
        <v>1980-81</v>
      </c>
      <c r="C45" s="18">
        <f>LARGE('datedec &amp; datejul kaf'!$B$5:$B$94,'datedec &amp; datejul kaf rank'!$A45)</f>
        <v>1795.2356351580002</v>
      </c>
      <c r="D45" s="5" t="str">
        <f>VLOOKUP(E45,'datedec &amp; datejul kaf'!$C$5:$O$94,13,FALSE)</f>
        <v>1991-92</v>
      </c>
      <c r="E45" s="18">
        <f>LARGE('datedec &amp; datejul kaf'!$C$5:$C$94,'datedec &amp; datejul kaf rank'!$A45)</f>
        <v>1198.53218646</v>
      </c>
      <c r="F45" s="5" t="str">
        <f>VLOOKUP(G45,'datedec &amp; datejul kaf'!$D$5:$O$94,12,FALSE)</f>
        <v>2015-16</v>
      </c>
      <c r="G45" s="18">
        <f>LARGE('datedec &amp; datejul kaf'!$D$5:$D$94,'datedec &amp; datejul kaf rank'!$A45)</f>
        <v>820.74046508999993</v>
      </c>
      <c r="H45" s="5" t="str">
        <f>VLOOKUP(I45,'datedec &amp; datejul kaf'!$E$5:$O$94,11,FALSE)</f>
        <v>1991-92</v>
      </c>
      <c r="I45" s="18">
        <f>LARGE('datedec &amp; datejul kaf'!$E$5:$E$94,'datedec &amp; datejul kaf rank'!$A45)</f>
        <v>498.78345237000002</v>
      </c>
      <c r="J45" s="5" t="str">
        <f>VLOOKUP(K45,'datedec &amp; datejul kaf'!$F$5:$O$94,10,FALSE)</f>
        <v>1949-50</v>
      </c>
      <c r="K45" s="18">
        <f>LARGE('datedec &amp; datejul kaf'!$F$5:$F$94,'datedec &amp; datejul kaf rank'!$A45)</f>
        <v>223.32296683199996</v>
      </c>
      <c r="L45" s="5" t="str">
        <f>VLOOKUP(M45,'datedec &amp; datejul kaf'!$G$5:$O$94,9,FALSE)</f>
        <v>1981-82</v>
      </c>
      <c r="M45" s="18">
        <f>LARGE('datedec &amp; datejul kaf'!$G$5:$G$94,'datedec &amp; datejul kaf rank'!$A45)</f>
        <v>6583.6361167499999</v>
      </c>
      <c r="N45" s="5" t="str">
        <f>VLOOKUP(O45,'datedec &amp; datejul kaf'!$H$5:$O$94,8,FALSE)</f>
        <v>1981-82</v>
      </c>
      <c r="O45" s="18">
        <f>LARGE('datedec &amp; datejul kaf'!$H$5:$H$94,'datedec &amp; datejul kaf rank'!$A45)</f>
        <v>6363.0800919630001</v>
      </c>
      <c r="P45" s="5" t="str">
        <f>VLOOKUP(Q45,'datedec &amp; datejul kaf'!$I$5:$O$94,7,FALSE)</f>
        <v>1952-53</v>
      </c>
      <c r="Q45" s="18">
        <f>LARGE('datedec &amp; datejul kaf'!$I$5:$I$94,'datedec &amp; datejul kaf rank'!$A45)</f>
        <v>6159.2546450610007</v>
      </c>
      <c r="R45" s="5" t="str">
        <f>VLOOKUP(S45,'datedec &amp; datejul kaf'!$J$5:$O$94,6,FALSE)</f>
        <v>1952-53</v>
      </c>
      <c r="S45" s="18">
        <f>LARGE('datedec &amp; datejul kaf'!$J$5:$J$94,'datedec &amp; datejul kaf rank'!$A45)</f>
        <v>5976.8824204949997</v>
      </c>
      <c r="T45" s="5" t="str">
        <f>VLOOKUP(U45,'datedec &amp; datejul kaf'!$K$5:$O$94,5,FALSE)</f>
        <v>1962-63</v>
      </c>
      <c r="U45" s="18">
        <f>LARGE('datedec &amp; datejul kaf'!$K$5:$K$94,'datedec &amp; datejul kaf rank'!$A45)</f>
        <v>5449.2731840819997</v>
      </c>
      <c r="V45" s="5" t="str">
        <f>VLOOKUP(W45,'datedec &amp; datejul kaf'!$L$5:$O$94,4,FALSE)</f>
        <v>1977-78</v>
      </c>
      <c r="W45" s="18">
        <f>LARGE('datedec &amp; datejul kaf'!$L$5:$L$94,'datedec &amp; datejul kaf rank'!$A45)</f>
        <v>3747.316223112</v>
      </c>
      <c r="X45" s="5" t="str">
        <f>VLOOKUP(Y45,'datedec &amp; datejul kaf'!$M$5:$O$94,3,FALSE)</f>
        <v>1994-95</v>
      </c>
      <c r="Y45" s="18">
        <f>LARGE('datedec &amp; datejul kaf'!$M$5:$M$94,'datedec &amp; datejul kaf rank'!$A45)</f>
        <v>1222.5579706830001</v>
      </c>
      <c r="Z45" s="5" t="str">
        <f>VLOOKUP(AA45,'datedec &amp; datejul kaf'!$N$5:$O$94,2,FALSE)</f>
        <v>1937-38</v>
      </c>
      <c r="AA45" s="18">
        <f>LARGE('datedec &amp; datejul kaf'!$N$5:$N$94,'datedec &amp; datejul kaf rank'!$A45)</f>
        <v>8469.2684427330005</v>
      </c>
    </row>
    <row r="46" spans="1:27" x14ac:dyDescent="0.2">
      <c r="A46" s="5">
        <v>41</v>
      </c>
      <c r="B46" s="5" t="str">
        <f>VLOOKUP(C46,'datedec &amp; datejul kaf'!$B$5:$O$94,14,FALSE)</f>
        <v>1946-47</v>
      </c>
      <c r="C46" s="18">
        <f>LARGE('datedec &amp; datejul kaf'!$B$5:$B$94,'datedec &amp; datejul kaf rank'!$A46)</f>
        <v>1791.0683625869999</v>
      </c>
      <c r="D46" s="5" t="str">
        <f>VLOOKUP(E46,'datedec &amp; datejul kaf'!$C$5:$O$94,13,FALSE)</f>
        <v>1962-63</v>
      </c>
      <c r="E46" s="18">
        <f>LARGE('datedec &amp; datejul kaf'!$C$5:$C$94,'datedec &amp; datejul kaf rank'!$A46)</f>
        <v>1194.6525171840001</v>
      </c>
      <c r="F46" s="5" t="str">
        <f>VLOOKUP(G46,'datedec &amp; datejul kaf'!$D$5:$O$94,12,FALSE)</f>
        <v>1993-94</v>
      </c>
      <c r="G46" s="18">
        <f>LARGE('datedec &amp; datejul kaf'!$D$5:$D$94,'datedec &amp; datejul kaf rank'!$A46)</f>
        <v>818.110382544</v>
      </c>
      <c r="H46" s="5" t="str">
        <f>VLOOKUP(I46,'datedec &amp; datejul kaf'!$E$5:$O$94,11,FALSE)</f>
        <v>1996-97</v>
      </c>
      <c r="I46" s="18">
        <f>LARGE('datedec &amp; datejul kaf'!$E$5:$E$94,'datedec &amp; datejul kaf rank'!$A46)</f>
        <v>498.48196477800002</v>
      </c>
      <c r="J46" s="5" t="str">
        <f>VLOOKUP(K46,'datedec &amp; datejul kaf'!$F$5:$O$94,10,FALSE)</f>
        <v>1991-92</v>
      </c>
      <c r="K46" s="18">
        <f>LARGE('datedec &amp; datejul kaf'!$F$5:$F$94,'datedec &amp; datejul kaf rank'!$A46)</f>
        <v>221.97023961000002</v>
      </c>
      <c r="L46" s="5" t="str">
        <f>VLOOKUP(M46,'datedec &amp; datejul kaf'!$G$5:$O$94,9,FALSE)</f>
        <v>1952-53</v>
      </c>
      <c r="M46" s="18">
        <f>LARGE('datedec &amp; datejul kaf'!$G$5:$G$94,'datedec &amp; datejul kaf rank'!$A46)</f>
        <v>6572.1756213119997</v>
      </c>
      <c r="N46" s="5" t="str">
        <f>VLOOKUP(O46,'datedec &amp; datejul kaf'!$H$5:$O$94,8,FALSE)</f>
        <v>1952-53</v>
      </c>
      <c r="O46" s="18">
        <f>LARGE('datedec &amp; datejul kaf'!$H$5:$H$94,'datedec &amp; datejul kaf rank'!$A46)</f>
        <v>6355.8007533930004</v>
      </c>
      <c r="P46" s="5" t="str">
        <f>VLOOKUP(Q46,'datedec &amp; datejul kaf'!$I$5:$O$94,7,FALSE)</f>
        <v>1954-55</v>
      </c>
      <c r="Q46" s="18">
        <f>LARGE('datedec &amp; datejul kaf'!$I$5:$I$94,'datedec &amp; datejul kaf rank'!$A46)</f>
        <v>6143.5673729219998</v>
      </c>
      <c r="R46" s="5" t="str">
        <f>VLOOKUP(S46,'datedec &amp; datejul kaf'!$J$5:$O$94,6,FALSE)</f>
        <v>1981-82</v>
      </c>
      <c r="S46" s="18">
        <f>LARGE('datedec &amp; datejul kaf'!$J$5:$J$94,'datedec &amp; datejul kaf rank'!$A46)</f>
        <v>5867.8609369799997</v>
      </c>
      <c r="T46" s="5" t="str">
        <f>VLOOKUP(U46,'datedec &amp; datejul kaf'!$K$5:$O$94,5,FALSE)</f>
        <v>1967-68</v>
      </c>
      <c r="U46" s="18">
        <f>LARGE('datedec &amp; datejul kaf'!$K$5:$K$94,'datedec &amp; datejul kaf rank'!$A46)</f>
        <v>5406.76343361</v>
      </c>
      <c r="V46" s="5" t="str">
        <f>VLOOKUP(W46,'datedec &amp; datejul kaf'!$L$5:$O$94,4,FALSE)</f>
        <v>1937-38</v>
      </c>
      <c r="W46" s="18">
        <f>LARGE('datedec &amp; datejul kaf'!$L$5:$L$94,'datedec &amp; datejul kaf rank'!$A46)</f>
        <v>3722.3026703309997</v>
      </c>
      <c r="X46" s="5" t="str">
        <f>VLOOKUP(Y46,'datedec &amp; datejul kaf'!$M$5:$O$94,3,FALSE)</f>
        <v>2013-14</v>
      </c>
      <c r="Y46" s="18">
        <f>LARGE('datedec &amp; datejul kaf'!$M$5:$M$94,'datedec &amp; datejul kaf rank'!$A46)</f>
        <v>1213.15036773</v>
      </c>
      <c r="Z46" s="5" t="str">
        <f>VLOOKUP(AA46,'datedec &amp; datejul kaf'!$N$5:$O$94,2,FALSE)</f>
        <v>2004-05</v>
      </c>
      <c r="AA46" s="18">
        <f>LARGE('datedec &amp; datejul kaf'!$N$5:$N$94,'datedec &amp; datejul kaf rank'!$A46)</f>
        <v>8377.9950577260006</v>
      </c>
    </row>
    <row r="47" spans="1:27" x14ac:dyDescent="0.2">
      <c r="A47" s="5">
        <v>42</v>
      </c>
      <c r="B47" s="5" t="str">
        <f>VLOOKUP(C47,'datedec &amp; datejul kaf'!$B$5:$O$94,14,FALSE)</f>
        <v>2011-12</v>
      </c>
      <c r="C47" s="18">
        <f>LARGE('datedec &amp; datejul kaf'!$B$5:$B$94,'datedec &amp; datejul kaf rank'!$A47)</f>
        <v>1788.6048916049999</v>
      </c>
      <c r="D47" s="5" t="str">
        <f>VLOOKUP(E47,'datedec &amp; datejul kaf'!$C$5:$O$94,13,FALSE)</f>
        <v>1942-43</v>
      </c>
      <c r="E47" s="18">
        <f>LARGE('datedec &amp; datejul kaf'!$C$5:$C$94,'datedec &amp; datejul kaf rank'!$A47)</f>
        <v>1190.770864437</v>
      </c>
      <c r="F47" s="5" t="str">
        <f>VLOOKUP(G47,'datedec &amp; datejul kaf'!$D$5:$O$94,12,FALSE)</f>
        <v>1978-79</v>
      </c>
      <c r="G47" s="18">
        <f>LARGE('datedec &amp; datejul kaf'!$D$5:$D$94,'datedec &amp; datejul kaf rank'!$A47)</f>
        <v>808.38344075999998</v>
      </c>
      <c r="H47" s="5" t="str">
        <f>VLOOKUP(I47,'datedec &amp; datejul kaf'!$E$5:$O$94,11,FALSE)</f>
        <v>1949-50</v>
      </c>
      <c r="I47" s="18">
        <f>LARGE('datedec &amp; datejul kaf'!$E$5:$E$94,'datedec &amp; datejul kaf rank'!$A47)</f>
        <v>487.34279164199995</v>
      </c>
      <c r="J47" s="5" t="str">
        <f>VLOOKUP(K47,'datedec &amp; datejul kaf'!$F$5:$O$94,10,FALSE)</f>
        <v>1974-75</v>
      </c>
      <c r="K47" s="18">
        <f>LARGE('datedec &amp; datejul kaf'!$F$5:$F$94,'datedec &amp; datejul kaf rank'!$A47)</f>
        <v>221.3553636</v>
      </c>
      <c r="L47" s="5" t="str">
        <f>VLOOKUP(M47,'datedec &amp; datejul kaf'!$G$5:$O$94,9,FALSE)</f>
        <v>1954-55</v>
      </c>
      <c r="M47" s="18">
        <f>LARGE('datedec &amp; datejul kaf'!$G$5:$G$94,'datedec &amp; datejul kaf rank'!$A47)</f>
        <v>6487.6440542339997</v>
      </c>
      <c r="N47" s="5" t="str">
        <f>VLOOKUP(O47,'datedec &amp; datejul kaf'!$H$5:$O$94,8,FALSE)</f>
        <v>1954-55</v>
      </c>
      <c r="O47" s="18">
        <f>LARGE('datedec &amp; datejul kaf'!$H$5:$H$94,'datedec &amp; datejul kaf rank'!$A47)</f>
        <v>6296.294639922</v>
      </c>
      <c r="P47" s="5" t="str">
        <f>VLOOKUP(Q47,'datedec &amp; datejul kaf'!$I$5:$O$94,7,FALSE)</f>
        <v>1981-82</v>
      </c>
      <c r="Q47" s="18">
        <f>LARGE('datedec &amp; datejul kaf'!$I$5:$I$94,'datedec &amp; datejul kaf rank'!$A47)</f>
        <v>6117.4391094389994</v>
      </c>
      <c r="R47" s="5" t="str">
        <f>VLOOKUP(S47,'datedec &amp; datejul kaf'!$J$5:$O$94,6,FALSE)</f>
        <v>1959-60</v>
      </c>
      <c r="S47" s="18">
        <f>LARGE('datedec &amp; datejul kaf'!$J$5:$J$94,'datedec &amp; datejul kaf rank'!$A47)</f>
        <v>5861.1786231810001</v>
      </c>
      <c r="T47" s="5" t="str">
        <f>VLOOKUP(U47,'datedec &amp; datejul kaf'!$K$5:$O$94,5,FALSE)</f>
        <v>1933-34</v>
      </c>
      <c r="U47" s="18">
        <f>LARGE('datedec &amp; datejul kaf'!$K$5:$K$94,'datedec &amp; datejul kaf rank'!$A47)</f>
        <v>5373.4629389909996</v>
      </c>
      <c r="V47" s="5" t="str">
        <f>VLOOKUP(W47,'datedec &amp; datejul kaf'!$L$5:$O$94,4,FALSE)</f>
        <v>2006-07</v>
      </c>
      <c r="W47" s="18">
        <f>LARGE('datedec &amp; datejul kaf'!$L$5:$L$94,'datedec &amp; datejul kaf rank'!$A47)</f>
        <v>3688.8911013360002</v>
      </c>
      <c r="X47" s="5" t="str">
        <f>VLOOKUP(Y47,'datedec &amp; datejul kaf'!$M$5:$O$94,3,FALSE)</f>
        <v>1983-84</v>
      </c>
      <c r="Y47" s="18">
        <f>LARGE('datedec &amp; datejul kaf'!$M$5:$M$94,'datedec &amp; datejul kaf rank'!$A47)</f>
        <v>1212.781442124</v>
      </c>
      <c r="Z47" s="5" t="str">
        <f>VLOOKUP(AA47,'datedec &amp; datejul kaf'!$N$5:$O$94,2,FALSE)</f>
        <v>1998-99</v>
      </c>
      <c r="AA47" s="18">
        <f>LARGE('datedec &amp; datejul kaf'!$N$5:$N$94,'datedec &amp; datejul kaf rank'!$A47)</f>
        <v>8364.7752235110001</v>
      </c>
    </row>
    <row r="48" spans="1:27" x14ac:dyDescent="0.2">
      <c r="A48" s="5">
        <v>43</v>
      </c>
      <c r="B48" s="5" t="str">
        <f>VLOOKUP(C48,'datedec &amp; datejul kaf'!$B$5:$O$94,14,FALSE)</f>
        <v>1948-49</v>
      </c>
      <c r="C48" s="18">
        <f>LARGE('datedec &amp; datejul kaf'!$B$5:$B$94,'datedec &amp; datejul kaf rank'!$A48)</f>
        <v>1783.368528165</v>
      </c>
      <c r="D48" s="5" t="str">
        <f>VLOOKUP(E48,'datedec &amp; datejul kaf'!$C$5:$O$94,13,FALSE)</f>
        <v>2015-16</v>
      </c>
      <c r="E48" s="18">
        <f>LARGE('datedec &amp; datejul kaf'!$C$5:$C$94,'datedec &amp; datejul kaf rank'!$A48)</f>
        <v>1164.4363199700001</v>
      </c>
      <c r="F48" s="5" t="str">
        <f>VLOOKUP(G48,'datedec &amp; datejul kaf'!$D$5:$O$94,12,FALSE)</f>
        <v>1991-92</v>
      </c>
      <c r="G48" s="18">
        <f>LARGE('datedec &amp; datejul kaf'!$D$5:$D$94,'datedec &amp; datejul kaf rank'!$A48)</f>
        <v>791.46443312999997</v>
      </c>
      <c r="H48" s="5" t="str">
        <f>VLOOKUP(I48,'datedec &amp; datejul kaf'!$E$5:$O$94,11,FALSE)</f>
        <v>2013-14</v>
      </c>
      <c r="I48" s="18">
        <f>LARGE('datedec &amp; datejul kaf'!$E$5:$E$94,'datedec &amp; datejul kaf rank'!$A48)</f>
        <v>485.45651072099997</v>
      </c>
      <c r="J48" s="5" t="str">
        <f>VLOOKUP(K48,'datedec &amp; datejul kaf'!$F$5:$O$94,10,FALSE)</f>
        <v>1972-73</v>
      </c>
      <c r="K48" s="18">
        <f>LARGE('datedec &amp; datejul kaf'!$F$5:$F$94,'datedec &amp; datejul kaf rank'!$A48)</f>
        <v>220.86346279200001</v>
      </c>
      <c r="L48" s="5" t="str">
        <f>VLOOKUP(M48,'datedec &amp; datejul kaf'!$G$5:$O$94,9,FALSE)</f>
        <v>1951-52</v>
      </c>
      <c r="M48" s="18">
        <f>LARGE('datedec &amp; datejul kaf'!$G$5:$G$94,'datedec &amp; datejul kaf rank'!$A48)</f>
        <v>6467.8966169579999</v>
      </c>
      <c r="N48" s="5" t="str">
        <f>VLOOKUP(O48,'datedec &amp; datejul kaf'!$H$5:$O$94,8,FALSE)</f>
        <v>1962-63</v>
      </c>
      <c r="O48" s="18">
        <f>LARGE('datedec &amp; datejul kaf'!$H$5:$H$94,'datedec &amp; datejul kaf rank'!$A48)</f>
        <v>6273.1911697140004</v>
      </c>
      <c r="P48" s="5" t="str">
        <f>VLOOKUP(Q48,'datedec &amp; datejul kaf'!$I$5:$O$94,7,FALSE)</f>
        <v>1962-63</v>
      </c>
      <c r="Q48" s="18">
        <f>LARGE('datedec &amp; datejul kaf'!$I$5:$I$94,'datedec &amp; datejul kaf rank'!$A48)</f>
        <v>6036.7138232099996</v>
      </c>
      <c r="R48" s="5" t="str">
        <f>VLOOKUP(S48,'datedec &amp; datejul kaf'!$J$5:$O$94,6,FALSE)</f>
        <v>1962-63</v>
      </c>
      <c r="S48" s="18">
        <f>LARGE('datedec &amp; datejul kaf'!$J$5:$J$94,'datedec &amp; datejul kaf rank'!$A48)</f>
        <v>5827.7789550120006</v>
      </c>
      <c r="T48" s="5" t="str">
        <f>VLOOKUP(U48,'datedec &amp; datejul kaf'!$K$5:$O$94,5,FALSE)</f>
        <v>2017-18</v>
      </c>
      <c r="U48" s="18">
        <f>LARGE('datedec &amp; datejul kaf'!$K$5:$K$94,'datedec &amp; datejul kaf rank'!$A48)</f>
        <v>5373.0285588419993</v>
      </c>
      <c r="V48" s="5" t="str">
        <f>VLOOKUP(W48,'datedec &amp; datejul kaf'!$L$5:$O$94,4,FALSE)</f>
        <v>2013-14</v>
      </c>
      <c r="W48" s="18">
        <f>LARGE('datedec &amp; datejul kaf'!$L$5:$L$94,'datedec &amp; datejul kaf rank'!$A48)</f>
        <v>3644.3701112699996</v>
      </c>
      <c r="X48" s="5" t="str">
        <f>VLOOKUP(Y48,'datedec &amp; datejul kaf'!$M$5:$O$94,3,FALSE)</f>
        <v>2006-07</v>
      </c>
      <c r="Y48" s="18">
        <f>LARGE('datedec &amp; datejul kaf'!$M$5:$M$94,'datedec &amp; datejul kaf rank'!$A48)</f>
        <v>1176.6267327360001</v>
      </c>
      <c r="Z48" s="5" t="str">
        <f>VLOOKUP(AA48,'datedec &amp; datejul kaf'!$N$5:$O$94,2,FALSE)</f>
        <v>2001-02</v>
      </c>
      <c r="AA48" s="18">
        <f>LARGE('datedec &amp; datejul kaf'!$N$5:$N$94,'datedec &amp; datejul kaf rank'!$A48)</f>
        <v>8246.5722527369999</v>
      </c>
    </row>
    <row r="49" spans="1:27" x14ac:dyDescent="0.2">
      <c r="A49" s="5">
        <v>44</v>
      </c>
      <c r="B49" s="5" t="str">
        <f>VLOOKUP(C49,'datedec &amp; datejul kaf'!$B$5:$O$94,14,FALSE)</f>
        <v>1963-64</v>
      </c>
      <c r="C49" s="18">
        <f>LARGE('datedec &amp; datejul kaf'!$B$5:$B$94,'datedec &amp; datejul kaf rank'!$A49)</f>
        <v>1772.0468756969999</v>
      </c>
      <c r="D49" s="5" t="str">
        <f>VLOOKUP(E49,'datedec &amp; datejul kaf'!$C$5:$O$94,13,FALSE)</f>
        <v>1974-75</v>
      </c>
      <c r="E49" s="18">
        <f>LARGE('datedec &amp; datejul kaf'!$C$5:$C$94,'datedec &amp; datejul kaf rank'!$A49)</f>
        <v>1151.0340064229999</v>
      </c>
      <c r="F49" s="5" t="str">
        <f>VLOOKUP(G49,'datedec &amp; datejul kaf'!$D$5:$O$94,12,FALSE)</f>
        <v>1958-59</v>
      </c>
      <c r="G49" s="18">
        <f>LARGE('datedec &amp; datejul kaf'!$D$5:$D$94,'datedec &amp; datejul kaf rank'!$A49)</f>
        <v>791.279970327</v>
      </c>
      <c r="H49" s="5" t="str">
        <f>VLOOKUP(I49,'datedec &amp; datejul kaf'!$E$5:$O$94,11,FALSE)</f>
        <v>1993-94</v>
      </c>
      <c r="I49" s="18">
        <f>LARGE('datedec &amp; datejul kaf'!$E$5:$E$94,'datedec &amp; datejul kaf rank'!$A49)</f>
        <v>485.21651072999998</v>
      </c>
      <c r="J49" s="5" t="str">
        <f>VLOOKUP(K49,'datedec &amp; datejul kaf'!$F$5:$O$94,10,FALSE)</f>
        <v>1968-69</v>
      </c>
      <c r="K49" s="18">
        <f>LARGE('datedec &amp; datejul kaf'!$F$5:$F$94,'datedec &amp; datejul kaf rank'!$A49)</f>
        <v>219.941148777</v>
      </c>
      <c r="L49" s="5" t="str">
        <f>VLOOKUP(M49,'datedec &amp; datejul kaf'!$G$5:$O$94,9,FALSE)</f>
        <v>1962-63</v>
      </c>
      <c r="M49" s="18">
        <f>LARGE('datedec &amp; datejul kaf'!$G$5:$G$94,'datedec &amp; datejul kaf rank'!$A49)</f>
        <v>6429.185213451</v>
      </c>
      <c r="N49" s="5" t="str">
        <f>VLOOKUP(O49,'datedec &amp; datejul kaf'!$H$5:$O$94,8,FALSE)</f>
        <v>1951-52</v>
      </c>
      <c r="O49" s="18">
        <f>LARGE('datedec &amp; datejul kaf'!$H$5:$H$94,'datedec &amp; datejul kaf rank'!$A49)</f>
        <v>6208.972329147</v>
      </c>
      <c r="P49" s="5" t="str">
        <f>VLOOKUP(Q49,'datedec &amp; datejul kaf'!$I$5:$O$94,7,FALSE)</f>
        <v>2017-18</v>
      </c>
      <c r="Q49" s="18">
        <f>LARGE('datedec &amp; datejul kaf'!$I$5:$I$94,'datedec &amp; datejul kaf rank'!$A49)</f>
        <v>6025.3604352060001</v>
      </c>
      <c r="R49" s="5" t="str">
        <f>VLOOKUP(S49,'datedec &amp; datejul kaf'!$J$5:$O$94,6,FALSE)</f>
        <v>2017-18</v>
      </c>
      <c r="S49" s="18">
        <f>LARGE('datedec &amp; datejul kaf'!$J$5:$J$94,'datedec &amp; datejul kaf rank'!$A49)</f>
        <v>5820.9756494819994</v>
      </c>
      <c r="T49" s="5" t="str">
        <f>VLOOKUP(U49,'datedec &amp; datejul kaf'!$K$5:$O$94,5,FALSE)</f>
        <v>1934-35</v>
      </c>
      <c r="U49" s="18">
        <f>LARGE('datedec &amp; datejul kaf'!$K$5:$K$94,'datedec &amp; datejul kaf rank'!$A49)</f>
        <v>5312.0983131929997</v>
      </c>
      <c r="V49" s="5" t="str">
        <f>VLOOKUP(W49,'datedec &amp; datejul kaf'!$L$5:$O$94,4,FALSE)</f>
        <v>2016-17</v>
      </c>
      <c r="W49" s="18">
        <f>LARGE('datedec &amp; datejul kaf'!$L$5:$L$94,'datedec &amp; datejul kaf rank'!$A49)</f>
        <v>3583.1720970359997</v>
      </c>
      <c r="X49" s="5" t="str">
        <f>VLOOKUP(Y49,'datedec &amp; datejul kaf'!$M$5:$O$94,3,FALSE)</f>
        <v>1951-52</v>
      </c>
      <c r="Y49" s="18">
        <f>LARGE('datedec &amp; datejul kaf'!$M$5:$M$94,'datedec &amp; datejul kaf rank'!$A49)</f>
        <v>1176.503757534</v>
      </c>
      <c r="Z49" s="5" t="str">
        <f>VLOOKUP(AA49,'datedec &amp; datejul kaf'!$N$5:$O$94,2,FALSE)</f>
        <v>1985-86</v>
      </c>
      <c r="AA49" s="18">
        <f>LARGE('datedec &amp; datejul kaf'!$N$5:$N$94,'datedec &amp; datejul kaf rank'!$A49)</f>
        <v>8232.8426664750004</v>
      </c>
    </row>
    <row r="50" spans="1:27" x14ac:dyDescent="0.2">
      <c r="A50" s="5">
        <v>45</v>
      </c>
      <c r="B50" s="5" t="str">
        <f>VLOOKUP(C50,'datedec &amp; datejul kaf'!$B$5:$O$94,14,FALSE)</f>
        <v>1962-63</v>
      </c>
      <c r="C50" s="18">
        <f>LARGE('datedec &amp; datejul kaf'!$B$5:$B$94,'datedec &amp; datejul kaf rank'!$A50)</f>
        <v>1762.6749752219998</v>
      </c>
      <c r="D50" s="5" t="str">
        <f>VLOOKUP(E50,'datedec &amp; datejul kaf'!$C$5:$O$94,13,FALSE)</f>
        <v>1988-89</v>
      </c>
      <c r="E50" s="18">
        <f>LARGE('datedec &amp; datejul kaf'!$C$5:$C$94,'datedec &amp; datejul kaf rank'!$A50)</f>
        <v>1148.8323536129999</v>
      </c>
      <c r="F50" s="5" t="str">
        <f>VLOOKUP(G50,'datedec &amp; datejul kaf'!$D$5:$O$94,12,FALSE)</f>
        <v>1937-38</v>
      </c>
      <c r="G50" s="18">
        <f>LARGE('datedec &amp; datejul kaf'!$D$5:$D$94,'datedec &amp; datejul kaf rank'!$A50)</f>
        <v>782.40592107299994</v>
      </c>
      <c r="H50" s="5" t="str">
        <f>VLOOKUP(I50,'datedec &amp; datejul kaf'!$E$5:$O$94,11,FALSE)</f>
        <v>1961-62</v>
      </c>
      <c r="I50" s="18">
        <f>LARGE('datedec &amp; datejul kaf'!$E$5:$E$94,'datedec &amp; datejul kaf rank'!$A50)</f>
        <v>484.77816363899996</v>
      </c>
      <c r="J50" s="5" t="str">
        <f>VLOOKUP(K50,'datedec &amp; datejul kaf'!$F$5:$O$94,10,FALSE)</f>
        <v>1964-65</v>
      </c>
      <c r="K50" s="18">
        <f>LARGE('datedec &amp; datejul kaf'!$F$5:$F$94,'datedec &amp; datejul kaf rank'!$A50)</f>
        <v>216.19040511600002</v>
      </c>
      <c r="L50" s="5" t="str">
        <f>VLOOKUP(M50,'datedec &amp; datejul kaf'!$G$5:$O$94,9,FALSE)</f>
        <v>2017-18</v>
      </c>
      <c r="M50" s="18">
        <f>LARGE('datedec &amp; datejul kaf'!$G$5:$G$94,'datedec &amp; datejul kaf rank'!$A50)</f>
        <v>6392.5822396170006</v>
      </c>
      <c r="N50" s="5" t="str">
        <f>VLOOKUP(O50,'datedec &amp; datejul kaf'!$H$5:$O$94,8,FALSE)</f>
        <v>2017-18</v>
      </c>
      <c r="O50" s="18">
        <f>LARGE('datedec &amp; datejul kaf'!$H$5:$H$94,'datedec &amp; datejul kaf rank'!$A50)</f>
        <v>6190.4724951299995</v>
      </c>
      <c r="P50" s="5" t="str">
        <f>VLOOKUP(Q50,'datedec &amp; datejul kaf'!$I$5:$O$94,7,FALSE)</f>
        <v>1977-78</v>
      </c>
      <c r="Q50" s="18">
        <f>LARGE('datedec &amp; datejul kaf'!$I$5:$I$94,'datedec &amp; datejul kaf rank'!$A50)</f>
        <v>6012.4877084159998</v>
      </c>
      <c r="R50" s="5" t="str">
        <f>VLOOKUP(S50,'datedec &amp; datejul kaf'!$J$5:$O$94,6,FALSE)</f>
        <v>1951-52</v>
      </c>
      <c r="S50" s="18">
        <f>LARGE('datedec &amp; datejul kaf'!$J$5:$J$94,'datedec &amp; datejul kaf rank'!$A50)</f>
        <v>5790.1842456780005</v>
      </c>
      <c r="T50" s="5" t="str">
        <f>VLOOKUP(U50,'datedec &amp; datejul kaf'!$K$5:$O$94,5,FALSE)</f>
        <v>1977-78</v>
      </c>
      <c r="U50" s="18">
        <f>LARGE('datedec &amp; datejul kaf'!$K$5:$K$94,'datedec &amp; datejul kaf rank'!$A50)</f>
        <v>5277.189223593</v>
      </c>
      <c r="V50" s="5" t="str">
        <f>VLOOKUP(W50,'datedec &amp; datejul kaf'!$L$5:$O$94,4,FALSE)</f>
        <v>1975-76</v>
      </c>
      <c r="W50" s="18">
        <f>LARGE('datedec &amp; datejul kaf'!$L$5:$L$94,'datedec &amp; datejul kaf rank'!$A50)</f>
        <v>3489.7625137619998</v>
      </c>
      <c r="X50" s="5" t="str">
        <f>VLOOKUP(Y50,'datedec &amp; datejul kaf'!$M$5:$O$94,3,FALSE)</f>
        <v>1947-48</v>
      </c>
      <c r="Y50" s="18">
        <f>LARGE('datedec &amp; datejul kaf'!$M$5:$M$94,'datedec &amp; datejul kaf rank'!$A50)</f>
        <v>1176.0118567260001</v>
      </c>
      <c r="Z50" s="5" t="str">
        <f>VLOOKUP(AA50,'datedec &amp; datejul kaf'!$N$5:$O$94,2,FALSE)</f>
        <v>1982-83</v>
      </c>
      <c r="AA50" s="18">
        <f>LARGE('datedec &amp; datejul kaf'!$N$5:$N$94,'datedec &amp; datejul kaf rank'!$A50)</f>
        <v>8217.4092786239999</v>
      </c>
    </row>
    <row r="51" spans="1:27" x14ac:dyDescent="0.2">
      <c r="A51" s="5">
        <v>46</v>
      </c>
      <c r="B51" s="5" t="str">
        <f>VLOOKUP(C51,'datedec &amp; datejul kaf'!$B$5:$O$94,14,FALSE)</f>
        <v>1967-68</v>
      </c>
      <c r="C51" s="18">
        <f>LARGE('datedec &amp; datejul kaf'!$B$5:$B$94,'datedec &amp; datejul kaf rank'!$A51)</f>
        <v>1743.711008991</v>
      </c>
      <c r="D51" s="5" t="str">
        <f>VLOOKUP(E51,'datedec &amp; datejul kaf'!$C$5:$O$94,13,FALSE)</f>
        <v>1963-64</v>
      </c>
      <c r="E51" s="18">
        <f>LARGE('datedec &amp; datejul kaf'!$C$5:$C$94,'datedec &amp; datejul kaf rank'!$A51)</f>
        <v>1148.3166511530001</v>
      </c>
      <c r="F51" s="5" t="str">
        <f>VLOOKUP(G51,'datedec &amp; datejul kaf'!$D$5:$O$94,12,FALSE)</f>
        <v>1969-70</v>
      </c>
      <c r="G51" s="18">
        <f>LARGE('datedec &amp; datejul kaf'!$D$5:$D$94,'datedec &amp; datejul kaf rank'!$A51)</f>
        <v>780.54740874599997</v>
      </c>
      <c r="H51" s="5" t="str">
        <f>VLOOKUP(I51,'datedec &amp; datejul kaf'!$E$5:$O$94,11,FALSE)</f>
        <v>1932-33</v>
      </c>
      <c r="I51" s="18">
        <f>LARGE('datedec &amp; datejul kaf'!$E$5:$E$94,'datedec &amp; datejul kaf rank'!$A51)</f>
        <v>476.30874246899998</v>
      </c>
      <c r="J51" s="5" t="str">
        <f>VLOOKUP(K51,'datedec &amp; datejul kaf'!$F$5:$O$94,10,FALSE)</f>
        <v>2011-12</v>
      </c>
      <c r="K51" s="18">
        <f>LARGE('datedec &amp; datejul kaf'!$F$5:$F$94,'datedec &amp; datejul kaf rank'!$A51)</f>
        <v>216.00594231300002</v>
      </c>
      <c r="L51" s="5" t="str">
        <f>VLOOKUP(M51,'datedec &amp; datejul kaf'!$G$5:$O$94,9,FALSE)</f>
        <v>1985-86</v>
      </c>
      <c r="M51" s="18">
        <f>LARGE('datedec &amp; datejul kaf'!$G$5:$G$94,'datedec &amp; datejul kaf rank'!$A51)</f>
        <v>6385.330669641</v>
      </c>
      <c r="N51" s="5" t="str">
        <f>VLOOKUP(O51,'datedec &amp; datejul kaf'!$H$5:$O$94,8,FALSE)</f>
        <v>1985-86</v>
      </c>
      <c r="O51" s="18">
        <f>LARGE('datedec &amp; datejul kaf'!$H$5:$H$94,'datedec &amp; datejul kaf rank'!$A51)</f>
        <v>6171.3538181609993</v>
      </c>
      <c r="P51" s="5" t="str">
        <f>VLOOKUP(Q51,'datedec &amp; datejul kaf'!$I$5:$O$94,7,FALSE)</f>
        <v>1951-52</v>
      </c>
      <c r="Q51" s="18">
        <f>LARGE('datedec &amp; datejul kaf'!$I$5:$I$94,'datedec &amp; datejul kaf rank'!$A51)</f>
        <v>5994.9379570079991</v>
      </c>
      <c r="R51" s="5" t="str">
        <f>VLOOKUP(S51,'datedec &amp; datejul kaf'!$J$5:$O$94,6,FALSE)</f>
        <v>1977-78</v>
      </c>
      <c r="S51" s="18">
        <f>LARGE('datedec &amp; datejul kaf'!$J$5:$J$94,'datedec &amp; datejul kaf rank'!$A51)</f>
        <v>5768.8123456530002</v>
      </c>
      <c r="T51" s="5" t="str">
        <f>VLOOKUP(U51,'datedec &amp; datejul kaf'!$K$5:$O$94,5,FALSE)</f>
        <v>1994-95</v>
      </c>
      <c r="U51" s="18">
        <f>LARGE('datedec &amp; datejul kaf'!$K$5:$K$94,'datedec &amp; datejul kaf rank'!$A51)</f>
        <v>5269.9277362620005</v>
      </c>
      <c r="V51" s="5" t="str">
        <f>VLOOKUP(W51,'datedec &amp; datejul kaf'!$L$5:$O$94,4,FALSE)</f>
        <v>1983-84</v>
      </c>
      <c r="W51" s="18">
        <f>LARGE('datedec &amp; datejul kaf'!$L$5:$L$94,'datedec &amp; datejul kaf rank'!$A51)</f>
        <v>3367.9020224640003</v>
      </c>
      <c r="X51" s="5" t="str">
        <f>VLOOKUP(Y51,'datedec &amp; datejul kaf'!$M$5:$O$94,3,FALSE)</f>
        <v>1999-2000</v>
      </c>
      <c r="Y51" s="18">
        <f>LARGE('datedec &amp; datejul kaf'!$M$5:$M$94,'datedec &amp; datejul kaf rank'!$A51)</f>
        <v>1162.2386341019999</v>
      </c>
      <c r="Z51" s="5" t="str">
        <f>VLOOKUP(AA51,'datedec &amp; datejul kaf'!$N$5:$O$94,2,FALSE)</f>
        <v>1962-63</v>
      </c>
      <c r="AA51" s="18">
        <f>LARGE('datedec &amp; datejul kaf'!$N$5:$N$94,'datedec &amp; datejul kaf rank'!$A51)</f>
        <v>8191.8601886729994</v>
      </c>
    </row>
    <row r="52" spans="1:27" x14ac:dyDescent="0.2">
      <c r="A52" s="5">
        <v>47</v>
      </c>
      <c r="B52" s="5" t="str">
        <f>VLOOKUP(C52,'datedec &amp; datejul kaf'!$B$5:$O$94,14,FALSE)</f>
        <v>1956-57</v>
      </c>
      <c r="C52" s="18">
        <f>LARGE('datedec &amp; datejul kaf'!$B$5:$B$94,'datedec &amp; datejul kaf rank'!$A52)</f>
        <v>1714.5777869430001</v>
      </c>
      <c r="D52" s="5" t="str">
        <f>VLOOKUP(E52,'datedec &amp; datejul kaf'!$C$5:$O$94,13,FALSE)</f>
        <v>1969-70</v>
      </c>
      <c r="E52" s="18">
        <f>LARGE('datedec &amp; datejul kaf'!$C$5:$C$94,'datedec &amp; datejul kaf rank'!$A52)</f>
        <v>1132.514337696</v>
      </c>
      <c r="F52" s="5" t="str">
        <f>VLOOKUP(G52,'datedec &amp; datejul kaf'!$D$5:$O$94,12,FALSE)</f>
        <v>1942-43</v>
      </c>
      <c r="G52" s="18">
        <f>LARGE('datedec &amp; datejul kaf'!$D$5:$D$94,'datedec &amp; datejul kaf rank'!$A52)</f>
        <v>778.88327657700006</v>
      </c>
      <c r="H52" s="5" t="str">
        <f>VLOOKUP(I52,'datedec &amp; datejul kaf'!$E$5:$O$94,11,FALSE)</f>
        <v>1958-59</v>
      </c>
      <c r="I52" s="18">
        <f>LARGE('datedec &amp; datejul kaf'!$E$5:$E$94,'datedec &amp; datejul kaf rank'!$A52)</f>
        <v>475.04923838399998</v>
      </c>
      <c r="J52" s="5" t="str">
        <f>VLOOKUP(K52,'datedec &amp; datejul kaf'!$F$5:$O$94,10,FALSE)</f>
        <v>1983-84</v>
      </c>
      <c r="K52" s="18">
        <f>LARGE('datedec &amp; datejul kaf'!$F$5:$F$94,'datedec &amp; datejul kaf rank'!$A52)</f>
        <v>215.82147951000002</v>
      </c>
      <c r="L52" s="5" t="str">
        <f>VLOOKUP(M52,'datedec &amp; datejul kaf'!$G$5:$O$94,9,FALSE)</f>
        <v>1977-78</v>
      </c>
      <c r="M52" s="18">
        <f>LARGE('datedec &amp; datejul kaf'!$G$5:$G$94,'datedec &amp; datejul kaf rank'!$A52)</f>
        <v>6376.6688517840003</v>
      </c>
      <c r="N52" s="5" t="str">
        <f>VLOOKUP(O52,'datedec &amp; datejul kaf'!$H$5:$O$94,8,FALSE)</f>
        <v>1977-78</v>
      </c>
      <c r="O52" s="18">
        <f>LARGE('datedec &amp; datejul kaf'!$H$5:$H$94,'datedec &amp; datejul kaf rank'!$A52)</f>
        <v>6166.3812563640004</v>
      </c>
      <c r="P52" s="5" t="str">
        <f>VLOOKUP(Q52,'datedec &amp; datejul kaf'!$I$5:$O$94,7,FALSE)</f>
        <v>1985-86</v>
      </c>
      <c r="Q52" s="18">
        <f>LARGE('datedec &amp; datejul kaf'!$I$5:$I$94,'datedec &amp; datejul kaf rank'!$A52)</f>
        <v>5977.9177923569996</v>
      </c>
      <c r="R52" s="5" t="str">
        <f>VLOOKUP(S52,'datedec &amp; datejul kaf'!$J$5:$O$94,6,FALSE)</f>
        <v>1934-35</v>
      </c>
      <c r="S52" s="18">
        <f>LARGE('datedec &amp; datejul kaf'!$J$5:$J$94,'datedec &amp; datejul kaf rank'!$A52)</f>
        <v>5680.547886153</v>
      </c>
      <c r="T52" s="5" t="str">
        <f>VLOOKUP(U52,'datedec &amp; datejul kaf'!$K$5:$O$94,5,FALSE)</f>
        <v>1956-57</v>
      </c>
      <c r="U52" s="18">
        <f>LARGE('datedec &amp; datejul kaf'!$K$5:$K$94,'datedec &amp; datejul kaf rank'!$A52)</f>
        <v>5243.8867455030004</v>
      </c>
      <c r="V52" s="5" t="str">
        <f>VLOOKUP(W52,'datedec &amp; datejul kaf'!$L$5:$O$94,4,FALSE)</f>
        <v>1985-86</v>
      </c>
      <c r="W52" s="18">
        <f>LARGE('datedec &amp; datejul kaf'!$L$5:$L$94,'datedec &amp; datejul kaf rank'!$A52)</f>
        <v>3355.9535931600003</v>
      </c>
      <c r="X52" s="5" t="str">
        <f>VLOOKUP(Y52,'datedec &amp; datejul kaf'!$M$5:$O$94,3,FALSE)</f>
        <v>1946-47</v>
      </c>
      <c r="Y52" s="18">
        <f>LARGE('datedec &amp; datejul kaf'!$M$5:$M$94,'datedec &amp; datejul kaf rank'!$A52)</f>
        <v>1141.025411757</v>
      </c>
      <c r="Z52" s="5" t="str">
        <f>VLOOKUP(AA52,'datedec &amp; datejul kaf'!$N$5:$O$94,2,FALSE)</f>
        <v>1997-98</v>
      </c>
      <c r="AA52" s="18">
        <f>LARGE('datedec &amp; datejul kaf'!$N$5:$N$94,'datedec &amp; datejul kaf rank'!$A52)</f>
        <v>8148.0195291600003</v>
      </c>
    </row>
    <row r="53" spans="1:27" x14ac:dyDescent="0.2">
      <c r="A53" s="5">
        <v>48</v>
      </c>
      <c r="B53" s="5" t="str">
        <f>VLOOKUP(C53,'datedec &amp; datejul kaf'!$B$5:$O$94,14,FALSE)</f>
        <v>1953-54</v>
      </c>
      <c r="C53" s="18">
        <f>LARGE('datedec &amp; datejul kaf'!$B$5:$B$94,'datedec &amp; datejul kaf rank'!$A53)</f>
        <v>1713.439274589</v>
      </c>
      <c r="D53" s="5" t="str">
        <f>VLOOKUP(E53,'datedec &amp; datejul kaf'!$C$5:$O$94,13,FALSE)</f>
        <v>1939-40</v>
      </c>
      <c r="E53" s="18">
        <f>LARGE('datedec &amp; datejul kaf'!$C$5:$C$94,'datedec &amp; datejul kaf rank'!$A53)</f>
        <v>1127.5001230079999</v>
      </c>
      <c r="F53" s="5" t="str">
        <f>VLOOKUP(G53,'datedec &amp; datejul kaf'!$D$5:$O$94,12,FALSE)</f>
        <v>1946-47</v>
      </c>
      <c r="G53" s="18">
        <f>LARGE('datedec &amp; datejul kaf'!$D$5:$D$94,'datedec &amp; datejul kaf rank'!$A53)</f>
        <v>776.04492957599996</v>
      </c>
      <c r="H53" s="5" t="str">
        <f>VLOOKUP(I53,'datedec &amp; datejul kaf'!$E$5:$O$94,11,FALSE)</f>
        <v>2003-04</v>
      </c>
      <c r="I53" s="18">
        <f>LARGE('datedec &amp; datejul kaf'!$E$5:$E$94,'datedec &amp; datejul kaf rank'!$A53)</f>
        <v>470.390065005</v>
      </c>
      <c r="J53" s="5" t="str">
        <f>VLOOKUP(K53,'datedec &amp; datejul kaf'!$F$5:$O$94,10,FALSE)</f>
        <v>1946-47</v>
      </c>
      <c r="K53" s="18">
        <f>LARGE('datedec &amp; datejul kaf'!$F$5:$F$94,'datedec &amp; datejul kaf rank'!$A53)</f>
        <v>214.837677894</v>
      </c>
      <c r="L53" s="5" t="str">
        <f>VLOOKUP(M53,'datedec &amp; datejul kaf'!$G$5:$O$94,9,FALSE)</f>
        <v>1934-35</v>
      </c>
      <c r="M53" s="18">
        <f>LARGE('datedec &amp; datejul kaf'!$G$5:$G$94,'datedec &amp; datejul kaf rank'!$A53)</f>
        <v>6291.1971194519992</v>
      </c>
      <c r="N53" s="5" t="str">
        <f>VLOOKUP(O53,'datedec &amp; datejul kaf'!$H$5:$O$94,8,FALSE)</f>
        <v>1934-35</v>
      </c>
      <c r="O53" s="18">
        <f>LARGE('datedec &amp; datejul kaf'!$H$5:$H$94,'datedec &amp; datejul kaf rank'!$A53)</f>
        <v>6096.4043994840004</v>
      </c>
      <c r="P53" s="5" t="str">
        <f>VLOOKUP(Q53,'datedec &amp; datejul kaf'!$I$5:$O$94,7,FALSE)</f>
        <v>1934-35</v>
      </c>
      <c r="Q53" s="18">
        <f>LARGE('datedec &amp; datejul kaf'!$I$5:$I$94,'datedec &amp; datejul kaf rank'!$A53)</f>
        <v>5883.6414322560004</v>
      </c>
      <c r="R53" s="5" t="str">
        <f>VLOOKUP(S53,'datedec &amp; datejul kaf'!$J$5:$O$94,6,FALSE)</f>
        <v>1967-68</v>
      </c>
      <c r="S53" s="18">
        <f>LARGE('datedec &amp; datejul kaf'!$J$5:$J$94,'datedec &amp; datejul kaf rank'!$A53)</f>
        <v>5645.2559866500005</v>
      </c>
      <c r="T53" s="5" t="str">
        <f>VLOOKUP(U53,'datedec &amp; datejul kaf'!$K$5:$O$94,5,FALSE)</f>
        <v>1942-43</v>
      </c>
      <c r="U53" s="18">
        <f>LARGE('datedec &amp; datejul kaf'!$K$5:$K$94,'datedec &amp; datejul kaf rank'!$A53)</f>
        <v>5161.4477403300007</v>
      </c>
      <c r="V53" s="5" t="str">
        <f>VLOOKUP(W53,'datedec &amp; datejul kaf'!$L$5:$O$94,4,FALSE)</f>
        <v>1961-62</v>
      </c>
      <c r="W53" s="18">
        <f>LARGE('datedec &amp; datejul kaf'!$L$5:$L$94,'datedec &amp; datejul kaf rank'!$A53)</f>
        <v>3279.496736523</v>
      </c>
      <c r="X53" s="5" t="str">
        <f>VLOOKUP(Y53,'datedec &amp; datejul kaf'!$M$5:$O$94,3,FALSE)</f>
        <v>1929-30</v>
      </c>
      <c r="Y53" s="18">
        <f>LARGE('datedec &amp; datejul kaf'!$M$5:$M$94,'datedec &amp; datejul kaf rank'!$A53)</f>
        <v>1117.5371481750001</v>
      </c>
      <c r="Z53" s="5" t="str">
        <f>VLOOKUP(AA53,'datedec &amp; datejul kaf'!$N$5:$O$94,2,FALSE)</f>
        <v>1952-53</v>
      </c>
      <c r="AA53" s="18">
        <f>LARGE('datedec &amp; datejul kaf'!$N$5:$N$94,'datedec &amp; datejul kaf rank'!$A53)</f>
        <v>8076.6225070439996</v>
      </c>
    </row>
    <row r="54" spans="1:27" x14ac:dyDescent="0.2">
      <c r="A54" s="5">
        <v>49</v>
      </c>
      <c r="B54" s="5" t="str">
        <f>VLOOKUP(C54,'datedec &amp; datejul kaf'!$B$5:$O$94,14,FALSE)</f>
        <v>1966-67</v>
      </c>
      <c r="C54" s="18">
        <f>LARGE('datedec &amp; datejul kaf'!$B$5:$B$94,'datedec &amp; datejul kaf rank'!$A54)</f>
        <v>1697.396961141</v>
      </c>
      <c r="D54" s="5" t="str">
        <f>VLOOKUP(E54,'datedec &amp; datejul kaf'!$C$5:$O$94,13,FALSE)</f>
        <v>1958-59</v>
      </c>
      <c r="E54" s="18">
        <f>LARGE('datedec &amp; datejul kaf'!$C$5:$C$94,'datedec &amp; datejul kaf rank'!$A54)</f>
        <v>1121.3493794369999</v>
      </c>
      <c r="F54" s="5" t="str">
        <f>VLOOKUP(G54,'datedec &amp; datejul kaf'!$D$5:$O$94,12,FALSE)</f>
        <v>2011-12</v>
      </c>
      <c r="G54" s="18">
        <f>LARGE('datedec &amp; datejul kaf'!$D$5:$D$94,'datedec &amp; datejul kaf rank'!$A54)</f>
        <v>773.22641728500003</v>
      </c>
      <c r="H54" s="5" t="str">
        <f>VLOOKUP(I54,'datedec &amp; datejul kaf'!$E$5:$O$94,11,FALSE)</f>
        <v>1974-75</v>
      </c>
      <c r="I54" s="18">
        <f>LARGE('datedec &amp; datejul kaf'!$E$5:$E$94,'datedec &amp; datejul kaf rank'!$A54)</f>
        <v>469.19006504999999</v>
      </c>
      <c r="J54" s="5" t="str">
        <f>VLOOKUP(K54,'datedec &amp; datejul kaf'!$F$5:$O$94,10,FALSE)</f>
        <v>2013-14</v>
      </c>
      <c r="K54" s="18">
        <f>LARGE('datedec &amp; datejul kaf'!$F$5:$F$94,'datedec &amp; datejul kaf rank'!$A54)</f>
        <v>209.11933100099998</v>
      </c>
      <c r="L54" s="5" t="str">
        <f>VLOOKUP(M54,'datedec &amp; datejul kaf'!$G$5:$O$94,9,FALSE)</f>
        <v>1967-68</v>
      </c>
      <c r="M54" s="18">
        <f>LARGE('datedec &amp; datejul kaf'!$G$5:$G$94,'datedec &amp; datejul kaf rank'!$A54)</f>
        <v>6260.0586082229993</v>
      </c>
      <c r="N54" s="5" t="str">
        <f>VLOOKUP(O54,'datedec &amp; datejul kaf'!$H$5:$O$94,8,FALSE)</f>
        <v>1994-95</v>
      </c>
      <c r="O54" s="18">
        <f>LARGE('datedec &amp; datejul kaf'!$H$5:$H$94,'datedec &amp; datejul kaf rank'!$A54)</f>
        <v>6079.3961356589998</v>
      </c>
      <c r="P54" s="5" t="str">
        <f>VLOOKUP(Q54,'datedec &amp; datejul kaf'!$I$5:$O$94,7,FALSE)</f>
        <v>1994-95</v>
      </c>
      <c r="Q54" s="18">
        <f>LARGE('datedec &amp; datejul kaf'!$I$5:$I$94,'datedec &amp; datejul kaf rank'!$A54)</f>
        <v>5880.5730026190004</v>
      </c>
      <c r="R54" s="5" t="str">
        <f>VLOOKUP(S54,'datedec &amp; datejul kaf'!$J$5:$O$94,6,FALSE)</f>
        <v>1994-95</v>
      </c>
      <c r="S54" s="18">
        <f>LARGE('datedec &amp; datejul kaf'!$J$5:$J$94,'datedec &amp; datejul kaf rank'!$A54)</f>
        <v>5610.8268970320005</v>
      </c>
      <c r="T54" s="5" t="str">
        <f>VLOOKUP(U54,'datedec &amp; datejul kaf'!$K$5:$O$94,5,FALSE)</f>
        <v>1974-75</v>
      </c>
      <c r="U54" s="18">
        <f>LARGE('datedec &amp; datejul kaf'!$K$5:$K$94,'datedec &amp; datejul kaf rank'!$A54)</f>
        <v>5127.2626176450003</v>
      </c>
      <c r="V54" s="5" t="str">
        <f>VLOOKUP(W54,'datedec &amp; datejul kaf'!$L$5:$O$94,4,FALSE)</f>
        <v>1946-47</v>
      </c>
      <c r="W54" s="18">
        <f>LARGE('datedec &amp; datejul kaf'!$L$5:$L$94,'datedec &amp; datejul kaf rank'!$A54)</f>
        <v>3246.9955807170004</v>
      </c>
      <c r="X54" s="5" t="str">
        <f>VLOOKUP(Y54,'datedec &amp; datejul kaf'!$M$5:$O$94,3,FALSE)</f>
        <v>2004-05</v>
      </c>
      <c r="Y54" s="18">
        <f>LARGE('datedec &amp; datejul kaf'!$M$5:$M$94,'datedec &amp; datejul kaf rank'!$A54)</f>
        <v>1114.032354918</v>
      </c>
      <c r="Z54" s="5" t="str">
        <f>VLOOKUP(AA54,'datedec &amp; datejul kaf'!$N$5:$O$94,2,FALSE)</f>
        <v>1967-68</v>
      </c>
      <c r="AA54" s="18">
        <f>LARGE('datedec &amp; datejul kaf'!$N$5:$N$94,'datedec &amp; datejul kaf rank'!$A54)</f>
        <v>8003.7696172139995</v>
      </c>
    </row>
    <row r="55" spans="1:27" x14ac:dyDescent="0.2">
      <c r="A55" s="5">
        <v>50</v>
      </c>
      <c r="B55" s="5" t="str">
        <f>VLOOKUP(C55,'datedec &amp; datejul kaf'!$B$5:$O$94,14,FALSE)</f>
        <v>1969-70</v>
      </c>
      <c r="C55" s="18">
        <f>LARGE('datedec &amp; datejul kaf'!$B$5:$B$94,'datedec &amp; datejul kaf rank'!$A55)</f>
        <v>1691.3136555840001</v>
      </c>
      <c r="D55" s="5" t="str">
        <f>VLOOKUP(E55,'datedec &amp; datejul kaf'!$C$5:$O$94,13,FALSE)</f>
        <v>2003-04</v>
      </c>
      <c r="E55" s="18">
        <f>LARGE('datedec &amp; datejul kaf'!$C$5:$C$94,'datedec &amp; datejul kaf rank'!$A55)</f>
        <v>1117.301115126</v>
      </c>
      <c r="F55" s="5" t="str">
        <f>VLOOKUP(G55,'datedec &amp; datejul kaf'!$D$5:$O$94,12,FALSE)</f>
        <v>1976-77</v>
      </c>
      <c r="G55" s="18">
        <f>LARGE('datedec &amp; datejul kaf'!$D$5:$D$94,'datedec &amp; datejul kaf rank'!$A55)</f>
        <v>764.63600438399999</v>
      </c>
      <c r="H55" s="5" t="str">
        <f>VLOOKUP(I55,'datedec &amp; datejul kaf'!$E$5:$O$94,11,FALSE)</f>
        <v>1966-67</v>
      </c>
      <c r="I55" s="18">
        <f>LARGE('datedec &amp; datejul kaf'!$E$5:$E$94,'datedec &amp; datejul kaf rank'!$A55)</f>
        <v>469.158329514</v>
      </c>
      <c r="J55" s="5" t="str">
        <f>VLOOKUP(K55,'datedec &amp; datejul kaf'!$F$5:$O$94,10,FALSE)</f>
        <v>1932-33</v>
      </c>
      <c r="K55" s="18">
        <f>LARGE('datedec &amp; datejul kaf'!$F$5:$F$94,'datedec &amp; datejul kaf rank'!$A55)</f>
        <v>207.76660377900001</v>
      </c>
      <c r="L55" s="5" t="str">
        <f>VLOOKUP(M55,'datedec &amp; datejul kaf'!$G$5:$O$94,9,FALSE)</f>
        <v>1994-95</v>
      </c>
      <c r="M55" s="18">
        <f>LARGE('datedec &amp; datejul kaf'!$G$5:$G$94,'datedec &amp; datejul kaf rank'!$A55)</f>
        <v>6232.1313365430005</v>
      </c>
      <c r="N55" s="5" t="str">
        <f>VLOOKUP(O55,'datedec &amp; datejul kaf'!$H$5:$O$94,8,FALSE)</f>
        <v>1967-68</v>
      </c>
      <c r="O55" s="18">
        <f>LARGE('datedec &amp; datejul kaf'!$H$5:$H$94,'datedec &amp; datejul kaf rank'!$A55)</f>
        <v>6069.7544831280002</v>
      </c>
      <c r="P55" s="5" t="str">
        <f>VLOOKUP(Q55,'datedec &amp; datejul kaf'!$I$5:$O$94,7,FALSE)</f>
        <v>1967-68</v>
      </c>
      <c r="Q55" s="18">
        <f>LARGE('datedec &amp; datejul kaf'!$I$5:$I$94,'datedec &amp; datejul kaf rank'!$A55)</f>
        <v>5880.5690356770001</v>
      </c>
      <c r="R55" s="5" t="str">
        <f>VLOOKUP(S55,'datedec &amp; datejul kaf'!$J$5:$O$94,6,FALSE)</f>
        <v>1956-57</v>
      </c>
      <c r="S55" s="18">
        <f>LARGE('datedec &amp; datejul kaf'!$J$5:$J$94,'datedec &amp; datejul kaf rank'!$A55)</f>
        <v>5591.3908647029994</v>
      </c>
      <c r="T55" s="5" t="str">
        <f>VLOOKUP(U55,'datedec &amp; datejul kaf'!$K$5:$O$94,5,FALSE)</f>
        <v>1959-60</v>
      </c>
      <c r="U55" s="18">
        <f>LARGE('datedec &amp; datejul kaf'!$K$5:$K$94,'datedec &amp; datejul kaf rank'!$A55)</f>
        <v>5089.6480736009999</v>
      </c>
      <c r="V55" s="5" t="str">
        <f>VLOOKUP(W55,'datedec &amp; datejul kaf'!$L$5:$O$94,4,FALSE)</f>
        <v>1982-83</v>
      </c>
      <c r="W55" s="18">
        <f>LARGE('datedec &amp; datejul kaf'!$L$5:$L$94,'datedec &amp; datejul kaf rank'!$A55)</f>
        <v>3231.3202094040003</v>
      </c>
      <c r="X55" s="5" t="str">
        <f>VLOOKUP(Y55,'datedec &amp; datejul kaf'!$M$5:$O$94,3,FALSE)</f>
        <v>1937-38</v>
      </c>
      <c r="Y55" s="18">
        <f>LARGE('datedec &amp; datejul kaf'!$M$5:$M$94,'datedec &amp; datejul kaf rank'!$A55)</f>
        <v>1109.297809641</v>
      </c>
      <c r="Z55" s="5" t="str">
        <f>VLOOKUP(AA55,'datedec &amp; datejul kaf'!$N$5:$O$94,2,FALSE)</f>
        <v>1977-78</v>
      </c>
      <c r="AA55" s="18">
        <f>LARGE('datedec &amp; datejul kaf'!$N$5:$N$94,'datedec &amp; datejul kaf rank'!$A55)</f>
        <v>7931.575239756</v>
      </c>
    </row>
    <row r="56" spans="1:27" x14ac:dyDescent="0.2">
      <c r="A56" s="5">
        <v>51</v>
      </c>
      <c r="B56" s="5" t="str">
        <f>VLOOKUP(C56,'datedec &amp; datejul kaf'!$B$5:$O$94,14,FALSE)</f>
        <v>1973-74</v>
      </c>
      <c r="C56" s="18">
        <f>LARGE('datedec &amp; datejul kaf'!$B$5:$B$94,'datedec &amp; datejul kaf rank'!$A56)</f>
        <v>1676.340433005</v>
      </c>
      <c r="D56" s="5" t="str">
        <f>VLOOKUP(E56,'datedec &amp; datejul kaf'!$C$5:$O$94,13,FALSE)</f>
        <v>2011-12</v>
      </c>
      <c r="E56" s="18">
        <f>LARGE('datedec &amp; datejul kaf'!$C$5:$C$94,'datedec &amp; datejul kaf rank'!$A56)</f>
        <v>1111.6264045949999</v>
      </c>
      <c r="F56" s="5" t="str">
        <f>VLOOKUP(G56,'datedec &amp; datejul kaf'!$D$5:$O$94,12,FALSE)</f>
        <v>1992-93</v>
      </c>
      <c r="G56" s="18">
        <f>LARGE('datedec &amp; datejul kaf'!$D$5:$D$94,'datedec &amp; datejul kaf rank'!$A56)</f>
        <v>764.56856636999998</v>
      </c>
      <c r="H56" s="5" t="str">
        <f>VLOOKUP(I56,'datedec &amp; datejul kaf'!$E$5:$O$94,11,FALSE)</f>
        <v>2011-12</v>
      </c>
      <c r="I56" s="18">
        <f>LARGE('datedec &amp; datejul kaf'!$E$5:$E$94,'datedec &amp; datejul kaf rank'!$A56)</f>
        <v>455.21254491300004</v>
      </c>
      <c r="J56" s="5" t="str">
        <f>VLOOKUP(K56,'datedec &amp; datejul kaf'!$F$5:$O$94,10,FALSE)</f>
        <v>1961-62</v>
      </c>
      <c r="K56" s="18">
        <f>LARGE('datedec &amp; datejul kaf'!$F$5:$F$94,'datedec &amp; datejul kaf rank'!$A56)</f>
        <v>204.69222372899998</v>
      </c>
      <c r="L56" s="5" t="str">
        <f>VLOOKUP(M56,'datedec &amp; datejul kaf'!$G$5:$O$94,9,FALSE)</f>
        <v>1982-83</v>
      </c>
      <c r="M56" s="18">
        <f>LARGE('datedec &amp; datejul kaf'!$G$5:$G$94,'datedec &amp; datejul kaf rank'!$A56)</f>
        <v>6147.5620835159998</v>
      </c>
      <c r="N56" s="5" t="str">
        <f>VLOOKUP(O56,'datedec &amp; datejul kaf'!$H$5:$O$94,8,FALSE)</f>
        <v>1956-57</v>
      </c>
      <c r="O56" s="18">
        <f>LARGE('datedec &amp; datejul kaf'!$H$5:$H$94,'datedec &amp; datejul kaf rank'!$A56)</f>
        <v>5939.2460582699996</v>
      </c>
      <c r="P56" s="5" t="str">
        <f>VLOOKUP(Q56,'datedec &amp; datejul kaf'!$I$5:$O$94,7,FALSE)</f>
        <v>1956-57</v>
      </c>
      <c r="Q56" s="18">
        <f>LARGE('datedec &amp; datejul kaf'!$I$5:$I$94,'datedec &amp; datejul kaf rank'!$A56)</f>
        <v>5795.9601132300004</v>
      </c>
      <c r="R56" s="5" t="str">
        <f>VLOOKUP(S56,'datedec &amp; datejul kaf'!$J$5:$O$94,6,FALSE)</f>
        <v>1985-86</v>
      </c>
      <c r="S56" s="18">
        <f>LARGE('datedec &amp; datejul kaf'!$J$5:$J$94,'datedec &amp; datejul kaf rank'!$A56)</f>
        <v>5574.497642196</v>
      </c>
      <c r="T56" s="5" t="str">
        <f>VLOOKUP(U56,'datedec &amp; datejul kaf'!$K$5:$O$94,5,FALSE)</f>
        <v>1985-86</v>
      </c>
      <c r="U56" s="18">
        <f>LARGE('datedec &amp; datejul kaf'!$K$5:$K$94,'datedec &amp; datejul kaf rank'!$A56)</f>
        <v>4980.8249371860002</v>
      </c>
      <c r="V56" s="5" t="str">
        <f>VLOOKUP(W56,'datedec &amp; datejul kaf'!$L$5:$O$94,4,FALSE)</f>
        <v>2005-06</v>
      </c>
      <c r="W56" s="18">
        <f>LARGE('datedec &amp; datejul kaf'!$L$5:$L$94,'datedec &amp; datejul kaf rank'!$A56)</f>
        <v>3210.9380614080001</v>
      </c>
      <c r="X56" s="5" t="str">
        <f>VLOOKUP(Y56,'datedec &amp; datejul kaf'!$M$5:$O$94,3,FALSE)</f>
        <v>1961-62</v>
      </c>
      <c r="Y56" s="18">
        <f>LARGE('datedec &amp; datejul kaf'!$M$5:$M$94,'datedec &amp; datejul kaf rank'!$A56)</f>
        <v>1098.9678926730001</v>
      </c>
      <c r="Z56" s="5" t="str">
        <f>VLOOKUP(AA56,'datedec &amp; datejul kaf'!$N$5:$O$94,2,FALSE)</f>
        <v>1961-62</v>
      </c>
      <c r="AA56" s="18">
        <f>LARGE('datedec &amp; datejul kaf'!$N$5:$N$94,'datedec &amp; datejul kaf rank'!$A56)</f>
        <v>7876.8631756919995</v>
      </c>
    </row>
    <row r="57" spans="1:27" x14ac:dyDescent="0.2">
      <c r="A57" s="5">
        <v>52</v>
      </c>
      <c r="B57" s="5" t="str">
        <f>VLOOKUP(C57,'datedec &amp; datejul kaf'!$B$5:$O$94,14,FALSE)</f>
        <v>1960-61</v>
      </c>
      <c r="C57" s="18">
        <f>LARGE('datedec &amp; datejul kaf'!$B$5:$B$94,'datedec &amp; datejul kaf rank'!$A57)</f>
        <v>1671.599937315</v>
      </c>
      <c r="D57" s="5" t="str">
        <f>VLOOKUP(E57,'datedec &amp; datejul kaf'!$C$5:$O$94,13,FALSE)</f>
        <v>1956-57</v>
      </c>
      <c r="E57" s="18">
        <f>LARGE('datedec &amp; datejul kaf'!$C$5:$C$94,'datedec &amp; datejul kaf rank'!$A57)</f>
        <v>1106.6498758560001</v>
      </c>
      <c r="F57" s="5" t="str">
        <f>VLOOKUP(G57,'datedec &amp; datejul kaf'!$D$5:$O$94,12,FALSE)</f>
        <v>1956-57</v>
      </c>
      <c r="G57" s="18">
        <f>LARGE('datedec &amp; datejul kaf'!$D$5:$D$94,'datedec &amp; datejul kaf rank'!$A57)</f>
        <v>764.50112835599998</v>
      </c>
      <c r="H57" s="5" t="str">
        <f>VLOOKUP(I57,'datedec &amp; datejul kaf'!$E$5:$O$94,11,FALSE)</f>
        <v>1963-64</v>
      </c>
      <c r="I57" s="18">
        <f>LARGE('datedec &amp; datejul kaf'!$E$5:$E$94,'datedec &amp; datejul kaf rank'!$A57)</f>
        <v>455.16295813799996</v>
      </c>
      <c r="J57" s="5" t="str">
        <f>VLOOKUP(K57,'datedec &amp; datejul kaf'!$F$5:$O$94,10,FALSE)</f>
        <v>1942-43</v>
      </c>
      <c r="K57" s="18">
        <f>LARGE('datedec &amp; datejul kaf'!$F$5:$F$94,'datedec &amp; datejul kaf rank'!$A57)</f>
        <v>204.44627332500002</v>
      </c>
      <c r="L57" s="5" t="str">
        <f>VLOOKUP(M57,'datedec &amp; datejul kaf'!$G$5:$O$94,9,FALSE)</f>
        <v>1956-57</v>
      </c>
      <c r="M57" s="18">
        <f>LARGE('datedec &amp; datejul kaf'!$G$5:$G$94,'datedec &amp; datejul kaf rank'!$A57)</f>
        <v>6077.9005985249996</v>
      </c>
      <c r="N57" s="5" t="str">
        <f>VLOOKUP(O57,'datedec &amp; datejul kaf'!$H$5:$O$94,8,FALSE)</f>
        <v>1979-80</v>
      </c>
      <c r="O57" s="18">
        <f>LARGE('datedec &amp; datejul kaf'!$H$5:$H$94,'datedec &amp; datejul kaf rank'!$A57)</f>
        <v>5865.474821367</v>
      </c>
      <c r="P57" s="5" t="str">
        <f>VLOOKUP(Q57,'datedec &amp; datejul kaf'!$I$5:$O$94,7,FALSE)</f>
        <v>1979-80</v>
      </c>
      <c r="Q57" s="18">
        <f>LARGE('datedec &amp; datejul kaf'!$I$5:$I$94,'datedec &amp; datejul kaf rank'!$A57)</f>
        <v>5711.7220998599996</v>
      </c>
      <c r="R57" s="5" t="str">
        <f>VLOOKUP(S57,'datedec &amp; datejul kaf'!$J$5:$O$94,6,FALSE)</f>
        <v>1979-80</v>
      </c>
      <c r="S57" s="18">
        <f>LARGE('datedec &amp; datejul kaf'!$J$5:$J$94,'datedec &amp; datejul kaf rank'!$A57)</f>
        <v>5534.0229329699996</v>
      </c>
      <c r="T57" s="5" t="str">
        <f>VLOOKUP(U57,'datedec &amp; datejul kaf'!$K$5:$O$94,5,FALSE)</f>
        <v>1957-58</v>
      </c>
      <c r="U57" s="18">
        <f>LARGE('datedec &amp; datejul kaf'!$K$5:$K$94,'datedec &amp; datejul kaf rank'!$A57)</f>
        <v>4930.4626250250003</v>
      </c>
      <c r="V57" s="5" t="str">
        <f>VLOOKUP(W57,'datedec &amp; datejul kaf'!$L$5:$O$94,4,FALSE)</f>
        <v>2004-05</v>
      </c>
      <c r="W57" s="18">
        <f>LARGE('datedec &amp; datejul kaf'!$L$5:$L$94,'datedec &amp; datejul kaf rank'!$A57)</f>
        <v>3190.4289712680002</v>
      </c>
      <c r="X57" s="5" t="str">
        <f>VLOOKUP(Y57,'datedec &amp; datejul kaf'!$M$5:$O$94,3,FALSE)</f>
        <v>1944-45</v>
      </c>
      <c r="Y57" s="18">
        <f>LARGE('datedec &amp; datejul kaf'!$M$5:$M$94,'datedec &amp; datejul kaf rank'!$A57)</f>
        <v>1082.243265201</v>
      </c>
      <c r="Z57" s="5" t="str">
        <f>VLOOKUP(AA57,'datedec &amp; datejul kaf'!$N$5:$O$94,2,FALSE)</f>
        <v>1974-75</v>
      </c>
      <c r="AA57" s="18">
        <f>LARGE('datedec &amp; datejul kaf'!$N$5:$N$94,'datedec &amp; datejul kaf rank'!$A57)</f>
        <v>7872.6582171720001</v>
      </c>
    </row>
    <row r="58" spans="1:27" x14ac:dyDescent="0.2">
      <c r="A58" s="5">
        <v>53</v>
      </c>
      <c r="B58" s="5" t="str">
        <f>VLOOKUP(C58,'datedec &amp; datejul kaf'!$B$5:$O$94,14,FALSE)</f>
        <v>2006-07</v>
      </c>
      <c r="C58" s="18">
        <f>LARGE('datedec &amp; datejul kaf'!$B$5:$B$94,'datedec &amp; datejul kaf rank'!$A58)</f>
        <v>1616.9969641559999</v>
      </c>
      <c r="D58" s="5" t="str">
        <f>VLOOKUP(E58,'datedec &amp; datejul kaf'!$C$5:$O$94,13,FALSE)</f>
        <v>1966-67</v>
      </c>
      <c r="E58" s="18">
        <f>LARGE('datedec &amp; datejul kaf'!$C$5:$C$94,'datedec &amp; datejul kaf rank'!$A58)</f>
        <v>1103.2422726779998</v>
      </c>
      <c r="F58" s="5" t="str">
        <f>VLOOKUP(G58,'datedec &amp; datejul kaf'!$D$5:$O$94,12,FALSE)</f>
        <v>1963-64</v>
      </c>
      <c r="G58" s="18">
        <f>LARGE('datedec &amp; datejul kaf'!$D$5:$D$94,'datedec &amp; datejul kaf rank'!$A58)</f>
        <v>761.06377311300002</v>
      </c>
      <c r="H58" s="5" t="str">
        <f>VLOOKUP(I58,'datedec &amp; datejul kaf'!$E$5:$O$94,11,FALSE)</f>
        <v>1998-99</v>
      </c>
      <c r="I58" s="18">
        <f>LARGE('datedec &amp; datejul kaf'!$E$5:$E$94,'datedec &amp; datejul kaf rank'!$A58)</f>
        <v>454.99634657400003</v>
      </c>
      <c r="J58" s="5" t="str">
        <f>VLOOKUP(K58,'datedec &amp; datejul kaf'!$F$5:$O$94,10,FALSE)</f>
        <v>1988-89</v>
      </c>
      <c r="K58" s="18">
        <f>LARGE('datedec &amp; datejul kaf'!$F$5:$F$94,'datedec &amp; datejul kaf rank'!$A58)</f>
        <v>204.32329812300003</v>
      </c>
      <c r="L58" s="5" t="str">
        <f>VLOOKUP(M58,'datedec &amp; datejul kaf'!$G$5:$O$94,9,FALSE)</f>
        <v>1997-98</v>
      </c>
      <c r="M58" s="18">
        <f>LARGE('datedec &amp; datejul kaf'!$G$5:$G$94,'datedec &amp; datejul kaf rank'!$A58)</f>
        <v>6019.4754767490003</v>
      </c>
      <c r="N58" s="5" t="str">
        <f>VLOOKUP(O58,'datedec &amp; datejul kaf'!$H$5:$O$94,8,FALSE)</f>
        <v>1982-83</v>
      </c>
      <c r="O58" s="18">
        <f>LARGE('datedec &amp; datejul kaf'!$H$5:$H$94,'datedec &amp; datejul kaf rank'!$A58)</f>
        <v>5856.6642431849996</v>
      </c>
      <c r="P58" s="5" t="str">
        <f>VLOOKUP(Q58,'datedec &amp; datejul kaf'!$I$5:$O$94,7,FALSE)</f>
        <v>1982-83</v>
      </c>
      <c r="Q58" s="18">
        <f>LARGE('datedec &amp; datejul kaf'!$I$5:$I$94,'datedec &amp; datejul kaf rank'!$A58)</f>
        <v>5618.2430951010001</v>
      </c>
      <c r="R58" s="5" t="str">
        <f>VLOOKUP(S58,'datedec &amp; datejul kaf'!$J$5:$O$94,6,FALSE)</f>
        <v>1961-62</v>
      </c>
      <c r="S58" s="18">
        <f>LARGE('datedec &amp; datejul kaf'!$J$5:$J$94,'datedec &amp; datejul kaf rank'!$A58)</f>
        <v>5410.2305409179999</v>
      </c>
      <c r="T58" s="5" t="str">
        <f>VLOOKUP(U58,'datedec &amp; datejul kaf'!$K$5:$O$94,5,FALSE)</f>
        <v>1951-52</v>
      </c>
      <c r="U58" s="18">
        <f>LARGE('datedec &amp; datejul kaf'!$K$5:$K$94,'datedec &amp; datejul kaf rank'!$A58)</f>
        <v>4913.747914908</v>
      </c>
      <c r="V58" s="5" t="str">
        <f>VLOOKUP(W58,'datedec &amp; datejul kaf'!$L$5:$O$94,4,FALSE)</f>
        <v>1929-30</v>
      </c>
      <c r="W58" s="18">
        <f>LARGE('datedec &amp; datejul kaf'!$L$5:$L$94,'datedec &amp; datejul kaf rank'!$A58)</f>
        <v>3124.9684778550004</v>
      </c>
      <c r="X58" s="5" t="str">
        <f>VLOOKUP(Y58,'datedec &amp; datejul kaf'!$M$5:$O$94,3,FALSE)</f>
        <v>2007-08</v>
      </c>
      <c r="Y58" s="18">
        <f>LARGE('datedec &amp; datejul kaf'!$M$5:$M$94,'datedec &amp; datejul kaf rank'!$A58)</f>
        <v>1076.6478935100001</v>
      </c>
      <c r="Z58" s="5" t="str">
        <f>VLOOKUP(AA58,'datedec &amp; datejul kaf'!$N$5:$O$94,2,FALSE)</f>
        <v>1931-32</v>
      </c>
      <c r="AA58" s="18">
        <f>LARGE('datedec &amp; datejul kaf'!$N$5:$N$94,'datedec &amp; datejul kaf rank'!$A58)</f>
        <v>7815.6651614579996</v>
      </c>
    </row>
    <row r="59" spans="1:27" x14ac:dyDescent="0.2">
      <c r="A59" s="5">
        <v>54</v>
      </c>
      <c r="B59" s="5" t="str">
        <f>VLOOKUP(C59,'datedec &amp; datejul kaf'!$B$5:$O$94,14,FALSE)</f>
        <v>1943-44</v>
      </c>
      <c r="C59" s="18">
        <f>LARGE('datedec &amp; datejul kaf'!$B$5:$B$94,'datedec &amp; datejul kaf rank'!$A59)</f>
        <v>1612.6095263040002</v>
      </c>
      <c r="D59" s="5" t="str">
        <f>VLOOKUP(E59,'datedec &amp; datejul kaf'!$C$5:$O$94,13,FALSE)</f>
        <v>1953-54</v>
      </c>
      <c r="E59" s="18">
        <f>LARGE('datedec &amp; datejul kaf'!$C$5:$C$94,'datedec &amp; datejul kaf rank'!$A59)</f>
        <v>1091.430702873</v>
      </c>
      <c r="F59" s="5" t="str">
        <f>VLOOKUP(G59,'datedec &amp; datejul kaf'!$D$5:$O$94,12,FALSE)</f>
        <v>1966-67</v>
      </c>
      <c r="G59" s="18">
        <f>LARGE('datedec &amp; datejul kaf'!$D$5:$D$94,'datedec &amp; datejul kaf rank'!$A59)</f>
        <v>749.78774047800005</v>
      </c>
      <c r="H59" s="5" t="str">
        <f>VLOOKUP(I59,'datedec &amp; datejul kaf'!$E$5:$O$94,11,FALSE)</f>
        <v>1978-79</v>
      </c>
      <c r="I59" s="18">
        <f>LARGE('datedec &amp; datejul kaf'!$E$5:$E$94,'datedec &amp; datejul kaf rank'!$A59)</f>
        <v>454.70675980800002</v>
      </c>
      <c r="J59" s="5" t="str">
        <f>VLOOKUP(K59,'datedec &amp; datejul kaf'!$F$5:$O$94,10,FALSE)</f>
        <v>1984-85</v>
      </c>
      <c r="K59" s="18">
        <f>LARGE('datedec &amp; datejul kaf'!$F$5:$F$94,'datedec &amp; datejul kaf rank'!$A59)</f>
        <v>202.84759569900001</v>
      </c>
      <c r="L59" s="5" t="str">
        <f>VLOOKUP(M59,'datedec &amp; datejul kaf'!$G$5:$O$94,9,FALSE)</f>
        <v>1979-80</v>
      </c>
      <c r="M59" s="18">
        <f>LARGE('datedec &amp; datejul kaf'!$G$5:$G$94,'datedec &amp; datejul kaf rank'!$A59)</f>
        <v>6019.0093610639997</v>
      </c>
      <c r="N59" s="5" t="str">
        <f>VLOOKUP(O59,'datedec &amp; datejul kaf'!$H$5:$O$94,8,FALSE)</f>
        <v>1961-62</v>
      </c>
      <c r="O59" s="18">
        <f>LARGE('datedec &amp; datejul kaf'!$H$5:$H$94,'datedec &amp; datejul kaf rank'!$A59)</f>
        <v>5802.2854022490001</v>
      </c>
      <c r="P59" s="5" t="str">
        <f>VLOOKUP(Q59,'datedec &amp; datejul kaf'!$I$5:$O$94,7,FALSE)</f>
        <v>1961-62</v>
      </c>
      <c r="Q59" s="18">
        <f>LARGE('datedec &amp; datejul kaf'!$I$5:$I$94,'datedec &amp; datejul kaf rank'!$A59)</f>
        <v>5582.5802865209998</v>
      </c>
      <c r="R59" s="5" t="str">
        <f>VLOOKUP(S59,'datedec &amp; datejul kaf'!$J$5:$O$94,6,FALSE)</f>
        <v>1974-75</v>
      </c>
      <c r="S59" s="18">
        <f>LARGE('datedec &amp; datejul kaf'!$J$5:$J$94,'datedec &amp; datejul kaf rank'!$A59)</f>
        <v>5388.5452524749999</v>
      </c>
      <c r="T59" s="5" t="str">
        <f>VLOOKUP(U59,'datedec &amp; datejul kaf'!$K$5:$O$94,5,FALSE)</f>
        <v>1997-98</v>
      </c>
      <c r="U59" s="18">
        <f>LARGE('datedec &amp; datejul kaf'!$K$5:$K$94,'datedec &amp; datejul kaf rank'!$A59)</f>
        <v>4859.6070904919998</v>
      </c>
      <c r="V59" s="5" t="str">
        <f>VLOOKUP(W59,'datedec &amp; datejul kaf'!$L$5:$O$94,4,FALSE)</f>
        <v>2007-08</v>
      </c>
      <c r="W59" s="18">
        <f>LARGE('datedec &amp; datejul kaf'!$L$5:$L$94,'datedec &amp; datejul kaf rank'!$A59)</f>
        <v>3087.9469916400003</v>
      </c>
      <c r="X59" s="5" t="str">
        <f>VLOOKUP(Y59,'datedec &amp; datejul kaf'!$M$5:$O$94,3,FALSE)</f>
        <v>1938-39</v>
      </c>
      <c r="Y59" s="18">
        <f>LARGE('datedec &amp; datejul kaf'!$M$5:$M$94,'datedec &amp; datejul kaf rank'!$A59)</f>
        <v>1074.8032654800002</v>
      </c>
      <c r="Z59" s="5" t="str">
        <f>VLOOKUP(AA59,'datedec &amp; datejul kaf'!$N$5:$O$94,2,FALSE)</f>
        <v>2017-18</v>
      </c>
      <c r="AA59" s="18">
        <f>LARGE('datedec &amp; datejul kaf'!$N$5:$N$94,'datedec &amp; datejul kaf rank'!$A59)</f>
        <v>7797.0284679420001</v>
      </c>
    </row>
    <row r="60" spans="1:27" x14ac:dyDescent="0.2">
      <c r="A60" s="5">
        <v>55</v>
      </c>
      <c r="B60" s="5" t="str">
        <f>VLOOKUP(C60,'datedec &amp; datejul kaf'!$B$5:$O$94,14,FALSE)</f>
        <v>1932-33</v>
      </c>
      <c r="C60" s="18">
        <f>LARGE('datedec &amp; datejul kaf'!$B$5:$B$94,'datedec &amp; datejul kaf rank'!$A60)</f>
        <v>1605.018782787</v>
      </c>
      <c r="D60" s="5" t="str">
        <f>VLOOKUP(E60,'datedec &amp; datejul kaf'!$C$5:$O$94,13,FALSE)</f>
        <v>2008-09</v>
      </c>
      <c r="E60" s="18">
        <f>LARGE('datedec &amp; datejul kaf'!$C$5:$C$94,'datedec &amp; datejul kaf rank'!$A60)</f>
        <v>1087.098802209</v>
      </c>
      <c r="F60" s="5" t="str">
        <f>VLOOKUP(G60,'datedec &amp; datejul kaf'!$D$5:$O$94,12,FALSE)</f>
        <v>1949-50</v>
      </c>
      <c r="G60" s="18">
        <f>LARGE('datedec &amp; datejul kaf'!$D$5:$D$94,'datedec &amp; datejul kaf rank'!$A60)</f>
        <v>748.48063308899998</v>
      </c>
      <c r="H60" s="5" t="str">
        <f>VLOOKUP(I60,'datedec &amp; datejul kaf'!$E$5:$O$94,11,FALSE)</f>
        <v>1942-43</v>
      </c>
      <c r="I60" s="18">
        <f>LARGE('datedec &amp; datejul kaf'!$E$5:$E$94,'datedec &amp; datejul kaf rank'!$A60)</f>
        <v>452.876016075</v>
      </c>
      <c r="J60" s="5" t="str">
        <f>VLOOKUP(K60,'datedec &amp; datejul kaf'!$F$5:$O$94,10,FALSE)</f>
        <v>2003-04</v>
      </c>
      <c r="K60" s="18">
        <f>LARGE('datedec &amp; datejul kaf'!$F$5:$F$94,'datedec &amp; datejul kaf rank'!$A60)</f>
        <v>201.37189327499999</v>
      </c>
      <c r="L60" s="5" t="str">
        <f>VLOOKUP(M60,'datedec &amp; datejul kaf'!$G$5:$O$94,9,FALSE)</f>
        <v>1961-62</v>
      </c>
      <c r="M60" s="18">
        <f>LARGE('datedec &amp; datejul kaf'!$G$5:$G$94,'datedec &amp; datejul kaf rank'!$A60)</f>
        <v>5982.0751475729994</v>
      </c>
      <c r="N60" s="5" t="str">
        <f>VLOOKUP(O60,'datedec &amp; datejul kaf'!$H$5:$O$94,8,FALSE)</f>
        <v>1997-98</v>
      </c>
      <c r="O60" s="18">
        <f>LARGE('datedec &amp; datejul kaf'!$H$5:$H$94,'datedec &amp; datejul kaf rank'!$A60)</f>
        <v>5791.4179646399998</v>
      </c>
      <c r="P60" s="5" t="str">
        <f>VLOOKUP(Q60,'datedec &amp; datejul kaf'!$I$5:$O$94,7,FALSE)</f>
        <v>1974-75</v>
      </c>
      <c r="Q60" s="18">
        <f>LARGE('datedec &amp; datejul kaf'!$I$5:$I$94,'datedec &amp; datejul kaf rank'!$A60)</f>
        <v>5581.3088816099998</v>
      </c>
      <c r="R60" s="5" t="str">
        <f>VLOOKUP(S60,'datedec &amp; datejul kaf'!$J$5:$O$94,6,FALSE)</f>
        <v>1997-98</v>
      </c>
      <c r="S60" s="18">
        <f>LARGE('datedec &amp; datejul kaf'!$J$5:$J$94,'datedec &amp; datejul kaf rank'!$A60)</f>
        <v>5348.7905432219995</v>
      </c>
      <c r="T60" s="5" t="str">
        <f>VLOOKUP(U60,'datedec &amp; datejul kaf'!$K$5:$O$94,5,FALSE)</f>
        <v>2007-08</v>
      </c>
      <c r="U60" s="18">
        <f>LARGE('datedec &amp; datejul kaf'!$K$5:$K$94,'datedec &amp; datejul kaf rank'!$A60)</f>
        <v>4838.7449425139994</v>
      </c>
      <c r="V60" s="5" t="str">
        <f>VLOOKUP(W60,'datedec &amp; datejul kaf'!$L$5:$O$94,4,FALSE)</f>
        <v>1951-52</v>
      </c>
      <c r="W60" s="18">
        <f>LARGE('datedec &amp; datejul kaf'!$L$5:$L$94,'datedec &amp; datejul kaf rank'!$A60)</f>
        <v>3023.9879857740002</v>
      </c>
      <c r="X60" s="5" t="str">
        <f>VLOOKUP(Y60,'datedec &amp; datejul kaf'!$M$5:$O$94,3,FALSE)</f>
        <v>1985-86</v>
      </c>
      <c r="Y60" s="18">
        <f>LARGE('datedec &amp; datejul kaf'!$M$5:$M$94,'datedec &amp; datejul kaf rank'!$A60)</f>
        <v>1067.4247533600001</v>
      </c>
      <c r="Z60" s="5" t="str">
        <f>VLOOKUP(AA60,'datedec &amp; datejul kaf'!$N$5:$O$94,2,FALSE)</f>
        <v>1956-57</v>
      </c>
      <c r="AA60" s="18">
        <f>LARGE('datedec &amp; datejul kaf'!$N$5:$N$94,'datedec &amp; datejul kaf rank'!$A60)</f>
        <v>7792.4783854679999</v>
      </c>
    </row>
    <row r="61" spans="1:27" x14ac:dyDescent="0.2">
      <c r="A61" s="5">
        <v>56</v>
      </c>
      <c r="B61" s="5" t="str">
        <f>VLOOKUP(C61,'datedec &amp; datejul kaf'!$B$5:$O$94,14,FALSE)</f>
        <v>1984-85</v>
      </c>
      <c r="C61" s="18">
        <f>LARGE('datedec &amp; datejul kaf'!$B$5:$B$94,'datedec &amp; datejul kaf rank'!$A61)</f>
        <v>1599.839940006</v>
      </c>
      <c r="D61" s="5" t="str">
        <f>VLOOKUP(E61,'datedec &amp; datejul kaf'!$C$5:$O$94,13,FALSE)</f>
        <v>1977-78</v>
      </c>
      <c r="E61" s="18">
        <f>LARGE('datedec &amp; datejul kaf'!$C$5:$C$94,'datedec &amp; datejul kaf rank'!$A61)</f>
        <v>1084.9566535290001</v>
      </c>
      <c r="F61" s="5" t="str">
        <f>VLOOKUP(G61,'datedec &amp; datejul kaf'!$D$5:$O$94,12,FALSE)</f>
        <v>1932-33</v>
      </c>
      <c r="G61" s="18">
        <f>LARGE('datedec &amp; datejul kaf'!$D$5:$D$94,'datedec &amp; datejul kaf rank'!$A61)</f>
        <v>747.53055047999999</v>
      </c>
      <c r="H61" s="5" t="str">
        <f>VLOOKUP(I61,'datedec &amp; datejul kaf'!$E$5:$O$94,11,FALSE)</f>
        <v>1953-54</v>
      </c>
      <c r="I61" s="18">
        <f>LARGE('datedec &amp; datejul kaf'!$E$5:$E$94,'datedec &amp; datejul kaf rank'!$A61)</f>
        <v>451.289239275</v>
      </c>
      <c r="J61" s="5" t="str">
        <f>VLOOKUP(K61,'datedec &amp; datejul kaf'!$F$5:$O$94,10,FALSE)</f>
        <v>1953-54</v>
      </c>
      <c r="K61" s="18">
        <f>LARGE('datedec &amp; datejul kaf'!$F$5:$F$94,'datedec &amp; datejul kaf rank'!$A61)</f>
        <v>199.52726524500002</v>
      </c>
      <c r="L61" s="5" t="str">
        <f>VLOOKUP(M61,'datedec &amp; datejul kaf'!$G$5:$O$94,9,FALSE)</f>
        <v>2004-05</v>
      </c>
      <c r="M61" s="18">
        <f>LARGE('datedec &amp; datejul kaf'!$G$5:$G$94,'datedec &amp; datejul kaf rank'!$A61)</f>
        <v>5951.7002726790006</v>
      </c>
      <c r="N61" s="5" t="str">
        <f>VLOOKUP(O61,'datedec &amp; datejul kaf'!$H$5:$O$94,8,FALSE)</f>
        <v>1974-75</v>
      </c>
      <c r="O61" s="18">
        <f>LARGE('datedec &amp; datejul kaf'!$H$5:$H$94,'datedec &amp; datejul kaf rank'!$A61)</f>
        <v>5750.9194537619996</v>
      </c>
      <c r="P61" s="5" t="str">
        <f>VLOOKUP(Q61,'datedec &amp; datejul kaf'!$I$5:$O$94,7,FALSE)</f>
        <v>1997-98</v>
      </c>
      <c r="Q61" s="18">
        <f>LARGE('datedec &amp; datejul kaf'!$I$5:$I$94,'datedec &amp; datejul kaf rank'!$A61)</f>
        <v>5580.5987989919995</v>
      </c>
      <c r="R61" s="5" t="str">
        <f>VLOOKUP(S61,'datedec &amp; datejul kaf'!$J$5:$O$94,6,FALSE)</f>
        <v>1982-83</v>
      </c>
      <c r="S61" s="18">
        <f>LARGE('datedec &amp; datejul kaf'!$J$5:$J$94,'datedec &amp; datejul kaf rank'!$A61)</f>
        <v>5330.0507092139997</v>
      </c>
      <c r="T61" s="5" t="str">
        <f>VLOOKUP(U61,'datedec &amp; datejul kaf'!$K$5:$O$94,5,FALSE)</f>
        <v>1979-80</v>
      </c>
      <c r="U61" s="18">
        <f>LARGE('datedec &amp; datejul kaf'!$K$5:$K$94,'datedec &amp; datejul kaf rank'!$A61)</f>
        <v>4835.0874219899997</v>
      </c>
      <c r="V61" s="5" t="str">
        <f>VLOOKUP(W61,'datedec &amp; datejul kaf'!$L$5:$O$94,4,FALSE)</f>
        <v>1928-29</v>
      </c>
      <c r="W61" s="18">
        <f>LARGE('datedec &amp; datejul kaf'!$L$5:$L$94,'datedec &amp; datejul kaf rank'!$A61)</f>
        <v>3017.2084818960002</v>
      </c>
      <c r="X61" s="5" t="str">
        <f>VLOOKUP(Y61,'datedec &amp; datejul kaf'!$M$5:$O$94,3,FALSE)</f>
        <v>1931-32</v>
      </c>
      <c r="Y61" s="18">
        <f>LARGE('datedec &amp; datejul kaf'!$M$5:$M$94,'datedec &amp; datejul kaf rank'!$A61)</f>
        <v>1066.625414547</v>
      </c>
      <c r="Z61" s="5" t="str">
        <f>VLOOKUP(AA61,'datedec &amp; datejul kaf'!$N$5:$O$94,2,FALSE)</f>
        <v>1934-35</v>
      </c>
      <c r="AA61" s="18">
        <f>LARGE('datedec &amp; datejul kaf'!$N$5:$N$94,'datedec &amp; datejul kaf rank'!$A61)</f>
        <v>7765.3683038399995</v>
      </c>
    </row>
    <row r="62" spans="1:27" x14ac:dyDescent="0.2">
      <c r="A62" s="5">
        <v>57</v>
      </c>
      <c r="B62" s="5" t="str">
        <f>VLOOKUP(C62,'datedec &amp; datejul kaf'!$B$5:$O$94,14,FALSE)</f>
        <v>1928-29</v>
      </c>
      <c r="C62" s="18">
        <f>LARGE('datedec &amp; datejul kaf'!$B$5:$B$94,'datedec &amp; datejul kaf rank'!$A62)</f>
        <v>1587.2091966780001</v>
      </c>
      <c r="D62" s="5" t="str">
        <f>VLOOKUP(E62,'datedec &amp; datejul kaf'!$C$5:$O$94,13,FALSE)</f>
        <v>1967-68</v>
      </c>
      <c r="E62" s="18">
        <f>LARGE('datedec &amp; datejul kaf'!$C$5:$C$94,'datedec &amp; datejul kaf rank'!$A62)</f>
        <v>1084.5024386700002</v>
      </c>
      <c r="F62" s="5" t="str">
        <f>VLOOKUP(G62,'datedec &amp; datejul kaf'!$D$5:$O$94,12,FALSE)</f>
        <v>1928-29</v>
      </c>
      <c r="G62" s="18">
        <f>LARGE('datedec &amp; datejul kaf'!$D$5:$D$94,'datedec &amp; datejul kaf rank'!$A62)</f>
        <v>747.05650091099994</v>
      </c>
      <c r="H62" s="5" t="str">
        <f>VLOOKUP(I62,'datedec &amp; datejul kaf'!$E$5:$O$94,11,FALSE)</f>
        <v>1992-93</v>
      </c>
      <c r="I62" s="18">
        <f>LARGE('datedec &amp; datejul kaf'!$E$5:$E$94,'datedec &amp; datejul kaf rank'!$A62)</f>
        <v>450.42841286099997</v>
      </c>
      <c r="J62" s="5" t="str">
        <f>VLOOKUP(K62,'datedec &amp; datejul kaf'!$F$5:$O$94,10,FALSE)</f>
        <v>1956-57</v>
      </c>
      <c r="K62" s="18">
        <f>LARGE('datedec &amp; datejul kaf'!$F$5:$F$94,'datedec &amp; datejul kaf rank'!$A62)</f>
        <v>198.60495123000001</v>
      </c>
      <c r="L62" s="5" t="str">
        <f>VLOOKUP(M62,'datedec &amp; datejul kaf'!$G$5:$O$94,9,FALSE)</f>
        <v>1974-75</v>
      </c>
      <c r="M62" s="18">
        <f>LARGE('datedec &amp; datejul kaf'!$G$5:$G$94,'datedec &amp; datejul kaf rank'!$A62)</f>
        <v>5937.2883723929999</v>
      </c>
      <c r="N62" s="5" t="str">
        <f>VLOOKUP(O62,'datedec &amp; datejul kaf'!$H$5:$O$94,8,FALSE)</f>
        <v>1957-58</v>
      </c>
      <c r="O62" s="18">
        <f>LARGE('datedec &amp; datejul kaf'!$H$5:$H$94,'datedec &amp; datejul kaf rank'!$A62)</f>
        <v>5636.8421026680007</v>
      </c>
      <c r="P62" s="5" t="str">
        <f>VLOOKUP(Q62,'datedec &amp; datejul kaf'!$I$5:$O$94,7,FALSE)</f>
        <v>1957-58</v>
      </c>
      <c r="Q62" s="18">
        <f>LARGE('datedec &amp; datejul kaf'!$I$5:$I$94,'datedec &amp; datejul kaf rank'!$A62)</f>
        <v>5488.1135132039999</v>
      </c>
      <c r="R62" s="5" t="str">
        <f>VLOOKUP(S62,'datedec &amp; datejul kaf'!$J$5:$O$94,6,FALSE)</f>
        <v>1957-58</v>
      </c>
      <c r="S62" s="18">
        <f>LARGE('datedec &amp; datejul kaf'!$J$5:$J$94,'datedec &amp; datejul kaf rank'!$A62)</f>
        <v>5296.9485616950005</v>
      </c>
      <c r="T62" s="5" t="str">
        <f>VLOOKUP(U62,'datedec &amp; datejul kaf'!$K$5:$O$94,5,FALSE)</f>
        <v>1982-83</v>
      </c>
      <c r="U62" s="18">
        <f>LARGE('datedec &amp; datejul kaf'!$K$5:$K$94,'datedec &amp; datejul kaf rank'!$A62)</f>
        <v>4814.6259351540002</v>
      </c>
      <c r="V62" s="5" t="str">
        <f>VLOOKUP(W62,'datedec &amp; datejul kaf'!$L$5:$O$94,4,FALSE)</f>
        <v>1944-45</v>
      </c>
      <c r="W62" s="18">
        <f>LARGE('datedec &amp; datejul kaf'!$L$5:$L$94,'datedec &amp; datejul kaf rank'!$A62)</f>
        <v>2999.5258379310003</v>
      </c>
      <c r="X62" s="5" t="str">
        <f>VLOOKUP(Y62,'datedec &amp; datejul kaf'!$M$5:$O$94,3,FALSE)</f>
        <v>1960-61</v>
      </c>
      <c r="Y62" s="18">
        <f>LARGE('datedec &amp; datejul kaf'!$M$5:$M$94,'datedec &amp; datejul kaf rank'!$A62)</f>
        <v>1029.978804351</v>
      </c>
      <c r="Z62" s="5" t="str">
        <f>VLOOKUP(AA62,'datedec &amp; datejul kaf'!$N$5:$O$94,2,FALSE)</f>
        <v>1972-73</v>
      </c>
      <c r="AA62" s="18">
        <f>LARGE('datedec &amp; datejul kaf'!$N$5:$N$94,'datedec &amp; datejul kaf rank'!$A62)</f>
        <v>7581.885335514</v>
      </c>
    </row>
    <row r="63" spans="1:27" x14ac:dyDescent="0.2">
      <c r="A63" s="5">
        <v>58</v>
      </c>
      <c r="B63" s="5" t="str">
        <f>VLOOKUP(C63,'datedec &amp; datejul kaf'!$B$5:$O$94,14,FALSE)</f>
        <v>2008-09</v>
      </c>
      <c r="C63" s="18">
        <f>LARGE('datedec &amp; datejul kaf'!$B$5:$B$94,'datedec &amp; datejul kaf rank'!$A63)</f>
        <v>1575.863742558</v>
      </c>
      <c r="D63" s="5" t="str">
        <f>VLOOKUP(E63,'datedec &amp; datejul kaf'!$C$5:$O$94,13,FALSE)</f>
        <v>1960-61</v>
      </c>
      <c r="E63" s="18">
        <f>LARGE('datedec &amp; datejul kaf'!$C$5:$C$94,'datedec &amp; datejul kaf rank'!$A63)</f>
        <v>1083.901446957</v>
      </c>
      <c r="F63" s="5" t="str">
        <f>VLOOKUP(G63,'datedec &amp; datejul kaf'!$D$5:$O$94,12,FALSE)</f>
        <v>1953-54</v>
      </c>
      <c r="G63" s="18">
        <f>LARGE('datedec &amp; datejul kaf'!$D$5:$D$94,'datedec &amp; datejul kaf rank'!$A63)</f>
        <v>744.46212084299998</v>
      </c>
      <c r="H63" s="5" t="str">
        <f>VLOOKUP(I63,'datedec &amp; datejul kaf'!$E$5:$O$94,11,FALSE)</f>
        <v>2007-08</v>
      </c>
      <c r="I63" s="18">
        <f>LARGE('datedec &amp; datejul kaf'!$E$5:$E$94,'datedec &amp; datejul kaf rank'!$A63)</f>
        <v>443.291884203</v>
      </c>
      <c r="J63" s="5" t="str">
        <f>VLOOKUP(K63,'datedec &amp; datejul kaf'!$F$5:$O$94,10,FALSE)</f>
        <v>2008-09</v>
      </c>
      <c r="K63" s="18">
        <f>LARGE('datedec &amp; datejul kaf'!$F$5:$F$94,'datedec &amp; datejul kaf rank'!$A63)</f>
        <v>197.43668681099999</v>
      </c>
      <c r="L63" s="5" t="str">
        <f>VLOOKUP(M63,'datedec &amp; datejul kaf'!$G$5:$O$94,9,FALSE)</f>
        <v>1957-58</v>
      </c>
      <c r="M63" s="18">
        <f>LARGE('datedec &amp; datejul kaf'!$G$5:$G$94,'datedec &amp; datejul kaf rank'!$A63)</f>
        <v>5787.4252375169999</v>
      </c>
      <c r="N63" s="5" t="str">
        <f>VLOOKUP(O63,'datedec &amp; datejul kaf'!$H$5:$O$94,8,FALSE)</f>
        <v>2004-05</v>
      </c>
      <c r="O63" s="18">
        <f>LARGE('datedec &amp; datejul kaf'!$H$5:$H$94,'datedec &amp; datejul kaf rank'!$A63)</f>
        <v>5629.8741690450006</v>
      </c>
      <c r="P63" s="5" t="str">
        <f>VLOOKUP(Q63,'datedec &amp; datejul kaf'!$I$5:$O$94,7,FALSE)</f>
        <v>2004-05</v>
      </c>
      <c r="Q63" s="18">
        <f>LARGE('datedec &amp; datejul kaf'!$I$5:$I$94,'datedec &amp; datejul kaf rank'!$A63)</f>
        <v>5374.9584761249998</v>
      </c>
      <c r="R63" s="5" t="str">
        <f>VLOOKUP(S63,'datedec &amp; datejul kaf'!$J$5:$O$94,6,FALSE)</f>
        <v>2004-05</v>
      </c>
      <c r="S63" s="18">
        <f>LARGE('datedec &amp; datejul kaf'!$J$5:$J$94,'datedec &amp; datejul kaf rank'!$A63)</f>
        <v>5106.7495605630002</v>
      </c>
      <c r="T63" s="5" t="str">
        <f>VLOOKUP(U63,'datedec &amp; datejul kaf'!$K$5:$O$94,5,FALSE)</f>
        <v>1961-62</v>
      </c>
      <c r="U63" s="18">
        <f>LARGE('datedec &amp; datejul kaf'!$K$5:$K$94,'datedec &amp; datejul kaf rank'!$A63)</f>
        <v>4725.9925500480003</v>
      </c>
      <c r="V63" s="5" t="str">
        <f>VLOOKUP(W63,'datedec &amp; datejul kaf'!$L$5:$O$94,4,FALSE)</f>
        <v>2002-03</v>
      </c>
      <c r="W63" s="18">
        <f>LARGE('datedec &amp; datejul kaf'!$L$5:$L$94,'datedec &amp; datejul kaf rank'!$A63)</f>
        <v>2952.5869967160002</v>
      </c>
      <c r="X63" s="5" t="str">
        <f>VLOOKUP(Y63,'datedec &amp; datejul kaf'!$M$5:$O$94,3,FALSE)</f>
        <v>1972-73</v>
      </c>
      <c r="Y63" s="18">
        <f>LARGE('datedec &amp; datejul kaf'!$M$5:$M$94,'datedec &amp; datejul kaf rank'!$A63)</f>
        <v>998.92756584599999</v>
      </c>
      <c r="Z63" s="5" t="str">
        <f>VLOOKUP(AA63,'datedec &amp; datejul kaf'!$N$5:$O$94,2,FALSE)</f>
        <v>1994-95</v>
      </c>
      <c r="AA63" s="18">
        <f>LARGE('datedec &amp; datejul kaf'!$N$5:$N$94,'datedec &amp; datejul kaf rank'!$A63)</f>
        <v>7395.7286482800009</v>
      </c>
    </row>
    <row r="64" spans="1:27" x14ac:dyDescent="0.2">
      <c r="A64" s="5">
        <v>59</v>
      </c>
      <c r="B64" s="5" t="str">
        <f>VLOOKUP(C64,'datedec &amp; datejul kaf'!$B$5:$O$94,14,FALSE)</f>
        <v>1958-59</v>
      </c>
      <c r="C64" s="18">
        <f>LARGE('datedec &amp; datejul kaf'!$B$5:$B$94,'datedec &amp; datejul kaf rank'!$A64)</f>
        <v>1567.9338255</v>
      </c>
      <c r="D64" s="5" t="str">
        <f>VLOOKUP(E64,'datedec &amp; datejul kaf'!$C$5:$O$94,13,FALSE)</f>
        <v>1932-33</v>
      </c>
      <c r="E64" s="18">
        <f>LARGE('datedec &amp; datejul kaf'!$C$5:$C$94,'datedec &amp; datejul kaf rank'!$A64)</f>
        <v>1081.9437610800001</v>
      </c>
      <c r="F64" s="5" t="str">
        <f>VLOOKUP(G64,'datedec &amp; datejul kaf'!$D$5:$O$94,12,FALSE)</f>
        <v>1934-35</v>
      </c>
      <c r="G64" s="18">
        <f>LARGE('datedec &amp; datejul kaf'!$D$5:$D$94,'datedec &amp; datejul kaf rank'!$A64)</f>
        <v>742.97848453499989</v>
      </c>
      <c r="H64" s="5" t="str">
        <f>VLOOKUP(I64,'datedec &amp; datejul kaf'!$E$5:$O$94,11,FALSE)</f>
        <v>2008-09</v>
      </c>
      <c r="I64" s="18">
        <f>LARGE('datedec &amp; datejul kaf'!$E$5:$E$94,'datedec &amp; datejul kaf rank'!$A64)</f>
        <v>442.11766937100003</v>
      </c>
      <c r="J64" s="5" t="str">
        <f>VLOOKUP(K64,'datedec &amp; datejul kaf'!$F$5:$O$94,10,FALSE)</f>
        <v>1978-79</v>
      </c>
      <c r="K64" s="18">
        <f>LARGE('datedec &amp; datejul kaf'!$F$5:$F$94,'datedec &amp; datejul kaf rank'!$A64)</f>
        <v>196.63734799800002</v>
      </c>
      <c r="L64" s="5" t="str">
        <f>VLOOKUP(M64,'datedec &amp; datejul kaf'!$G$5:$O$94,9,FALSE)</f>
        <v>1999-2000</v>
      </c>
      <c r="M64" s="18">
        <f>LARGE('datedec &amp; datejul kaf'!$G$5:$G$94,'datedec &amp; datejul kaf rank'!$A64)</f>
        <v>5758.6847427270004</v>
      </c>
      <c r="N64" s="5" t="str">
        <f>VLOOKUP(O64,'datedec &amp; datejul kaf'!$H$5:$O$94,8,FALSE)</f>
        <v>2015-16</v>
      </c>
      <c r="O64" s="18">
        <f>LARGE('datedec &amp; datejul kaf'!$H$5:$H$94,'datedec &amp; datejul kaf rank'!$A64)</f>
        <v>5479.5151664190007</v>
      </c>
      <c r="P64" s="5" t="str">
        <f>VLOOKUP(Q64,'datedec &amp; datejul kaf'!$I$5:$O$94,7,FALSE)</f>
        <v>2015-16</v>
      </c>
      <c r="Q64" s="18">
        <f>LARGE('datedec &amp; datejul kaf'!$I$5:$I$94,'datedec &amp; datejul kaf rank'!$A64)</f>
        <v>5279.1131904630001</v>
      </c>
      <c r="R64" s="5" t="str">
        <f>VLOOKUP(S64,'datedec &amp; datejul kaf'!$J$5:$O$94,6,FALSE)</f>
        <v>2007-08</v>
      </c>
      <c r="S64" s="18">
        <f>LARGE('datedec &amp; datejul kaf'!$J$5:$J$94,'datedec &amp; datejul kaf rank'!$A64)</f>
        <v>5069.7399751739995</v>
      </c>
      <c r="T64" s="5" t="str">
        <f>VLOOKUP(U64,'datedec &amp; datejul kaf'!$K$5:$O$94,5,FALSE)</f>
        <v>2004-05</v>
      </c>
      <c r="U64" s="18">
        <f>LARGE('datedec &amp; datejul kaf'!$K$5:$K$94,'datedec &amp; datejul kaf rank'!$A64)</f>
        <v>4647.3776769629994</v>
      </c>
      <c r="V64" s="5" t="str">
        <f>VLOOKUP(W64,'datedec &amp; datejul kaf'!$L$5:$O$94,4,FALSE)</f>
        <v>1999-2000</v>
      </c>
      <c r="W64" s="18">
        <f>LARGE('datedec &amp; datejul kaf'!$L$5:$L$94,'datedec &amp; datejul kaf rank'!$A64)</f>
        <v>2922.7873284120001</v>
      </c>
      <c r="X64" s="5" t="str">
        <f>VLOOKUP(Y64,'datedec &amp; datejul kaf'!$M$5:$O$94,3,FALSE)</f>
        <v>2016-17</v>
      </c>
      <c r="Y64" s="18">
        <f>LARGE('datedec &amp; datejul kaf'!$M$5:$M$94,'datedec &amp; datejul kaf rank'!$A64)</f>
        <v>954.041617116</v>
      </c>
      <c r="Z64" s="5" t="str">
        <f>VLOOKUP(AA64,'datedec &amp; datejul kaf'!$N$5:$O$94,2,FALSE)</f>
        <v>1993-94</v>
      </c>
      <c r="AA64" s="18">
        <f>LARGE('datedec &amp; datejul kaf'!$N$5:$N$94,'datedec &amp; datejul kaf rank'!$A64)</f>
        <v>7347.5719558709989</v>
      </c>
    </row>
    <row r="65" spans="1:27" x14ac:dyDescent="0.2">
      <c r="A65" s="5">
        <v>60</v>
      </c>
      <c r="B65" s="5" t="str">
        <f>VLOOKUP(C65,'datedec &amp; datejul kaf'!$B$5:$O$94,14,FALSE)</f>
        <v>1977-78</v>
      </c>
      <c r="C65" s="18">
        <f>LARGE('datedec &amp; datejul kaf'!$B$5:$B$94,'datedec &amp; datejul kaf rank'!$A65)</f>
        <v>1554.9063879719999</v>
      </c>
      <c r="D65" s="5" t="str">
        <f>VLOOKUP(E65,'datedec &amp; datejul kaf'!$C$5:$O$94,13,FALSE)</f>
        <v>1971-72</v>
      </c>
      <c r="E65" s="18">
        <f>LARGE('datedec &amp; datejul kaf'!$C$5:$C$94,'datedec &amp; datejul kaf rank'!$A65)</f>
        <v>1077.6316951260001</v>
      </c>
      <c r="F65" s="5" t="str">
        <f>VLOOKUP(G65,'datedec &amp; datejul kaf'!$D$5:$O$94,12,FALSE)</f>
        <v>2017-18</v>
      </c>
      <c r="G65" s="18">
        <f>LARGE('datedec &amp; datejul kaf'!$D$5:$D$94,'datedec &amp; datejul kaf rank'!$A65)</f>
        <v>742.44691430700004</v>
      </c>
      <c r="H65" s="5" t="str">
        <f>VLOOKUP(I65,'datedec &amp; datejul kaf'!$E$5:$O$94,11,FALSE)</f>
        <v>1956-57</v>
      </c>
      <c r="I65" s="18">
        <f>LARGE('datedec &amp; datejul kaf'!$E$5:$E$94,'datedec &amp; datejul kaf rank'!$A65)</f>
        <v>437.63304144</v>
      </c>
      <c r="J65" s="5" t="str">
        <f>VLOOKUP(K65,'datedec &amp; datejul kaf'!$F$5:$O$94,10,FALSE)</f>
        <v>1977-78</v>
      </c>
      <c r="K65" s="18">
        <f>LARGE('datedec &amp; datejul kaf'!$F$5:$F$94,'datedec &amp; datejul kaf rank'!$A65)</f>
        <v>195.838009185</v>
      </c>
      <c r="L65" s="5" t="str">
        <f>VLOOKUP(M65,'datedec &amp; datejul kaf'!$G$5:$O$94,9,FALSE)</f>
        <v>2015-16</v>
      </c>
      <c r="M65" s="18">
        <f>LARGE('datedec &amp; datejul kaf'!$G$5:$G$94,'datedec &amp; datejul kaf rank'!$A65)</f>
        <v>5672.0328451500009</v>
      </c>
      <c r="N65" s="5" t="str">
        <f>VLOOKUP(O65,'datedec &amp; datejul kaf'!$H$5:$O$94,8,FALSE)</f>
        <v>1999-2000</v>
      </c>
      <c r="O65" s="18">
        <f>LARGE('datedec &amp; datejul kaf'!$H$5:$H$94,'datedec &amp; datejul kaf rank'!$A65)</f>
        <v>5451.6771509339997</v>
      </c>
      <c r="P65" s="5" t="str">
        <f>VLOOKUP(Q65,'datedec &amp; datejul kaf'!$I$5:$O$94,7,FALSE)</f>
        <v>2007-08</v>
      </c>
      <c r="Q65" s="18">
        <f>LARGE('datedec &amp; datejul kaf'!$I$5:$I$94,'datedec &amp; datejul kaf rank'!$A65)</f>
        <v>5232.8050930259997</v>
      </c>
      <c r="R65" s="5" t="str">
        <f>VLOOKUP(S65,'datedec &amp; datejul kaf'!$J$5:$O$94,6,FALSE)</f>
        <v>2015-16</v>
      </c>
      <c r="S65" s="18">
        <f>LARGE('datedec &amp; datejul kaf'!$J$5:$J$94,'datedec &amp; datejul kaf rank'!$A65)</f>
        <v>4985.3869204860002</v>
      </c>
      <c r="T65" s="5" t="str">
        <f>VLOOKUP(U65,'datedec &amp; datejul kaf'!$K$5:$O$94,5,FALSE)</f>
        <v>1992-93</v>
      </c>
      <c r="U65" s="18">
        <f>LARGE('datedec &amp; datejul kaf'!$K$5:$K$94,'datedec &amp; datejul kaf rank'!$A65)</f>
        <v>4481.0239641929993</v>
      </c>
      <c r="V65" s="5" t="str">
        <f>VLOOKUP(W65,'datedec &amp; datejul kaf'!$L$5:$O$94,4,FALSE)</f>
        <v>1972-73</v>
      </c>
      <c r="W65" s="18">
        <f>LARGE('datedec &amp; datejul kaf'!$L$5:$L$94,'datedec &amp; datejul kaf rank'!$A65)</f>
        <v>2897.5258417560003</v>
      </c>
      <c r="X65" s="5" t="str">
        <f>VLOOKUP(Y65,'datedec &amp; datejul kaf'!$M$5:$O$94,3,FALSE)</f>
        <v>2009-10</v>
      </c>
      <c r="Y65" s="18">
        <f>LARGE('datedec &amp; datejul kaf'!$M$5:$M$94,'datedec &amp; datejul kaf rank'!$A65)</f>
        <v>949.06112143500002</v>
      </c>
      <c r="Z65" s="5" t="str">
        <f>VLOOKUP(AA65,'datedec &amp; datejul kaf'!$N$5:$O$94,2,FALSE)</f>
        <v>1979-80</v>
      </c>
      <c r="AA65" s="18">
        <f>LARGE('datedec &amp; datejul kaf'!$N$5:$N$94,'datedec &amp; datejul kaf rank'!$A65)</f>
        <v>7269.4112976449996</v>
      </c>
    </row>
    <row r="66" spans="1:27" x14ac:dyDescent="0.2">
      <c r="A66" s="5">
        <v>61</v>
      </c>
      <c r="B66" s="5" t="str">
        <f>VLOOKUP(C66,'datedec &amp; datejul kaf'!$B$5:$O$94,14,FALSE)</f>
        <v>1939-40</v>
      </c>
      <c r="C66" s="18">
        <f>LARGE('datedec &amp; datejul kaf'!$B$5:$B$94,'datedec &amp; datejul kaf rank'!$A66)</f>
        <v>1539.2210993039998</v>
      </c>
      <c r="D66" s="5" t="str">
        <f>VLOOKUP(E66,'datedec &amp; datejul kaf'!$C$5:$O$94,13,FALSE)</f>
        <v>1992-93</v>
      </c>
      <c r="E66" s="18">
        <f>LARGE('datedec &amp; datejul kaf'!$C$5:$C$94,'datedec &amp; datejul kaf rank'!$A66)</f>
        <v>1073.7520258500001</v>
      </c>
      <c r="F66" s="5" t="str">
        <f>VLOOKUP(G66,'datedec &amp; datejul kaf'!$D$5:$O$94,12,FALSE)</f>
        <v>1974-75</v>
      </c>
      <c r="G66" s="18">
        <f>LARGE('datedec &amp; datejul kaf'!$D$5:$D$94,'datedec &amp; datejul kaf rank'!$A66)</f>
        <v>738.075344223</v>
      </c>
      <c r="H66" s="5" t="str">
        <f>VLOOKUP(I66,'datedec &amp; datejul kaf'!$E$5:$O$94,11,FALSE)</f>
        <v>1946-47</v>
      </c>
      <c r="I66" s="18">
        <f>LARGE('datedec &amp; datejul kaf'!$E$5:$E$94,'datedec &amp; datejul kaf rank'!$A66)</f>
        <v>435.89552084399998</v>
      </c>
      <c r="J66" s="5" t="str">
        <f>VLOOKUP(K66,'datedec &amp; datejul kaf'!$F$5:$O$94,10,FALSE)</f>
        <v>1934-35</v>
      </c>
      <c r="K66" s="18">
        <f>LARGE('datedec &amp; datejul kaf'!$F$5:$F$94,'datedec &amp; datejul kaf rank'!$A66)</f>
        <v>195.469083579</v>
      </c>
      <c r="L66" s="5" t="str">
        <f>VLOOKUP(M66,'datedec &amp; datejul kaf'!$G$5:$O$94,9,FALSE)</f>
        <v>2007-08</v>
      </c>
      <c r="M66" s="18">
        <f>LARGE('datedec &amp; datejul kaf'!$G$5:$G$94,'datedec &amp; datejul kaf rank'!$A66)</f>
        <v>5539.8027674639998</v>
      </c>
      <c r="N66" s="5" t="str">
        <f>VLOOKUP(O66,'datedec &amp; datejul kaf'!$H$5:$O$94,8,FALSE)</f>
        <v>2007-08</v>
      </c>
      <c r="O66" s="18">
        <f>LARGE('datedec &amp; datejul kaf'!$H$5:$H$94,'datedec &amp; datejul kaf rank'!$A66)</f>
        <v>5380.0579800659998</v>
      </c>
      <c r="P66" s="5" t="str">
        <f>VLOOKUP(Q66,'datedec &amp; datejul kaf'!$I$5:$O$94,7,FALSE)</f>
        <v>1999-2000</v>
      </c>
      <c r="Q66" s="18">
        <f>LARGE('datedec &amp; datejul kaf'!$I$5:$I$94,'datedec &amp; datejul kaf rank'!$A66)</f>
        <v>5218.9485646200001</v>
      </c>
      <c r="R66" s="5" t="str">
        <f>VLOOKUP(S66,'datedec &amp; datejul kaf'!$J$5:$O$94,6,FALSE)</f>
        <v>1999-2000</v>
      </c>
      <c r="S66" s="18">
        <f>LARGE('datedec &amp; datejul kaf'!$J$5:$J$94,'datedec &amp; datejul kaf rank'!$A66)</f>
        <v>4979.5773339269999</v>
      </c>
      <c r="T66" s="5" t="str">
        <f>VLOOKUP(U66,'datedec &amp; datejul kaf'!$K$5:$O$94,5,FALSE)</f>
        <v>1988-89</v>
      </c>
      <c r="U66" s="18">
        <f>LARGE('datedec &amp; datejul kaf'!$K$5:$K$94,'datedec &amp; datejul kaf rank'!$A66)</f>
        <v>4409.0140495379992</v>
      </c>
      <c r="V66" s="5" t="str">
        <f>VLOOKUP(W66,'datedec &amp; datejul kaf'!$L$5:$O$94,4,FALSE)</f>
        <v>1988-89</v>
      </c>
      <c r="W66" s="18">
        <f>LARGE('datedec &amp; datejul kaf'!$L$5:$L$94,'datedec &amp; datejul kaf rank'!$A66)</f>
        <v>2868.3807188820001</v>
      </c>
      <c r="X66" s="5" t="str">
        <f>VLOOKUP(Y66,'datedec &amp; datejul kaf'!$M$5:$O$94,3,FALSE)</f>
        <v>1957-58</v>
      </c>
      <c r="Y66" s="18">
        <f>LARGE('datedec &amp; datejul kaf'!$M$5:$M$94,'datedec &amp; datejul kaf rank'!$A66)</f>
        <v>940.02244408800004</v>
      </c>
      <c r="Z66" s="5" t="str">
        <f>VLOOKUP(AA66,'datedec &amp; datejul kaf'!$N$5:$O$94,2,FALSE)</f>
        <v>2015-16</v>
      </c>
      <c r="AA66" s="18">
        <f>LARGE('datedec &amp; datejul kaf'!$N$5:$N$94,'datedec &amp; datejul kaf rank'!$A66)</f>
        <v>7168.6866733230008</v>
      </c>
    </row>
    <row r="67" spans="1:27" x14ac:dyDescent="0.2">
      <c r="A67" s="11">
        <v>62</v>
      </c>
      <c r="B67" s="5" t="str">
        <f>VLOOKUP(C67,'datedec &amp; datejul kaf'!$B$5:$O$94,14,FALSE)</f>
        <v>1988-89</v>
      </c>
      <c r="C67" s="18">
        <f>LARGE('datedec &amp; datejul kaf'!$B$5:$B$94,'datedec &amp; datejul kaf rank'!$A67)</f>
        <v>1524.829033728</v>
      </c>
      <c r="D67" s="5" t="str">
        <f>VLOOKUP(E67,'datedec &amp; datejul kaf'!$C$5:$O$94,13,FALSE)</f>
        <v>1984-85</v>
      </c>
      <c r="E67" s="18">
        <f>LARGE('datedec &amp; datejul kaf'!$C$5:$C$94,'datedec &amp; datejul kaf rank'!$A67)</f>
        <v>1067.4188029469999</v>
      </c>
      <c r="F67" s="5" t="str">
        <f>VLOOKUP(G67,'datedec &amp; datejul kaf'!$D$5:$O$94,12,FALSE)</f>
        <v>2008-09</v>
      </c>
      <c r="G67" s="18">
        <f>LARGE('datedec &amp; datejul kaf'!$D$5:$D$94,'datedec &amp; datejul kaf rank'!$A67)</f>
        <v>732.21617088899995</v>
      </c>
      <c r="H67" s="5" t="str">
        <f>VLOOKUP(I67,'datedec &amp; datejul kaf'!$E$5:$O$94,11,FALSE)</f>
        <v>1984-85</v>
      </c>
      <c r="I67" s="18">
        <f>LARGE('datedec &amp; datejul kaf'!$E$5:$E$94,'datedec &amp; datejul kaf rank'!$A67)</f>
        <v>435.62775225899998</v>
      </c>
      <c r="J67" s="5" t="str">
        <f>VLOOKUP(K67,'datedec &amp; datejul kaf'!$F$5:$O$94,10,FALSE)</f>
        <v>1937-38</v>
      </c>
      <c r="K67" s="18">
        <f>LARGE('datedec &amp; datejul kaf'!$F$5:$F$94,'datedec &amp; datejul kaf rank'!$A67)</f>
        <v>193.255529943</v>
      </c>
      <c r="L67" s="5" t="str">
        <f>VLOOKUP(M67,'datedec &amp; datejul kaf'!$G$5:$O$94,9,FALSE)</f>
        <v>1988-89</v>
      </c>
      <c r="M67" s="18">
        <f>LARGE('datedec &amp; datejul kaf'!$G$5:$G$94,'datedec &amp; datejul kaf rank'!$A67)</f>
        <v>5462.5069025940002</v>
      </c>
      <c r="N67" s="5" t="str">
        <f>VLOOKUP(O67,'datedec &amp; datejul kaf'!$H$5:$O$94,8,FALSE)</f>
        <v>1988-89</v>
      </c>
      <c r="O67" s="18">
        <f>LARGE('datedec &amp; datejul kaf'!$H$5:$H$94,'datedec &amp; datejul kaf rank'!$A67)</f>
        <v>5274.6007939379997</v>
      </c>
      <c r="P67" s="5" t="str">
        <f>VLOOKUP(Q67,'datedec &amp; datejul kaf'!$I$5:$O$94,7,FALSE)</f>
        <v>1988-89</v>
      </c>
      <c r="Q67" s="18">
        <f>LARGE('datedec &amp; datejul kaf'!$I$5:$I$94,'datedec &amp; datejul kaf rank'!$A67)</f>
        <v>5141.5336914899999</v>
      </c>
      <c r="R67" s="5" t="str">
        <f>VLOOKUP(S67,'datedec &amp; datejul kaf'!$J$5:$O$94,6,FALSE)</f>
        <v>1988-89</v>
      </c>
      <c r="S67" s="18">
        <f>LARGE('datedec &amp; datejul kaf'!$J$5:$J$94,'datedec &amp; datejul kaf rank'!$A67)</f>
        <v>4958.1776653079996</v>
      </c>
      <c r="T67" s="5" t="str">
        <f>VLOOKUP(U67,'datedec &amp; datejul kaf'!$K$5:$O$94,5,FALSE)</f>
        <v>1999-2000</v>
      </c>
      <c r="U67" s="18">
        <f>LARGE('datedec &amp; datejul kaf'!$K$5:$K$94,'datedec &amp; datejul kaf rank'!$A67)</f>
        <v>4329.3162012869998</v>
      </c>
      <c r="V67" s="5" t="str">
        <f>VLOOKUP(W67,'datedec &amp; datejul kaf'!$L$5:$O$94,4,FALSE)</f>
        <v>1969-70</v>
      </c>
      <c r="W67" s="18">
        <f>LARGE('datedec &amp; datejul kaf'!$L$5:$L$94,'datedec &amp; datejul kaf rank'!$A67)</f>
        <v>2792.342374626</v>
      </c>
      <c r="X67" s="5" t="str">
        <f>VLOOKUP(Y67,'datedec &amp; datejul kaf'!$M$5:$O$94,3,FALSE)</f>
        <v>1997-98</v>
      </c>
      <c r="Y67" s="18">
        <f>LARGE('datedec &amp; datejul kaf'!$M$5:$M$94,'datedec &amp; datejul kaf rank'!$A67)</f>
        <v>920.83831257600002</v>
      </c>
      <c r="Z67" s="5" t="str">
        <f>VLOOKUP(AA67,'datedec &amp; datejul kaf'!$N$5:$O$94,2,FALSE)</f>
        <v>1957-58</v>
      </c>
      <c r="AA67" s="18">
        <f>LARGE('datedec &amp; datejul kaf'!$N$5:$N$94,'datedec &amp; datejul kaf rank'!$A67)</f>
        <v>7166.7151031489993</v>
      </c>
    </row>
    <row r="68" spans="1:27" x14ac:dyDescent="0.2">
      <c r="A68" s="11">
        <v>63</v>
      </c>
      <c r="B68" s="5" t="str">
        <f>VLOOKUP(C68,'datedec &amp; datejul kaf'!$B$5:$O$94,14,FALSE)</f>
        <v>1935-36</v>
      </c>
      <c r="C68" s="18">
        <f>LARGE('datedec &amp; datejul kaf'!$B$5:$B$94,'datedec &amp; datejul kaf rank'!$A68)</f>
        <v>1517.676637302</v>
      </c>
      <c r="D68" s="5" t="str">
        <f>VLOOKUP(E68,'datedec &amp; datejul kaf'!$C$5:$O$94,13,FALSE)</f>
        <v>1948-49</v>
      </c>
      <c r="E68" s="18">
        <f>LARGE('datedec &amp; datejul kaf'!$C$5:$C$94,'datedec &amp; datejul kaf rank'!$A68)</f>
        <v>1062.057480834</v>
      </c>
      <c r="F68" s="5" t="str">
        <f>VLOOKUP(G68,'datedec &amp; datejul kaf'!$D$5:$O$94,12,FALSE)</f>
        <v>2007-08</v>
      </c>
      <c r="G68" s="18">
        <f>LARGE('datedec &amp; datejul kaf'!$D$5:$D$94,'datedec &amp; datejul kaf rank'!$A68)</f>
        <v>730.86939408000001</v>
      </c>
      <c r="H68" s="5" t="str">
        <f>VLOOKUP(I68,'datedec &amp; datejul kaf'!$E$5:$O$94,11,FALSE)</f>
        <v>1969-70</v>
      </c>
      <c r="I68" s="18">
        <f>LARGE('datedec &amp; datejul kaf'!$E$5:$E$94,'datedec &amp; datejul kaf rank'!$A68)</f>
        <v>433.75733910599996</v>
      </c>
      <c r="J68" s="5" t="str">
        <f>VLOOKUP(K68,'datedec &amp; datejul kaf'!$F$5:$O$94,10,FALSE)</f>
        <v>1976-77</v>
      </c>
      <c r="K68" s="18">
        <f>LARGE('datedec &amp; datejul kaf'!$F$5:$F$94,'datedec &amp; datejul kaf rank'!$A68)</f>
        <v>190.11966229200002</v>
      </c>
      <c r="L68" s="5" t="str">
        <f>VLOOKUP(M68,'datedec &amp; datejul kaf'!$G$5:$O$94,9,FALSE)</f>
        <v>1993-94</v>
      </c>
      <c r="M68" s="18">
        <f>LARGE('datedec &amp; datejul kaf'!$G$5:$G$94,'datedec &amp; datejul kaf rank'!$A68)</f>
        <v>5434.6054160369995</v>
      </c>
      <c r="N68" s="5" t="str">
        <f>VLOOKUP(O68,'datedec &amp; datejul kaf'!$H$5:$O$94,8,FALSE)</f>
        <v>1993-94</v>
      </c>
      <c r="O68" s="18">
        <f>LARGE('datedec &amp; datejul kaf'!$H$5:$H$94,'datedec &amp; datejul kaf rank'!$A68)</f>
        <v>5231.6963327369995</v>
      </c>
      <c r="P68" s="5" t="str">
        <f>VLOOKUP(Q68,'datedec &amp; datejul kaf'!$I$5:$O$94,7,FALSE)</f>
        <v>1993-94</v>
      </c>
      <c r="Q68" s="18">
        <f>LARGE('datedec &amp; datejul kaf'!$I$5:$I$94,'datedec &amp; datejul kaf rank'!$A68)</f>
        <v>5094.9637758809995</v>
      </c>
      <c r="R68" s="5" t="str">
        <f>VLOOKUP(S68,'datedec &amp; datejul kaf'!$J$5:$O$94,6,FALSE)</f>
        <v>1929-30</v>
      </c>
      <c r="S68" s="18">
        <f>LARGE('datedec &amp; datejul kaf'!$J$5:$J$94,'datedec &amp; datejul kaf rank'!$A68)</f>
        <v>4915.4517164970002</v>
      </c>
      <c r="T68" s="5" t="str">
        <f>VLOOKUP(U68,'datedec &amp; datejul kaf'!$K$5:$O$94,5,FALSE)</f>
        <v>1929-30</v>
      </c>
      <c r="U68" s="18">
        <f>LARGE('datedec &amp; datejul kaf'!$K$5:$K$94,'datedec &amp; datejul kaf rank'!$A68)</f>
        <v>4290.896368017</v>
      </c>
      <c r="V68" s="5" t="str">
        <f>VLOOKUP(W68,'datedec &amp; datejul kaf'!$L$5:$O$94,4,FALSE)</f>
        <v>2009-10</v>
      </c>
      <c r="W68" s="18">
        <f>LARGE('datedec &amp; datejul kaf'!$L$5:$L$94,'datedec &amp; datejul kaf rank'!$A68)</f>
        <v>2780.4792345750002</v>
      </c>
      <c r="X68" s="5" t="str">
        <f>VLOOKUP(Y68,'datedec &amp; datejul kaf'!$M$5:$O$94,3,FALSE)</f>
        <v>1936-37</v>
      </c>
      <c r="Y68" s="18">
        <f>LARGE('datedec &amp; datejul kaf'!$M$5:$M$94,'datedec &amp; datejul kaf rank'!$A68)</f>
        <v>911.79963522900005</v>
      </c>
      <c r="Z68" s="5" t="str">
        <f>VLOOKUP(AA68,'datedec &amp; datejul kaf'!$N$5:$O$94,2,FALSE)</f>
        <v>1986-87</v>
      </c>
      <c r="AA68" s="18">
        <f>LARGE('datedec &amp; datejul kaf'!$N$5:$N$94,'datedec &amp; datejul kaf rank'!$A68)</f>
        <v>7139.5970876370002</v>
      </c>
    </row>
    <row r="69" spans="1:27" x14ac:dyDescent="0.2">
      <c r="A69" s="11">
        <v>64</v>
      </c>
      <c r="B69" s="5" t="str">
        <f>VLOOKUP(C69,'datedec &amp; datejul kaf'!$B$5:$O$94,14,FALSE)</f>
        <v>1952-53</v>
      </c>
      <c r="C69" s="18">
        <f>LARGE('datedec &amp; datejul kaf'!$B$5:$B$94,'datedec &amp; datejul kaf rank'!$A69)</f>
        <v>1504.4468857320001</v>
      </c>
      <c r="D69" s="5" t="str">
        <f>VLOOKUP(E69,'datedec &amp; datejul kaf'!$C$5:$O$94,13,FALSE)</f>
        <v>1937-38</v>
      </c>
      <c r="E69" s="18">
        <f>LARGE('datedec &amp; datejul kaf'!$C$5:$C$94,'datedec &amp; datejul kaf rank'!$A69)</f>
        <v>1051.602605193</v>
      </c>
      <c r="F69" s="5" t="str">
        <f>VLOOKUP(G69,'datedec &amp; datejul kaf'!$D$5:$O$94,12,FALSE)</f>
        <v>1967-68</v>
      </c>
      <c r="G69" s="18">
        <f>LARGE('datedec &amp; datejul kaf'!$D$5:$D$94,'datedec &amp; datejul kaf rank'!$A69)</f>
        <v>728.54873300999998</v>
      </c>
      <c r="H69" s="5" t="str">
        <f>VLOOKUP(I69,'datedec &amp; datejul kaf'!$E$5:$O$94,11,FALSE)</f>
        <v>1945-46</v>
      </c>
      <c r="I69" s="18">
        <f>LARGE('datedec &amp; datejul kaf'!$E$5:$E$94,'datedec &amp; datejul kaf rank'!$A69)</f>
        <v>431.71039703400004</v>
      </c>
      <c r="J69" s="5" t="str">
        <f>VLOOKUP(K69,'datedec &amp; datejul kaf'!$F$5:$O$94,10,FALSE)</f>
        <v>1963-64</v>
      </c>
      <c r="K69" s="18">
        <f>LARGE('datedec &amp; datejul kaf'!$F$5:$F$94,'datedec &amp; datejul kaf rank'!$A69)</f>
        <v>188.643959868</v>
      </c>
      <c r="L69" s="5" t="str">
        <f>VLOOKUP(M69,'datedec &amp; datejul kaf'!$G$5:$O$94,9,FALSE)</f>
        <v>1929-30</v>
      </c>
      <c r="M69" s="18">
        <f>LARGE('datedec &amp; datejul kaf'!$G$5:$G$94,'datedec &amp; datejul kaf rank'!$A69)</f>
        <v>5366.3581458689996</v>
      </c>
      <c r="N69" s="5" t="str">
        <f>VLOOKUP(O69,'datedec &amp; datejul kaf'!$H$5:$O$94,8,FALSE)</f>
        <v>1929-30</v>
      </c>
      <c r="O69" s="18">
        <f>LARGE('datedec &amp; datejul kaf'!$H$5:$H$94,'datedec &amp; datejul kaf rank'!$A69)</f>
        <v>5226.2279031899998</v>
      </c>
      <c r="P69" s="5" t="str">
        <f>VLOOKUP(Q69,'datedec &amp; datejul kaf'!$I$5:$O$94,7,FALSE)</f>
        <v>1929-30</v>
      </c>
      <c r="Q69" s="18">
        <f>LARGE('datedec &amp; datejul kaf'!$I$5:$I$94,'datedec &amp; datejul kaf rank'!$A69)</f>
        <v>5074.88906589</v>
      </c>
      <c r="R69" s="5" t="str">
        <f>VLOOKUP(S69,'datedec &amp; datejul kaf'!$J$5:$O$94,6,FALSE)</f>
        <v>1993-94</v>
      </c>
      <c r="S69" s="18">
        <f>LARGE('datedec &amp; datejul kaf'!$J$5:$J$94,'datedec &amp; datejul kaf rank'!$A69)</f>
        <v>4855.7155203900002</v>
      </c>
      <c r="T69" s="5" t="str">
        <f>VLOOKUP(U69,'datedec &amp; datejul kaf'!$K$5:$O$94,5,FALSE)</f>
        <v>1972-73</v>
      </c>
      <c r="U69" s="18">
        <f>LARGE('datedec &amp; datejul kaf'!$K$5:$K$94,'datedec &amp; datejul kaf rank'!$A69)</f>
        <v>4281.6732278669997</v>
      </c>
      <c r="V69" s="5" t="str">
        <f>VLOOKUP(W69,'datedec &amp; datejul kaf'!$L$5:$O$94,4,FALSE)</f>
        <v>1992-93</v>
      </c>
      <c r="W69" s="18">
        <f>LARGE('datedec &amp; datejul kaf'!$L$5:$L$94,'datedec &amp; datejul kaf rank'!$A69)</f>
        <v>2745.2289879629998</v>
      </c>
      <c r="X69" s="5" t="str">
        <f>VLOOKUP(Y69,'datedec &amp; datejul kaf'!$M$5:$O$94,3,FALSE)</f>
        <v>2003-04</v>
      </c>
      <c r="Y69" s="18">
        <f>LARGE('datedec &amp; datejul kaf'!$M$5:$M$94,'datedec &amp; datejul kaf rank'!$A69)</f>
        <v>910.75434601200004</v>
      </c>
      <c r="Z69" s="5" t="str">
        <f>VLOOKUP(AA69,'datedec &amp; datejul kaf'!$N$5:$O$94,2,FALSE)</f>
        <v>1983-84</v>
      </c>
      <c r="AA69" s="18">
        <f>LARGE('datedec &amp; datejul kaf'!$N$5:$N$94,'datedec &amp; datejul kaf rank'!$A69)</f>
        <v>7079.5058502209995</v>
      </c>
    </row>
    <row r="70" spans="1:27" x14ac:dyDescent="0.2">
      <c r="A70" s="11">
        <v>65</v>
      </c>
      <c r="B70" s="5" t="str">
        <f>VLOOKUP(C70,'datedec &amp; datejul kaf'!$B$5:$O$94,14,FALSE)</f>
        <v>2015-16</v>
      </c>
      <c r="C70" s="18">
        <f>LARGE('datedec &amp; datejul kaf'!$B$5:$B$94,'datedec &amp; datejul kaf rank'!$A70)</f>
        <v>1496.653828173</v>
      </c>
      <c r="D70" s="5" t="str">
        <f>VLOOKUP(E70,'datedec &amp; datejul kaf'!$C$5:$O$94,13,FALSE)</f>
        <v>1928-29</v>
      </c>
      <c r="E70" s="18">
        <f>LARGE('datedec &amp; datejul kaf'!$C$5:$C$94,'datedec &amp; datejul kaf rank'!$A70)</f>
        <v>1048.1473987110001</v>
      </c>
      <c r="F70" s="5" t="str">
        <f>VLOOKUP(G70,'datedec &amp; datejul kaf'!$D$5:$O$94,12,FALSE)</f>
        <v>1984-85</v>
      </c>
      <c r="G70" s="18">
        <f>LARGE('datedec &amp; datejul kaf'!$D$5:$D$94,'datedec &amp; datejul kaf rank'!$A70)</f>
        <v>715.27336160699997</v>
      </c>
      <c r="H70" s="5" t="str">
        <f>VLOOKUP(I70,'datedec &amp; datejul kaf'!$E$5:$O$94,11,FALSE)</f>
        <v>1967-68</v>
      </c>
      <c r="I70" s="18">
        <f>LARGE('datedec &amp; datejul kaf'!$E$5:$E$94,'datedec &amp; datejul kaf rank'!$A70)</f>
        <v>429.53452934699999</v>
      </c>
      <c r="J70" s="5" t="str">
        <f>VLOOKUP(K70,'datedec &amp; datejul kaf'!$F$5:$O$94,10,FALSE)</f>
        <v>1945-46</v>
      </c>
      <c r="K70" s="18">
        <f>LARGE('datedec &amp; datejul kaf'!$F$5:$F$94,'datedec &amp; datejul kaf rank'!$A70)</f>
        <v>184.70875340399999</v>
      </c>
      <c r="L70" s="5" t="str">
        <f>VLOOKUP(M70,'datedec &amp; datejul kaf'!$G$5:$O$94,9,FALSE)</f>
        <v>1992-93</v>
      </c>
      <c r="M70" s="18">
        <f>LARGE('datedec &amp; datejul kaf'!$G$5:$G$94,'datedec &amp; datejul kaf rank'!$A70)</f>
        <v>5322.9161640269995</v>
      </c>
      <c r="N70" s="5" t="str">
        <f>VLOOKUP(O70,'datedec &amp; datejul kaf'!$H$5:$O$94,8,FALSE)</f>
        <v>1992-93</v>
      </c>
      <c r="O70" s="18">
        <f>LARGE('datedec &amp; datejul kaf'!$H$5:$H$94,'datedec &amp; datejul kaf rank'!$A70)</f>
        <v>5163.663277437</v>
      </c>
      <c r="P70" s="5" t="str">
        <f>VLOOKUP(Q70,'datedec &amp; datejul kaf'!$I$5:$O$94,7,FALSE)</f>
        <v>1992-93</v>
      </c>
      <c r="Q70" s="18">
        <f>LARGE('datedec &amp; datejul kaf'!$I$5:$I$94,'datedec &amp; datejul kaf rank'!$A70)</f>
        <v>5024.8758446250004</v>
      </c>
      <c r="R70" s="5" t="str">
        <f>VLOOKUP(S70,'datedec &amp; datejul kaf'!$J$5:$O$94,6,FALSE)</f>
        <v>1992-93</v>
      </c>
      <c r="S70" s="18">
        <f>LARGE('datedec &amp; datejul kaf'!$J$5:$J$94,'datedec &amp; datejul kaf rank'!$A70)</f>
        <v>4826.1479181930008</v>
      </c>
      <c r="T70" s="5" t="str">
        <f>VLOOKUP(U70,'datedec &amp; datejul kaf'!$K$5:$O$94,5,FALSE)</f>
        <v>1928-29</v>
      </c>
      <c r="U70" s="18">
        <f>LARGE('datedec &amp; datejul kaf'!$K$5:$K$94,'datedec &amp; datejul kaf rank'!$A70)</f>
        <v>4187.3175289259998</v>
      </c>
      <c r="V70" s="5" t="str">
        <f>VLOOKUP(W70,'datedec &amp; datejul kaf'!$L$5:$O$94,4,FALSE)</f>
        <v>1956-57</v>
      </c>
      <c r="W70" s="18">
        <f>LARGE('datedec &amp; datejul kaf'!$L$5:$L$94,'datedec &amp; datejul kaf rank'!$A70)</f>
        <v>2704.8177498090004</v>
      </c>
      <c r="X70" s="5" t="str">
        <f>VLOOKUP(Y70,'datedec &amp; datejul kaf'!$M$5:$O$94,3,FALSE)</f>
        <v>1988-89</v>
      </c>
      <c r="Y70" s="18">
        <f>LARGE('datedec &amp; datejul kaf'!$M$5:$M$94,'datedec &amp; datejul kaf rank'!$A70)</f>
        <v>907.06508995199999</v>
      </c>
      <c r="Z70" s="5" t="str">
        <f>VLOOKUP(AA70,'datedec &amp; datejul kaf'!$N$5:$O$94,2,FALSE)</f>
        <v>2007-08</v>
      </c>
      <c r="AA70" s="18">
        <f>LARGE('datedec &amp; datejul kaf'!$N$5:$N$94,'datedec &amp; datejul kaf rank'!$A70)</f>
        <v>6996.9418863749997</v>
      </c>
    </row>
    <row r="71" spans="1:27" x14ac:dyDescent="0.2">
      <c r="A71" s="11">
        <v>66</v>
      </c>
      <c r="B71" s="5" t="str">
        <f>VLOOKUP(C71,'datedec &amp; datejul kaf'!$B$5:$O$94,14,FALSE)</f>
        <v>1992-93</v>
      </c>
      <c r="C71" s="18">
        <f>LARGE('datedec &amp; datejul kaf'!$B$5:$B$94,'datedec &amp; datejul kaf rank'!$A71)</f>
        <v>1495.741431513</v>
      </c>
      <c r="D71" s="5" t="str">
        <f>VLOOKUP(E71,'datedec &amp; datejul kaf'!$C$5:$O$94,13,FALSE)</f>
        <v>1949-50</v>
      </c>
      <c r="E71" s="18">
        <f>LARGE('datedec &amp; datejul kaf'!$C$5:$C$94,'datedec &amp; datejul kaf rank'!$A71)</f>
        <v>1044.870704619</v>
      </c>
      <c r="F71" s="5" t="str">
        <f>VLOOKUP(G71,'datedec &amp; datejul kaf'!$D$5:$O$94,12,FALSE)</f>
        <v>1940-41</v>
      </c>
      <c r="G71" s="18">
        <f>LARGE('datedec &amp; datejul kaf'!$D$5:$D$94,'datedec &amp; datejul kaf rank'!$A71)</f>
        <v>713.79369224100003</v>
      </c>
      <c r="H71" s="5" t="str">
        <f>VLOOKUP(I71,'datedec &amp; datejul kaf'!$E$5:$O$94,11,FALSE)</f>
        <v>1976-77</v>
      </c>
      <c r="I71" s="18">
        <f>LARGE('datedec &amp; datejul kaf'!$E$5:$E$94,'datedec &amp; datejul kaf rank'!$A71)</f>
        <v>423.25684363199997</v>
      </c>
      <c r="J71" s="5" t="str">
        <f>VLOOKUP(K71,'datedec &amp; datejul kaf'!$F$5:$O$94,10,FALSE)</f>
        <v>1969-70</v>
      </c>
      <c r="K71" s="18">
        <f>LARGE('datedec &amp; datejul kaf'!$F$5:$F$94,'datedec &amp; datejul kaf rank'!$A71)</f>
        <v>183.60197658600001</v>
      </c>
      <c r="L71" s="5" t="str">
        <f>VLOOKUP(M71,'datedec &amp; datejul kaf'!$G$5:$O$94,9,FALSE)</f>
        <v>1983-84</v>
      </c>
      <c r="M71" s="18">
        <f>LARGE('datedec &amp; datejul kaf'!$G$5:$G$94,'datedec &amp; datejul kaf rank'!$A71)</f>
        <v>5263.2315381659992</v>
      </c>
      <c r="N71" s="5" t="str">
        <f>VLOOKUP(O71,'datedec &amp; datejul kaf'!$H$5:$O$94,8,FALSE)</f>
        <v>1986-87</v>
      </c>
      <c r="O71" s="18">
        <f>LARGE('datedec &amp; datejul kaf'!$H$5:$H$94,'datedec &amp; datejul kaf rank'!$A71)</f>
        <v>5031.2170014119993</v>
      </c>
      <c r="P71" s="5" t="str">
        <f>VLOOKUP(Q71,'datedec &amp; datejul kaf'!$I$5:$O$94,7,FALSE)</f>
        <v>2002-03</v>
      </c>
      <c r="Q71" s="18">
        <f>LARGE('datedec &amp; datejul kaf'!$I$5:$I$94,'datedec &amp; datejul kaf rank'!$A71)</f>
        <v>4884.2616350220005</v>
      </c>
      <c r="R71" s="5" t="str">
        <f>VLOOKUP(S71,'datedec &amp; datejul kaf'!$J$5:$O$94,6,FALSE)</f>
        <v>2002-03</v>
      </c>
      <c r="S71" s="18">
        <f>LARGE('datedec &amp; datejul kaf'!$J$5:$J$94,'datedec &amp; datejul kaf rank'!$A71)</f>
        <v>4678.954535283</v>
      </c>
      <c r="T71" s="5" t="str">
        <f>VLOOKUP(U71,'datedec &amp; datejul kaf'!$K$5:$O$94,5,FALSE)</f>
        <v>2002-03</v>
      </c>
      <c r="U71" s="18">
        <f>LARGE('datedec &amp; datejul kaf'!$K$5:$K$94,'datedec &amp; datejul kaf rank'!$A71)</f>
        <v>4185.8438099730001</v>
      </c>
      <c r="V71" s="5" t="str">
        <f>VLOOKUP(W71,'datedec &amp; datejul kaf'!$L$5:$O$94,4,FALSE)</f>
        <v>1933-34</v>
      </c>
      <c r="W71" s="18">
        <f>LARGE('datedec &amp; datejul kaf'!$L$5:$L$94,'datedec &amp; datejul kaf rank'!$A71)</f>
        <v>2699.7360971070002</v>
      </c>
      <c r="X71" s="5" t="str">
        <f>VLOOKUP(Y71,'datedec &amp; datejul kaf'!$M$5:$O$94,3,FALSE)</f>
        <v>2005-06</v>
      </c>
      <c r="Y71" s="18">
        <f>LARGE('datedec &amp; datejul kaf'!$M$5:$M$94,'datedec &amp; datejul kaf rank'!$A71)</f>
        <v>890.21748727800002</v>
      </c>
      <c r="Z71" s="5" t="str">
        <f>VLOOKUP(AA71,'datedec &amp; datejul kaf'!$N$5:$O$94,2,FALSE)</f>
        <v>1988-89</v>
      </c>
      <c r="AA71" s="18">
        <f>LARGE('datedec &amp; datejul kaf'!$N$5:$N$94,'datedec &amp; datejul kaf rank'!$A71)</f>
        <v>6987.3359363220006</v>
      </c>
    </row>
    <row r="72" spans="1:27" x14ac:dyDescent="0.2">
      <c r="A72" s="11">
        <v>67</v>
      </c>
      <c r="B72" s="5" t="str">
        <f>VLOOKUP(C72,'datedec &amp; datejul kaf'!$B$5:$O$94,14,FALSE)</f>
        <v>2003-04</v>
      </c>
      <c r="C72" s="18">
        <f>LARGE('datedec &amp; datejul kaf'!$B$5:$B$94,'datedec &amp; datejul kaf rank'!$A72)</f>
        <v>1493.8511836499999</v>
      </c>
      <c r="D72" s="5" t="str">
        <f>VLOOKUP(E72,'datedec &amp; datejul kaf'!$C$5:$O$94,13,FALSE)</f>
        <v>1940-41</v>
      </c>
      <c r="E72" s="18">
        <f>LARGE('datedec &amp; datejul kaf'!$C$5:$C$94,'datedec &amp; datejul kaf rank'!$A72)</f>
        <v>1043.744093091</v>
      </c>
      <c r="F72" s="5" t="str">
        <f>VLOOKUP(G72,'datedec &amp; datejul kaf'!$D$5:$O$94,12,FALSE)</f>
        <v>1960-61</v>
      </c>
      <c r="G72" s="18">
        <f>LARGE('datedec &amp; datejul kaf'!$D$5:$D$94,'datedec &amp; datejul kaf rank'!$A72)</f>
        <v>709.50146099699998</v>
      </c>
      <c r="H72" s="5" t="str">
        <f>VLOOKUP(I72,'datedec &amp; datejul kaf'!$E$5:$O$94,11,FALSE)</f>
        <v>1960-61</v>
      </c>
      <c r="I72" s="18">
        <f>LARGE('datedec &amp; datejul kaf'!$E$5:$E$94,'datedec &amp; datejul kaf rank'!$A72)</f>
        <v>422.96924033699997</v>
      </c>
      <c r="J72" s="5" t="str">
        <f>VLOOKUP(K72,'datedec &amp; datejul kaf'!$F$5:$O$94,10,FALSE)</f>
        <v>1940-41</v>
      </c>
      <c r="K72" s="18">
        <f>LARGE('datedec &amp; datejul kaf'!$F$5:$F$94,'datedec &amp; datejul kaf rank'!$A72)</f>
        <v>181.880323758</v>
      </c>
      <c r="L72" s="5" t="str">
        <f>VLOOKUP(M72,'datedec &amp; datejul kaf'!$G$5:$O$94,9,FALSE)</f>
        <v>1986-87</v>
      </c>
      <c r="M72" s="18">
        <f>LARGE('datedec &amp; datejul kaf'!$G$5:$G$94,'datedec &amp; datejul kaf rank'!$A72)</f>
        <v>5225.8867461780001</v>
      </c>
      <c r="N72" s="5" t="str">
        <f>VLOOKUP(O72,'datedec &amp; datejul kaf'!$H$5:$O$94,8,FALSE)</f>
        <v>2002-03</v>
      </c>
      <c r="O72" s="18">
        <f>LARGE('datedec &amp; datejul kaf'!$H$5:$H$94,'datedec &amp; datejul kaf rank'!$A72)</f>
        <v>5011.4973327299995</v>
      </c>
      <c r="P72" s="5" t="str">
        <f>VLOOKUP(Q72,'datedec &amp; datejul kaf'!$I$5:$O$94,7,FALSE)</f>
        <v>1986-87</v>
      </c>
      <c r="Q72" s="18">
        <f>LARGE('datedec &amp; datejul kaf'!$I$5:$I$94,'datedec &amp; datejul kaf rank'!$A72)</f>
        <v>4861.4398176959994</v>
      </c>
      <c r="R72" s="5" t="str">
        <f>VLOOKUP(S72,'datedec &amp; datejul kaf'!$J$5:$O$94,6,FALSE)</f>
        <v>1938-39</v>
      </c>
      <c r="S72" s="18">
        <f>LARGE('datedec &amp; datejul kaf'!$J$5:$J$94,'datedec &amp; datejul kaf rank'!$A72)</f>
        <v>4661.2500731370001</v>
      </c>
      <c r="T72" s="5" t="str">
        <f>VLOOKUP(U72,'datedec &amp; datejul kaf'!$K$5:$O$94,5,FALSE)</f>
        <v>1983-84</v>
      </c>
      <c r="U72" s="18">
        <f>LARGE('datedec &amp; datejul kaf'!$K$5:$K$94,'datedec &amp; datejul kaf rank'!$A72)</f>
        <v>4170.6226535189999</v>
      </c>
      <c r="V72" s="5" t="str">
        <f>VLOOKUP(W72,'datedec &amp; datejul kaf'!$L$5:$O$94,4,FALSE)</f>
        <v>1997-98</v>
      </c>
      <c r="W72" s="18">
        <f>LARGE('datedec &amp; datejul kaf'!$L$5:$L$94,'datedec &amp; datejul kaf rank'!$A72)</f>
        <v>2689.9556016059996</v>
      </c>
      <c r="X72" s="5" t="str">
        <f>VLOOKUP(Y72,'datedec &amp; datejul kaf'!$M$5:$O$94,3,FALSE)</f>
        <v>1933-34</v>
      </c>
      <c r="Y72" s="18">
        <f>LARGE('datedec &amp; datejul kaf'!$M$5:$M$94,'datedec &amp; datejul kaf rank'!$A72)</f>
        <v>884.62211558700005</v>
      </c>
      <c r="Z72" s="5" t="str">
        <f>VLOOKUP(AA72,'datedec &amp; datejul kaf'!$N$5:$O$94,2,FALSE)</f>
        <v>1948-49</v>
      </c>
      <c r="AA72" s="18">
        <f>LARGE('datedec &amp; datejul kaf'!$N$5:$N$94,'datedec &amp; datejul kaf rank'!$A72)</f>
        <v>6937.5567646349991</v>
      </c>
    </row>
    <row r="73" spans="1:27" x14ac:dyDescent="0.2">
      <c r="A73" s="11">
        <v>68</v>
      </c>
      <c r="B73" s="5" t="str">
        <f>VLOOKUP(C73,'datedec &amp; datejul kaf'!$B$5:$O$94,14,FALSE)</f>
        <v>1937-38</v>
      </c>
      <c r="C73" s="18">
        <f>LARGE('datedec &amp; datejul kaf'!$B$5:$B$94,'datedec &amp; datejul kaf rank'!$A73)</f>
        <v>1488.164572293</v>
      </c>
      <c r="D73" s="5" t="str">
        <f>VLOOKUP(E73,'datedec &amp; datejul kaf'!$C$5:$O$94,13,FALSE)</f>
        <v>1945-46</v>
      </c>
      <c r="E73" s="18">
        <f>LARGE('datedec &amp; datejul kaf'!$C$5:$C$94,'datedec &amp; datejul kaf rank'!$A73)</f>
        <v>1037.5933495199999</v>
      </c>
      <c r="F73" s="5" t="str">
        <f>VLOOKUP(G73,'datedec &amp; datejul kaf'!$D$5:$O$94,12,FALSE)</f>
        <v>1945-46</v>
      </c>
      <c r="G73" s="18">
        <f>LARGE('datedec &amp; datejul kaf'!$D$5:$D$94,'datedec &amp; datejul kaf rank'!$A73)</f>
        <v>706.92889910999997</v>
      </c>
      <c r="H73" s="5" t="str">
        <f>VLOOKUP(I73,'datedec &amp; datejul kaf'!$E$5:$O$94,11,FALSE)</f>
        <v>1977-78</v>
      </c>
      <c r="I73" s="18">
        <f>LARGE('datedec &amp; datejul kaf'!$E$5:$E$94,'datedec &amp; datejul kaf rank'!$A73)</f>
        <v>407.79172024499996</v>
      </c>
      <c r="J73" s="5" t="str">
        <f>VLOOKUP(K73,'datedec &amp; datejul kaf'!$F$5:$O$94,10,FALSE)</f>
        <v>2002-03</v>
      </c>
      <c r="K73" s="18">
        <f>LARGE('datedec &amp; datejul kaf'!$F$5:$F$94,'datedec &amp; datejul kaf rank'!$A73)</f>
        <v>181.019497344</v>
      </c>
      <c r="L73" s="5" t="str">
        <f>VLOOKUP(M73,'datedec &amp; datejul kaf'!$G$5:$O$94,9,FALSE)</f>
        <v>2002-03</v>
      </c>
      <c r="M73" s="18">
        <f>LARGE('datedec &amp; datejul kaf'!$G$5:$G$94,'datedec &amp; datejul kaf rank'!$A73)</f>
        <v>5163.8021204070001</v>
      </c>
      <c r="N73" s="5" t="str">
        <f>VLOOKUP(O73,'datedec &amp; datejul kaf'!$H$5:$O$94,8,FALSE)</f>
        <v>1948-49</v>
      </c>
      <c r="O73" s="18">
        <f>LARGE('datedec &amp; datejul kaf'!$H$5:$H$94,'datedec &amp; datejul kaf rank'!$A73)</f>
        <v>5000.530721571</v>
      </c>
      <c r="P73" s="5" t="str">
        <f>VLOOKUP(Q73,'datedec &amp; datejul kaf'!$I$5:$O$94,7,FALSE)</f>
        <v>1938-39</v>
      </c>
      <c r="Q73" s="18">
        <f>LARGE('datedec &amp; datejul kaf'!$I$5:$I$94,'datedec &amp; datejul kaf rank'!$A73)</f>
        <v>4860.9003135840003</v>
      </c>
      <c r="R73" s="5" t="str">
        <f>VLOOKUP(S73,'datedec &amp; datejul kaf'!$J$5:$O$94,6,FALSE)</f>
        <v>1948-49</v>
      </c>
      <c r="S73" s="18">
        <f>LARGE('datedec &amp; datejul kaf'!$J$5:$J$94,'datedec &amp; datejul kaf rank'!$A73)</f>
        <v>4638.0176773140001</v>
      </c>
      <c r="T73" s="5" t="str">
        <f>VLOOKUP(U73,'datedec &amp; datejul kaf'!$K$5:$O$94,5,FALSE)</f>
        <v>1944-45</v>
      </c>
      <c r="U73" s="18">
        <f>LARGE('datedec &amp; datejul kaf'!$K$5:$K$94,'datedec &amp; datejul kaf rank'!$A73)</f>
        <v>4162.9942240529999</v>
      </c>
      <c r="V73" s="5" t="str">
        <f>VLOOKUP(W73,'datedec &amp; datejul kaf'!$L$5:$O$94,4,FALSE)</f>
        <v>1957-58</v>
      </c>
      <c r="W73" s="18">
        <f>LARGE('datedec &amp; datejul kaf'!$L$5:$L$94,'datedec &amp; datejul kaf rank'!$A73)</f>
        <v>2645.767834668</v>
      </c>
      <c r="X73" s="5" t="str">
        <f>VLOOKUP(Y73,'datedec &amp; datejul kaf'!$M$5:$O$94,3,FALSE)</f>
        <v>2008-09</v>
      </c>
      <c r="Y73" s="18">
        <f>LARGE('datedec &amp; datejul kaf'!$M$5:$M$94,'datedec &amp; datejul kaf rank'!$A73)</f>
        <v>883.51533876899998</v>
      </c>
      <c r="Z73" s="5" t="str">
        <f>VLOOKUP(AA73,'datedec &amp; datejul kaf'!$N$5:$O$94,2,FALSE)</f>
        <v>1992-93</v>
      </c>
      <c r="AA73" s="18">
        <f>LARGE('datedec &amp; datejul kaf'!$N$5:$N$94,'datedec &amp; datejul kaf rank'!$A73)</f>
        <v>6818.6575955399994</v>
      </c>
    </row>
    <row r="74" spans="1:27" x14ac:dyDescent="0.2">
      <c r="A74" s="11">
        <v>69</v>
      </c>
      <c r="B74" s="5" t="str">
        <f>VLOOKUP(C74,'datedec &amp; datejul kaf'!$B$5:$O$94,14,FALSE)</f>
        <v>1998-99</v>
      </c>
      <c r="C74" s="18">
        <f>LARGE('datedec &amp; datejul kaf'!$B$5:$B$94,'datedec &amp; datejul kaf rank'!$A74)</f>
        <v>1487.4346549649999</v>
      </c>
      <c r="D74" s="5" t="str">
        <f>VLOOKUP(E74,'datedec &amp; datejul kaf'!$C$5:$O$94,13,FALSE)</f>
        <v>1934-35</v>
      </c>
      <c r="E74" s="18">
        <f>LARGE('datedec &amp; datejul kaf'!$C$5:$C$94,'datedec &amp; datejul kaf rank'!$A74)</f>
        <v>1025.742110295</v>
      </c>
      <c r="F74" s="5" t="str">
        <f>VLOOKUP(G74,'datedec &amp; datejul kaf'!$D$5:$O$94,12,FALSE)</f>
        <v>1998-99</v>
      </c>
      <c r="G74" s="18">
        <f>LARGE('datedec &amp; datejul kaf'!$D$5:$D$94,'datedec &amp; datejul kaf rank'!$A74)</f>
        <v>705.98873385599995</v>
      </c>
      <c r="H74" s="5" t="str">
        <f>VLOOKUP(I74,'datedec &amp; datejul kaf'!$E$5:$O$94,11,FALSE)</f>
        <v>1971-72</v>
      </c>
      <c r="I74" s="18">
        <f>LARGE('datedec &amp; datejul kaf'!$E$5:$E$94,'datedec &amp; datejul kaf rank'!$A74)</f>
        <v>406.48461285600001</v>
      </c>
      <c r="J74" s="5" t="str">
        <f>VLOOKUP(K74,'datedec &amp; datejul kaf'!$F$5:$O$94,10,FALSE)</f>
        <v>1992-93</v>
      </c>
      <c r="K74" s="18">
        <f>LARGE('datedec &amp; datejul kaf'!$F$5:$F$94,'datedec &amp; datejul kaf rank'!$A74)</f>
        <v>180.22015853100001</v>
      </c>
      <c r="L74" s="5" t="str">
        <f>VLOOKUP(M74,'datedec &amp; datejul kaf'!$G$5:$O$94,9,FALSE)</f>
        <v>1972-73</v>
      </c>
      <c r="M74" s="18">
        <f>LARGE('datedec &amp; datejul kaf'!$G$5:$G$94,'datedec &amp; datejul kaf rank'!$A74)</f>
        <v>5155.425922374</v>
      </c>
      <c r="N74" s="5" t="str">
        <f>VLOOKUP(O74,'datedec &amp; datejul kaf'!$H$5:$O$94,8,FALSE)</f>
        <v>1938-39</v>
      </c>
      <c r="O74" s="18">
        <f>LARGE('datedec &amp; datejul kaf'!$H$5:$H$94,'datedec &amp; datejul kaf rank'!$A74)</f>
        <v>4977.1951852559996</v>
      </c>
      <c r="P74" s="5" t="str">
        <f>VLOOKUP(Q74,'datedec &amp; datejul kaf'!$I$5:$O$94,7,FALSE)</f>
        <v>1948-49</v>
      </c>
      <c r="Q74" s="18">
        <f>LARGE('datedec &amp; datejul kaf'!$I$5:$I$94,'datedec &amp; datejul kaf rank'!$A74)</f>
        <v>4850.5803139709997</v>
      </c>
      <c r="R74" s="5" t="str">
        <f>VLOOKUP(S74,'datedec &amp; datejul kaf'!$J$5:$O$94,6,FALSE)</f>
        <v>1972-73</v>
      </c>
      <c r="S74" s="18">
        <f>LARGE('datedec &amp; datejul kaf'!$J$5:$J$94,'datedec &amp; datejul kaf rank'!$A74)</f>
        <v>4594.1294144969997</v>
      </c>
      <c r="T74" s="5" t="str">
        <f>VLOOKUP(U74,'datedec &amp; datejul kaf'!$K$5:$O$94,5,FALSE)</f>
        <v>1993-94</v>
      </c>
      <c r="U74" s="18">
        <f>LARGE('datedec &amp; datejul kaf'!$K$5:$K$94,'datedec &amp; datejul kaf rank'!$A74)</f>
        <v>4118.4593496899997</v>
      </c>
      <c r="V74" s="5" t="str">
        <f>VLOOKUP(W74,'datedec &amp; datejul kaf'!$L$5:$O$94,4,FALSE)</f>
        <v>2008-09</v>
      </c>
      <c r="W74" s="18">
        <f>LARGE('datedec &amp; datejul kaf'!$L$5:$L$94,'datedec &amp; datejul kaf rank'!$A74)</f>
        <v>2589.4987458689998</v>
      </c>
      <c r="X74" s="5" t="str">
        <f>VLOOKUP(Y74,'datedec &amp; datejul kaf'!$M$5:$O$94,3,FALSE)</f>
        <v>1993-94</v>
      </c>
      <c r="Y74" s="18">
        <f>LARGE('datedec &amp; datejul kaf'!$M$5:$M$94,'datedec &amp; datejul kaf rank'!$A74)</f>
        <v>878.04294227999992</v>
      </c>
      <c r="Z74" s="5" t="str">
        <f>VLOOKUP(AA74,'datedec &amp; datejul kaf'!$N$5:$O$94,2,FALSE)</f>
        <v>2014-15</v>
      </c>
      <c r="AA74" s="18">
        <f>LARGE('datedec &amp; datejul kaf'!$N$5:$N$94,'datedec &amp; datejul kaf rank'!$A74)</f>
        <v>6793.0013981550001</v>
      </c>
    </row>
    <row r="75" spans="1:27" x14ac:dyDescent="0.2">
      <c r="A75" s="11">
        <v>70</v>
      </c>
      <c r="B75" s="5" t="str">
        <f>VLOOKUP(C75,'datedec &amp; datejul kaf'!$B$5:$O$94,14,FALSE)</f>
        <v>1949-50</v>
      </c>
      <c r="C75" s="18">
        <f>LARGE('datedec &amp; datejul kaf'!$B$5:$B$94,'datedec &amp; datejul kaf rank'!$A75)</f>
        <v>1474.177134801</v>
      </c>
      <c r="D75" s="5" t="str">
        <f>VLOOKUP(E75,'datedec &amp; datejul kaf'!$C$5:$O$94,13,FALSE)</f>
        <v>2007-08</v>
      </c>
      <c r="E75" s="18">
        <f>LARGE('datedec &amp; datejul kaf'!$C$5:$C$94,'datedec &amp; datejul kaf rank'!$A75)</f>
        <v>1017.44128416</v>
      </c>
      <c r="F75" s="5" t="str">
        <f>VLOOKUP(G75,'datedec &amp; datejul kaf'!$D$5:$O$94,12,FALSE)</f>
        <v>1971-72</v>
      </c>
      <c r="G75" s="18">
        <f>LARGE('datedec &amp; datejul kaf'!$D$5:$D$94,'datedec &amp; datejul kaf rank'!$A75)</f>
        <v>696.09121356599996</v>
      </c>
      <c r="H75" s="5" t="str">
        <f>VLOOKUP(I75,'datedec &amp; datejul kaf'!$E$5:$O$94,11,FALSE)</f>
        <v>1979-80</v>
      </c>
      <c r="I75" s="18">
        <f>LARGE('datedec &amp; datejul kaf'!$E$5:$E$94,'datedec &amp; datejul kaf rank'!$A75)</f>
        <v>405.92329056300002</v>
      </c>
      <c r="J75" s="5" t="str">
        <f>VLOOKUP(K75,'datedec &amp; datejul kaf'!$F$5:$O$94,10,FALSE)</f>
        <v>1967-68</v>
      </c>
      <c r="K75" s="18">
        <f>LARGE('datedec &amp; datejul kaf'!$F$5:$F$94,'datedec &amp; datejul kaf rank'!$A75)</f>
        <v>179.97420812700003</v>
      </c>
      <c r="L75" s="5" t="str">
        <f>VLOOKUP(M75,'datedec &amp; datejul kaf'!$G$5:$O$94,9,FALSE)</f>
        <v>1938-39</v>
      </c>
      <c r="M75" s="18">
        <f>LARGE('datedec &amp; datejul kaf'!$G$5:$G$94,'datedec &amp; datejul kaf rank'!$A75)</f>
        <v>5154.4639389389995</v>
      </c>
      <c r="N75" s="5" t="str">
        <f>VLOOKUP(O75,'datedec &amp; datejul kaf'!$H$5:$O$94,8,FALSE)</f>
        <v>1983-84</v>
      </c>
      <c r="O75" s="18">
        <f>LARGE('datedec &amp; datejul kaf'!$H$5:$H$94,'datedec &amp; datejul kaf rank'!$A75)</f>
        <v>4968.7059293759994</v>
      </c>
      <c r="P75" s="5" t="str">
        <f>VLOOKUP(Q75,'datedec &amp; datejul kaf'!$I$5:$O$94,7,FALSE)</f>
        <v>1972-73</v>
      </c>
      <c r="Q75" s="18">
        <f>LARGE('datedec &amp; datejul kaf'!$I$5:$I$94,'datedec &amp; datejul kaf rank'!$A75)</f>
        <v>4801.0966794630003</v>
      </c>
      <c r="R75" s="5" t="str">
        <f>VLOOKUP(S75,'datedec &amp; datejul kaf'!$J$5:$O$94,6,FALSE)</f>
        <v>1986-87</v>
      </c>
      <c r="S75" s="18">
        <f>LARGE('datedec &amp; datejul kaf'!$J$5:$J$94,'datedec &amp; datejul kaf rank'!$A75)</f>
        <v>4580.9948695350004</v>
      </c>
      <c r="T75" s="5" t="str">
        <f>VLOOKUP(U75,'datedec &amp; datejul kaf'!$K$5:$O$94,5,FALSE)</f>
        <v>1938-39</v>
      </c>
      <c r="U75" s="18">
        <f>LARGE('datedec &amp; datejul kaf'!$K$5:$K$94,'datedec &amp; datejul kaf rank'!$A75)</f>
        <v>4088.879846667</v>
      </c>
      <c r="V75" s="5" t="str">
        <f>VLOOKUP(W75,'datedec &amp; datejul kaf'!$L$5:$O$94,4,FALSE)</f>
        <v>1936-37</v>
      </c>
      <c r="W75" s="18">
        <f>LARGE('datedec &amp; datejul kaf'!$L$5:$L$94,'datedec &amp; datejul kaf rank'!$A75)</f>
        <v>2574.9400687290004</v>
      </c>
      <c r="X75" s="5" t="str">
        <f>VLOOKUP(Y75,'datedec &amp; datejul kaf'!$M$5:$O$94,3,FALSE)</f>
        <v>1928-29</v>
      </c>
      <c r="Y75" s="18">
        <f>LARGE('datedec &amp; datejul kaf'!$M$5:$M$94,'datedec &amp; datejul kaf rank'!$A75)</f>
        <v>857.5060835459999</v>
      </c>
      <c r="Z75" s="5" t="str">
        <f>VLOOKUP(AA75,'datedec &amp; datejul kaf'!$N$5:$O$94,2,FALSE)</f>
        <v>1991-92</v>
      </c>
      <c r="AA75" s="18">
        <f>LARGE('datedec &amp; datejul kaf'!$N$5:$N$94,'datedec &amp; datejul kaf rank'!$A75)</f>
        <v>6670.4427250650006</v>
      </c>
    </row>
    <row r="76" spans="1:27" x14ac:dyDescent="0.2">
      <c r="A76" s="11">
        <v>71</v>
      </c>
      <c r="B76" s="5" t="str">
        <f>VLOOKUP(C76,'datedec &amp; datejul kaf'!$B$5:$O$94,14,FALSE)</f>
        <v>1934-35</v>
      </c>
      <c r="C76" s="18">
        <f>LARGE('datedec &amp; datejul kaf'!$B$5:$B$94,'datedec &amp; datejul kaf rank'!$A76)</f>
        <v>1474.171184388</v>
      </c>
      <c r="D76" s="5" t="str">
        <f>VLOOKUP(E76,'datedec &amp; datejul kaf'!$C$5:$O$94,13,FALSE)</f>
        <v>2017-18</v>
      </c>
      <c r="E76" s="18">
        <f>LARGE('datedec &amp; datejul kaf'!$C$5:$C$94,'datedec &amp; datejul kaf rank'!$A76)</f>
        <v>1003.670045007</v>
      </c>
      <c r="F76" s="5" t="str">
        <f>VLOOKUP(G76,'datedec &amp; datejul kaf'!$D$5:$O$94,12,FALSE)</f>
        <v>1948-49</v>
      </c>
      <c r="G76" s="18">
        <f>LARGE('datedec &amp; datejul kaf'!$D$5:$D$94,'datedec &amp; datejul kaf rank'!$A76)</f>
        <v>686.11038749400007</v>
      </c>
      <c r="H76" s="5" t="str">
        <f>VLOOKUP(I76,'datedec &amp; datejul kaf'!$E$5:$O$94,11,FALSE)</f>
        <v>1940-41</v>
      </c>
      <c r="I76" s="18">
        <f>LARGE('datedec &amp; datejul kaf'!$E$5:$E$94,'datedec &amp; datejul kaf rank'!$A76)</f>
        <v>396.33320827800003</v>
      </c>
      <c r="J76" s="5" t="str">
        <f>VLOOKUP(K76,'datedec &amp; datejul kaf'!$F$5:$O$94,10,FALSE)</f>
        <v>1970-71</v>
      </c>
      <c r="K76" s="18">
        <f>LARGE('datedec &amp; datejul kaf'!$F$5:$F$94,'datedec &amp; datejul kaf rank'!$A76)</f>
        <v>176.77685287499997</v>
      </c>
      <c r="L76" s="5" t="str">
        <f>VLOOKUP(M76,'datedec &amp; datejul kaf'!$G$5:$O$94,9,FALSE)</f>
        <v>1948-49</v>
      </c>
      <c r="M76" s="18">
        <f>LARGE('datedec &amp; datejul kaf'!$G$5:$G$94,'datedec &amp; datejul kaf rank'!$A76)</f>
        <v>5154.1882364699995</v>
      </c>
      <c r="N76" s="5" t="str">
        <f>VLOOKUP(O76,'datedec &amp; datejul kaf'!$H$5:$O$94,8,FALSE)</f>
        <v>1972-73</v>
      </c>
      <c r="O76" s="18">
        <f>LARGE('datedec &amp; datejul kaf'!$H$5:$H$94,'datedec &amp; datejul kaf rank'!$A76)</f>
        <v>4968.3191525309994</v>
      </c>
      <c r="P76" s="5" t="str">
        <f>VLOOKUP(Q76,'datedec &amp; datejul kaf'!$I$5:$O$94,7,FALSE)</f>
        <v>1983-84</v>
      </c>
      <c r="Q76" s="18">
        <f>LARGE('datedec &amp; datejul kaf'!$I$5:$I$94,'datedec &amp; datejul kaf rank'!$A76)</f>
        <v>4765.8305650829998</v>
      </c>
      <c r="R76" s="5" t="str">
        <f>VLOOKUP(S76,'datedec &amp; datejul kaf'!$J$5:$O$94,6,FALSE)</f>
        <v>1983-84</v>
      </c>
      <c r="S76" s="18">
        <f>LARGE('datedec &amp; datejul kaf'!$J$5:$J$94,'datedec &amp; datejul kaf rank'!$A76)</f>
        <v>4557.756523299</v>
      </c>
      <c r="T76" s="5" t="str">
        <f>VLOOKUP(U76,'datedec &amp; datejul kaf'!$K$5:$O$94,5,FALSE)</f>
        <v>1969-70</v>
      </c>
      <c r="U76" s="18">
        <f>LARGE('datedec &amp; datejul kaf'!$K$5:$K$94,'datedec &amp; datejul kaf rank'!$A76)</f>
        <v>4040.4176997240002</v>
      </c>
      <c r="V76" s="5" t="str">
        <f>VLOOKUP(W76,'datedec &amp; datejul kaf'!$L$5:$O$94,4,FALSE)</f>
        <v>1993-94</v>
      </c>
      <c r="W76" s="18">
        <f>LARGE('datedec &amp; datejul kaf'!$L$5:$L$94,'datedec &amp; datejul kaf rank'!$A76)</f>
        <v>2485.9635431400002</v>
      </c>
      <c r="X76" s="5" t="str">
        <f>VLOOKUP(Y76,'datedec &amp; datejul kaf'!$M$5:$O$94,3,FALSE)</f>
        <v>1991-92</v>
      </c>
      <c r="Y76" s="18">
        <f>LARGE('datedec &amp; datejul kaf'!$M$5:$M$94,'datedec &amp; datejul kaf rank'!$A76)</f>
        <v>843.79434852300005</v>
      </c>
      <c r="Z76" s="5" t="str">
        <f>VLOOKUP(AA76,'datedec &amp; datejul kaf'!$N$5:$O$94,2,FALSE)</f>
        <v>1929-30</v>
      </c>
      <c r="AA76" s="18">
        <f>LARGE('datedec &amp; datejul kaf'!$N$5:$N$94,'datedec &amp; datejul kaf rank'!$A76)</f>
        <v>6620.9174376659994</v>
      </c>
    </row>
    <row r="77" spans="1:27" x14ac:dyDescent="0.2">
      <c r="A77" s="11">
        <v>72</v>
      </c>
      <c r="B77" s="5" t="str">
        <f>VLOOKUP(C77,'datedec &amp; datejul kaf'!$B$5:$O$94,14,FALSE)</f>
        <v>1945-46</v>
      </c>
      <c r="C77" s="18">
        <f>LARGE('datedec &amp; datejul kaf'!$B$5:$B$94,'datedec &amp; datejul kaf rank'!$A77)</f>
        <v>1462.349697228</v>
      </c>
      <c r="D77" s="5" t="str">
        <f>VLOOKUP(E77,'datedec &amp; datejul kaf'!$C$5:$O$94,13,FALSE)</f>
        <v>1998-99</v>
      </c>
      <c r="E77" s="18">
        <f>LARGE('datedec &amp; datejul kaf'!$C$5:$C$94,'datedec &amp; datejul kaf rank'!$A77)</f>
        <v>995.59533456600002</v>
      </c>
      <c r="F77" s="5" t="str">
        <f>VLOOKUP(G77,'datedec &amp; datejul kaf'!$D$5:$O$94,12,FALSE)</f>
        <v>1977-78</v>
      </c>
      <c r="G77" s="18">
        <f>LARGE('datedec &amp; datejul kaf'!$D$5:$D$94,'datedec &amp; datejul kaf rank'!$A77)</f>
        <v>677.35336302899998</v>
      </c>
      <c r="H77" s="5" t="str">
        <f>VLOOKUP(I77,'datedec &amp; datejul kaf'!$E$5:$O$94,11,FALSE)</f>
        <v>1957-58</v>
      </c>
      <c r="I77" s="18">
        <f>LARGE('datedec &amp; datejul kaf'!$E$5:$E$94,'datedec &amp; datejul kaf rank'!$A77)</f>
        <v>390.33915891599997</v>
      </c>
      <c r="J77" s="5" t="str">
        <f>VLOOKUP(K77,'datedec &amp; datejul kaf'!$F$5:$O$94,10,FALSE)</f>
        <v>2009-10</v>
      </c>
      <c r="K77" s="18">
        <f>LARGE('datedec &amp; datejul kaf'!$F$5:$F$94,'datedec &amp; datejul kaf rank'!$A77)</f>
        <v>175.97751406200001</v>
      </c>
      <c r="L77" s="5" t="str">
        <f>VLOOKUP(M77,'datedec &amp; datejul kaf'!$G$5:$O$94,9,FALSE)</f>
        <v>2014-15</v>
      </c>
      <c r="M77" s="18">
        <f>LARGE('datedec &amp; datejul kaf'!$G$5:$G$94,'datedec &amp; datejul kaf rank'!$A77)</f>
        <v>4965.2507228940003</v>
      </c>
      <c r="N77" s="5" t="str">
        <f>VLOOKUP(O77,'datedec &amp; datejul kaf'!$H$5:$O$94,8,FALSE)</f>
        <v>2014-15</v>
      </c>
      <c r="O77" s="18">
        <f>LARGE('datedec &amp; datejul kaf'!$H$5:$H$94,'datedec &amp; datejul kaf rank'!$A77)</f>
        <v>4741.9277560620003</v>
      </c>
      <c r="P77" s="5" t="str">
        <f>VLOOKUP(Q77,'datedec &amp; datejul kaf'!$I$5:$O$94,7,FALSE)</f>
        <v>1935-36</v>
      </c>
      <c r="Q77" s="18">
        <f>LARGE('datedec &amp; datejul kaf'!$I$5:$I$94,'datedec &amp; datejul kaf rank'!$A77)</f>
        <v>4618.2662730960001</v>
      </c>
      <c r="R77" s="5" t="str">
        <f>VLOOKUP(S77,'datedec &amp; datejul kaf'!$J$5:$O$94,6,FALSE)</f>
        <v>1935-36</v>
      </c>
      <c r="S77" s="18">
        <f>LARGE('datedec &amp; datejul kaf'!$J$5:$J$94,'datedec &amp; datejul kaf rank'!$A77)</f>
        <v>4454.2173536280006</v>
      </c>
      <c r="T77" s="5" t="str">
        <f>VLOOKUP(U77,'datedec &amp; datejul kaf'!$K$5:$O$94,5,FALSE)</f>
        <v>1948-49</v>
      </c>
      <c r="U77" s="18">
        <f>LARGE('datedec &amp; datejul kaf'!$K$5:$K$94,'datedec &amp; datejul kaf rank'!$A77)</f>
        <v>4033.5152206439998</v>
      </c>
      <c r="V77" s="5" t="str">
        <f>VLOOKUP(W77,'datedec &amp; datejul kaf'!$L$5:$O$94,4,FALSE)</f>
        <v>1979-80</v>
      </c>
      <c r="W77" s="18">
        <f>LARGE('datedec &amp; datejul kaf'!$L$5:$L$94,'datedec &amp; datejul kaf rank'!$A77)</f>
        <v>2485.4617249770004</v>
      </c>
      <c r="X77" s="5" t="str">
        <f>VLOOKUP(Y77,'datedec &amp; datejul kaf'!$M$5:$O$94,3,FALSE)</f>
        <v>1969-70</v>
      </c>
      <c r="Y77" s="18">
        <f>LARGE('datedec &amp; datejul kaf'!$M$5:$M$94,'datedec &amp; datejul kaf rank'!$A77)</f>
        <v>829.83666309599994</v>
      </c>
      <c r="Z77" s="5" t="str">
        <f>VLOOKUP(AA77,'datedec &amp; datejul kaf'!$N$5:$O$94,2,FALSE)</f>
        <v>2002-03</v>
      </c>
      <c r="AA77" s="18">
        <f>LARGE('datedec &amp; datejul kaf'!$N$5:$N$94,'datedec &amp; datejul kaf rank'!$A77)</f>
        <v>6545.4265314060003</v>
      </c>
    </row>
    <row r="78" spans="1:27" x14ac:dyDescent="0.2">
      <c r="A78" s="11">
        <v>73</v>
      </c>
      <c r="B78" s="5" t="str">
        <f>VLOOKUP(C78,'datedec &amp; datejul kaf'!$B$5:$O$94,14,FALSE)</f>
        <v>2000-01</v>
      </c>
      <c r="C78" s="18">
        <f>LARGE('datedec &amp; datejul kaf'!$B$5:$B$94,'datedec &amp; datejul kaf rank'!$A78)</f>
        <v>1460.8263915</v>
      </c>
      <c r="D78" s="5" t="str">
        <f>VLOOKUP(E78,'datedec &amp; datejul kaf'!$C$5:$O$94,13,FALSE)</f>
        <v>1943-44</v>
      </c>
      <c r="E78" s="18">
        <f>LARGE('datedec &amp; datejul kaf'!$C$5:$C$94,'datedec &amp; datejul kaf rank'!$A78)</f>
        <v>984.45219448800003</v>
      </c>
      <c r="F78" s="5" t="str">
        <f>VLOOKUP(G78,'datedec &amp; datejul kaf'!$D$5:$O$94,12,FALSE)</f>
        <v>1943-44</v>
      </c>
      <c r="G78" s="18">
        <f>LARGE('datedec &amp; datejul kaf'!$D$5:$D$94,'datedec &amp; datejul kaf rank'!$A78)</f>
        <v>659.20261990799997</v>
      </c>
      <c r="H78" s="5" t="str">
        <f>VLOOKUP(I78,'datedec &amp; datejul kaf'!$E$5:$O$94,11,FALSE)</f>
        <v>2009-10</v>
      </c>
      <c r="I78" s="18">
        <f>LARGE('datedec &amp; datejul kaf'!$E$5:$E$94,'datedec &amp; datejul kaf rank'!$A78)</f>
        <v>390.19238206199998</v>
      </c>
      <c r="J78" s="5" t="str">
        <f>VLOOKUP(K78,'datedec &amp; datejul kaf'!$F$5:$O$94,10,FALSE)</f>
        <v>1960-61</v>
      </c>
      <c r="K78" s="18">
        <f>LARGE('datedec &amp; datejul kaf'!$F$5:$F$94,'datedec &amp; datejul kaf rank'!$A78)</f>
        <v>175.67007605699999</v>
      </c>
      <c r="L78" s="5" t="str">
        <f>VLOOKUP(M78,'datedec &amp; datejul kaf'!$G$5:$O$94,9,FALSE)</f>
        <v>1984-85</v>
      </c>
      <c r="M78" s="18">
        <f>LARGE('datedec &amp; datejul kaf'!$G$5:$G$94,'datedec &amp; datejul kaf rank'!$A78)</f>
        <v>4895.531717244</v>
      </c>
      <c r="N78" s="5" t="str">
        <f>VLOOKUP(O78,'datedec &amp; datejul kaf'!$H$5:$O$94,8,FALSE)</f>
        <v>1935-36</v>
      </c>
      <c r="O78" s="18">
        <f>LARGE('datedec &amp; datejul kaf'!$H$5:$H$94,'datedec &amp; datejul kaf rank'!$A78)</f>
        <v>4712.1975092430002</v>
      </c>
      <c r="P78" s="5" t="str">
        <f>VLOOKUP(Q78,'datedec &amp; datejul kaf'!$I$5:$O$94,7,FALSE)</f>
        <v>1984-85</v>
      </c>
      <c r="Q78" s="18">
        <f>LARGE('datedec &amp; datejul kaf'!$I$5:$I$94,'datedec &amp; datejul kaf rank'!$A78)</f>
        <v>4564.4844569309998</v>
      </c>
      <c r="R78" s="5" t="str">
        <f>VLOOKUP(S78,'datedec &amp; datejul kaf'!$J$5:$O$94,6,FALSE)</f>
        <v>1984-85</v>
      </c>
      <c r="S78" s="18">
        <f>LARGE('datedec &amp; datejul kaf'!$J$5:$J$94,'datedec &amp; datejul kaf rank'!$A78)</f>
        <v>4403.8173555180001</v>
      </c>
      <c r="T78" s="5" t="str">
        <f>VLOOKUP(U78,'datedec &amp; datejul kaf'!$K$5:$O$94,5,FALSE)</f>
        <v>1984-85</v>
      </c>
      <c r="U78" s="18">
        <f>LARGE('datedec &amp; datejul kaf'!$K$5:$K$94,'datedec &amp; datejul kaf rank'!$A78)</f>
        <v>3976.2801814680001</v>
      </c>
      <c r="V78" s="5" t="str">
        <f>VLOOKUP(W78,'datedec &amp; datejul kaf'!$L$5:$O$94,4,FALSE)</f>
        <v>1938-39</v>
      </c>
      <c r="W78" s="18">
        <f>LARGE('datedec &amp; datejul kaf'!$L$5:$L$94,'datedec &amp; datejul kaf rank'!$A78)</f>
        <v>2465.1767670600002</v>
      </c>
      <c r="X78" s="5" t="str">
        <f>VLOOKUP(Y78,'datedec &amp; datejul kaf'!$M$5:$O$94,3,FALSE)</f>
        <v>2002-03</v>
      </c>
      <c r="Y78" s="18">
        <f>LARGE('datedec &amp; datejul kaf'!$M$5:$M$94,'datedec &amp; datejul kaf rank'!$A78)</f>
        <v>822.45815097599996</v>
      </c>
      <c r="Z78" s="5" t="str">
        <f>VLOOKUP(AA78,'datedec &amp; datejul kaf'!$N$5:$O$94,2,FALSE)</f>
        <v>1984-85</v>
      </c>
      <c r="AA78" s="18">
        <f>LARGE('datedec &amp; datejul kaf'!$N$5:$N$94,'datedec &amp; datejul kaf rank'!$A78)</f>
        <v>6495.3716572499998</v>
      </c>
    </row>
    <row r="79" spans="1:27" x14ac:dyDescent="0.2">
      <c r="A79" s="11">
        <v>74</v>
      </c>
      <c r="B79" s="5" t="str">
        <f>VLOOKUP(C79,'datedec &amp; datejul kaf'!$B$5:$O$94,14,FALSE)</f>
        <v>2007-08</v>
      </c>
      <c r="C79" s="18">
        <f>LARGE('datedec &amp; datejul kaf'!$B$5:$B$94,'datedec &amp; datejul kaf rank'!$A79)</f>
        <v>1457.139118911</v>
      </c>
      <c r="D79" s="5" t="str">
        <f>VLOOKUP(E79,'datedec &amp; datejul kaf'!$C$5:$O$94,13,FALSE)</f>
        <v>1970-71</v>
      </c>
      <c r="E79" s="18">
        <f>LARGE('datedec &amp; datejul kaf'!$C$5:$C$94,'datedec &amp; datejul kaf rank'!$A79)</f>
        <v>961.46574906900003</v>
      </c>
      <c r="F79" s="5" t="str">
        <f>VLOOKUP(G79,'datedec &amp; datejul kaf'!$D$5:$O$94,12,FALSE)</f>
        <v>1957-58</v>
      </c>
      <c r="G79" s="18">
        <f>LARGE('datedec &amp; datejul kaf'!$D$5:$D$94,'datedec &amp; datejul kaf rank'!$A79)</f>
        <v>657.37981005900008</v>
      </c>
      <c r="H79" s="5" t="str">
        <f>VLOOKUP(I79,'datedec &amp; datejul kaf'!$E$5:$O$94,11,FALSE)</f>
        <v>1948-49</v>
      </c>
      <c r="I79" s="18">
        <f>LARGE('datedec &amp; datejul kaf'!$E$5:$E$94,'datedec &amp; datejul kaf rank'!$A79)</f>
        <v>383.898828579</v>
      </c>
      <c r="J79" s="5" t="str">
        <f>VLOOKUP(K79,'datedec &amp; datejul kaf'!$F$5:$O$94,10,FALSE)</f>
        <v>1957-58</v>
      </c>
      <c r="K79" s="18">
        <f>LARGE('datedec &amp; datejul kaf'!$F$5:$F$94,'datedec &amp; datejul kaf rank'!$A79)</f>
        <v>173.14908441599999</v>
      </c>
      <c r="L79" s="5" t="str">
        <f>VLOOKUP(M79,'datedec &amp; datejul kaf'!$G$5:$O$94,9,FALSE)</f>
        <v>1935-36</v>
      </c>
      <c r="M79" s="18">
        <f>LARGE('datedec &amp; datejul kaf'!$G$5:$G$94,'datedec &amp; datejul kaf rank'!$A79)</f>
        <v>4839.7227937170001</v>
      </c>
      <c r="N79" s="5" t="str">
        <f>VLOOKUP(O79,'datedec &amp; datejul kaf'!$H$5:$O$94,8,FALSE)</f>
        <v>1984-85</v>
      </c>
      <c r="O79" s="18">
        <f>LARGE('datedec &amp; datejul kaf'!$H$5:$H$94,'datedec &amp; datejul kaf rank'!$A79)</f>
        <v>4701.6613112909999</v>
      </c>
      <c r="P79" s="5" t="str">
        <f>VLOOKUP(Q79,'datedec &amp; datejul kaf'!$I$5:$O$94,7,FALSE)</f>
        <v>1928-29</v>
      </c>
      <c r="Q79" s="18">
        <f>LARGE('datedec &amp; datejul kaf'!$I$5:$I$94,'datedec &amp; datejul kaf rank'!$A79)</f>
        <v>4543.3604907809995</v>
      </c>
      <c r="R79" s="5" t="str">
        <f>VLOOKUP(S79,'datedec &amp; datejul kaf'!$J$5:$O$94,6,FALSE)</f>
        <v>1928-29</v>
      </c>
      <c r="S79" s="18">
        <f>LARGE('datedec &amp; datejul kaf'!$J$5:$J$94,'datedec &amp; datejul kaf rank'!$A79)</f>
        <v>4381.9555381560003</v>
      </c>
      <c r="T79" s="5" t="str">
        <f>VLOOKUP(U79,'datedec &amp; datejul kaf'!$K$5:$O$94,5,FALSE)</f>
        <v>1986-87</v>
      </c>
      <c r="U79" s="18">
        <f>LARGE('datedec &amp; datejul kaf'!$K$5:$K$94,'datedec &amp; datejul kaf rank'!$A79)</f>
        <v>3936.5056375049999</v>
      </c>
      <c r="V79" s="5" t="str">
        <f>VLOOKUP(W79,'datedec &amp; datejul kaf'!$L$5:$O$94,4,FALSE)</f>
        <v>2003-04</v>
      </c>
      <c r="W79" s="18">
        <f>LARGE('datedec &amp; datejul kaf'!$L$5:$L$94,'datedec &amp; datejul kaf rank'!$A79)</f>
        <v>2395.4418936419997</v>
      </c>
      <c r="X79" s="5" t="str">
        <f>VLOOKUP(Y79,'datedec &amp; datejul kaf'!$M$5:$O$94,3,FALSE)</f>
        <v>1956-57</v>
      </c>
      <c r="Y79" s="18">
        <f>LARGE('datedec &amp; datejul kaf'!$M$5:$M$94,'datedec &amp; datejul kaf rank'!$A79)</f>
        <v>820.79798574899996</v>
      </c>
      <c r="Z79" s="5" t="str">
        <f>VLOOKUP(AA79,'datedec &amp; datejul kaf'!$N$5:$O$94,2,FALSE)</f>
        <v>1938-39</v>
      </c>
      <c r="AA79" s="18">
        <f>LARGE('datedec &amp; datejul kaf'!$N$5:$N$94,'datedec &amp; datejul kaf rank'!$A79)</f>
        <v>6494.5207481909993</v>
      </c>
    </row>
    <row r="80" spans="1:27" x14ac:dyDescent="0.2">
      <c r="A80" s="11">
        <v>75</v>
      </c>
      <c r="B80" s="5" t="str">
        <f>VLOOKUP(C80,'datedec &amp; datejul kaf'!$B$5:$O$94,14,FALSE)</f>
        <v>2009-10</v>
      </c>
      <c r="C80" s="18">
        <f>LARGE('datedec &amp; datejul kaf'!$B$5:$B$94,'datedec &amp; datejul kaf rank'!$A80)</f>
        <v>1428.8905249290001</v>
      </c>
      <c r="D80" s="5" t="str">
        <f>VLOOKUP(E80,'datedec &amp; datejul kaf'!$C$5:$O$94,13,FALSE)</f>
        <v>1952-53</v>
      </c>
      <c r="E80" s="18">
        <f>LARGE('datedec &amp; datejul kaf'!$C$5:$C$94,'datedec &amp; datejul kaf rank'!$A80)</f>
        <v>950.197650318</v>
      </c>
      <c r="F80" s="5" t="str">
        <f>VLOOKUP(G80,'datedec &amp; datejul kaf'!$D$5:$O$94,12,FALSE)</f>
        <v>1970-71</v>
      </c>
      <c r="G80" s="18">
        <f>LARGE('datedec &amp; datejul kaf'!$D$5:$D$94,'datedec &amp; datejul kaf rank'!$A80)</f>
        <v>655.25749608900003</v>
      </c>
      <c r="H80" s="5" t="str">
        <f>VLOOKUP(I80,'datedec &amp; datejul kaf'!$E$5:$O$94,11,FALSE)</f>
        <v>1928-29</v>
      </c>
      <c r="I80" s="18">
        <f>LARGE('datedec &amp; datejul kaf'!$E$5:$E$94,'datedec &amp; datejul kaf rank'!$A80)</f>
        <v>382.37353937999995</v>
      </c>
      <c r="J80" s="5" t="str">
        <f>VLOOKUP(K80,'datedec &amp; datejul kaf'!$F$5:$O$94,10,FALSE)</f>
        <v>1971-72</v>
      </c>
      <c r="K80" s="18">
        <f>LARGE('datedec &amp; datejul kaf'!$F$5:$F$94,'datedec &amp; datejul kaf rank'!$A80)</f>
        <v>170.07470436600002</v>
      </c>
      <c r="L80" s="5" t="str">
        <f>VLOOKUP(M80,'datedec &amp; datejul kaf'!$G$5:$O$94,9,FALSE)</f>
        <v>1928-29</v>
      </c>
      <c r="M80" s="18">
        <f>LARGE('datedec &amp; datejul kaf'!$G$5:$G$94,'datedec &amp; datejul kaf rank'!$A80)</f>
        <v>4821.5561828279997</v>
      </c>
      <c r="N80" s="5" t="str">
        <f>VLOOKUP(O80,'datedec &amp; datejul kaf'!$H$5:$O$94,8,FALSE)</f>
        <v>1928-29</v>
      </c>
      <c r="O80" s="18">
        <f>LARGE('datedec &amp; datejul kaf'!$H$5:$H$94,'datedec &amp; datejul kaf rank'!$A80)</f>
        <v>4679.7042873210003</v>
      </c>
      <c r="P80" s="5" t="str">
        <f>VLOOKUP(Q80,'datedec &amp; datejul kaf'!$I$5:$O$94,7,FALSE)</f>
        <v>1944-45</v>
      </c>
      <c r="Q80" s="18">
        <f>LARGE('datedec &amp; datejul kaf'!$I$5:$I$94,'datedec &amp; datejul kaf rank'!$A80)</f>
        <v>4477.4259477989999</v>
      </c>
      <c r="R80" s="5" t="str">
        <f>VLOOKUP(S80,'datedec &amp; datejul kaf'!$J$5:$O$94,6,FALSE)</f>
        <v>1944-45</v>
      </c>
      <c r="S80" s="18">
        <f>LARGE('datedec &amp; datejul kaf'!$J$5:$J$94,'datedec &amp; datejul kaf rank'!$A80)</f>
        <v>4342.3991760029994</v>
      </c>
      <c r="T80" s="5" t="str">
        <f>VLOOKUP(U80,'datedec &amp; datejul kaf'!$K$5:$O$94,5,FALSE)</f>
        <v>2015-16</v>
      </c>
      <c r="U80" s="18">
        <f>LARGE('datedec &amp; datejul kaf'!$K$5:$K$94,'datedec &amp; datejul kaf rank'!$A80)</f>
        <v>3836.9572114860002</v>
      </c>
      <c r="V80" s="5" t="str">
        <f>VLOOKUP(W80,'datedec &amp; datejul kaf'!$L$5:$O$94,4,FALSE)</f>
        <v>1987-88</v>
      </c>
      <c r="W80" s="18">
        <f>LARGE('datedec &amp; datejul kaf'!$L$5:$L$94,'datedec &amp; datejul kaf rank'!$A80)</f>
        <v>2353.1721431609999</v>
      </c>
      <c r="X80" s="5" t="str">
        <f>VLOOKUP(Y80,'datedec &amp; datejul kaf'!$M$5:$O$94,3,FALSE)</f>
        <v>2017-18</v>
      </c>
      <c r="Y80" s="18">
        <f>LARGE('datedec &amp; datejul kaf'!$M$5:$M$94,'datedec &amp; datejul kaf rank'!$A80)</f>
        <v>794.41980492000005</v>
      </c>
      <c r="Z80" s="5" t="str">
        <f>VLOOKUP(AA80,'datedec &amp; datejul kaf'!$N$5:$O$94,2,FALSE)</f>
        <v>1928-29</v>
      </c>
      <c r="AA80" s="18">
        <f>LARGE('datedec &amp; datejul kaf'!$N$5:$N$94,'datedec &amp; datejul kaf rank'!$A80)</f>
        <v>6408.7653795059996</v>
      </c>
    </row>
    <row r="81" spans="1:27" x14ac:dyDescent="0.2">
      <c r="A81" s="11">
        <v>76</v>
      </c>
      <c r="B81" s="5" t="str">
        <f>VLOOKUP(C81,'datedec &amp; datejul kaf'!$B$5:$O$94,14,FALSE)</f>
        <v>2017-18</v>
      </c>
      <c r="C81" s="18">
        <f>LARGE('datedec &amp; datejul kaf'!$B$5:$B$94,'datedec &amp; datejul kaf rank'!$A81)</f>
        <v>1404.446228325</v>
      </c>
      <c r="D81" s="5" t="str">
        <f>VLOOKUP(E81,'datedec &amp; datejul kaf'!$C$5:$O$94,13,FALSE)</f>
        <v>2000-01</v>
      </c>
      <c r="E81" s="18">
        <f>LARGE('datedec &amp; datejul kaf'!$C$5:$C$94,'datedec &amp; datejul kaf rank'!$A81)</f>
        <v>948.69616277099999</v>
      </c>
      <c r="F81" s="5" t="str">
        <f>VLOOKUP(G81,'datedec &amp; datejul kaf'!$D$5:$O$94,12,FALSE)</f>
        <v>2009-10</v>
      </c>
      <c r="G81" s="18">
        <f>LARGE('datedec &amp; datejul kaf'!$D$5:$D$94,'datedec &amp; datejul kaf rank'!$A81)</f>
        <v>632.02311679500008</v>
      </c>
      <c r="H81" s="5" t="str">
        <f>VLOOKUP(I81,'datedec &amp; datejul kaf'!$E$5:$O$94,11,FALSE)</f>
        <v>1970-71</v>
      </c>
      <c r="I81" s="18">
        <f>LARGE('datedec &amp; datejul kaf'!$E$5:$E$94,'datedec &amp; datejul kaf rank'!$A81)</f>
        <v>378.31734118499998</v>
      </c>
      <c r="J81" s="5" t="str">
        <f>VLOOKUP(K81,'datedec &amp; datejul kaf'!$F$5:$O$94,10,FALSE)</f>
        <v>1928-29</v>
      </c>
      <c r="K81" s="18">
        <f>LARGE('datedec &amp; datejul kaf'!$F$5:$F$94,'datedec &amp; datejul kaf rank'!$A81)</f>
        <v>167.86115072999999</v>
      </c>
      <c r="L81" s="5" t="str">
        <f>VLOOKUP(M81,'datedec &amp; datejul kaf'!$G$5:$O$94,9,FALSE)</f>
        <v>1987-88</v>
      </c>
      <c r="M81" s="18">
        <f>LARGE('datedec &amp; datejul kaf'!$G$5:$G$94,'datedec &amp; datejul kaf rank'!$A81)</f>
        <v>4747.9555244309995</v>
      </c>
      <c r="N81" s="5" t="str">
        <f>VLOOKUP(O81,'datedec &amp; datejul kaf'!$H$5:$O$94,8,FALSE)</f>
        <v>1944-45</v>
      </c>
      <c r="O81" s="18">
        <f>LARGE('datedec &amp; datejul kaf'!$H$5:$H$94,'datedec &amp; datejul kaf rank'!$A81)</f>
        <v>4595.7756954269998</v>
      </c>
      <c r="P81" s="5" t="str">
        <f>VLOOKUP(Q81,'datedec &amp; datejul kaf'!$I$5:$O$94,7,FALSE)</f>
        <v>1987-88</v>
      </c>
      <c r="Q81" s="18">
        <f>LARGE('datedec &amp; datejul kaf'!$I$5:$I$94,'datedec &amp; datejul kaf rank'!$A81)</f>
        <v>4438.8652880879999</v>
      </c>
      <c r="R81" s="5" t="str">
        <f>VLOOKUP(S81,'datedec &amp; datejul kaf'!$J$5:$O$94,6,FALSE)</f>
        <v>1987-88</v>
      </c>
      <c r="S81" s="18">
        <f>LARGE('datedec &amp; datejul kaf'!$J$5:$J$94,'datedec &amp; datejul kaf rank'!$A81)</f>
        <v>4270.8196745550003</v>
      </c>
      <c r="T81" s="5" t="str">
        <f>VLOOKUP(U81,'datedec &amp; datejul kaf'!$K$5:$O$94,5,FALSE)</f>
        <v>1936-37</v>
      </c>
      <c r="U81" s="18">
        <f>LARGE('datedec &amp; datejul kaf'!$K$5:$K$94,'datedec &amp; datejul kaf rank'!$A81)</f>
        <v>3830.209443144</v>
      </c>
      <c r="V81" s="5" t="str">
        <f>VLOOKUP(W81,'datedec &amp; datejul kaf'!$L$5:$O$94,4,FALSE)</f>
        <v>2017-18</v>
      </c>
      <c r="W81" s="18">
        <f>LARGE('datedec &amp; datejul kaf'!$L$5:$L$94,'datedec &amp; datejul kaf rank'!$A81)</f>
        <v>2327.42470611</v>
      </c>
      <c r="X81" s="5" t="str">
        <f>VLOOKUP(Y81,'datedec &amp; datejul kaf'!$M$5:$O$94,3,FALSE)</f>
        <v>2015-16</v>
      </c>
      <c r="Y81" s="18">
        <f>LARGE('datedec &amp; datejul kaf'!$M$5:$M$94,'datedec &amp; datejul kaf rank'!$A81)</f>
        <v>757.52724431999991</v>
      </c>
      <c r="Z81" s="5" t="str">
        <f>VLOOKUP(AA81,'datedec &amp; datejul kaf'!$N$5:$O$94,2,FALSE)</f>
        <v>1969-70</v>
      </c>
      <c r="AA81" s="18">
        <f>LARGE('datedec &amp; datejul kaf'!$N$5:$N$94,'datedec &amp; datejul kaf rank'!$A81)</f>
        <v>6405.827858955</v>
      </c>
    </row>
    <row r="82" spans="1:27" x14ac:dyDescent="0.2">
      <c r="A82" s="11">
        <v>77</v>
      </c>
      <c r="B82" s="5" t="str">
        <f>VLOOKUP(C82,'datedec &amp; datejul kaf'!$B$5:$O$94,14,FALSE)</f>
        <v>1940-41</v>
      </c>
      <c r="C82" s="18">
        <f>LARGE('datedec &amp; datejul kaf'!$B$5:$B$94,'datedec &amp; datejul kaf rank'!$A82)</f>
        <v>1401.0485425019999</v>
      </c>
      <c r="D82" s="5" t="str">
        <f>VLOOKUP(E82,'datedec &amp; datejul kaf'!$C$5:$O$94,13,FALSE)</f>
        <v>1957-58</v>
      </c>
      <c r="E82" s="18">
        <f>LARGE('datedec &amp; datejul kaf'!$C$5:$C$94,'datedec &amp; datejul kaf rank'!$A82)</f>
        <v>938.23930365899992</v>
      </c>
      <c r="F82" s="5" t="str">
        <f>VLOOKUP(G82,'datedec &amp; datejul kaf'!$D$5:$O$94,12,FALSE)</f>
        <v>1938-39</v>
      </c>
      <c r="G82" s="18">
        <f>LARGE('datedec &amp; datejul kaf'!$D$5:$D$94,'datedec &amp; datejul kaf rank'!$A82)</f>
        <v>620.65981143600004</v>
      </c>
      <c r="H82" s="5" t="str">
        <f>VLOOKUP(I82,'datedec &amp; datejul kaf'!$E$5:$O$94,11,FALSE)</f>
        <v>1943-44</v>
      </c>
      <c r="I82" s="18">
        <f>LARGE('datedec &amp; datejul kaf'!$E$5:$E$94,'datedec &amp; datejul kaf rank'!$A82)</f>
        <v>371.80957283399999</v>
      </c>
      <c r="J82" s="5" t="str">
        <f>VLOOKUP(K82,'datedec &amp; datejul kaf'!$F$5:$O$94,10,FALSE)</f>
        <v>2000-01</v>
      </c>
      <c r="K82" s="18">
        <f>LARGE('datedec &amp; datejul kaf'!$F$5:$F$94,'datedec &amp; datejul kaf rank'!$A82)</f>
        <v>166.87734911399997</v>
      </c>
      <c r="L82" s="5" t="str">
        <f>VLOOKUP(M82,'datedec &amp; datejul kaf'!$G$5:$O$94,9,FALSE)</f>
        <v>1944-45</v>
      </c>
      <c r="M82" s="18">
        <f>LARGE('datedec &amp; datejul kaf'!$G$5:$G$94,'datedec &amp; datejul kaf rank'!$A82)</f>
        <v>4728.834863991</v>
      </c>
      <c r="N82" s="5" t="str">
        <f>VLOOKUP(O82,'datedec &amp; datejul kaf'!$H$5:$O$94,8,FALSE)</f>
        <v>1987-88</v>
      </c>
      <c r="O82" s="18">
        <f>LARGE('datedec &amp; datejul kaf'!$H$5:$H$94,'datedec &amp; datejul kaf rank'!$A82)</f>
        <v>4588.7641254420005</v>
      </c>
      <c r="P82" s="5" t="str">
        <f>VLOOKUP(Q82,'datedec &amp; datejul kaf'!$I$5:$O$94,7,FALSE)</f>
        <v>1969-70</v>
      </c>
      <c r="Q82" s="18">
        <f>LARGE('datedec &amp; datejul kaf'!$I$5:$I$94,'datedec &amp; datejul kaf rank'!$A82)</f>
        <v>4419.641487156</v>
      </c>
      <c r="R82" s="5" t="str">
        <f>VLOOKUP(S82,'datedec &amp; datejul kaf'!$J$5:$O$94,6,FALSE)</f>
        <v>1969-70</v>
      </c>
      <c r="S82" s="18">
        <f>LARGE('datedec &amp; datejul kaf'!$J$5:$J$94,'datedec &amp; datejul kaf rank'!$A82)</f>
        <v>4251.6573612239999</v>
      </c>
      <c r="T82" s="5" t="str">
        <f>VLOOKUP(U82,'datedec &amp; datejul kaf'!$K$5:$O$94,5,FALSE)</f>
        <v>1935-36</v>
      </c>
      <c r="U82" s="18">
        <f>LARGE('datedec &amp; datejul kaf'!$K$5:$K$94,'datedec &amp; datejul kaf rank'!$A82)</f>
        <v>3807.5859729180002</v>
      </c>
      <c r="V82" s="5" t="str">
        <f>VLOOKUP(W82,'datedec &amp; datejul kaf'!$L$5:$O$94,4,FALSE)</f>
        <v>1984-85</v>
      </c>
      <c r="W82" s="18">
        <f>LARGE('datedec &amp; datejul kaf'!$L$5:$L$94,'datedec &amp; datejul kaf rank'!$A82)</f>
        <v>2288.1995836139999</v>
      </c>
      <c r="X82" s="5" t="str">
        <f>VLOOKUP(Y82,'datedec &amp; datejul kaf'!$M$5:$O$94,3,FALSE)</f>
        <v>1979-80</v>
      </c>
      <c r="Y82" s="18">
        <f>LARGE('datedec &amp; datejul kaf'!$M$5:$M$94,'datedec &amp; datejul kaf rank'!$A82)</f>
        <v>751.80889742700003</v>
      </c>
      <c r="Z82" s="5" t="str">
        <f>VLOOKUP(AA82,'datedec &amp; datejul kaf'!$N$5:$O$94,2,FALSE)</f>
        <v>1935-36</v>
      </c>
      <c r="AA82" s="18">
        <f>LARGE('datedec &amp; datejul kaf'!$N$5:$N$94,'datedec &amp; datejul kaf rank'!$A82)</f>
        <v>6357.3994310190001</v>
      </c>
    </row>
    <row r="83" spans="1:27" x14ac:dyDescent="0.2">
      <c r="A83" s="11">
        <v>78</v>
      </c>
      <c r="B83" s="5" t="str">
        <f>VLOOKUP(C83,'datedec &amp; datejul kaf'!$B$5:$O$94,14,FALSE)</f>
        <v>2002-03</v>
      </c>
      <c r="C83" s="18">
        <f>LARGE('datedec &amp; datejul kaf'!$B$5:$B$94,'datedec &amp; datejul kaf rank'!$A83)</f>
        <v>1381.624410999</v>
      </c>
      <c r="D83" s="5" t="str">
        <f>VLOOKUP(E83,'datedec &amp; datejul kaf'!$C$5:$O$94,13,FALSE)</f>
        <v>2009-10</v>
      </c>
      <c r="E83" s="18">
        <f>LARGE('datedec &amp; datejul kaf'!$C$5:$C$94,'datedec &amp; datejul kaf rank'!$A83)</f>
        <v>920.14211425500002</v>
      </c>
      <c r="F83" s="5" t="str">
        <f>VLOOKUP(G83,'datedec &amp; datejul kaf'!$D$5:$O$94,12,FALSE)</f>
        <v>1979-80</v>
      </c>
      <c r="G83" s="18">
        <f>LARGE('datedec &amp; datejul kaf'!$D$5:$D$94,'datedec &amp; datejul kaf rank'!$A83)</f>
        <v>612.46014232200002</v>
      </c>
      <c r="H83" s="5" t="str">
        <f>VLOOKUP(I83,'datedec &amp; datejul kaf'!$E$5:$O$94,11,FALSE)</f>
        <v>2001-02</v>
      </c>
      <c r="I83" s="18">
        <f>LARGE('datedec &amp; datejul kaf'!$E$5:$E$94,'datedec &amp; datejul kaf rank'!$A83)</f>
        <v>360.03767244900001</v>
      </c>
      <c r="J83" s="5" t="str">
        <f>VLOOKUP(K83,'datedec &amp; datejul kaf'!$F$5:$O$94,10,FALSE)</f>
        <v>2001-02</v>
      </c>
      <c r="K83" s="18">
        <f>LARGE('datedec &amp; datejul kaf'!$F$5:$F$94,'datedec &amp; datejul kaf rank'!$A83)</f>
        <v>165.340159089</v>
      </c>
      <c r="L83" s="5" t="str">
        <f>VLOOKUP(M83,'datedec &amp; datejul kaf'!$G$5:$O$94,9,FALSE)</f>
        <v>1969-70</v>
      </c>
      <c r="M83" s="18">
        <f>LARGE('datedec &amp; datejul kaf'!$G$5:$G$94,'datedec &amp; datejul kaf rank'!$A83)</f>
        <v>4714.5142033709999</v>
      </c>
      <c r="N83" s="5" t="str">
        <f>VLOOKUP(O83,'datedec &amp; datejul kaf'!$H$5:$O$94,8,FALSE)</f>
        <v>1969-70</v>
      </c>
      <c r="O83" s="18">
        <f>LARGE('datedec &amp; datejul kaf'!$H$5:$H$94,'datedec &amp; datejul kaf rank'!$A83)</f>
        <v>4573.6461094799997</v>
      </c>
      <c r="P83" s="5" t="str">
        <f>VLOOKUP(Q83,'datedec &amp; datejul kaf'!$I$5:$O$94,7,FALSE)</f>
        <v>2014-15</v>
      </c>
      <c r="Q83" s="18">
        <f>LARGE('datedec &amp; datejul kaf'!$I$5:$I$94,'datedec &amp; datejul kaf rank'!$A83)</f>
        <v>4407.3161983620003</v>
      </c>
      <c r="R83" s="5" t="str">
        <f>VLOOKUP(S83,'datedec &amp; datejul kaf'!$J$5:$O$94,6,FALSE)</f>
        <v>1939-40</v>
      </c>
      <c r="S83" s="18">
        <f>LARGE('datedec &amp; datejul kaf'!$J$5:$J$94,'datedec &amp; datejul kaf rank'!$A83)</f>
        <v>4175.5059591210002</v>
      </c>
      <c r="T83" s="5" t="str">
        <f>VLOOKUP(U83,'datedec &amp; datejul kaf'!$K$5:$O$94,5,FALSE)</f>
        <v>1987-88</v>
      </c>
      <c r="U83" s="18">
        <f>LARGE('datedec &amp; datejul kaf'!$K$5:$K$94,'datedec &amp; datejul kaf rank'!$A83)</f>
        <v>3735.0444880350001</v>
      </c>
      <c r="V83" s="5" t="str">
        <f>VLOOKUP(W83,'datedec &amp; datejul kaf'!$L$5:$O$94,4,FALSE)</f>
        <v>1978-79</v>
      </c>
      <c r="W83" s="18">
        <f>LARGE('datedec &amp; datejul kaf'!$L$5:$L$94,'datedec &amp; datejul kaf rank'!$A83)</f>
        <v>2260.7364441479999</v>
      </c>
      <c r="X83" s="5" t="str">
        <f>VLOOKUP(Y83,'datedec &amp; datejul kaf'!$M$5:$O$94,3,FALSE)</f>
        <v>1978-79</v>
      </c>
      <c r="Y83" s="18">
        <f>LARGE('datedec &amp; datejul kaf'!$M$5:$M$94,'datedec &amp; datejul kaf rank'!$A83)</f>
        <v>746.95137694800007</v>
      </c>
      <c r="Z83" s="5" t="str">
        <f>VLOOKUP(AA83,'datedec &amp; datejul kaf'!$N$5:$O$94,2,FALSE)</f>
        <v>1978-79</v>
      </c>
      <c r="AA83" s="18">
        <f>LARGE('datedec &amp; datejul kaf'!$N$5:$N$94,'datedec &amp; datejul kaf rank'!$A83)</f>
        <v>6262.3534841699993</v>
      </c>
    </row>
    <row r="84" spans="1:27" x14ac:dyDescent="0.2">
      <c r="A84" s="11">
        <v>79</v>
      </c>
      <c r="B84" s="5" t="str">
        <f>VLOOKUP(C84,'datedec &amp; datejul kaf'!$B$5:$O$94,14,FALSE)</f>
        <v>1957-58</v>
      </c>
      <c r="C84" s="18">
        <f>LARGE('datedec &amp; datejul kaf'!$B$5:$B$94,'datedec &amp; datejul kaf rank'!$A84)</f>
        <v>1379.2898656319999</v>
      </c>
      <c r="D84" s="5" t="str">
        <f>VLOOKUP(E84,'datedec &amp; datejul kaf'!$C$5:$O$94,13,FALSE)</f>
        <v>1938-39</v>
      </c>
      <c r="E84" s="18">
        <f>LARGE('datedec &amp; datejul kaf'!$C$5:$C$94,'datedec &amp; datejul kaf rank'!$A84)</f>
        <v>919.72756881600003</v>
      </c>
      <c r="F84" s="5" t="str">
        <f>VLOOKUP(G84,'datedec &amp; datejul kaf'!$D$5:$O$94,12,FALSE)</f>
        <v>2000-01</v>
      </c>
      <c r="G84" s="18">
        <f>LARGE('datedec &amp; datejul kaf'!$D$5:$D$94,'datedec &amp; datejul kaf rank'!$A84)</f>
        <v>612.02179523099994</v>
      </c>
      <c r="H84" s="5" t="str">
        <f>VLOOKUP(I84,'datedec &amp; datejul kaf'!$E$5:$O$94,11,FALSE)</f>
        <v>2002-03</v>
      </c>
      <c r="I84" s="18">
        <f>LARGE('datedec &amp; datejul kaf'!$E$5:$E$94,'datedec &amp; datejul kaf rank'!$A84)</f>
        <v>358.93684604399999</v>
      </c>
      <c r="J84" s="5" t="str">
        <f>VLOOKUP(K84,'datedec &amp; datejul kaf'!$F$5:$O$94,10,FALSE)</f>
        <v>1994-95</v>
      </c>
      <c r="K84" s="18">
        <f>LARGE('datedec &amp; datejul kaf'!$F$5:$F$94,'datedec &amp; datejul kaf rank'!$A84)</f>
        <v>163.311068256</v>
      </c>
      <c r="L84" s="5" t="str">
        <f>VLOOKUP(M84,'datedec &amp; datejul kaf'!$G$5:$O$94,9,FALSE)</f>
        <v>1939-40</v>
      </c>
      <c r="M84" s="18">
        <f>LARGE('datedec &amp; datejul kaf'!$G$5:$G$94,'datedec &amp; datejul kaf rank'!$A84)</f>
        <v>4679.4682542720002</v>
      </c>
      <c r="N84" s="5" t="str">
        <f>VLOOKUP(O84,'datedec &amp; datejul kaf'!$H$5:$O$94,8,FALSE)</f>
        <v>1939-40</v>
      </c>
      <c r="O84" s="18">
        <f>LARGE('datedec &amp; datejul kaf'!$H$5:$H$94,'datedec &amp; datejul kaf rank'!$A84)</f>
        <v>4527.4709045999998</v>
      </c>
      <c r="P84" s="5" t="str">
        <f>VLOOKUP(Q84,'datedec &amp; datejul kaf'!$I$5:$O$94,7,FALSE)</f>
        <v>1939-40</v>
      </c>
      <c r="Q84" s="18">
        <f>LARGE('datedec &amp; datejul kaf'!$I$5:$I$94,'datedec &amp; datejul kaf rank'!$A84)</f>
        <v>4380.5056208549995</v>
      </c>
      <c r="R84" s="5" t="str">
        <f>VLOOKUP(S84,'datedec &amp; datejul kaf'!$J$5:$O$94,6,FALSE)</f>
        <v>2003-04</v>
      </c>
      <c r="S84" s="18">
        <f>LARGE('datedec &amp; datejul kaf'!$J$5:$J$94,'datedec &amp; datejul kaf rank'!$A84)</f>
        <v>4125.470919675</v>
      </c>
      <c r="T84" s="5" t="str">
        <f>VLOOKUP(U84,'datedec &amp; datejul kaf'!$K$5:$O$94,5,FALSE)</f>
        <v>2009-10</v>
      </c>
      <c r="U84" s="18">
        <f>LARGE('datedec &amp; datejul kaf'!$K$5:$K$94,'datedec &amp; datejul kaf rank'!$A84)</f>
        <v>3714.414406164</v>
      </c>
      <c r="V84" s="5" t="str">
        <f>VLOOKUP(W84,'datedec &amp; datejul kaf'!$L$5:$O$94,4,FALSE)</f>
        <v>1991-92</v>
      </c>
      <c r="W84" s="18">
        <f>LARGE('datedec &amp; datejul kaf'!$L$5:$L$94,'datedec &amp; datejul kaf rank'!$A84)</f>
        <v>2112.124879473</v>
      </c>
      <c r="X84" s="5" t="str">
        <f>VLOOKUP(Y84,'datedec &amp; datejul kaf'!$M$5:$O$94,3,FALSE)</f>
        <v>1987-88</v>
      </c>
      <c r="Y84" s="18">
        <f>LARGE('datedec &amp; datejul kaf'!$M$5:$M$94,'datedec &amp; datejul kaf rank'!$A84)</f>
        <v>736.68294758100001</v>
      </c>
      <c r="Z84" s="5" t="str">
        <f>VLOOKUP(AA84,'datedec &amp; datejul kaf'!$N$5:$O$94,2,FALSE)</f>
        <v>1939-40</v>
      </c>
      <c r="AA84" s="18">
        <f>LARGE('datedec &amp; datejul kaf'!$N$5:$N$94,'datedec &amp; datejul kaf rank'!$A84)</f>
        <v>6218.689353576</v>
      </c>
    </row>
    <row r="85" spans="1:27" x14ac:dyDescent="0.2">
      <c r="A85" s="11">
        <v>80</v>
      </c>
      <c r="B85" s="5" t="str">
        <f>VLOOKUP(C85,'datedec &amp; datejul kaf'!$B$5:$O$94,14,FALSE)</f>
        <v>1970-71</v>
      </c>
      <c r="C85" s="18">
        <f>LARGE('datedec &amp; datejul kaf'!$B$5:$B$94,'datedec &amp; datejul kaf rank'!$A85)</f>
        <v>1377.9212706420001</v>
      </c>
      <c r="D85" s="5" t="str">
        <f>VLOOKUP(E85,'datedec &amp; datejul kaf'!$C$5:$O$94,13,FALSE)</f>
        <v>2002-03</v>
      </c>
      <c r="E85" s="18">
        <f>LARGE('datedec &amp; datejul kaf'!$C$5:$C$94,'datedec &amp; datejul kaf rank'!$A85)</f>
        <v>901.775172795</v>
      </c>
      <c r="F85" s="5" t="str">
        <f>VLOOKUP(G85,'datedec &amp; datejul kaf'!$D$5:$O$94,12,FALSE)</f>
        <v>1952-53</v>
      </c>
      <c r="G85" s="18">
        <f>LARGE('datedec &amp; datejul kaf'!$D$5:$D$94,'datedec &amp; datejul kaf rank'!$A85)</f>
        <v>605.49022522799999</v>
      </c>
      <c r="H85" s="5" t="str">
        <f>VLOOKUP(I85,'datedec &amp; datejul kaf'!$E$5:$O$94,11,FALSE)</f>
        <v>1938-39</v>
      </c>
      <c r="I85" s="18">
        <f>LARGE('datedec &amp; datejul kaf'!$E$5:$E$94,'datedec &amp; datejul kaf rank'!$A85)</f>
        <v>353.80362309600002</v>
      </c>
      <c r="J85" s="5" t="str">
        <f>VLOOKUP(K85,'datedec &amp; datejul kaf'!$F$5:$O$94,10,FALSE)</f>
        <v>1952-53</v>
      </c>
      <c r="K85" s="18">
        <f>LARGE('datedec &amp; datejul kaf'!$F$5:$F$94,'datedec &amp; datejul kaf rank'!$A85)</f>
        <v>162.14280383699997</v>
      </c>
      <c r="L85" s="5" t="str">
        <f>VLOOKUP(M85,'datedec &amp; datejul kaf'!$G$5:$O$94,9,FALSE)</f>
        <v>1991-92</v>
      </c>
      <c r="M85" s="18">
        <f>LARGE('datedec &amp; datejul kaf'!$G$5:$G$94,'datedec &amp; datejul kaf rank'!$A85)</f>
        <v>4665.3776762880007</v>
      </c>
      <c r="N85" s="5" t="str">
        <f>VLOOKUP(O85,'datedec &amp; datejul kaf'!$H$5:$O$94,8,FALSE)</f>
        <v>1991-92</v>
      </c>
      <c r="O85" s="18">
        <f>LARGE('datedec &amp; datejul kaf'!$H$5:$H$94,'datedec &amp; datejul kaf rank'!$A85)</f>
        <v>4486.1413193730004</v>
      </c>
      <c r="P85" s="5" t="str">
        <f>VLOOKUP(Q85,'datedec &amp; datejul kaf'!$I$5:$O$94,7,FALSE)</f>
        <v>2003-04</v>
      </c>
      <c r="Q85" s="18">
        <f>LARGE('datedec &amp; datejul kaf'!$I$5:$I$94,'datedec &amp; datejul kaf rank'!$A85)</f>
        <v>4331.2084326210006</v>
      </c>
      <c r="R85" s="5" t="str">
        <f>VLOOKUP(S85,'datedec &amp; datejul kaf'!$J$5:$O$94,6,FALSE)</f>
        <v>2009-10</v>
      </c>
      <c r="S85" s="18">
        <f>LARGE('datedec &amp; datejul kaf'!$J$5:$J$94,'datedec &amp; datejul kaf rank'!$A85)</f>
        <v>4079.3532354540002</v>
      </c>
      <c r="T85" s="5" t="str">
        <f>VLOOKUP(U85,'datedec &amp; datejul kaf'!$K$5:$O$94,5,FALSE)</f>
        <v>1939-40</v>
      </c>
      <c r="U85" s="18">
        <f>LARGE('datedec &amp; datejul kaf'!$K$5:$K$94,'datedec &amp; datejul kaf rank'!$A85)</f>
        <v>3690.6663078810002</v>
      </c>
      <c r="V85" s="5" t="str">
        <f>VLOOKUP(W85,'datedec &amp; datejul kaf'!$L$5:$O$94,4,FALSE)</f>
        <v>2015-16</v>
      </c>
      <c r="W85" s="18">
        <f>LARGE('datedec &amp; datejul kaf'!$L$5:$L$94,'datedec &amp; datejul kaf rank'!$A85)</f>
        <v>2090.9552934900003</v>
      </c>
      <c r="X85" s="5" t="str">
        <f>VLOOKUP(Y85,'datedec &amp; datejul kaf'!$M$5:$O$94,3,FALSE)</f>
        <v>1986-87</v>
      </c>
      <c r="Y85" s="18">
        <f>LARGE('datedec &amp; datejul kaf'!$M$5:$M$94,'datedec &amp; datejul kaf rank'!$A85)</f>
        <v>699.17551097099999</v>
      </c>
      <c r="Z85" s="5" t="str">
        <f>VLOOKUP(AA85,'datedec &amp; datejul kaf'!$N$5:$O$94,2,FALSE)</f>
        <v>2003-04</v>
      </c>
      <c r="AA85" s="18">
        <f>LARGE('datedec &amp; datejul kaf'!$N$5:$N$94,'datedec &amp; datejul kaf rank'!$A85)</f>
        <v>6126.1762991939995</v>
      </c>
    </row>
    <row r="86" spans="1:27" x14ac:dyDescent="0.2">
      <c r="A86" s="11">
        <v>81</v>
      </c>
      <c r="B86" s="5" t="str">
        <f>VLOOKUP(C86,'datedec &amp; datejul kaf'!$B$5:$O$94,14,FALSE)</f>
        <v>1930-31</v>
      </c>
      <c r="C86" s="18">
        <f>LARGE('datedec &amp; datejul kaf'!$B$5:$B$94,'datedec &amp; datejul kaf rank'!$A86)</f>
        <v>1373.6746592309999</v>
      </c>
      <c r="D86" s="5" t="str">
        <f>VLOOKUP(E86,'datedec &amp; datejul kaf'!$C$5:$O$94,13,FALSE)</f>
        <v>1935-36</v>
      </c>
      <c r="E86" s="18">
        <f>LARGE('datedec &amp; datejul kaf'!$C$5:$C$94,'datedec &amp; datejul kaf rank'!$A86)</f>
        <v>894.06938795999997</v>
      </c>
      <c r="F86" s="5" t="str">
        <f>VLOOKUP(G86,'datedec &amp; datejul kaf'!$D$5:$O$94,12,FALSE)</f>
        <v>2002-03</v>
      </c>
      <c r="G86" s="18">
        <f>LARGE('datedec &amp; datejul kaf'!$D$5:$D$94,'datedec &amp; datejul kaf rank'!$A86)</f>
        <v>590.80658941500008</v>
      </c>
      <c r="H86" s="5" t="str">
        <f>VLOOKUP(I86,'datedec &amp; datejul kaf'!$E$5:$O$94,11,FALSE)</f>
        <v>2000-01</v>
      </c>
      <c r="I86" s="18">
        <f>LARGE('datedec &amp; datejul kaf'!$E$5:$E$94,'datedec &amp; datejul kaf rank'!$A86)</f>
        <v>350.26907777399998</v>
      </c>
      <c r="J86" s="5" t="str">
        <f>VLOOKUP(K86,'datedec &amp; datejul kaf'!$F$5:$O$94,10,FALSE)</f>
        <v>1929-30</v>
      </c>
      <c r="K86" s="18">
        <f>LARGE('datedec &amp; datejul kaf'!$F$5:$F$94,'datedec &amp; datejul kaf rank'!$A86)</f>
        <v>162.08131623600002</v>
      </c>
      <c r="L86" s="5" t="str">
        <f>VLOOKUP(M86,'datedec &amp; datejul kaf'!$G$5:$O$94,9,FALSE)</f>
        <v>2003-04</v>
      </c>
      <c r="M86" s="18">
        <f>LARGE('datedec &amp; datejul kaf'!$G$5:$G$94,'datedec &amp; datejul kaf rank'!$A86)</f>
        <v>4632.3251155439993</v>
      </c>
      <c r="N86" s="5" t="str">
        <f>VLOOKUP(O86,'datedec &amp; datejul kaf'!$H$5:$O$94,8,FALSE)</f>
        <v>2003-04</v>
      </c>
      <c r="O86" s="18">
        <f>LARGE('datedec &amp; datejul kaf'!$H$5:$H$94,'datedec &amp; datejul kaf rank'!$A86)</f>
        <v>4471.9039645349994</v>
      </c>
      <c r="P86" s="5" t="str">
        <f>VLOOKUP(Q86,'datedec &amp; datejul kaf'!$I$5:$O$94,7,FALSE)</f>
        <v>1991-92</v>
      </c>
      <c r="Q86" s="18">
        <f>LARGE('datedec &amp; datejul kaf'!$I$5:$I$94,'datedec &amp; datejul kaf rank'!$A86)</f>
        <v>4314.1545489629998</v>
      </c>
      <c r="R86" s="5" t="str">
        <f>VLOOKUP(S86,'datedec &amp; datejul kaf'!$J$5:$O$94,6,FALSE)</f>
        <v>1991-92</v>
      </c>
      <c r="S86" s="18">
        <f>LARGE('datedec &amp; datejul kaf'!$J$5:$J$94,'datedec &amp; datejul kaf rank'!$A86)</f>
        <v>4061.686459257</v>
      </c>
      <c r="T86" s="5" t="str">
        <f>VLOOKUP(U86,'datedec &amp; datejul kaf'!$K$5:$O$94,5,FALSE)</f>
        <v>2008-09</v>
      </c>
      <c r="U86" s="18">
        <f>LARGE('datedec &amp; datejul kaf'!$K$5:$K$94,'datedec &amp; datejul kaf rank'!$A86)</f>
        <v>3624.2120954970001</v>
      </c>
      <c r="V86" s="5" t="str">
        <f>VLOOKUP(W86,'datedec &amp; datejul kaf'!$L$5:$O$94,4,FALSE)</f>
        <v>2014-15</v>
      </c>
      <c r="W86" s="18">
        <f>LARGE('datedec &amp; datejul kaf'!$L$5:$L$94,'datedec &amp; datejul kaf rank'!$A86)</f>
        <v>2052.2022370919999</v>
      </c>
      <c r="X86" s="5" t="str">
        <f>VLOOKUP(Y86,'datedec &amp; datejul kaf'!$M$5:$O$94,3,FALSE)</f>
        <v>1984-85</v>
      </c>
      <c r="Y86" s="18">
        <f>LARGE('datedec &amp; datejul kaf'!$M$5:$M$94,'datedec &amp; datejul kaf rank'!$A86)</f>
        <v>677.83931342400001</v>
      </c>
      <c r="Z86" s="5" t="str">
        <f>VLOOKUP(AA86,'datedec &amp; datejul kaf'!$N$5:$O$94,2,FALSE)</f>
        <v>1987-88</v>
      </c>
      <c r="AA86" s="18">
        <f>LARGE('datedec &amp; datejul kaf'!$N$5:$N$94,'datedec &amp; datejul kaf rank'!$A86)</f>
        <v>6034.1848976849997</v>
      </c>
    </row>
    <row r="87" spans="1:27" x14ac:dyDescent="0.2">
      <c r="A87" s="11">
        <v>82</v>
      </c>
      <c r="B87" s="5" t="str">
        <f>VLOOKUP(C87,'datedec &amp; datejul kaf'!$B$5:$O$94,14,FALSE)</f>
        <v>1938-39</v>
      </c>
      <c r="C87" s="18">
        <f>LARGE('datedec &amp; datejul kaf'!$B$5:$B$94,'datedec &amp; datejul kaf rank'!$A87)</f>
        <v>1340.056809252</v>
      </c>
      <c r="D87" s="5" t="str">
        <f>VLOOKUP(E87,'datedec &amp; datejul kaf'!$C$5:$O$94,13,FALSE)</f>
        <v>1979-80</v>
      </c>
      <c r="E87" s="18">
        <f>LARGE('datedec &amp; datejul kaf'!$C$5:$C$94,'datedec &amp; datejul kaf rank'!$A87)</f>
        <v>881.53781818199991</v>
      </c>
      <c r="F87" s="5" t="str">
        <f>VLOOKUP(G87,'datedec &amp; datejul kaf'!$D$5:$O$94,12,FALSE)</f>
        <v>1944-45</v>
      </c>
      <c r="G87" s="18">
        <f>LARGE('datedec &amp; datejul kaf'!$D$5:$D$94,'datedec &amp; datejul kaf rank'!$A87)</f>
        <v>578.52692045399999</v>
      </c>
      <c r="H87" s="5" t="str">
        <f>VLOOKUP(I87,'datedec &amp; datejul kaf'!$E$5:$O$94,11,FALSE)</f>
        <v>1987-88</v>
      </c>
      <c r="I87" s="18">
        <f>LARGE('datedec &amp; datejul kaf'!$E$5:$E$94,'datedec &amp; datejul kaf rank'!$A87)</f>
        <v>344.59040030099999</v>
      </c>
      <c r="J87" s="5" t="str">
        <f>VLOOKUP(K87,'datedec &amp; datejul kaf'!$F$5:$O$94,10,FALSE)</f>
        <v>1987-88</v>
      </c>
      <c r="K87" s="18">
        <f>LARGE('datedec &amp; datejul kaf'!$F$5:$F$94,'datedec &amp; datejul kaf rank'!$A87)</f>
        <v>160.54412621099999</v>
      </c>
      <c r="L87" s="5" t="str">
        <f>VLOOKUP(M87,'datedec &amp; datejul kaf'!$G$5:$O$94,9,FALSE)</f>
        <v>2009-10</v>
      </c>
      <c r="M87" s="18">
        <f>LARGE('datedec &amp; datejul kaf'!$G$5:$G$94,'datedec &amp; datejul kaf rank'!$A87)</f>
        <v>4538.5267719539997</v>
      </c>
      <c r="N87" s="5" t="str">
        <f>VLOOKUP(O87,'datedec &amp; datejul kaf'!$H$5:$O$94,8,FALSE)</f>
        <v>2009-10</v>
      </c>
      <c r="O87" s="18">
        <f>LARGE('datedec &amp; datejul kaf'!$H$5:$H$94,'datedec &amp; datejul kaf rank'!$A87)</f>
        <v>4376.5069433190001</v>
      </c>
      <c r="P87" s="5" t="str">
        <f>VLOOKUP(Q87,'datedec &amp; datejul kaf'!$I$5:$O$94,7,FALSE)</f>
        <v>2009-10</v>
      </c>
      <c r="Q87" s="18">
        <f>LARGE('datedec &amp; datejul kaf'!$I$5:$I$94,'datedec &amp; datejul kaf rank'!$A87)</f>
        <v>4244.9393449469999</v>
      </c>
      <c r="R87" s="5" t="str">
        <f>VLOOKUP(S87,'datedec &amp; datejul kaf'!$J$5:$O$94,6,FALSE)</f>
        <v>1936-37</v>
      </c>
      <c r="S87" s="18">
        <f>LARGE('datedec &amp; datejul kaf'!$J$5:$J$94,'datedec &amp; datejul kaf rank'!$A87)</f>
        <v>4054.1829884640001</v>
      </c>
      <c r="T87" s="5" t="str">
        <f>VLOOKUP(U87,'datedec &amp; datejul kaf'!$K$5:$O$94,5,FALSE)</f>
        <v>1978-79</v>
      </c>
      <c r="U87" s="18">
        <f>LARGE('datedec &amp; datejul kaf'!$K$5:$K$94,'datedec &amp; datejul kaf rank'!$A87)</f>
        <v>3594.9558982469998</v>
      </c>
      <c r="V87" s="5" t="str">
        <f>VLOOKUP(W87,'datedec &amp; datejul kaf'!$L$5:$O$94,4,FALSE)</f>
        <v>1948-49</v>
      </c>
      <c r="W87" s="18">
        <f>LARGE('datedec &amp; datejul kaf'!$L$5:$L$94,'datedec &amp; datejul kaf rank'!$A87)</f>
        <v>2046.7278571319998</v>
      </c>
      <c r="X87" s="5" t="str">
        <f>VLOOKUP(Y87,'datedec &amp; datejul kaf'!$M$5:$O$94,3,FALSE)</f>
        <v>1930-31</v>
      </c>
      <c r="Y87" s="18">
        <f>LARGE('datedec &amp; datejul kaf'!$M$5:$M$94,'datedec &amp; datejul kaf rank'!$A87)</f>
        <v>676.54807380300008</v>
      </c>
      <c r="Z87" s="5" t="str">
        <f>VLOOKUP(AA87,'datedec &amp; datejul kaf'!$N$5:$O$94,2,FALSE)</f>
        <v>1976-77</v>
      </c>
      <c r="AA87" s="18">
        <f>LARGE('datedec &amp; datejul kaf'!$N$5:$N$94,'datedec &amp; datejul kaf rank'!$A87)</f>
        <v>5992.7184529589995</v>
      </c>
    </row>
    <row r="88" spans="1:27" x14ac:dyDescent="0.2">
      <c r="A88" s="11">
        <v>83</v>
      </c>
      <c r="B88" s="5" t="str">
        <f>VLOOKUP(C88,'datedec &amp; datejul kaf'!$B$5:$O$94,14,FALSE)</f>
        <v>1987-88</v>
      </c>
      <c r="C88" s="18">
        <f>LARGE('datedec &amp; datejul kaf'!$B$5:$B$94,'datedec &amp; datejul kaf rank'!$A88)</f>
        <v>1286.2293732539999</v>
      </c>
      <c r="D88" s="5" t="str">
        <f>VLOOKUP(E88,'datedec &amp; datejul kaf'!$C$5:$O$94,13,FALSE)</f>
        <v>1930-31</v>
      </c>
      <c r="E88" s="18">
        <f>LARGE('datedec &amp; datejul kaf'!$C$5:$C$94,'datedec &amp; datejul kaf rank'!$A88)</f>
        <v>869.23038062700005</v>
      </c>
      <c r="F88" s="5" t="str">
        <f>VLOOKUP(G88,'datedec &amp; datejul kaf'!$D$5:$O$94,12,FALSE)</f>
        <v>1935-36</v>
      </c>
      <c r="G88" s="18">
        <f>LARGE('datedec &amp; datejul kaf'!$D$5:$D$94,'datedec &amp; datejul kaf rank'!$A88)</f>
        <v>573.10411074000001</v>
      </c>
      <c r="H88" s="5" t="str">
        <f>VLOOKUP(I88,'datedec &amp; datejul kaf'!$E$5:$O$94,11,FALSE)</f>
        <v>1952-53</v>
      </c>
      <c r="I88" s="18">
        <f>LARGE('datedec &amp; datejul kaf'!$E$5:$E$94,'datedec &amp; datejul kaf rank'!$A88)</f>
        <v>342.26180534700001</v>
      </c>
      <c r="J88" s="5" t="str">
        <f>VLOOKUP(K88,'datedec &amp; datejul kaf'!$F$5:$O$94,10,FALSE)</f>
        <v>1943-44</v>
      </c>
      <c r="K88" s="18">
        <f>LARGE('datedec &amp; datejul kaf'!$F$5:$F$94,'datedec &amp; datejul kaf rank'!$A88)</f>
        <v>157.65420896400002</v>
      </c>
      <c r="L88" s="5" t="str">
        <f>VLOOKUP(M88,'datedec &amp; datejul kaf'!$G$5:$O$94,9,FALSE)</f>
        <v>1978-79</v>
      </c>
      <c r="M88" s="18">
        <f>LARGE('datedec &amp; datejul kaf'!$G$5:$G$94,'datedec &amp; datejul kaf rank'!$A88)</f>
        <v>4412.0190081029996</v>
      </c>
      <c r="N88" s="5" t="str">
        <f>VLOOKUP(O88,'datedec &amp; datejul kaf'!$H$5:$O$94,8,FALSE)</f>
        <v>1936-37</v>
      </c>
      <c r="O88" s="18">
        <f>LARGE('datedec &amp; datejul kaf'!$H$5:$H$94,'datedec &amp; datejul kaf rank'!$A88)</f>
        <v>4290.5433101789995</v>
      </c>
      <c r="P88" s="5" t="str">
        <f>VLOOKUP(Q88,'datedec &amp; datejul kaf'!$I$5:$O$94,7,FALSE)</f>
        <v>1936-37</v>
      </c>
      <c r="Q88" s="18">
        <f>LARGE('datedec &amp; datejul kaf'!$I$5:$I$94,'datedec &amp; datejul kaf rank'!$A88)</f>
        <v>4183.2454629630001</v>
      </c>
      <c r="R88" s="5" t="str">
        <f>VLOOKUP(S88,'datedec &amp; datejul kaf'!$J$5:$O$94,6,FALSE)</f>
        <v>2008-09</v>
      </c>
      <c r="S88" s="18">
        <f>LARGE('datedec &amp; datejul kaf'!$J$5:$J$94,'datedec &amp; datejul kaf rank'!$A88)</f>
        <v>3925.243489167</v>
      </c>
      <c r="T88" s="5" t="str">
        <f>VLOOKUP(U88,'datedec &amp; datejul kaf'!$K$5:$O$94,5,FALSE)</f>
        <v>1991-92</v>
      </c>
      <c r="U88" s="18">
        <f>LARGE('datedec &amp; datejul kaf'!$K$5:$K$94,'datedec &amp; datejul kaf rank'!$A88)</f>
        <v>3555.484825347</v>
      </c>
      <c r="V88" s="5" t="str">
        <f>VLOOKUP(W88,'datedec &amp; datejul kaf'!$L$5:$O$94,4,FALSE)</f>
        <v>1939-40</v>
      </c>
      <c r="W88" s="18">
        <f>LARGE('datedec &amp; datejul kaf'!$L$5:$L$94,'datedec &amp; datejul kaf rank'!$A88)</f>
        <v>2022.077279544</v>
      </c>
      <c r="X88" s="5" t="str">
        <f>VLOOKUP(Y88,'datedec &amp; datejul kaf'!$M$5:$O$94,3,FALSE)</f>
        <v>1948-49</v>
      </c>
      <c r="Y88" s="18">
        <f>LARGE('datedec &amp; datejul kaf'!$M$5:$M$94,'datedec &amp; datejul kaf rank'!$A88)</f>
        <v>674.02708216200006</v>
      </c>
      <c r="Z88" s="5" t="str">
        <f>VLOOKUP(AA88,'datedec &amp; datejul kaf'!$N$5:$O$94,2,FALSE)</f>
        <v>2008-09</v>
      </c>
      <c r="AA88" s="18">
        <f>LARGE('datedec &amp; datejul kaf'!$N$5:$N$94,'datedec &amp; datejul kaf rank'!$A88)</f>
        <v>5972.6179578450001</v>
      </c>
    </row>
    <row r="89" spans="1:27" x14ac:dyDescent="0.2">
      <c r="A89" s="11">
        <v>84</v>
      </c>
      <c r="B89" s="5" t="str">
        <f>VLOOKUP(C89,'datedec &amp; datejul kaf'!$B$5:$O$94,14,FALSE)</f>
        <v>1929-30</v>
      </c>
      <c r="C89" s="18">
        <f>LARGE('datedec &amp; datejul kaf'!$B$5:$B$94,'datedec &amp; datejul kaf rank'!$A89)</f>
        <v>1254.559291797</v>
      </c>
      <c r="D89" s="5" t="str">
        <f>VLOOKUP(E89,'datedec &amp; datejul kaf'!$C$5:$O$94,13,FALSE)</f>
        <v>1944-45</v>
      </c>
      <c r="E89" s="18">
        <f>LARGE('datedec &amp; datejul kaf'!$C$5:$C$94,'datedec &amp; datejul kaf rank'!$A89)</f>
        <v>859.38641405399994</v>
      </c>
      <c r="F89" s="5" t="str">
        <f>VLOOKUP(G89,'datedec &amp; datejul kaf'!$D$5:$O$94,12,FALSE)</f>
        <v>1987-88</v>
      </c>
      <c r="G89" s="18">
        <f>LARGE('datedec &amp; datejul kaf'!$D$5:$D$94,'datedec &amp; datejul kaf rank'!$A89)</f>
        <v>568.09782993600004</v>
      </c>
      <c r="H89" s="5" t="str">
        <f>VLOOKUP(I89,'datedec &amp; datejul kaf'!$E$5:$O$94,11,FALSE)</f>
        <v>1994-95</v>
      </c>
      <c r="I89" s="18">
        <f>LARGE('datedec &amp; datejul kaf'!$E$5:$E$94,'datedec &amp; datejul kaf rank'!$A89)</f>
        <v>341.109408696</v>
      </c>
      <c r="J89" s="5" t="str">
        <f>VLOOKUP(K89,'datedec &amp; datejul kaf'!$F$5:$O$94,10,FALSE)</f>
        <v>1948-49</v>
      </c>
      <c r="K89" s="18">
        <f>LARGE('datedec &amp; datejul kaf'!$F$5:$F$94,'datedec &amp; datejul kaf rank'!$A89)</f>
        <v>156.11701893899999</v>
      </c>
      <c r="L89" s="5" t="str">
        <f>VLOOKUP(M89,'datedec &amp; datejul kaf'!$G$5:$O$94,9,FALSE)</f>
        <v>2008-09</v>
      </c>
      <c r="M89" s="18">
        <f>LARGE('datedec &amp; datejul kaf'!$G$5:$G$94,'datedec &amp; datejul kaf rank'!$A89)</f>
        <v>4396.7542152870001</v>
      </c>
      <c r="N89" s="5" t="str">
        <f>VLOOKUP(O89,'datedec &amp; datejul kaf'!$H$5:$O$94,8,FALSE)</f>
        <v>1978-79</v>
      </c>
      <c r="O89" s="18">
        <f>LARGE('datedec &amp; datejul kaf'!$H$5:$H$94,'datedec &amp; datejul kaf rank'!$A89)</f>
        <v>4241.5138905299991</v>
      </c>
      <c r="P89" s="5" t="str">
        <f>VLOOKUP(Q89,'datedec &amp; datejul kaf'!$I$5:$O$94,7,FALSE)</f>
        <v>2008-09</v>
      </c>
      <c r="Q89" s="18">
        <f>LARGE('datedec &amp; datejul kaf'!$I$5:$I$94,'datedec &amp; datejul kaf rank'!$A89)</f>
        <v>4087.6322434080002</v>
      </c>
      <c r="R89" s="5" t="str">
        <f>VLOOKUP(S89,'datedec &amp; datejul kaf'!$J$5:$O$94,6,FALSE)</f>
        <v>2014-15</v>
      </c>
      <c r="S89" s="18">
        <f>LARGE('datedec &amp; datejul kaf'!$J$5:$J$94,'datedec &amp; datejul kaf rank'!$A89)</f>
        <v>3919.2891092249997</v>
      </c>
      <c r="T89" s="5" t="str">
        <f>VLOOKUP(U89,'datedec &amp; datejul kaf'!$K$5:$O$94,5,FALSE)</f>
        <v>2003-04</v>
      </c>
      <c r="U89" s="18">
        <f>LARGE('datedec &amp; datejul kaf'!$K$5:$K$94,'datedec &amp; datejul kaf rank'!$A89)</f>
        <v>3496.869290355</v>
      </c>
      <c r="V89" s="5" t="str">
        <f>VLOOKUP(W89,'datedec &amp; datejul kaf'!$L$5:$O$94,4,FALSE)</f>
        <v>1935-36</v>
      </c>
      <c r="W89" s="18">
        <f>LARGE('datedec &amp; datejul kaf'!$L$5:$L$94,'datedec &amp; datejul kaf rank'!$A89)</f>
        <v>2015.7143045759999</v>
      </c>
      <c r="X89" s="5" t="str">
        <f>VLOOKUP(Y89,'datedec &amp; datejul kaf'!$M$5:$O$94,3,FALSE)</f>
        <v>1939-40</v>
      </c>
      <c r="Y89" s="18">
        <f>LARGE('datedec &amp; datejul kaf'!$M$5:$M$94,'datedec &amp; datejul kaf rank'!$A89)</f>
        <v>631.10873666399993</v>
      </c>
      <c r="Z89" s="5" t="str">
        <f>VLOOKUP(AA89,'datedec &amp; datejul kaf'!$N$5:$O$94,2,FALSE)</f>
        <v>2009-10</v>
      </c>
      <c r="AA89" s="18">
        <f>LARGE('datedec &amp; datejul kaf'!$N$5:$N$94,'datedec &amp; datejul kaf rank'!$A89)</f>
        <v>5967.4172968829998</v>
      </c>
    </row>
    <row r="90" spans="1:27" x14ac:dyDescent="0.2">
      <c r="A90" s="11">
        <v>85</v>
      </c>
      <c r="B90" s="5" t="str">
        <f>VLOOKUP(C90,'datedec &amp; datejul kaf'!$B$5:$O$94,14,FALSE)</f>
        <v>1979-80</v>
      </c>
      <c r="C90" s="18">
        <f>LARGE('datedec &amp; datejul kaf'!$B$5:$B$94,'datedec &amp; datejul kaf rank'!$A90)</f>
        <v>1250.401936581</v>
      </c>
      <c r="D90" s="5" t="str">
        <f>VLOOKUP(E90,'datedec &amp; datejul kaf'!$C$5:$O$94,13,FALSE)</f>
        <v>1987-88</v>
      </c>
      <c r="E90" s="18">
        <f>LARGE('datedec &amp; datejul kaf'!$C$5:$C$94,'datedec &amp; datejul kaf rank'!$A90)</f>
        <v>853.47963741600006</v>
      </c>
      <c r="F90" s="5" t="str">
        <f>VLOOKUP(G90,'datedec &amp; datejul kaf'!$D$5:$O$94,12,FALSE)</f>
        <v>1930-31</v>
      </c>
      <c r="G90" s="18">
        <f>LARGE('datedec &amp; datejul kaf'!$D$5:$D$94,'datedec &amp; datejul kaf rank'!$A90)</f>
        <v>562.01055743699999</v>
      </c>
      <c r="H90" s="5" t="str">
        <f>VLOOKUP(I90,'datedec &amp; datejul kaf'!$E$5:$O$94,11,FALSE)</f>
        <v>1935-36</v>
      </c>
      <c r="I90" s="18">
        <f>LARGE('datedec &amp; datejul kaf'!$E$5:$E$94,'datedec &amp; datejul kaf rank'!$A90)</f>
        <v>338.77486332900003</v>
      </c>
      <c r="J90" s="5" t="str">
        <f>VLOOKUP(K90,'datedec &amp; datejul kaf'!$F$5:$O$94,10,FALSE)</f>
        <v>1935-36</v>
      </c>
      <c r="K90" s="18">
        <f>LARGE('datedec &amp; datejul kaf'!$F$5:$F$94,'datedec &amp; datejul kaf rank'!$A90)</f>
        <v>155.502142929</v>
      </c>
      <c r="L90" s="5" t="str">
        <f>VLOOKUP(M90,'datedec &amp; datejul kaf'!$G$5:$O$94,9,FALSE)</f>
        <v>1936-37</v>
      </c>
      <c r="M90" s="18">
        <f>LARGE('datedec &amp; datejul kaf'!$G$5:$G$94,'datedec &amp; datejul kaf rank'!$A90)</f>
        <v>4393.104628647</v>
      </c>
      <c r="N90" s="5" t="str">
        <f>VLOOKUP(O90,'datedec &amp; datejul kaf'!$H$5:$O$94,8,FALSE)</f>
        <v>2008-09</v>
      </c>
      <c r="O90" s="18">
        <f>LARGE('datedec &amp; datejul kaf'!$H$5:$H$94,'datedec &amp; datejul kaf rank'!$A90)</f>
        <v>4225.1423208959995</v>
      </c>
      <c r="P90" s="5" t="str">
        <f>VLOOKUP(Q90,'datedec &amp; datejul kaf'!$I$5:$O$94,7,FALSE)</f>
        <v>1978-79</v>
      </c>
      <c r="Q90" s="18">
        <f>LARGE('datedec &amp; datejul kaf'!$I$5:$I$94,'datedec &amp; datejul kaf rank'!$A90)</f>
        <v>4077.12381405</v>
      </c>
      <c r="R90" s="5" t="str">
        <f>VLOOKUP(S90,'datedec &amp; datejul kaf'!$J$5:$O$94,6,FALSE)</f>
        <v>1978-79</v>
      </c>
      <c r="S90" s="18">
        <f>LARGE('datedec &amp; datejul kaf'!$J$5:$J$94,'datedec &amp; datejul kaf rank'!$A90)</f>
        <v>3862.9624997669998</v>
      </c>
      <c r="T90" s="5" t="str">
        <f>VLOOKUP(U90,'datedec &amp; datejul kaf'!$K$5:$O$94,5,FALSE)</f>
        <v>2014-15</v>
      </c>
      <c r="U90" s="18">
        <f>LARGE('datedec &amp; datejul kaf'!$K$5:$K$94,'datedec &amp; datejul kaf rank'!$A90)</f>
        <v>3349.7750809949998</v>
      </c>
      <c r="V90" s="5" t="str">
        <f>VLOOKUP(W90,'datedec &amp; datejul kaf'!$L$5:$O$94,4,FALSE)</f>
        <v>1930-31</v>
      </c>
      <c r="W90" s="18">
        <f>LARGE('datedec &amp; datejul kaf'!$L$5:$L$94,'datedec &amp; datejul kaf rank'!$A90)</f>
        <v>2009.6786023230002</v>
      </c>
      <c r="X90" s="5" t="str">
        <f>VLOOKUP(Y90,'datedec &amp; datejul kaf'!$M$5:$O$94,3,FALSE)</f>
        <v>2000-01</v>
      </c>
      <c r="Y90" s="18">
        <f>LARGE('datedec &amp; datejul kaf'!$M$5:$M$94,'datedec &amp; datejul kaf rank'!$A90)</f>
        <v>625.63634017499999</v>
      </c>
      <c r="Z90" s="5" t="str">
        <f>VLOOKUP(AA90,'datedec &amp; datejul kaf'!$N$5:$O$94,2,FALSE)</f>
        <v>1944-45</v>
      </c>
      <c r="AA90" s="18">
        <f>LARGE('datedec &amp; datejul kaf'!$N$5:$N$94,'datedec &amp; datejul kaf rank'!$A90)</f>
        <v>5956.2860576309995</v>
      </c>
    </row>
    <row r="91" spans="1:27" x14ac:dyDescent="0.2">
      <c r="A91" s="11">
        <v>86</v>
      </c>
      <c r="B91" s="5" t="str">
        <f>VLOOKUP(C91,'datedec &amp; datejul kaf'!$B$5:$O$94,14,FALSE)</f>
        <v>1944-45</v>
      </c>
      <c r="C91" s="18">
        <f>LARGE('datedec &amp; datejul kaf'!$B$5:$B$94,'datedec &amp; datejul kaf rank'!$A91)</f>
        <v>1227.4511936399999</v>
      </c>
      <c r="D91" s="5" t="str">
        <f>VLOOKUP(E91,'datedec &amp; datejul kaf'!$C$5:$O$94,13,FALSE)</f>
        <v>1929-30</v>
      </c>
      <c r="E91" s="18">
        <f>LARGE('datedec &amp; datejul kaf'!$C$5:$C$94,'datedec &amp; datejul kaf rank'!$A91)</f>
        <v>799.79699480099998</v>
      </c>
      <c r="F91" s="5" t="str">
        <f>VLOOKUP(G91,'datedec &amp; datejul kaf'!$D$5:$O$94,12,FALSE)</f>
        <v>1994-95</v>
      </c>
      <c r="G91" s="18">
        <f>LARGE('datedec &amp; datejul kaf'!$D$5:$D$94,'datedec &amp; datejul kaf rank'!$A91)</f>
        <v>549.24493808099999</v>
      </c>
      <c r="H91" s="5" t="str">
        <f>VLOOKUP(I91,'datedec &amp; datejul kaf'!$E$5:$O$94,11,FALSE)</f>
        <v>1930-31</v>
      </c>
      <c r="I91" s="18">
        <f>LARGE('datedec &amp; datejul kaf'!$E$5:$E$94,'datedec &amp; datejul kaf rank'!$A91)</f>
        <v>324.23800437</v>
      </c>
      <c r="J91" s="5" t="str">
        <f>VLOOKUP(K91,'datedec &amp; datejul kaf'!$F$5:$O$94,10,FALSE)</f>
        <v>1938-39</v>
      </c>
      <c r="K91" s="18">
        <f>LARGE('datedec &amp; datejul kaf'!$F$5:$F$94,'datedec &amp; datejul kaf rank'!$A91)</f>
        <v>154.70280411599998</v>
      </c>
      <c r="L91" s="5" t="str">
        <f>VLOOKUP(M91,'datedec &amp; datejul kaf'!$G$5:$O$94,9,FALSE)</f>
        <v>1930-31</v>
      </c>
      <c r="M91" s="18">
        <f>LARGE('datedec &amp; datejul kaf'!$G$5:$G$94,'datedec &amp; datejul kaf rank'!$A91)</f>
        <v>3769.8544040850002</v>
      </c>
      <c r="N91" s="5" t="str">
        <f>VLOOKUP(O91,'datedec &amp; datejul kaf'!$H$5:$O$94,8,FALSE)</f>
        <v>1930-31</v>
      </c>
      <c r="O91" s="18">
        <f>LARGE('datedec &amp; datejul kaf'!$H$5:$H$94,'datedec &amp; datejul kaf rank'!$A91)</f>
        <v>3625.358541735</v>
      </c>
      <c r="P91" s="5" t="str">
        <f>VLOOKUP(Q91,'datedec &amp; datejul kaf'!$I$5:$O$94,7,FALSE)</f>
        <v>1930-31</v>
      </c>
      <c r="Q91" s="18">
        <f>LARGE('datedec &amp; datejul kaf'!$I$5:$I$94,'datedec &amp; datejul kaf rank'!$A91)</f>
        <v>3507.1198684830001</v>
      </c>
      <c r="R91" s="5" t="str">
        <f>VLOOKUP(S91,'datedec &amp; datejul kaf'!$J$5:$O$94,6,FALSE)</f>
        <v>1930-31</v>
      </c>
      <c r="S91" s="18">
        <f>LARGE('datedec &amp; datejul kaf'!$J$5:$J$94,'datedec &amp; datejul kaf rank'!$A91)</f>
        <v>3365.9443365870002</v>
      </c>
      <c r="T91" s="5" t="str">
        <f>VLOOKUP(U91,'datedec &amp; datejul kaf'!$K$5:$O$94,5,FALSE)</f>
        <v>1930-31</v>
      </c>
      <c r="U91" s="18">
        <f>LARGE('datedec &amp; datejul kaf'!$K$5:$K$94,'datedec &amp; datejul kaf rank'!$A91)</f>
        <v>3162.2021954669999</v>
      </c>
      <c r="V91" s="5" t="str">
        <f>VLOOKUP(W91,'datedec &amp; datejul kaf'!$L$5:$O$94,4,FALSE)</f>
        <v>1986-87</v>
      </c>
      <c r="W91" s="18">
        <f>LARGE('datedec &amp; datejul kaf'!$L$5:$L$94,'datedec &amp; datejul kaf rank'!$A91)</f>
        <v>1909.0134821309998</v>
      </c>
      <c r="X91" s="5" t="str">
        <f>VLOOKUP(Y91,'datedec &amp; datejul kaf'!$M$5:$O$94,3,FALSE)</f>
        <v>1935-36</v>
      </c>
      <c r="Y91" s="18">
        <f>LARGE('datedec &amp; datejul kaf'!$M$5:$M$94,'datedec &amp; datejul kaf rank'!$A91)</f>
        <v>609.09617550599989</v>
      </c>
      <c r="Z91" s="5" t="str">
        <f>VLOOKUP(AA91,'datedec &amp; datejul kaf'!$N$5:$O$94,2,FALSE)</f>
        <v>1936-37</v>
      </c>
      <c r="AA91" s="18">
        <f>LARGE('datedec &amp; datejul kaf'!$N$5:$N$94,'datedec &amp; datejul kaf rank'!$A91)</f>
        <v>5415.2130200700003</v>
      </c>
    </row>
    <row r="92" spans="1:27" x14ac:dyDescent="0.2">
      <c r="A92" s="11">
        <v>87</v>
      </c>
      <c r="B92" s="5" t="str">
        <f>VLOOKUP(C92,'datedec &amp; datejul kaf'!$B$5:$O$94,14,FALSE)</f>
        <v>1994-95</v>
      </c>
      <c r="C92" s="18">
        <f>LARGE('datedec &amp; datejul kaf'!$B$5:$B$94,'datedec &amp; datejul kaf rank'!$A92)</f>
        <v>1163.5973117369999</v>
      </c>
      <c r="D92" s="5" t="str">
        <f>VLOOKUP(E92,'datedec &amp; datejul kaf'!$C$5:$O$94,13,FALSE)</f>
        <v>1994-95</v>
      </c>
      <c r="E92" s="18">
        <f>LARGE('datedec &amp; datejul kaf'!$C$5:$C$94,'datedec &amp; datejul kaf rank'!$A92)</f>
        <v>786.30939200099999</v>
      </c>
      <c r="F92" s="5" t="str">
        <f>VLOOKUP(G92,'datedec &amp; datejul kaf'!$D$5:$O$94,12,FALSE)</f>
        <v>2001-02</v>
      </c>
      <c r="G92" s="18">
        <f>LARGE('datedec &amp; datejul kaf'!$D$5:$D$94,'datedec &amp; datejul kaf rank'!$A92)</f>
        <v>528.75964959299995</v>
      </c>
      <c r="H92" s="5" t="str">
        <f>VLOOKUP(I92,'datedec &amp; datejul kaf'!$E$5:$O$94,11,FALSE)</f>
        <v>1944-45</v>
      </c>
      <c r="I92" s="18">
        <f>LARGE('datedec &amp; datejul kaf'!$E$5:$E$94,'datedec &amp; datejul kaf rank'!$A92)</f>
        <v>316.52825259299999</v>
      </c>
      <c r="J92" s="5" t="str">
        <f>VLOOKUP(K92,'datedec &amp; datejul kaf'!$F$5:$O$94,10,FALSE)</f>
        <v>1931-32</v>
      </c>
      <c r="K92" s="18">
        <f>LARGE('datedec &amp; datejul kaf'!$F$5:$F$94,'datedec &amp; datejul kaf rank'!$A92)</f>
        <v>151.19801085899999</v>
      </c>
      <c r="L92" s="5" t="str">
        <f>VLOOKUP(M92,'datedec &amp; datejul kaf'!$G$5:$O$94,9,FALSE)</f>
        <v>1940-41</v>
      </c>
      <c r="M92" s="18">
        <f>LARGE('datedec &amp; datejul kaf'!$G$5:$G$94,'datedec &amp; datejul kaf rank'!$A92)</f>
        <v>3755.8788674189996</v>
      </c>
      <c r="N92" s="5" t="str">
        <f>VLOOKUP(O92,'datedec &amp; datejul kaf'!$H$5:$O$94,8,FALSE)</f>
        <v>1940-41</v>
      </c>
      <c r="O92" s="18">
        <f>LARGE('datedec &amp; datejul kaf'!$H$5:$H$94,'datedec &amp; datejul kaf rank'!$A92)</f>
        <v>3599.8848236819999</v>
      </c>
      <c r="P92" s="5" t="str">
        <f>VLOOKUP(Q92,'datedec &amp; datejul kaf'!$I$5:$O$94,7,FALSE)</f>
        <v>1940-41</v>
      </c>
      <c r="Q92" s="18">
        <f>LARGE('datedec &amp; datejul kaf'!$I$5:$I$94,'datedec &amp; datejul kaf rank'!$A92)</f>
        <v>3473.926481298</v>
      </c>
      <c r="R92" s="5" t="str">
        <f>VLOOKUP(S92,'datedec &amp; datejul kaf'!$J$5:$O$94,6,FALSE)</f>
        <v>1940-41</v>
      </c>
      <c r="S92" s="18">
        <f>LARGE('datedec &amp; datejul kaf'!$J$5:$J$94,'datedec &amp; datejul kaf rank'!$A92)</f>
        <v>3267.5740923419999</v>
      </c>
      <c r="T92" s="5" t="str">
        <f>VLOOKUP(U92,'datedec &amp; datejul kaf'!$K$5:$O$94,5,FALSE)</f>
        <v>1940-41</v>
      </c>
      <c r="U92" s="18">
        <f>LARGE('datedec &amp; datejul kaf'!$K$5:$K$94,'datedec &amp; datejul kaf rank'!$A92)</f>
        <v>2770.3575820619999</v>
      </c>
      <c r="V92" s="5" t="str">
        <f>VLOOKUP(W92,'datedec &amp; datejul kaf'!$L$5:$O$94,4,FALSE)</f>
        <v>1943-44</v>
      </c>
      <c r="W92" s="18">
        <f>LARGE('datedec &amp; datejul kaf'!$L$5:$L$94,'datedec &amp; datejul kaf rank'!$A92)</f>
        <v>1788.8706767190001</v>
      </c>
      <c r="X92" s="5" t="str">
        <f>VLOOKUP(Y92,'datedec &amp; datejul kaf'!$M$5:$O$94,3,FALSE)</f>
        <v>1940-41</v>
      </c>
      <c r="Y92" s="18">
        <f>LARGE('datedec &amp; datejul kaf'!$M$5:$M$94,'datedec &amp; datejul kaf rank'!$A92)</f>
        <v>573.00295371899995</v>
      </c>
      <c r="Z92" s="5" t="str">
        <f>VLOOKUP(AA92,'datedec &amp; datejul kaf'!$N$5:$O$94,2,FALSE)</f>
        <v>1940-41</v>
      </c>
      <c r="AA92" s="18">
        <f>LARGE('datedec &amp; datejul kaf'!$N$5:$N$94,'datedec &amp; datejul kaf rank'!$A92)</f>
        <v>5156.9274099209997</v>
      </c>
    </row>
    <row r="93" spans="1:27" x14ac:dyDescent="0.2">
      <c r="A93" s="11">
        <v>88</v>
      </c>
      <c r="B93" s="5" t="str">
        <f>VLOOKUP(C93,'datedec &amp; datejul kaf'!$B$5:$O$94,14,FALSE)</f>
        <v>1931-32</v>
      </c>
      <c r="C93" s="18">
        <f>LARGE('datedec &amp; datejul kaf'!$B$5:$B$94,'datedec &amp; datejul kaf rank'!$A93)</f>
        <v>1113.250867344</v>
      </c>
      <c r="D93" s="5" t="str">
        <f>VLOOKUP(E93,'datedec &amp; datejul kaf'!$C$5:$O$94,13,FALSE)</f>
        <v>1931-32</v>
      </c>
      <c r="E93" s="18">
        <f>LARGE('datedec &amp; datejul kaf'!$C$5:$C$94,'datedec &amp; datejul kaf rank'!$A93)</f>
        <v>767.26013651700009</v>
      </c>
      <c r="F93" s="5" t="str">
        <f>VLOOKUP(G93,'datedec &amp; datejul kaf'!$D$5:$O$94,12,FALSE)</f>
        <v>1929-30</v>
      </c>
      <c r="G93" s="18">
        <f>LARGE('datedec &amp; datejul kaf'!$D$5:$D$94,'datedec &amp; datejul kaf rank'!$A93)</f>
        <v>520.60361684099996</v>
      </c>
      <c r="H93" s="5" t="str">
        <f>VLOOKUP(I93,'datedec &amp; datejul kaf'!$E$5:$O$94,11,FALSE)</f>
        <v>1931-32</v>
      </c>
      <c r="I93" s="18">
        <f>LARGE('datedec &amp; datejul kaf'!$E$5:$E$94,'datedec &amp; datejul kaf rank'!$A93)</f>
        <v>309.06246774900001</v>
      </c>
      <c r="J93" s="5" t="str">
        <f>VLOOKUP(K93,'datedec &amp; datejul kaf'!$F$5:$O$94,10,FALSE)</f>
        <v>1930-31</v>
      </c>
      <c r="K93" s="18">
        <f>LARGE('datedec &amp; datejul kaf'!$F$5:$F$94,'datedec &amp; datejul kaf rank'!$A93)</f>
        <v>143.88098633999999</v>
      </c>
      <c r="L93" s="5" t="str">
        <f>VLOOKUP(M93,'datedec &amp; datejul kaf'!$G$5:$O$94,9,FALSE)</f>
        <v>1976-77</v>
      </c>
      <c r="M93" s="18">
        <f>LARGE('datedec &amp; datejul kaf'!$G$5:$G$94,'datedec &amp; datejul kaf rank'!$A93)</f>
        <v>3516.95193423</v>
      </c>
      <c r="N93" s="5" t="str">
        <f>VLOOKUP(O93,'datedec &amp; datejul kaf'!$H$5:$O$94,8,FALSE)</f>
        <v>1976-77</v>
      </c>
      <c r="O93" s="18">
        <f>LARGE('datedec &amp; datejul kaf'!$H$5:$H$94,'datedec &amp; datejul kaf rank'!$A93)</f>
        <v>3348.6603702929997</v>
      </c>
      <c r="P93" s="5" t="str">
        <f>VLOOKUP(Q93,'datedec &amp; datejul kaf'!$I$5:$O$94,7,FALSE)</f>
        <v>1976-77</v>
      </c>
      <c r="Q93" s="18">
        <f>LARGE('datedec &amp; datejul kaf'!$I$5:$I$94,'datedec &amp; datejul kaf rank'!$A93)</f>
        <v>3186.6028557089999</v>
      </c>
      <c r="R93" s="5" t="str">
        <f>VLOOKUP(S93,'datedec &amp; datejul kaf'!$J$5:$O$94,6,FALSE)</f>
        <v>1976-77</v>
      </c>
      <c r="S93" s="18">
        <f>LARGE('datedec &amp; datejul kaf'!$J$5:$J$94,'datedec &amp; datejul kaf rank'!$A93)</f>
        <v>3008.7807136169999</v>
      </c>
      <c r="T93" s="5" t="str">
        <f>VLOOKUP(U93,'datedec &amp; datejul kaf'!$K$5:$O$94,5,FALSE)</f>
        <v>1943-44</v>
      </c>
      <c r="U93" s="18">
        <f>LARGE('datedec &amp; datejul kaf'!$K$5:$K$94,'datedec &amp; datejul kaf rank'!$A93)</f>
        <v>2762.957251761</v>
      </c>
      <c r="V93" s="5" t="str">
        <f>VLOOKUP(W93,'datedec &amp; datejul kaf'!$L$5:$O$94,4,FALSE)</f>
        <v>1976-77</v>
      </c>
      <c r="W93" s="18">
        <f>LARGE('datedec &amp; datejul kaf'!$L$5:$L$94,'datedec &amp; datejul kaf rank'!$A93)</f>
        <v>1728.815141781</v>
      </c>
      <c r="X93" s="5" t="str">
        <f>VLOOKUP(Y93,'datedec &amp; datejul kaf'!$M$5:$O$94,3,FALSE)</f>
        <v>2014-15</v>
      </c>
      <c r="Y93" s="18">
        <f>LARGE('datedec &amp; datejul kaf'!$M$5:$M$94,'datedec &amp; datejul kaf rank'!$A93)</f>
        <v>561.50477233200002</v>
      </c>
      <c r="Z93" s="5" t="str">
        <f>VLOOKUP(AA93,'datedec &amp; datejul kaf'!$N$5:$O$94,2,FALSE)</f>
        <v>1930-31</v>
      </c>
      <c r="AA93" s="18">
        <f>LARGE('datedec &amp; datejul kaf'!$N$5:$N$94,'datedec &amp; datejul kaf rank'!$A93)</f>
        <v>5143.5290633160002</v>
      </c>
    </row>
    <row r="94" spans="1:27" x14ac:dyDescent="0.2">
      <c r="A94" s="11">
        <v>89</v>
      </c>
      <c r="B94" s="5" t="str">
        <f>VLOOKUP(C94,'datedec &amp; datejul kaf'!$B$5:$O$94,14,FALSE)</f>
        <v>2001-02</v>
      </c>
      <c r="C94" s="18">
        <f>LARGE('datedec &amp; datejul kaf'!$B$5:$B$94,'datedec &amp; datejul kaf rank'!$A94)</f>
        <v>1044.9698781690001</v>
      </c>
      <c r="D94" s="5" t="str">
        <f>VLOOKUP(E94,'datedec &amp; datejul kaf'!$C$5:$O$94,13,FALSE)</f>
        <v>2001-02</v>
      </c>
      <c r="E94" s="18">
        <f>LARGE('datedec &amp; datejul kaf'!$C$5:$C$94,'datedec &amp; datejul kaf rank'!$A94)</f>
        <v>732.85881549299995</v>
      </c>
      <c r="F94" s="5" t="str">
        <f>VLOOKUP(G94,'datedec &amp; datejul kaf'!$D$5:$O$94,12,FALSE)</f>
        <v>1931-32</v>
      </c>
      <c r="G94" s="18">
        <f>LARGE('datedec &amp; datejul kaf'!$D$5:$D$94,'datedec &amp; datejul kaf rank'!$A94)</f>
        <v>505.08493973699996</v>
      </c>
      <c r="H94" s="5" t="str">
        <f>VLOOKUP(I94,'datedec &amp; datejul kaf'!$E$5:$O$94,11,FALSE)</f>
        <v>1929-30</v>
      </c>
      <c r="I94" s="18">
        <f>LARGE('datedec &amp; datejul kaf'!$E$5:$E$94,'datedec &amp; datejul kaf rank'!$A94)</f>
        <v>302.63007129599998</v>
      </c>
      <c r="J94" s="5" t="str">
        <f>VLOOKUP(K94,'datedec &amp; datejul kaf'!$F$5:$O$94,10,FALSE)</f>
        <v>1936-37</v>
      </c>
      <c r="K94" s="18">
        <f>LARGE('datedec &amp; datejul kaf'!$F$5:$F$94,'datedec &amp; datejul kaf rank'!$A94)</f>
        <v>130.78412732699999</v>
      </c>
      <c r="L94" s="5" t="str">
        <f>VLOOKUP(M94,'datedec &amp; datejul kaf'!$G$5:$O$94,9,FALSE)</f>
        <v>1943-44</v>
      </c>
      <c r="M94" s="18">
        <f>LARGE('datedec &amp; datejul kaf'!$G$5:$G$94,'datedec &amp; datejul kaf rank'!$A94)</f>
        <v>3404.2709467199998</v>
      </c>
      <c r="N94" s="5" t="str">
        <f>VLOOKUP(O94,'datedec &amp; datejul kaf'!$H$5:$O$94,8,FALSE)</f>
        <v>1943-44</v>
      </c>
      <c r="O94" s="18">
        <f>LARGE('datedec &amp; datejul kaf'!$H$5:$H$94,'datedec &amp; datejul kaf rank'!$A94)</f>
        <v>3265.3704560609999</v>
      </c>
      <c r="P94" s="5" t="str">
        <f>VLOOKUP(Q94,'datedec &amp; datejul kaf'!$I$5:$O$94,7,FALSE)</f>
        <v>1943-44</v>
      </c>
      <c r="Q94" s="18">
        <f>LARGE('datedec &amp; datejul kaf'!$I$5:$I$94,'datedec &amp; datejul kaf rank'!$A94)</f>
        <v>3138.2497996709999</v>
      </c>
      <c r="R94" s="5" t="str">
        <f>VLOOKUP(S94,'datedec &amp; datejul kaf'!$J$5:$O$94,6,FALSE)</f>
        <v>1943-44</v>
      </c>
      <c r="S94" s="18">
        <f>LARGE('datedec &amp; datejul kaf'!$J$5:$J$94,'datedec &amp; datejul kaf rank'!$A94)</f>
        <v>2999.9026974210001</v>
      </c>
      <c r="T94" s="5" t="str">
        <f>VLOOKUP(U94,'datedec &amp; datejul kaf'!$K$5:$O$94,5,FALSE)</f>
        <v>1976-77</v>
      </c>
      <c r="U94" s="18">
        <f>LARGE('datedec &amp; datejul kaf'!$K$5:$K$94,'datedec &amp; datejul kaf rank'!$A94)</f>
        <v>2677.9377508170001</v>
      </c>
      <c r="V94" s="5" t="str">
        <f>VLOOKUP(W94,'datedec &amp; datejul kaf'!$L$5:$O$94,4,FALSE)</f>
        <v>1940-41</v>
      </c>
      <c r="W94" s="18">
        <f>LARGE('datedec &amp; datejul kaf'!$L$5:$L$94,'datedec &amp; datejul kaf rank'!$A94)</f>
        <v>1673.234317419</v>
      </c>
      <c r="X94" s="5" t="str">
        <f>VLOOKUP(Y94,'datedec &amp; datejul kaf'!$M$5:$O$94,3,FALSE)</f>
        <v>1943-44</v>
      </c>
      <c r="Y94" s="18">
        <f>LARGE('datedec &amp; datejul kaf'!$M$5:$M$94,'datedec &amp; datejul kaf rank'!$A94)</f>
        <v>547.79303730900006</v>
      </c>
      <c r="Z94" s="5" t="str">
        <f>VLOOKUP(AA94,'datedec &amp; datejul kaf'!$N$5:$O$94,2,FALSE)</f>
        <v>1943-44</v>
      </c>
      <c r="AA94" s="18">
        <f>LARGE('datedec &amp; datejul kaf'!$N$5:$N$94,'datedec &amp; datejul kaf rank'!$A94)</f>
        <v>5016.8804730239999</v>
      </c>
    </row>
    <row r="95" spans="1:27" x14ac:dyDescent="0.2">
      <c r="A95" s="11">
        <v>90</v>
      </c>
      <c r="B95" s="5" t="str">
        <f>VLOOKUP(C95,'datedec &amp; datejul kaf'!$B$5:$O$94,14,FALSE)</f>
        <v>1936-37</v>
      </c>
      <c r="C95" s="18">
        <f>LARGE('datedec &amp; datejul kaf'!$B$5:$B$94,'datedec &amp; datejul kaf rank'!$A95)</f>
        <v>1022.1083914230001</v>
      </c>
      <c r="D95" s="5" t="str">
        <f>VLOOKUP(E95,'datedec &amp; datejul kaf'!$C$5:$O$94,13,FALSE)</f>
        <v>1936-37</v>
      </c>
      <c r="E95" s="18">
        <f>LARGE('datedec &amp; datejul kaf'!$C$5:$C$94,'datedec &amp; datejul kaf rank'!$A95)</f>
        <v>679.806916656</v>
      </c>
      <c r="F95" s="5" t="str">
        <f>VLOOKUP(G95,'datedec &amp; datejul kaf'!$D$5:$O$94,12,FALSE)</f>
        <v>1936-37</v>
      </c>
      <c r="G95" s="18">
        <f>LARGE('datedec &amp; datejul kaf'!$D$5:$D$94,'datedec &amp; datejul kaf rank'!$A95)</f>
        <v>448.63337160600003</v>
      </c>
      <c r="H95" s="5" t="str">
        <f>VLOOKUP(I95,'datedec &amp; datejul kaf'!$E$5:$O$94,11,FALSE)</f>
        <v>1936-37</v>
      </c>
      <c r="I95" s="18">
        <f>LARGE('datedec &amp; datejul kaf'!$E$5:$E$94,'datedec &amp; datejul kaf rank'!$A95)</f>
        <v>264.84693221700002</v>
      </c>
      <c r="J95" s="5" t="str">
        <f>VLOOKUP(K95,'datedec &amp; datejul kaf'!$F$5:$O$94,10,FALSE)</f>
        <v>1944-45</v>
      </c>
      <c r="K95" s="18">
        <f>LARGE('datedec &amp; datejul kaf'!$F$5:$F$94,'datedec &amp; datejul kaf rank'!$A95)</f>
        <v>129.92330091299999</v>
      </c>
      <c r="L95" s="5" t="str">
        <f>VLOOKUP(M95,'datedec &amp; datejul kaf'!$G$5:$O$94,9,FALSE)</f>
        <v>2000-01</v>
      </c>
      <c r="M95" s="18">
        <f>LARGE('datedec &amp; datejul kaf'!$G$5:$G$94,'datedec &amp; datejul kaf rank'!$A95)</f>
        <v>3331.7909494380001</v>
      </c>
      <c r="N95" s="5" t="str">
        <f>VLOOKUP(O95,'datedec &amp; datejul kaf'!$H$5:$O$94,8,FALSE)</f>
        <v>2000-01</v>
      </c>
      <c r="O95" s="18">
        <f>LARGE('datedec &amp; datejul kaf'!$H$5:$H$94,'datedec &amp; datejul kaf rank'!$A95)</f>
        <v>3180.4084757760002</v>
      </c>
      <c r="P95" s="5" t="str">
        <f>VLOOKUP(Q95,'datedec &amp; datejul kaf'!$I$5:$O$94,7,FALSE)</f>
        <v>2000-01</v>
      </c>
      <c r="Q95" s="18">
        <f>LARGE('datedec &amp; datejul kaf'!$I$5:$I$94,'datedec &amp; datejul kaf rank'!$A95)</f>
        <v>3039.899390136</v>
      </c>
      <c r="R95" s="5" t="str">
        <f>VLOOKUP(S95,'datedec &amp; datejul kaf'!$J$5:$O$94,6,FALSE)</f>
        <v>2000-01</v>
      </c>
      <c r="S95" s="18">
        <f>LARGE('datedec &amp; datejul kaf'!$J$5:$J$94,'datedec &amp; datejul kaf rank'!$A95)</f>
        <v>2879.6627019299999</v>
      </c>
      <c r="T95" s="5" t="str">
        <f>VLOOKUP(U95,'datedec &amp; datejul kaf'!$K$5:$O$94,5,FALSE)</f>
        <v>2000-01</v>
      </c>
      <c r="U95" s="18">
        <f>LARGE('datedec &amp; datejul kaf'!$K$5:$K$94,'datedec &amp; datejul kaf rank'!$A95)</f>
        <v>2662.8296522099999</v>
      </c>
      <c r="V95" s="5" t="str">
        <f>VLOOKUP(W95,'datedec &amp; datejul kaf'!$L$5:$O$94,4,FALSE)</f>
        <v>2000-01</v>
      </c>
      <c r="W95" s="18">
        <f>LARGE('datedec &amp; datejul kaf'!$L$5:$L$94,'datedec &amp; datejul kaf rank'!$A95)</f>
        <v>1651.666053765</v>
      </c>
      <c r="X95" s="5" t="str">
        <f>VLOOKUP(Y95,'datedec &amp; datejul kaf'!$M$5:$O$94,3,FALSE)</f>
        <v>1976-77</v>
      </c>
      <c r="Y95" s="18">
        <f>LARGE('datedec &amp; datejul kaf'!$M$5:$M$94,'datedec &amp; datejul kaf rank'!$A95)</f>
        <v>523.32097211099995</v>
      </c>
      <c r="Z95" s="5" t="str">
        <f>VLOOKUP(AA95,'datedec &amp; datejul kaf'!$N$5:$O$94,2,FALSE)</f>
        <v>2000-01</v>
      </c>
      <c r="AA95" s="18">
        <f>LARGE('datedec &amp; datejul kaf'!$N$5:$N$94,'datedec &amp; datejul kaf rank'!$A95)</f>
        <v>4792.6173409379999</v>
      </c>
    </row>
    <row r="97" spans="2:27" x14ac:dyDescent="0.2">
      <c r="B97" t="s">
        <v>114</v>
      </c>
      <c r="C97" s="18">
        <f>AVERAGE(C6:C94)</f>
        <v>1801.1542234772364</v>
      </c>
      <c r="D97" s="18"/>
      <c r="E97" s="18">
        <f t="shared" ref="E97:AA97" si="0">AVERAGE(E6:E94)</f>
        <v>1242.9573459046512</v>
      </c>
      <c r="F97" s="18"/>
      <c r="G97" s="18">
        <f t="shared" si="0"/>
        <v>868.17894042128103</v>
      </c>
      <c r="H97" s="18"/>
      <c r="I97" s="18">
        <f t="shared" si="0"/>
        <v>527.39116603395507</v>
      </c>
      <c r="J97" s="18"/>
      <c r="K97" s="18">
        <f t="shared" si="0"/>
        <v>234.87987233231451</v>
      </c>
      <c r="L97" s="18"/>
      <c r="M97" s="18">
        <f t="shared" si="0"/>
        <v>6364.9222907981803</v>
      </c>
      <c r="N97" s="18"/>
      <c r="O97" s="18">
        <f t="shared" si="0"/>
        <v>6165.5663617896716</v>
      </c>
      <c r="P97" s="18"/>
      <c r="Q97" s="18">
        <f t="shared" si="0"/>
        <v>5985.9066563902234</v>
      </c>
      <c r="R97" s="18"/>
      <c r="S97" s="18">
        <f t="shared" si="0"/>
        <v>5757.3904053254491</v>
      </c>
      <c r="T97" s="18"/>
      <c r="U97" s="18">
        <f t="shared" si="0"/>
        <v>5227.8805356844396</v>
      </c>
      <c r="V97" s="18"/>
      <c r="W97" s="18">
        <f t="shared" si="0"/>
        <v>3497.0508559531677</v>
      </c>
      <c r="X97" s="18"/>
      <c r="Y97" s="18">
        <f t="shared" si="0"/>
        <v>1244.0088529689442</v>
      </c>
      <c r="Z97" s="18"/>
      <c r="AA97" s="18">
        <f t="shared" si="0"/>
        <v>8161.147098544212</v>
      </c>
    </row>
    <row r="98" spans="2:27" x14ac:dyDescent="0.2">
      <c r="B98" t="s">
        <v>115</v>
      </c>
      <c r="C98" s="18">
        <f>MEDIAN(C6:C94)</f>
        <v>1762.6749752219998</v>
      </c>
      <c r="D98" s="18"/>
      <c r="E98" s="18">
        <f t="shared" ref="E98:AA98" si="1">MEDIAN(E6:E94)</f>
        <v>1148.8323536129999</v>
      </c>
      <c r="F98" s="18"/>
      <c r="G98" s="18">
        <f t="shared" si="1"/>
        <v>782.40592107299994</v>
      </c>
      <c r="H98" s="18"/>
      <c r="I98" s="18">
        <f t="shared" si="1"/>
        <v>484.77816363899996</v>
      </c>
      <c r="J98" s="18"/>
      <c r="K98" s="18">
        <f t="shared" si="1"/>
        <v>216.19040511600002</v>
      </c>
      <c r="L98" s="18"/>
      <c r="M98" s="18">
        <f t="shared" si="1"/>
        <v>6392.5822396170006</v>
      </c>
      <c r="N98" s="18"/>
      <c r="O98" s="18">
        <f t="shared" si="1"/>
        <v>6190.4724951299995</v>
      </c>
      <c r="P98" s="18"/>
      <c r="Q98" s="18">
        <f t="shared" si="1"/>
        <v>6012.4877084159998</v>
      </c>
      <c r="R98" s="18"/>
      <c r="S98" s="18">
        <f t="shared" si="1"/>
        <v>5790.1842456780005</v>
      </c>
      <c r="T98" s="18"/>
      <c r="U98" s="18">
        <f t="shared" si="1"/>
        <v>5277.189223593</v>
      </c>
      <c r="V98" s="18"/>
      <c r="W98" s="18">
        <f t="shared" si="1"/>
        <v>3489.7625137619998</v>
      </c>
      <c r="X98" s="18"/>
      <c r="Y98" s="18">
        <f t="shared" si="1"/>
        <v>1176.0118567260001</v>
      </c>
      <c r="Z98" s="18"/>
      <c r="AA98" s="18">
        <f t="shared" si="1"/>
        <v>8217.4092786239999</v>
      </c>
    </row>
    <row r="99" spans="2:27" x14ac:dyDescent="0.2">
      <c r="B99" t="s">
        <v>116</v>
      </c>
      <c r="C99" s="18">
        <f>STDEV(C6:C94)</f>
        <v>412.69012947640334</v>
      </c>
      <c r="D99" s="18"/>
      <c r="E99" s="18">
        <f t="shared" ref="E99:AA99" si="2">STDEV(E6:E94)</f>
        <v>324.77591336250856</v>
      </c>
      <c r="F99" s="18"/>
      <c r="G99" s="18">
        <f t="shared" si="2"/>
        <v>257.04940831352809</v>
      </c>
      <c r="H99" s="18"/>
      <c r="I99" s="18">
        <f t="shared" si="2"/>
        <v>172.70452947424567</v>
      </c>
      <c r="J99" s="18"/>
      <c r="K99" s="18">
        <f t="shared" si="2"/>
        <v>77.168317708580361</v>
      </c>
      <c r="L99" s="18"/>
      <c r="M99" s="18">
        <f t="shared" si="2"/>
        <v>1398.5589249769366</v>
      </c>
      <c r="N99" s="18"/>
      <c r="O99" s="18">
        <f t="shared" si="2"/>
        <v>1374.1211239711129</v>
      </c>
      <c r="P99" s="18"/>
      <c r="Q99" s="18">
        <f t="shared" si="2"/>
        <v>1353.052123726892</v>
      </c>
      <c r="R99" s="18"/>
      <c r="S99" s="18">
        <f t="shared" si="2"/>
        <v>1330.8470985367492</v>
      </c>
      <c r="T99" s="18"/>
      <c r="U99" s="18">
        <f t="shared" si="2"/>
        <v>1263.4670747702849</v>
      </c>
      <c r="V99" s="18"/>
      <c r="W99" s="18">
        <f t="shared" si="2"/>
        <v>1053.4729745236377</v>
      </c>
      <c r="X99" s="18"/>
      <c r="Y99" s="18">
        <f t="shared" si="2"/>
        <v>448.60172732942766</v>
      </c>
      <c r="Z99" s="18"/>
      <c r="AA99" s="18">
        <f t="shared" si="2"/>
        <v>1569.7959811842165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2026.8098413499999</v>
      </c>
      <c r="C5" s="6">
        <f>('augjul cfs'!$C5*30 + 'octsep cfs'!$B5*31 + 'octsep cfs'!$C5*30 + 'octsep cfs'!$D5*31 + 'octsep cfs'!$E5*31 + 'octsep cfs'!$F5*28 + 'octsep cfs'!$G5*31)*1.983471/1000</f>
        <v>1487.7480433829999</v>
      </c>
      <c r="D5" s="6">
        <f>('octsep cfs'!$B5*31 + 'octsep cfs'!$C5*30 + 'octsep cfs'!$D5*31 + 'octsep cfs'!$E5*31 + 'octsep cfs'!$F5*28 + 'octsep cfs'!$G5*31)*1.983471/1000</f>
        <v>1186.6571455830001</v>
      </c>
      <c r="E5" s="6">
        <f>('octsep cfs'!$C5*30 + 'octsep cfs'!$D5*31 + 'octsep cfs'!$E5*31 + 'octsep cfs'!$F5*28 + 'octsep cfs'!$G5*31)*1.983471/1000</f>
        <v>821.97418405199994</v>
      </c>
      <c r="F5" s="6">
        <f>('octsep cfs'!$D5*31 + 'octsep cfs'!$E5*31 + 'octsep cfs'!$F5*28 + 'octsep cfs'!$G5*31)*1.983471/1000</f>
        <v>607.46179540200001</v>
      </c>
      <c r="G5" s="6">
        <f>('octsep cfs'!$E5*31 + 'octsep cfs'!$F5*28 + 'octsep cfs'!$G5*31)*1.983471/1000</f>
        <v>439.60064467200004</v>
      </c>
      <c r="H5" s="6">
        <f>('octsep cfs'!$F5*28 + 'octsep cfs'!$G5*31)*1.983471/1000</f>
        <v>297.74874916499999</v>
      </c>
      <c r="I5" s="6">
        <f>'octsep cfs'!$G5*31*1.983471/1000</f>
        <v>161.40495262499999</v>
      </c>
      <c r="J5" s="6">
        <f xml:space="preserve"> ('octsep cfs'!$H5*30 + 'octsep cfs'!$I5*31 + 'octsep cfs'!$J5*30 + 'octsep cfs'!$K5*31 + 'octsep cfs'!$L5*31)*1.983471/1000</f>
        <v>4836.7178351520006</v>
      </c>
      <c r="K5" s="6">
        <f xml:space="preserve"> ('octsep cfs'!$I5*31 + 'octsep cfs'!$J5*30 + 'octsep cfs'!$K5*31 + 'octsep cfs'!$L5*31)*1.983471/1000</f>
        <v>4642.0798259220001</v>
      </c>
      <c r="L5" s="6">
        <f xml:space="preserve"> ('octsep cfs'!$J5*30 + 'octsep cfs'!$K5*31 + 'octsep cfs'!$L5*31)*1.983471/1000</f>
        <v>3471.9707788919995</v>
      </c>
      <c r="M5" s="6">
        <f xml:space="preserve"> ('octsep cfs'!$K5*31 + 'octsep cfs'!$L5*31)*1.983471/1000</f>
        <v>1312.2683805420002</v>
      </c>
      <c r="N5" s="6">
        <f xml:space="preserve"> 'octsep cfs'!$L5*31*1.983471/1000</f>
        <v>454.76229699599998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1705.4657211690001</v>
      </c>
      <c r="C6" s="6">
        <f>('augjul cfs'!$C6*30 + 'octsep cfs'!$B6*31 + 'octsep cfs'!$C6*30 + 'octsep cfs'!$D6*31 + 'octsep cfs'!$E6*31 + 'octsep cfs'!$F6*28 + 'octsep cfs'!$G6*31)*1.983471/1000</f>
        <v>1250.703424173</v>
      </c>
      <c r="D6" s="6">
        <f>('octsep cfs'!$B6*31 + 'octsep cfs'!$C6*30 + 'octsep cfs'!$D6*31 + 'octsep cfs'!$E6*31 + 'octsep cfs'!$F6*28 + 'octsep cfs'!$G6*31)*1.983471/1000</f>
        <v>971.51004621300001</v>
      </c>
      <c r="E6" s="6">
        <f>('octsep cfs'!$C6*30 + 'octsep cfs'!$D6*31 + 'octsep cfs'!$E6*31 + 'octsep cfs'!$F6*28 + 'octsep cfs'!$G6*31)*1.983471/1000</f>
        <v>753.53650066799992</v>
      </c>
      <c r="F6" s="6">
        <f>('octsep cfs'!$D6*31 + 'octsep cfs'!$E6*31 + 'octsep cfs'!$F6*28 + 'octsep cfs'!$G6*31)*1.983471/1000</f>
        <v>612.98774560799995</v>
      </c>
      <c r="G6" s="6">
        <f>('octsep cfs'!$E6*31 + 'octsep cfs'!$F6*28 + 'octsep cfs'!$G6*31)*1.983471/1000</f>
        <v>450.90642937199999</v>
      </c>
      <c r="H6" s="6">
        <f>('octsep cfs'!$F6*28 + 'octsep cfs'!$G6*31)*1.983471/1000</f>
        <v>310.776186693</v>
      </c>
      <c r="I6" s="6">
        <f>'octsep cfs'!$G6*31*1.983471/1000</f>
        <v>159.43734939300001</v>
      </c>
      <c r="J6" s="6">
        <f xml:space="preserve"> ('octsep cfs'!$H6*30 + 'octsep cfs'!$I6*31 + 'octsep cfs'!$J6*30 + 'octsep cfs'!$K6*31 + 'octsep cfs'!$L6*31)*1.983471/1000</f>
        <v>5419.8959951010002</v>
      </c>
      <c r="K6" s="6">
        <f xml:space="preserve"> ('octsep cfs'!$I6*31 + 'octsep cfs'!$J6*30 + 'octsep cfs'!$K6*31 + 'octsep cfs'!$L6*31)*1.983471/1000</f>
        <v>4795.3406466209999</v>
      </c>
      <c r="L6" s="6">
        <f xml:space="preserve"> ('octsep cfs'!$J6*30 + 'octsep cfs'!$K6*31 + 'octsep cfs'!$L6*31)*1.983471/1000</f>
        <v>3629.4127564589999</v>
      </c>
      <c r="M6" s="6">
        <f xml:space="preserve"> ('octsep cfs'!$K6*31 + 'octsep cfs'!$L6*31)*1.983471/1000</f>
        <v>1621.981426779</v>
      </c>
      <c r="N6" s="6">
        <f xml:space="preserve"> 'octsep cfs'!$L6*31*1.983471/1000</f>
        <v>504.44427860399998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1777.5847267290001</v>
      </c>
      <c r="C7" s="6">
        <f>('augjul cfs'!$C7*30 + 'octsep cfs'!$B7*31 + 'octsep cfs'!$C7*30 + 'octsep cfs'!$D7*31 + 'octsep cfs'!$E7*31 + 'octsep cfs'!$F7*28 + 'octsep cfs'!$G7*31)*1.983471/1000</f>
        <v>1273.1404481249999</v>
      </c>
      <c r="D7" s="6">
        <f>('octsep cfs'!$B7*31 + 'octsep cfs'!$C7*30 + 'octsep cfs'!$D7*31 + 'octsep cfs'!$E7*31 + 'octsep cfs'!$F7*28 + 'octsep cfs'!$G7*31)*1.983471/1000</f>
        <v>965.92062493499998</v>
      </c>
      <c r="E7" s="6">
        <f>('octsep cfs'!$C7*30 + 'octsep cfs'!$D7*31 + 'octsep cfs'!$E7*31 + 'octsep cfs'!$F7*28 + 'octsep cfs'!$G7*31)*1.983471/1000</f>
        <v>728.14807186799999</v>
      </c>
      <c r="F7" s="6">
        <f>('octsep cfs'!$D7*31 + 'octsep cfs'!$E7*31 + 'octsep cfs'!$F7*28 + 'octsep cfs'!$G7*31)*1.983471/1000</f>
        <v>547.79105383800004</v>
      </c>
      <c r="G7" s="6">
        <f>('octsep cfs'!$E7*31 + 'octsep cfs'!$F7*28 + 'octsep cfs'!$G7*31)*1.983471/1000</f>
        <v>403.91006749799999</v>
      </c>
      <c r="H7" s="6">
        <f>('octsep cfs'!$F7*28 + 'octsep cfs'!$G7*31)*1.983471/1000</f>
        <v>259.41420514800001</v>
      </c>
      <c r="I7" s="6">
        <f>'octsep cfs'!$G7*31*1.983471/1000</f>
        <v>141.175531896</v>
      </c>
      <c r="J7" s="6">
        <f xml:space="preserve"> ('octsep cfs'!$H7*30 + 'octsep cfs'!$I7*31 + 'octsep cfs'!$J7*30 + 'octsep cfs'!$K7*31 + 'octsep cfs'!$L7*31)*1.983471/1000</f>
        <v>3711.9350674140001</v>
      </c>
      <c r="K7" s="6">
        <f xml:space="preserve"> ('octsep cfs'!$I7*31 + 'octsep cfs'!$J7*30 + 'octsep cfs'!$K7*31 + 'octsep cfs'!$L7*31)*1.983471/1000</f>
        <v>3508.1929262939998</v>
      </c>
      <c r="L7" s="6">
        <f xml:space="preserve"> ('octsep cfs'!$J7*30 + 'octsep cfs'!$K7*31 + 'octsep cfs'!$L7*31)*1.983471/1000</f>
        <v>2355.6693331500001</v>
      </c>
      <c r="M7" s="6">
        <f xml:space="preserve"> ('octsep cfs'!$K7*31 + 'octsep cfs'!$L7*31)*1.983471/1000</f>
        <v>1022.5388046300001</v>
      </c>
      <c r="N7" s="6">
        <f xml:space="preserve"> 'octsep cfs'!$L7*31*1.983471/1000</f>
        <v>345.99073082699999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1629.8994430110001</v>
      </c>
      <c r="C8" s="6">
        <f>('augjul cfs'!$C8*30 + 'octsep cfs'!$B8*31 + 'octsep cfs'!$C8*30 + 'octsep cfs'!$D8*31 + 'octsep cfs'!$E8*31 + 'octsep cfs'!$F8*29 + 'octsep cfs'!$G8*31)*1.983471/1000</f>
        <v>1283.908712184</v>
      </c>
      <c r="D8" s="6">
        <f>('octsep cfs'!$B8*31 + 'octsep cfs'!$C8*30 + 'octsep cfs'!$D8*31 + 'octsep cfs'!$E8*31 + 'octsep cfs'!$F8*29 + 'octsep cfs'!$G8*31)*1.983471/1000</f>
        <v>1021.7335154039999</v>
      </c>
      <c r="E8" s="6">
        <f>('octsep cfs'!$C8*30 + 'octsep cfs'!$D8*31 + 'octsep cfs'!$E8*31 + 'octsep cfs'!$F8*29 + 'octsep cfs'!$G8*31)*1.983471/1000</f>
        <v>825.71104341599994</v>
      </c>
      <c r="F8" s="6">
        <f>('octsep cfs'!$D8*31 + 'octsep cfs'!$E8*31 + 'octsep cfs'!$F8*29 + 'octsep cfs'!$G8*31)*1.983471/1000</f>
        <v>667.8465865259999</v>
      </c>
      <c r="G8" s="6">
        <f>('octsep cfs'!$E8*31 + 'octsep cfs'!$F8*29 + 'octsep cfs'!$G8*31)*1.983471/1000</f>
        <v>516.64857566699993</v>
      </c>
      <c r="H8" s="6">
        <f>('octsep cfs'!$F8*29 + 'octsep cfs'!$G8*31)*1.983471/1000</f>
        <v>397.05519172200002</v>
      </c>
      <c r="I8" s="6">
        <f>'octsep cfs'!$G8*31*1.983471/1000</f>
        <v>237.89552826900001</v>
      </c>
      <c r="J8" s="6">
        <f xml:space="preserve"> ('octsep cfs'!$H8*30 + 'octsep cfs'!$I8*31 + 'octsep cfs'!$J8*30 + 'octsep cfs'!$K8*31 + 'octsep cfs'!$L8*31)*1.983471/1000</f>
        <v>6708.8407401539998</v>
      </c>
      <c r="K8" s="6">
        <f xml:space="preserve"> ('octsep cfs'!$I8*31 + 'octsep cfs'!$J8*30 + 'octsep cfs'!$K8*31 + 'octsep cfs'!$L8*31)*1.983471/1000</f>
        <v>6202.4010897239996</v>
      </c>
      <c r="L8" s="6">
        <f xml:space="preserve"> ('octsep cfs'!$J8*30 + 'octsep cfs'!$K8*31 + 'octsep cfs'!$L8*31)*1.983471/1000</f>
        <v>4304.2788468540002</v>
      </c>
      <c r="M8" s="6">
        <f xml:space="preserve"> ('octsep cfs'!$K8*31 + 'octsep cfs'!$L8*31)*1.983471/1000</f>
        <v>1589.7004362540001</v>
      </c>
      <c r="N8" s="6">
        <f xml:space="preserve"> 'octsep cfs'!$L8*31*1.983471/1000</f>
        <v>523.07502170700002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2089.223723307</v>
      </c>
      <c r="C9" s="6">
        <f>('augjul cfs'!$C9*30 + 'octsep cfs'!$B9*31 + 'octsep cfs'!$C9*30 + 'octsep cfs'!$D9*31 + 'octsep cfs'!$E9*31 + 'octsep cfs'!$F9*28 + 'octsep cfs'!$G9*31)*1.983471/1000</f>
        <v>1566.1487016000001</v>
      </c>
      <c r="D9" s="6">
        <f>('octsep cfs'!$B9*31 + 'octsep cfs'!$C9*30 + 'octsep cfs'!$D9*31 + 'octsep cfs'!$E9*31 + 'octsep cfs'!$F9*28 + 'octsep cfs'!$G9*31)*1.983471/1000</f>
        <v>1231.7354909999999</v>
      </c>
      <c r="E9" s="6">
        <f>('octsep cfs'!$C9*30 + 'octsep cfs'!$D9*31 + 'octsep cfs'!$E9*31 + 'octsep cfs'!$F9*28 + 'octsep cfs'!$G9*31)*1.983471/1000</f>
        <v>960.51368298900002</v>
      </c>
      <c r="F9" s="6">
        <f>('octsep cfs'!$D9*31 + 'octsep cfs'!$E9*31 + 'octsep cfs'!$F9*28 + 'octsep cfs'!$G9*31)*1.983471/1000</f>
        <v>691.9715442989999</v>
      </c>
      <c r="G9" s="6">
        <f>('octsep cfs'!$E9*31 + 'octsep cfs'!$F9*28 + 'octsep cfs'!$G9*31)*1.983471/1000</f>
        <v>484.20494051999998</v>
      </c>
      <c r="H9" s="6">
        <f>('octsep cfs'!$F9*28 + 'octsep cfs'!$G9*31)*1.983471/1000</f>
        <v>300.97188954000001</v>
      </c>
      <c r="I9" s="6">
        <f>'octsep cfs'!$G9*31*1.983471/1000</f>
        <v>172.90313401199998</v>
      </c>
      <c r="J9" s="6">
        <f xml:space="preserve"> ('octsep cfs'!$H9*30 + 'octsep cfs'!$I9*31 + 'octsep cfs'!$J9*30 + 'octsep cfs'!$K9*31 + 'octsep cfs'!$L9*31)*1.983471/1000</f>
        <v>7456.3812079889994</v>
      </c>
      <c r="K9" s="6">
        <f xml:space="preserve"> ('octsep cfs'!$I9*31 + 'octsep cfs'!$J9*30 + 'octsep cfs'!$K9*31 + 'octsep cfs'!$L9*31)*1.983471/1000</f>
        <v>7003.0192415190004</v>
      </c>
      <c r="L9" s="6">
        <f xml:space="preserve"> ('octsep cfs'!$J9*30 + 'octsep cfs'!$K9*31 + 'octsep cfs'!$L9*31)*1.983471/1000</f>
        <v>5435.7617796300001</v>
      </c>
      <c r="M9" s="6">
        <f xml:space="preserve"> ('octsep cfs'!$K9*31 + 'octsep cfs'!$L9*31)*1.983471/1000</f>
        <v>2315.0081776500001</v>
      </c>
      <c r="N9" s="6">
        <f xml:space="preserve"> 'octsep cfs'!$L9*31*1.983471/1000</f>
        <v>658.28625630599993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3713.067629355</v>
      </c>
      <c r="C10" s="6">
        <f>('augjul cfs'!$C10*30 + 'octsep cfs'!$B10*31 + 'octsep cfs'!$C10*30 + 'octsep cfs'!$D10*31 + 'octsep cfs'!$E10*31 + 'octsep cfs'!$F10*28 + 'octsep cfs'!$G10*31)*1.983471/1000</f>
        <v>3054.7813730489997</v>
      </c>
      <c r="D10" s="6">
        <f>('octsep cfs'!$B10*31 + 'octsep cfs'!$C10*30 + 'octsep cfs'!$D10*31 + 'octsep cfs'!$E10*31 + 'octsep cfs'!$F10*28 + 'octsep cfs'!$G10*31)*1.983471/1000</f>
        <v>2586.4838699490001</v>
      </c>
      <c r="E10" s="6">
        <f>('octsep cfs'!$C10*30 + 'octsep cfs'!$D10*31 + 'octsep cfs'!$E10*31 + 'octsep cfs'!$F10*28 + 'octsep cfs'!$G10*31)*1.983471/1000</f>
        <v>2050.5579396329999</v>
      </c>
      <c r="F10" s="6">
        <f>('octsep cfs'!$D10*31 + 'octsep cfs'!$E10*31 + 'octsep cfs'!$F10*28 + 'octsep cfs'!$G10*31)*1.983471/1000</f>
        <v>1543.106718993</v>
      </c>
      <c r="G10" s="6">
        <f>('octsep cfs'!$E10*31 + 'octsep cfs'!$F10*28 + 'octsep cfs'!$G10*31)*1.983471/1000</f>
        <v>1021.138474104</v>
      </c>
      <c r="H10" s="6">
        <f>('octsep cfs'!$F10*28 + 'octsep cfs'!$G10*31)*1.983471/1000</f>
        <v>642.12890154000002</v>
      </c>
      <c r="I10" s="6">
        <f>'octsep cfs'!$G10*31*1.983471/1000</f>
        <v>376.55006852399998</v>
      </c>
      <c r="J10" s="6">
        <f xml:space="preserve"> ('octsep cfs'!$H10*30 + 'octsep cfs'!$I10*31 + 'octsep cfs'!$J10*30 + 'octsep cfs'!$K10*31 + 'octsep cfs'!$L10*31)*1.983471/1000</f>
        <v>7469.2638521339995</v>
      </c>
      <c r="K10" s="6">
        <f xml:space="preserve"> ('octsep cfs'!$I10*31 + 'octsep cfs'!$J10*30 + 'octsep cfs'!$K10*31 + 'octsep cfs'!$L10*31)*1.983471/1000</f>
        <v>5821.8920130839997</v>
      </c>
      <c r="L10" s="6">
        <f xml:space="preserve"> ('octsep cfs'!$J10*30 + 'octsep cfs'!$K10*31 + 'octsep cfs'!$L10*31)*1.983471/1000</f>
        <v>3148.1651711999998</v>
      </c>
      <c r="M10" s="6">
        <f xml:space="preserve"> ('octsep cfs'!$K10*31 + 'octsep cfs'!$L10*31)*1.983471/1000</f>
        <v>1333.0511896800001</v>
      </c>
      <c r="N10" s="6">
        <f xml:space="preserve"> 'octsep cfs'!$L10*31*1.983471/1000</f>
        <v>448.429074093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2084.8204176869999</v>
      </c>
      <c r="C11" s="6">
        <f>('augjul cfs'!$C11*30 + 'octsep cfs'!$B11*31 + 'octsep cfs'!$C11*30 + 'octsep cfs'!$D11*31 + 'octsep cfs'!$E11*31 + 'octsep cfs'!$F11*28 + 'octsep cfs'!$G11*31)*1.983471/1000</f>
        <v>1636.3913435939999</v>
      </c>
      <c r="D11" s="6">
        <f>('octsep cfs'!$B11*31 + 'octsep cfs'!$C11*30 + 'octsep cfs'!$D11*31 + 'octsep cfs'!$E11*31 + 'octsep cfs'!$F11*28 + 'octsep cfs'!$G11*31)*1.983471/1000</f>
        <v>1353.6277178340001</v>
      </c>
      <c r="E11" s="6">
        <f>('octsep cfs'!$C11*30 + 'octsep cfs'!$D11*31 + 'octsep cfs'!$E11*31 + 'octsep cfs'!$F11*28 + 'octsep cfs'!$G11*31)*1.983471/1000</f>
        <v>1117.1464043880001</v>
      </c>
      <c r="F11" s="6">
        <f>('octsep cfs'!$D11*31 + 'octsep cfs'!$E11*31 + 'octsep cfs'!$F11*28 + 'octsep cfs'!$G11*31)*1.983471/1000</f>
        <v>806.11831687800009</v>
      </c>
      <c r="G11" s="6">
        <f>('octsep cfs'!$E11*31 + 'octsep cfs'!$F11*28 + 'octsep cfs'!$G11*31)*1.983471/1000</f>
        <v>610.649233299</v>
      </c>
      <c r="H11" s="6">
        <f>('octsep cfs'!$F11*28 + 'octsep cfs'!$G11*31)*1.983471/1000</f>
        <v>415.85651333099997</v>
      </c>
      <c r="I11" s="6">
        <f>'octsep cfs'!$G11*31*1.983471/1000</f>
        <v>203.09354610299999</v>
      </c>
      <c r="J11" s="6">
        <f xml:space="preserve"> ('octsep cfs'!$H11*30 + 'octsep cfs'!$I11*31 + 'octsep cfs'!$J11*30 + 'octsep cfs'!$K11*31 + 'octsep cfs'!$L11*31)*1.983471/1000</f>
        <v>6304.1551354949997</v>
      </c>
      <c r="K11" s="6">
        <f xml:space="preserve"> ('octsep cfs'!$I11*31 + 'octsep cfs'!$J11*30 + 'octsep cfs'!$K11*31 + 'octsep cfs'!$L11*31)*1.983471/1000</f>
        <v>5935.7055625350004</v>
      </c>
      <c r="L11" s="6">
        <f xml:space="preserve"> ('octsep cfs'!$J11*30 + 'octsep cfs'!$K11*31 + 'octsep cfs'!$L11*31)*1.983471/1000</f>
        <v>4445.7380151030002</v>
      </c>
      <c r="M11" s="6">
        <f xml:space="preserve"> ('octsep cfs'!$K11*31 + 'octsep cfs'!$L11*31)*1.983471/1000</f>
        <v>2125.1959533630002</v>
      </c>
      <c r="N11" s="6">
        <f xml:space="preserve"> 'octsep cfs'!$L11*31*1.983471/1000</f>
        <v>623.60724934200005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1903.1820773909999</v>
      </c>
      <c r="C12" s="6">
        <f>('augjul cfs'!$C12*30 + 'octsep cfs'!$B12*31 + 'octsep cfs'!$C12*30 + 'octsep cfs'!$D12*31 + 'octsep cfs'!$E12*31 + 'octsep cfs'!$F12*29 + 'octsep cfs'!$G12*31)*1.983471/1000</f>
        <v>1279.574828049</v>
      </c>
      <c r="D12" s="6">
        <f>('octsep cfs'!$B12*31 + 'octsep cfs'!$C12*30 + 'octsep cfs'!$D12*31 + 'octsep cfs'!$E12*31 + 'octsep cfs'!$F12*29 + 'octsep cfs'!$G12*31)*1.983471/1000</f>
        <v>958.609550829</v>
      </c>
      <c r="E12" s="6">
        <f>('octsep cfs'!$C12*30 + 'octsep cfs'!$D12*31 + 'octsep cfs'!$E12*31 + 'octsep cfs'!$F12*29 + 'octsep cfs'!$G12*31)*1.983471/1000</f>
        <v>724.28030341800002</v>
      </c>
      <c r="F12" s="6">
        <f>('octsep cfs'!$D12*31 + 'octsep cfs'!$E12*31 + 'octsep cfs'!$F12*29 + 'octsep cfs'!$G12*31)*1.983471/1000</f>
        <v>541.00758301799999</v>
      </c>
      <c r="G12" s="6">
        <f>('octsep cfs'!$E12*31 + 'octsep cfs'!$F12*29 + 'octsep cfs'!$G12*31)*1.983471/1000</f>
        <v>385.50544008899999</v>
      </c>
      <c r="H12" s="6">
        <f>('octsep cfs'!$F12*29 + 'octsep cfs'!$G12*31)*1.983471/1000</f>
        <v>257.980155615</v>
      </c>
      <c r="I12" s="6">
        <f>'octsep cfs'!$G12*31*1.983471/1000</f>
        <v>164.04891946800001</v>
      </c>
      <c r="J12" s="6">
        <f xml:space="preserve"> ('octsep cfs'!$H12*30 + 'octsep cfs'!$I12*31 + 'octsep cfs'!$J12*30 + 'octsep cfs'!$K12*31 + 'octsep cfs'!$L12*31)*1.983471/1000</f>
        <v>4796.5188283950001</v>
      </c>
      <c r="K12" s="6">
        <f xml:space="preserve"> ('octsep cfs'!$I12*31 + 'octsep cfs'!$J12*30 + 'octsep cfs'!$K12*31 + 'octsep cfs'!$L12*31)*1.983471/1000</f>
        <v>4149.8874476849996</v>
      </c>
      <c r="L12" s="6">
        <f xml:space="preserve"> ('octsep cfs'!$J12*30 + 'octsep cfs'!$K12*31 + 'octsep cfs'!$L12*31)*1.983471/1000</f>
        <v>2358.0157793430003</v>
      </c>
      <c r="M12" s="6">
        <f xml:space="preserve"> ('octsep cfs'!$K12*31 + 'octsep cfs'!$L12*31)*1.983471/1000</f>
        <v>951.39765027299995</v>
      </c>
      <c r="N12" s="6">
        <f xml:space="preserve"> 'octsep cfs'!$L12*31*1.983471/1000</f>
        <v>342.301474767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1361.030031606</v>
      </c>
      <c r="C13" s="6">
        <f>('augjul cfs'!$C13*30 + 'octsep cfs'!$B13*31 + 'octsep cfs'!$C13*30 + 'octsep cfs'!$D13*31 + 'octsep cfs'!$E13*31 + 'octsep cfs'!$F13*28 + 'octsep cfs'!$G13*31)*1.983471/1000</f>
        <v>1018.728556839</v>
      </c>
      <c r="D13" s="6">
        <f>('octsep cfs'!$B13*31 + 'octsep cfs'!$C13*30 + 'octsep cfs'!$D13*31 + 'octsep cfs'!$E13*31 + 'octsep cfs'!$F13*28 + 'octsep cfs'!$G13*31)*1.983471/1000</f>
        <v>787.55501178899999</v>
      </c>
      <c r="E13" s="6">
        <f>('octsep cfs'!$C13*30 + 'octsep cfs'!$D13*31 + 'octsep cfs'!$E13*31 + 'octsep cfs'!$F13*28 + 'octsep cfs'!$G13*31)*1.983471/1000</f>
        <v>603.76857239999993</v>
      </c>
      <c r="F13" s="6">
        <f>('octsep cfs'!$D13*31 + 'octsep cfs'!$E13*31 + 'octsep cfs'!$F13*28 + 'octsep cfs'!$G13*31)*1.983471/1000</f>
        <v>469.70576750999999</v>
      </c>
      <c r="G13" s="6">
        <f>('octsep cfs'!$E13*31 + 'octsep cfs'!$F13*28 + 'octsep cfs'!$G13*31)*1.983471/1000</f>
        <v>338.92164018300002</v>
      </c>
      <c r="H13" s="6">
        <f>('octsep cfs'!$F13*28 + 'octsep cfs'!$G13*31)*1.983471/1000</f>
        <v>236.360321715</v>
      </c>
      <c r="I13" s="6">
        <f>'octsep cfs'!$G13*31*1.983471/1000</f>
        <v>129.06247449899999</v>
      </c>
      <c r="J13" s="6">
        <f xml:space="preserve"> ('octsep cfs'!$H13*30 + 'octsep cfs'!$I13*31 + 'octsep cfs'!$J13*30 + 'octsep cfs'!$K13*31 + 'octsep cfs'!$L13*31)*1.983471/1000</f>
        <v>4490.7449555639996</v>
      </c>
      <c r="K13" s="6">
        <f xml:space="preserve"> ('octsep cfs'!$I13*31 + 'octsep cfs'!$J13*30 + 'octsep cfs'!$K13*31 + 'octsep cfs'!$L13*31)*1.983471/1000</f>
        <v>4266.7714102440004</v>
      </c>
      <c r="L13" s="6">
        <f xml:space="preserve"> ('octsep cfs'!$J13*30 + 'octsep cfs'!$K13*31 + 'octsep cfs'!$L13*31)*1.983471/1000</f>
        <v>3011.5020358290003</v>
      </c>
      <c r="M13" s="6">
        <f xml:space="preserve"> ('octsep cfs'!$K13*31 + 'octsep cfs'!$L13*31)*1.983471/1000</f>
        <v>1348.3616023289999</v>
      </c>
      <c r="N13" s="6">
        <f xml:space="preserve"> 'octsep cfs'!$L13*31*1.983471/1000</f>
        <v>436.5619671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2017.76521359</v>
      </c>
      <c r="C14" s="6">
        <f>('augjul cfs'!$C14*30 + 'octsep cfs'!$B14*31 + 'octsep cfs'!$C14*30 + 'octsep cfs'!$D14*31 + 'octsep cfs'!$E14*31 + 'octsep cfs'!$F14*28 + 'octsep cfs'!$G14*31)*1.983471/1000</f>
        <v>1581.2032464900001</v>
      </c>
      <c r="D14" s="6">
        <f>('octsep cfs'!$B14*31 + 'octsep cfs'!$C14*30 + 'octsep cfs'!$D14*31 + 'octsep cfs'!$E14*31 + 'octsep cfs'!$F14*28 + 'octsep cfs'!$G14*31)*1.983471/1000</f>
        <v>1312.00656237</v>
      </c>
      <c r="E14" s="6">
        <f>('octsep cfs'!$C14*30 + 'octsep cfs'!$D14*31 + 'octsep cfs'!$E14*31 + 'octsep cfs'!$F14*28 + 'octsep cfs'!$G14*31)*1.983471/1000</f>
        <v>1046.3801260499999</v>
      </c>
      <c r="F14" s="6">
        <f>('octsep cfs'!$D14*31 + 'octsep cfs'!$E14*31 + 'octsep cfs'!$F14*28 + 'octsep cfs'!$G14*31)*1.983471/1000</f>
        <v>722.85617123999998</v>
      </c>
      <c r="G14" s="6">
        <f>('octsep cfs'!$E14*31 + 'octsep cfs'!$F14*28 + 'octsep cfs'!$G14*31)*1.983471/1000</f>
        <v>529.60064129700004</v>
      </c>
      <c r="H14" s="6">
        <f>('octsep cfs'!$F14*28 + 'octsep cfs'!$G14*31)*1.983471/1000</f>
        <v>336.22213615200002</v>
      </c>
      <c r="I14" s="6">
        <f>'octsep cfs'!$G14*31*1.983471/1000</f>
        <v>194.54676956399999</v>
      </c>
      <c r="J14" s="6">
        <f xml:space="preserve"> ('octsep cfs'!$H14*30 + 'octsep cfs'!$I14*31 + 'octsep cfs'!$J14*30 + 'octsep cfs'!$K14*31 + 'octsep cfs'!$L14*31)*1.983471/1000</f>
        <v>6871.8324695789997</v>
      </c>
      <c r="K14" s="6">
        <f xml:space="preserve"> ('octsep cfs'!$I14*31 + 'octsep cfs'!$J14*30 + 'octsep cfs'!$K14*31 + 'octsep cfs'!$L14*31)*1.983471/1000</f>
        <v>6206.2787755290001</v>
      </c>
      <c r="L14" s="6">
        <f xml:space="preserve"> ('octsep cfs'!$J14*30 + 'octsep cfs'!$K14*31 + 'octsep cfs'!$L14*31)*1.983471/1000</f>
        <v>4142.6319107670006</v>
      </c>
      <c r="M14" s="6">
        <f xml:space="preserve"> ('octsep cfs'!$K14*31 + 'octsep cfs'!$L14*31)*1.983471/1000</f>
        <v>1529.6270500769999</v>
      </c>
      <c r="N14" s="6">
        <f xml:space="preserve"> 'octsep cfs'!$L14*31*1.983471/1000</f>
        <v>420.32924043600002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1833.2706750540001</v>
      </c>
      <c r="C15" s="6">
        <f>('augjul cfs'!$C15*30 + 'octsep cfs'!$B15*31 + 'octsep cfs'!$C15*30 + 'octsep cfs'!$D15*31 + 'octsep cfs'!$E15*31 + 'octsep cfs'!$F15*28 + 'octsep cfs'!$G15*31)*1.983471/1000</f>
        <v>1412.9414346179999</v>
      </c>
      <c r="D15" s="6">
        <f>('octsep cfs'!$B15*31 + 'octsep cfs'!$C15*30 + 'octsep cfs'!$D15*31 + 'octsep cfs'!$E15*31 + 'octsep cfs'!$F15*28 + 'octsep cfs'!$G15*31)*1.983471/1000</f>
        <v>1113.873677238</v>
      </c>
      <c r="E15" s="6">
        <f>('octsep cfs'!$C15*30 + 'octsep cfs'!$D15*31 + 'octsep cfs'!$E15*31 + 'octsep cfs'!$F15*28 + 'octsep cfs'!$G15*31)*1.983471/1000</f>
        <v>847.01748889800001</v>
      </c>
      <c r="F15" s="6">
        <f>('octsep cfs'!$D15*31 + 'octsep cfs'!$E15*31 + 'octsep cfs'!$F15*28 + 'octsep cfs'!$G15*31)*1.983471/1000</f>
        <v>647.91666991800003</v>
      </c>
      <c r="G15" s="6">
        <f>('octsep cfs'!$E15*31 + 'octsep cfs'!$F15*28 + 'octsep cfs'!$G15*31)*1.983471/1000</f>
        <v>493.21386580199999</v>
      </c>
      <c r="H15" s="6">
        <f>('octsep cfs'!$F15*28 + 'octsep cfs'!$G15*31)*1.983471/1000</f>
        <v>315.94511211899999</v>
      </c>
      <c r="I15" s="6">
        <f>'octsep cfs'!$G15*31*1.983471/1000</f>
        <v>199.65024044699999</v>
      </c>
      <c r="J15" s="6">
        <f xml:space="preserve"> ('octsep cfs'!$H15*30 + 'octsep cfs'!$I15*31 + 'octsep cfs'!$J15*30 + 'octsep cfs'!$K15*31 + 'octsep cfs'!$L15*31)*1.983471/1000</f>
        <v>5072.9710494330002</v>
      </c>
      <c r="K15" s="6">
        <f xml:space="preserve"> ('octsep cfs'!$I15*31 + 'octsep cfs'!$J15*30 + 'octsep cfs'!$K15*31 + 'octsep cfs'!$L15*31)*1.983471/1000</f>
        <v>4500.6008229630006</v>
      </c>
      <c r="L15" s="6">
        <f xml:space="preserve"> ('octsep cfs'!$J15*30 + 'octsep cfs'!$K15*31 + 'octsep cfs'!$L15*31)*1.983471/1000</f>
        <v>2876.8977433560003</v>
      </c>
      <c r="M15" s="6">
        <f xml:space="preserve"> ('octsep cfs'!$K15*31 + 'octsep cfs'!$L15*31)*1.983471/1000</f>
        <v>1486.5242417760001</v>
      </c>
      <c r="N15" s="6">
        <f xml:space="preserve"> 'octsep cfs'!$L15*31*1.983471/1000</f>
        <v>411.720976296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2043.1833944550001</v>
      </c>
      <c r="C16" s="6">
        <f>('augjul cfs'!$C16*30 + 'octsep cfs'!$B16*31 + 'octsep cfs'!$C16*30 + 'octsep cfs'!$D16*31 + 'octsep cfs'!$E16*31 + 'octsep cfs'!$F16*29 + 'octsep cfs'!$G16*31)*1.983471/1000</f>
        <v>1631.462418159</v>
      </c>
      <c r="D16" s="6">
        <f>('octsep cfs'!$B16*31 + 'octsep cfs'!$C16*30 + 'octsep cfs'!$D16*31 + 'octsep cfs'!$E16*31 + 'octsep cfs'!$F16*29 + 'octsep cfs'!$G16*31)*1.983471/1000</f>
        <v>1355.958296259</v>
      </c>
      <c r="E16" s="6">
        <f>('octsep cfs'!$C16*30 + 'octsep cfs'!$D16*31 + 'octsep cfs'!$E16*31 + 'octsep cfs'!$F16*29 + 'octsep cfs'!$G16*31)*1.983471/1000</f>
        <v>1027.614506919</v>
      </c>
      <c r="F16" s="6">
        <f>('octsep cfs'!$D16*31 + 'octsep cfs'!$E16*31 + 'octsep cfs'!$F16*29 + 'octsep cfs'!$G16*31)*1.983471/1000</f>
        <v>736.87732773899995</v>
      </c>
      <c r="G16" s="6">
        <f>('octsep cfs'!$E16*31 + 'octsep cfs'!$F16*29 + 'octsep cfs'!$G16*31)*1.983471/1000</f>
        <v>503.96229515099998</v>
      </c>
      <c r="H16" s="6">
        <f>('octsep cfs'!$F16*29 + 'octsep cfs'!$G16*31)*1.983471/1000</f>
        <v>351.96494547899999</v>
      </c>
      <c r="I16" s="6">
        <f>'octsep cfs'!$G16*31*1.983471/1000</f>
        <v>204.999661734</v>
      </c>
      <c r="J16" s="6">
        <f xml:space="preserve"> ('octsep cfs'!$H16*30 + 'octsep cfs'!$I16*31 + 'octsep cfs'!$J16*30 + 'octsep cfs'!$K16*31 + 'octsep cfs'!$L16*31)*1.983471/1000</f>
        <v>4532.8104085320001</v>
      </c>
      <c r="K16" s="6">
        <f xml:space="preserve"> ('octsep cfs'!$I16*31 + 'octsep cfs'!$J16*30 + 'octsep cfs'!$K16*31 + 'octsep cfs'!$L16*31)*1.983471/1000</f>
        <v>4047.9707572920001</v>
      </c>
      <c r="L16" s="6">
        <f xml:space="preserve"> ('octsep cfs'!$J16*30 + 'octsep cfs'!$K16*31 + 'octsep cfs'!$L16*31)*1.983471/1000</f>
        <v>2379.3817289550002</v>
      </c>
      <c r="M16" s="6">
        <f xml:space="preserve"> ('octsep cfs'!$K16*31 + 'octsep cfs'!$L16*31)*1.983471/1000</f>
        <v>988.413186075</v>
      </c>
      <c r="N16" s="6">
        <f xml:space="preserve"> 'octsep cfs'!$L16*31*1.983471/1000</f>
        <v>357.30444941100001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1889.3533175790001</v>
      </c>
      <c r="C17" s="6">
        <f>('augjul cfs'!$C17*30 + 'octsep cfs'!$B17*31 + 'octsep cfs'!$C17*30 + 'octsep cfs'!$D17*31 + 'octsep cfs'!$E17*31 + 'octsep cfs'!$F17*28 + 'octsep cfs'!$G17*31)*1.983471/1000</f>
        <v>1532.0488681679999</v>
      </c>
      <c r="D17" s="6">
        <f>('octsep cfs'!$B17*31 + 'octsep cfs'!$C17*30 + 'octsep cfs'!$D17*31 + 'octsep cfs'!$E17*31 + 'octsep cfs'!$F17*28 + 'octsep cfs'!$G17*31)*1.983471/1000</f>
        <v>1202.0984673180001</v>
      </c>
      <c r="E17" s="6">
        <f>('octsep cfs'!$C17*30 + 'octsep cfs'!$D17*31 + 'octsep cfs'!$E17*31 + 'octsep cfs'!$F17*28 + 'octsep cfs'!$G17*31)*1.983471/1000</f>
        <v>884.63798335500007</v>
      </c>
      <c r="F17" s="6">
        <f>('octsep cfs'!$D17*31 + 'octsep cfs'!$E17*31 + 'octsep cfs'!$F17*28 + 'octsep cfs'!$G17*31)*1.983471/1000</f>
        <v>670.18509883499996</v>
      </c>
      <c r="G17" s="6">
        <f>('octsep cfs'!$E17*31 + 'octsep cfs'!$F17*28 + 'octsep cfs'!$G17*31)*1.983471/1000</f>
        <v>488.30477507699999</v>
      </c>
      <c r="H17" s="6">
        <f>('octsep cfs'!$F17*28 + 'octsep cfs'!$G17*31)*1.983471/1000</f>
        <v>332.31073134000002</v>
      </c>
      <c r="I17" s="6">
        <f>'octsep cfs'!$G17*31*1.983471/1000</f>
        <v>206.352388956</v>
      </c>
      <c r="J17" s="6">
        <f xml:space="preserve"> ('octsep cfs'!$H17*30 + 'octsep cfs'!$I17*31 + 'octsep cfs'!$J17*30 + 'octsep cfs'!$K17*31 + 'octsep cfs'!$L17*31)*1.983471/1000</f>
        <v>3614.7330875880002</v>
      </c>
      <c r="K17" s="6">
        <f xml:space="preserve"> ('octsep cfs'!$I17*31 + 'octsep cfs'!$J17*30 + 'octsep cfs'!$K17*31 + 'octsep cfs'!$L17*31)*1.983471/1000</f>
        <v>3117.5165773080003</v>
      </c>
      <c r="L17" s="6">
        <f xml:space="preserve"> ('octsep cfs'!$J17*30 + 'octsep cfs'!$K17*31 + 'octsep cfs'!$L17*31)*1.983471/1000</f>
        <v>2020.3933126650002</v>
      </c>
      <c r="M17" s="6">
        <f xml:space="preserve"> ('octsep cfs'!$K17*31 + 'octsep cfs'!$L17*31)*1.983471/1000</f>
        <v>920.16194896499997</v>
      </c>
      <c r="N17" s="6">
        <f xml:space="preserve"> 'octsep cfs'!$L17*31*1.983471/1000</f>
        <v>347.15899524600002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2591.8194069389997</v>
      </c>
      <c r="C18" s="6">
        <f>('augjul cfs'!$C18*30 + 'octsep cfs'!$B18*31 + 'octsep cfs'!$C18*30 + 'octsep cfs'!$D18*31 + 'octsep cfs'!$E18*31 + 'octsep cfs'!$F18*28 + 'octsep cfs'!$G18*31)*1.983471/1000</f>
        <v>2244.6604116929998</v>
      </c>
      <c r="D18" s="6">
        <f>('octsep cfs'!$B18*31 + 'octsep cfs'!$C18*30 + 'octsep cfs'!$D18*31 + 'octsep cfs'!$E18*31 + 'octsep cfs'!$F18*28 + 'octsep cfs'!$G18*31)*1.983471/1000</f>
        <v>1776.422412723</v>
      </c>
      <c r="E18" s="6">
        <f>('octsep cfs'!$C18*30 + 'octsep cfs'!$D18*31 + 'octsep cfs'!$E18*31 + 'octsep cfs'!$F18*28 + 'octsep cfs'!$G18*31)*1.983471/1000</f>
        <v>1293.683257272</v>
      </c>
      <c r="F18" s="6">
        <f>('octsep cfs'!$D18*31 + 'octsep cfs'!$E18*31 + 'octsep cfs'!$F18*28 + 'octsep cfs'!$G18*31)*1.983471/1000</f>
        <v>962.06674078200001</v>
      </c>
      <c r="G18" s="6">
        <f>('octsep cfs'!$E18*31 + 'octsep cfs'!$F18*28 + 'octsep cfs'!$G18*31)*1.983471/1000</f>
        <v>548.99303726400001</v>
      </c>
      <c r="H18" s="6">
        <f>('octsep cfs'!$F18*28 + 'octsep cfs'!$G18*31)*1.983471/1000</f>
        <v>333.35602055700002</v>
      </c>
      <c r="I18" s="6">
        <f>'octsep cfs'!$G18*31*1.983471/1000</f>
        <v>171.24296878500002</v>
      </c>
      <c r="J18" s="6">
        <f xml:space="preserve"> ('octsep cfs'!$H18*30 + 'octsep cfs'!$I18*31 + 'octsep cfs'!$J18*30 + 'octsep cfs'!$K18*31 + 'octsep cfs'!$L18*31)*1.983471/1000</f>
        <v>7047.6255208379998</v>
      </c>
      <c r="K18" s="6">
        <f xml:space="preserve"> ('octsep cfs'!$I18*31 + 'octsep cfs'!$J18*30 + 'octsep cfs'!$K18*31 + 'octsep cfs'!$L18*31)*1.983471/1000</f>
        <v>6481.5627321479997</v>
      </c>
      <c r="L18" s="6">
        <f xml:space="preserve"> ('octsep cfs'!$J18*30 + 'octsep cfs'!$K18*31 + 'octsep cfs'!$L18*31)*1.983471/1000</f>
        <v>4663.9892465880002</v>
      </c>
      <c r="M18" s="6">
        <f xml:space="preserve"> ('octsep cfs'!$K18*31 + 'octsep cfs'!$L18*31)*1.983471/1000</f>
        <v>2449.5430486380001</v>
      </c>
      <c r="N18" s="6">
        <f xml:space="preserve"> 'octsep cfs'!$L18*31*1.983471/1000</f>
        <v>706.86146109600008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2423.3334628440002</v>
      </c>
      <c r="C19" s="6">
        <f>('augjul cfs'!$C19*30 + 'octsep cfs'!$B19*31 + 'octsep cfs'!$C19*30 + 'octsep cfs'!$D19*31 + 'octsep cfs'!$E19*31 + 'octsep cfs'!$F19*28 + 'octsep cfs'!$G19*31)*1.983471/1000</f>
        <v>1716.4720017480001</v>
      </c>
      <c r="D19" s="6">
        <f>('octsep cfs'!$B19*31 + 'octsep cfs'!$C19*30 + 'octsep cfs'!$D19*31 + 'octsep cfs'!$E19*31 + 'octsep cfs'!$F19*28 + 'octsep cfs'!$G19*31)*1.983471/1000</f>
        <v>1304.584413888</v>
      </c>
      <c r="E19" s="6">
        <f>('octsep cfs'!$C19*30 + 'octsep cfs'!$D19*31 + 'octsep cfs'!$E19*31 + 'octsep cfs'!$F19*28 + 'octsep cfs'!$G19*31)*1.983471/1000</f>
        <v>978.57715338599996</v>
      </c>
      <c r="F19" s="6">
        <f>('octsep cfs'!$D19*31 + 'octsep cfs'!$E19*31 + 'octsep cfs'!$F19*28 + 'octsep cfs'!$G19*31)*1.983471/1000</f>
        <v>730.14741063600002</v>
      </c>
      <c r="G19" s="6">
        <f>('octsep cfs'!$E19*31 + 'octsep cfs'!$F19*28 + 'octsep cfs'!$G19*31)*1.983471/1000</f>
        <v>525.70113731100002</v>
      </c>
      <c r="H19" s="6">
        <f>('octsep cfs'!$F19*28 + 'octsep cfs'!$G19*31)*1.983471/1000</f>
        <v>367.00163913</v>
      </c>
      <c r="I19" s="6">
        <f>'octsep cfs'!$G19*31*1.983471/1000</f>
        <v>198.11305042199999</v>
      </c>
      <c r="J19" s="6">
        <f xml:space="preserve"> ('octsep cfs'!$H19*30 + 'octsep cfs'!$I19*31 + 'octsep cfs'!$J19*30 + 'octsep cfs'!$K19*31 + 'octsep cfs'!$L19*31)*1.983471/1000</f>
        <v>6946.3653593459994</v>
      </c>
      <c r="K19" s="6">
        <f xml:space="preserve"> ('octsep cfs'!$I19*31 + 'octsep cfs'!$J19*30 + 'octsep cfs'!$K19*31 + 'octsep cfs'!$L19*31)*1.983471/1000</f>
        <v>5789.6050721460006</v>
      </c>
      <c r="L19" s="6">
        <f xml:space="preserve"> ('octsep cfs'!$J19*30 + 'octsep cfs'!$K19*31 + 'octsep cfs'!$L19*31)*1.983471/1000</f>
        <v>4418.493057447</v>
      </c>
      <c r="M19" s="6">
        <f xml:space="preserve"> ('octsep cfs'!$K19*31 + 'octsep cfs'!$L19*31)*1.983471/1000</f>
        <v>2451.9410650769996</v>
      </c>
      <c r="N19" s="6">
        <f xml:space="preserve"> 'octsep cfs'!$L19*31*1.983471/1000</f>
        <v>628.15733181600001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2016.9777756030001</v>
      </c>
      <c r="C20" s="6">
        <f>('augjul cfs'!$C20*30 + 'octsep cfs'!$B20*31 + 'octsep cfs'!$C20*30 + 'octsep cfs'!$D20*31 + 'octsep cfs'!$E20*31 + 'octsep cfs'!$F20*29 + 'octsep cfs'!$G20*31)*1.983471/1000</f>
        <v>1388.8204437869999</v>
      </c>
      <c r="D20" s="6">
        <f>('octsep cfs'!$B20*31 + 'octsep cfs'!$C20*30 + 'octsep cfs'!$D20*31 + 'octsep cfs'!$E20*31 + 'octsep cfs'!$F20*29 + 'octsep cfs'!$G20*31)*1.983471/1000</f>
        <v>1063.570869207</v>
      </c>
      <c r="E20" s="6">
        <f>('octsep cfs'!$C20*30 + 'octsep cfs'!$D20*31 + 'octsep cfs'!$E20*31 + 'octsep cfs'!$F20*29 + 'octsep cfs'!$G20*31)*1.983471/1000</f>
        <v>776.17782213300006</v>
      </c>
      <c r="F20" s="6">
        <f>('octsep cfs'!$D20*31 + 'octsep cfs'!$E20*31 + 'octsep cfs'!$F20*29 + 'octsep cfs'!$G20*31)*1.983471/1000</f>
        <v>562.02245826299998</v>
      </c>
      <c r="G20" s="6">
        <f>('octsep cfs'!$E20*31 + 'octsep cfs'!$F20*29 + 'octsep cfs'!$G20*31)*1.983471/1000</f>
        <v>404.36824929900001</v>
      </c>
      <c r="H20" s="6">
        <f>('octsep cfs'!$F20*29 + 'octsep cfs'!$G20*31)*1.983471/1000</f>
        <v>265.46775864</v>
      </c>
      <c r="I20" s="6">
        <f>'octsep cfs'!$G20*31*1.983471/1000</f>
        <v>138.34710225000001</v>
      </c>
      <c r="J20" s="6">
        <f xml:space="preserve"> ('octsep cfs'!$H20*30 + 'octsep cfs'!$I20*31 + 'octsep cfs'!$J20*30 + 'octsep cfs'!$K20*31 + 'octsep cfs'!$L20*31)*1.983471/1000</f>
        <v>3367.9674770069996</v>
      </c>
      <c r="K20" s="6">
        <f xml:space="preserve"> ('octsep cfs'!$I20*31 + 'octsep cfs'!$J20*30 + 'octsep cfs'!$K20*31 + 'octsep cfs'!$L20*31)*1.983471/1000</f>
        <v>3131.0220313469999</v>
      </c>
      <c r="L20" s="6">
        <f xml:space="preserve"> ('octsep cfs'!$J20*30 + 'octsep cfs'!$K20*31 + 'octsep cfs'!$L20*31)*1.983471/1000</f>
        <v>2156.9354563050001</v>
      </c>
      <c r="M20" s="6">
        <f xml:space="preserve"> ('octsep cfs'!$K20*31 + 'octsep cfs'!$L20*31)*1.983471/1000</f>
        <v>915.85781689499993</v>
      </c>
      <c r="N20" s="6">
        <f xml:space="preserve"> 'octsep cfs'!$L20*31*1.983471/1000</f>
        <v>368.06477958600004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1613.8868816279999</v>
      </c>
      <c r="C21" s="6">
        <f>('augjul cfs'!$C21*30 + 'octsep cfs'!$B21*31 + 'octsep cfs'!$C21*30 + 'octsep cfs'!$D21*31 + 'octsep cfs'!$E21*31 + 'octsep cfs'!$F21*28 + 'octsep cfs'!$G21*31)*1.983471/1000</f>
        <v>1245.8221020420001</v>
      </c>
      <c r="D21" s="6">
        <f>('octsep cfs'!$B21*31 + 'octsep cfs'!$C21*30 + 'octsep cfs'!$D21*31 + 'octsep cfs'!$E21*31 + 'octsep cfs'!$F21*28 + 'octsep cfs'!$G21*31)*1.983471/1000</f>
        <v>964.96260844200003</v>
      </c>
      <c r="E21" s="6">
        <f>('octsep cfs'!$C21*30 + 'octsep cfs'!$D21*31 + 'octsep cfs'!$E21*31 + 'octsep cfs'!$F21*28 + 'octsep cfs'!$G21*31)*1.983471/1000</f>
        <v>702.96394058099997</v>
      </c>
      <c r="F21" s="6">
        <f>('octsep cfs'!$D21*31 + 'octsep cfs'!$E21*31 + 'octsep cfs'!$F21*28 + 'octsep cfs'!$G21*31)*1.983471/1000</f>
        <v>516.35898890099998</v>
      </c>
      <c r="G21" s="6">
        <f>('octsep cfs'!$E21*31 + 'octsep cfs'!$F21*28 + 'octsep cfs'!$G21*31)*1.983471/1000</f>
        <v>386.43568798799998</v>
      </c>
      <c r="H21" s="6">
        <f>('octsep cfs'!$F21*28 + 'octsep cfs'!$G21*31)*1.983471/1000</f>
        <v>253.37651942400001</v>
      </c>
      <c r="I21" s="6">
        <f>'octsep cfs'!$G21*31*1.983471/1000</f>
        <v>135.02677179599999</v>
      </c>
      <c r="J21" s="6">
        <f xml:space="preserve"> ('octsep cfs'!$H21*30 + 'octsep cfs'!$I21*31 + 'octsep cfs'!$J21*30 + 'octsep cfs'!$K21*31 + 'octsep cfs'!$L21*31)*1.983471/1000</f>
        <v>4767.1555237109997</v>
      </c>
      <c r="K21" s="6">
        <f xml:space="preserve"> ('octsep cfs'!$I21*31 + 'octsep cfs'!$J21*30 + 'octsep cfs'!$K21*31 + 'octsep cfs'!$L21*31)*1.983471/1000</f>
        <v>4587.7505717610002</v>
      </c>
      <c r="L21" s="6">
        <f xml:space="preserve"> ('octsep cfs'!$J21*30 + 'octsep cfs'!$K21*31 + 'octsep cfs'!$L21*31)*1.983471/1000</f>
        <v>3424.2821856390001</v>
      </c>
      <c r="M21" s="6">
        <f xml:space="preserve"> ('octsep cfs'!$K21*31 + 'octsep cfs'!$L21*31)*1.983471/1000</f>
        <v>1506.999612909</v>
      </c>
      <c r="N21" s="6">
        <f xml:space="preserve"> 'octsep cfs'!$L21*31*1.983471/1000</f>
        <v>424.75634770799996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1960.3357942560001</v>
      </c>
      <c r="C22" s="6">
        <f>('augjul cfs'!$C22*30 + 'octsep cfs'!$B22*31 + 'octsep cfs'!$C22*30 + 'octsep cfs'!$D22*31 + 'octsep cfs'!$E22*31 + 'octsep cfs'!$F22*28 + 'octsep cfs'!$G22*31)*1.983471/1000</f>
        <v>1535.5794465480001</v>
      </c>
      <c r="D22" s="6">
        <f>('octsep cfs'!$B22*31 + 'octsep cfs'!$C22*30 + 'octsep cfs'!$D22*31 + 'octsep cfs'!$E22*31 + 'octsep cfs'!$F22*28 + 'octsep cfs'!$G22*31)*1.983471/1000</f>
        <v>1204.9149961379999</v>
      </c>
      <c r="E22" s="6">
        <f>('octsep cfs'!$C22*30 + 'octsep cfs'!$D22*31 + 'octsep cfs'!$E22*31 + 'octsep cfs'!$F22*28 + 'octsep cfs'!$G22*31)*1.983471/1000</f>
        <v>929.69649406199994</v>
      </c>
      <c r="F22" s="6">
        <f>('octsep cfs'!$D22*31 + 'octsep cfs'!$E22*31 + 'octsep cfs'!$F22*28 + 'octsep cfs'!$G22*31)*1.983471/1000</f>
        <v>682.69485043199995</v>
      </c>
      <c r="G22" s="6">
        <f>('octsep cfs'!$E22*31 + 'octsep cfs'!$F22*28 + 'octsep cfs'!$G22*31)*1.983471/1000</f>
        <v>497.98609702800002</v>
      </c>
      <c r="H22" s="6">
        <f>('octsep cfs'!$F22*28 + 'octsep cfs'!$G22*31)*1.983471/1000</f>
        <v>333.93717756000001</v>
      </c>
      <c r="I22" s="6">
        <f>'octsep cfs'!$G22*31*1.983471/1000</f>
        <v>200.20362885599999</v>
      </c>
      <c r="J22" s="6">
        <f xml:space="preserve"> ('octsep cfs'!$H22*30 + 'octsep cfs'!$I22*31 + 'octsep cfs'!$J22*30 + 'octsep cfs'!$K22*31 + 'octsep cfs'!$L22*31)*1.983471/1000</f>
        <v>7328.9888160720002</v>
      </c>
      <c r="K22" s="6">
        <f xml:space="preserve"> ('octsep cfs'!$I22*31 + 'octsep cfs'!$J22*30 + 'octsep cfs'!$K22*31 + 'octsep cfs'!$L22*31)*1.983471/1000</f>
        <v>6670.7541300120001</v>
      </c>
      <c r="L22" s="6">
        <f xml:space="preserve"> ('octsep cfs'!$J22*30 + 'octsep cfs'!$K22*31 + 'octsep cfs'!$L22*31)*1.983471/1000</f>
        <v>4323.0345486300002</v>
      </c>
      <c r="M22" s="6">
        <f xml:space="preserve"> ('octsep cfs'!$K22*31 + 'octsep cfs'!$L22*31)*1.983471/1000</f>
        <v>1892.5883587799999</v>
      </c>
      <c r="N22" s="6">
        <f xml:space="preserve"> 'octsep cfs'!$L22*31*1.983471/1000</f>
        <v>562.67303675099993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2409.502719561</v>
      </c>
      <c r="C23" s="6">
        <f>('augjul cfs'!$C23*30 + 'octsep cfs'!$B23*31 + 'octsep cfs'!$C23*30 + 'octsep cfs'!$D23*31 + 'octsep cfs'!$E23*31 + 'octsep cfs'!$F23*28 + 'octsep cfs'!$G23*31)*1.983471/1000</f>
        <v>1846.8296828099999</v>
      </c>
      <c r="D23" s="6">
        <f>('octsep cfs'!$B23*31 + 'octsep cfs'!$C23*30 + 'octsep cfs'!$D23*31 + 'octsep cfs'!$E23*31 + 'octsep cfs'!$F23*28 + 'octsep cfs'!$G23*31)*1.983471/1000</f>
        <v>1394.4792865500001</v>
      </c>
      <c r="E23" s="6">
        <f>('octsep cfs'!$C23*30 + 'octsep cfs'!$D23*31 + 'octsep cfs'!$E23*31 + 'octsep cfs'!$F23*28 + 'octsep cfs'!$G23*31)*1.983471/1000</f>
        <v>1054.3298778180001</v>
      </c>
      <c r="F23" s="6">
        <f>('octsep cfs'!$D23*31 + 'octsep cfs'!$E23*31 + 'octsep cfs'!$F23*28 + 'octsep cfs'!$G23*31)*1.983471/1000</f>
        <v>833.27203486799999</v>
      </c>
      <c r="G23" s="6">
        <f>('octsep cfs'!$E23*31 + 'octsep cfs'!$F23*28 + 'octsep cfs'!$G23*31)*1.983471/1000</f>
        <v>618.43435697400002</v>
      </c>
      <c r="H23" s="6">
        <f>('octsep cfs'!$F23*28 + 'octsep cfs'!$G23*31)*1.983471/1000</f>
        <v>459.98080919699999</v>
      </c>
      <c r="I23" s="6">
        <f>'octsep cfs'!$G23*31*1.983471/1000</f>
        <v>274.54213846500005</v>
      </c>
      <c r="J23" s="6">
        <f xml:space="preserve"> ('octsep cfs'!$H23*30 + 'octsep cfs'!$I23*31 + 'octsep cfs'!$J23*30 + 'octsep cfs'!$K23*31 + 'octsep cfs'!$L23*31)*1.983471/1000</f>
        <v>6944.6476734600001</v>
      </c>
      <c r="K23" s="6">
        <f xml:space="preserve"> ('octsep cfs'!$I23*31 + 'octsep cfs'!$J23*30 + 'octsep cfs'!$K23*31 + 'octsep cfs'!$L23*31)*1.983471/1000</f>
        <v>6233.6328240900002</v>
      </c>
      <c r="L23" s="6">
        <f xml:space="preserve"> ('octsep cfs'!$J23*30 + 'octsep cfs'!$K23*31 + 'octsep cfs'!$L23*31)*1.983471/1000</f>
        <v>3766.6272967679997</v>
      </c>
      <c r="M23" s="6">
        <f xml:space="preserve"> ('octsep cfs'!$K23*31 + 'octsep cfs'!$L23*31)*1.983471/1000</f>
        <v>1660.657127808</v>
      </c>
      <c r="N23" s="6">
        <f xml:space="preserve"> 'octsep cfs'!$L23*31*1.983471/1000</f>
        <v>519.63171605100001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3007.4914574670001</v>
      </c>
      <c r="C24" s="6">
        <f>('augjul cfs'!$C24*30 + 'octsep cfs'!$B24*31 + 'octsep cfs'!$C24*30 + 'octsep cfs'!$D24*31 + 'octsep cfs'!$E24*31 + 'octsep cfs'!$F24*29 + 'octsep cfs'!$G24*31)*1.983471/1000</f>
        <v>2487.8597414159999</v>
      </c>
      <c r="D24" s="6">
        <f>('octsep cfs'!$B24*31 + 'octsep cfs'!$C24*30 + 'octsep cfs'!$D24*31 + 'octsep cfs'!$E24*31 + 'octsep cfs'!$F24*29 + 'octsep cfs'!$G24*31)*1.983471/1000</f>
        <v>2077.4597568059999</v>
      </c>
      <c r="E24" s="6">
        <f>('octsep cfs'!$C24*30 + 'octsep cfs'!$D24*31 + 'octsep cfs'!$E24*31 + 'octsep cfs'!$F24*29 + 'octsep cfs'!$G24*31)*1.983471/1000</f>
        <v>1300.932843777</v>
      </c>
      <c r="F24" s="6">
        <f>('octsep cfs'!$D24*31 + 'octsep cfs'!$E24*31 + 'octsep cfs'!$F24*29 + 'octsep cfs'!$G24*31)*1.983471/1000</f>
        <v>834.30145631699997</v>
      </c>
      <c r="G24" s="6">
        <f>('octsep cfs'!$E24*31 + 'octsep cfs'!$F24*29 + 'octsep cfs'!$G24*31)*1.983471/1000</f>
        <v>554.65584696899998</v>
      </c>
      <c r="H24" s="6">
        <f>('octsep cfs'!$F24*29 + 'octsep cfs'!$G24*31)*1.983471/1000</f>
        <v>354.45221811299996</v>
      </c>
      <c r="I24" s="6">
        <f>'octsep cfs'!$G24*31*1.983471/1000</f>
        <v>188.27503426199999</v>
      </c>
      <c r="J24" s="6">
        <f xml:space="preserve"> ('octsep cfs'!$H24*30 + 'octsep cfs'!$I24*31 + 'octsep cfs'!$J24*30 + 'octsep cfs'!$K24*31 + 'octsep cfs'!$L24*31)*1.983471/1000</f>
        <v>8478.9001779089995</v>
      </c>
      <c r="K24" s="6">
        <f xml:space="preserve"> ('octsep cfs'!$I24*31 + 'octsep cfs'!$J24*30 + 'octsep cfs'!$K24*31 + 'octsep cfs'!$L24*31)*1.983471/1000</f>
        <v>7918.1332567889995</v>
      </c>
      <c r="L24" s="6">
        <f xml:space="preserve"> ('octsep cfs'!$J24*30 + 'octsep cfs'!$K24*31 + 'octsep cfs'!$L24*31)*1.983471/1000</f>
        <v>5167.6698888569999</v>
      </c>
      <c r="M24" s="6">
        <f xml:space="preserve"> ('octsep cfs'!$K24*31 + 'octsep cfs'!$L24*31)*1.983471/1000</f>
        <v>1897.322904057</v>
      </c>
      <c r="N24" s="6">
        <f xml:space="preserve"> 'octsep cfs'!$L24*31*1.983471/1000</f>
        <v>721.31104733099994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2299.5390873210004</v>
      </c>
      <c r="C25" s="6">
        <f>('augjul cfs'!$C25*30 + 'octsep cfs'!$B25*31 + 'octsep cfs'!$C25*30 + 'octsep cfs'!$D25*31 + 'octsep cfs'!$E25*31 + 'octsep cfs'!$F25*28 + 'octsep cfs'!$G25*31)*1.983471/1000</f>
        <v>1578.2280399900001</v>
      </c>
      <c r="D25" s="6">
        <f>('octsep cfs'!$B25*31 + 'octsep cfs'!$C25*30 + 'octsep cfs'!$D25*31 + 'octsep cfs'!$E25*31 + 'octsep cfs'!$F25*28 + 'octsep cfs'!$G25*31)*1.983471/1000</f>
        <v>1202.28094665</v>
      </c>
      <c r="E25" s="6">
        <f>('octsep cfs'!$C25*30 + 'octsep cfs'!$D25*31 + 'octsep cfs'!$E25*31 + 'octsep cfs'!$F25*28 + 'octsep cfs'!$G25*31)*1.983471/1000</f>
        <v>900.06938773499996</v>
      </c>
      <c r="F25" s="6">
        <f>('octsep cfs'!$D25*31 + 'octsep cfs'!$E25*31 + 'octsep cfs'!$F25*28 + 'octsep cfs'!$G25*31)*1.983471/1000</f>
        <v>672.28757809499996</v>
      </c>
      <c r="G25" s="6">
        <f>('octsep cfs'!$E25*31 + 'octsep cfs'!$F25*28 + 'octsep cfs'!$G25*31)*1.983471/1000</f>
        <v>516.17055915599997</v>
      </c>
      <c r="H25" s="6">
        <f>('octsep cfs'!$F25*28 + 'octsep cfs'!$G25*31)*1.983471/1000</f>
        <v>362.51304425699999</v>
      </c>
      <c r="I25" s="6">
        <f>'octsep cfs'!$G25*31*1.983471/1000</f>
        <v>212.56263665699998</v>
      </c>
      <c r="J25" s="6">
        <f xml:space="preserve"> ('octsep cfs'!$H25*30 + 'octsep cfs'!$I25*31 + 'octsep cfs'!$J25*30 + 'octsep cfs'!$K25*31 + 'octsep cfs'!$L25*31)*1.983471/1000</f>
        <v>5067.3241074959997</v>
      </c>
      <c r="K25" s="6">
        <f xml:space="preserve"> ('octsep cfs'!$I25*31 + 'octsep cfs'!$J25*30 + 'octsep cfs'!$K25*31 + 'octsep cfs'!$L25*31)*1.983471/1000</f>
        <v>4462.8216508259993</v>
      </c>
      <c r="L25" s="6">
        <f xml:space="preserve"> ('octsep cfs'!$J25*30 + 'octsep cfs'!$K25*31 + 'octsep cfs'!$L25*31)*1.983471/1000</f>
        <v>2476.0342873140003</v>
      </c>
      <c r="M25" s="6">
        <f xml:space="preserve"> ('octsep cfs'!$K25*31 + 'octsep cfs'!$L25*31)*1.983471/1000</f>
        <v>1103.3335123439999</v>
      </c>
      <c r="N25" s="6">
        <f xml:space="preserve"> 'octsep cfs'!$L25*31*1.983471/1000</f>
        <v>429.30643018199999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2028.922237965</v>
      </c>
      <c r="C26" s="6">
        <f>('augjul cfs'!$C26*30 + 'octsep cfs'!$B26*31 + 'octsep cfs'!$C26*30 + 'octsep cfs'!$D26*31 + 'octsep cfs'!$E26*31 + 'octsep cfs'!$F26*28 + 'octsep cfs'!$G26*31)*1.983471/1000</f>
        <v>1599.615807783</v>
      </c>
      <c r="D26" s="6">
        <f>('octsep cfs'!$B26*31 + 'octsep cfs'!$C26*30 + 'octsep cfs'!$D26*31 + 'octsep cfs'!$E26*31 + 'octsep cfs'!$F26*28 + 'octsep cfs'!$G26*31)*1.983471/1000</f>
        <v>1303.2257362530002</v>
      </c>
      <c r="E26" s="6">
        <f>('octsep cfs'!$C26*30 + 'octsep cfs'!$D26*31 + 'octsep cfs'!$E26*31 + 'octsep cfs'!$F26*28 + 'octsep cfs'!$G26*31)*1.983471/1000</f>
        <v>1042.0878948059999</v>
      </c>
      <c r="F26" s="6">
        <f>('octsep cfs'!$D26*31 + 'octsep cfs'!$E26*31 + 'octsep cfs'!$F26*28 + 'octsep cfs'!$G26*31)*1.983471/1000</f>
        <v>778.06806999600008</v>
      </c>
      <c r="G26" s="6">
        <f>('octsep cfs'!$E26*31 + 'octsep cfs'!$F26*28 + 'octsep cfs'!$G26*31)*1.983471/1000</f>
        <v>554.74510316399994</v>
      </c>
      <c r="H26" s="6">
        <f>('octsep cfs'!$F26*28 + 'octsep cfs'!$G26*31)*1.983471/1000</f>
        <v>394.56990255900001</v>
      </c>
      <c r="I26" s="6">
        <f>'octsep cfs'!$G26*31*1.983471/1000</f>
        <v>235.06709862299999</v>
      </c>
      <c r="J26" s="6">
        <f xml:space="preserve"> ('octsep cfs'!$H26*30 + 'octsep cfs'!$I26*31 + 'octsep cfs'!$J26*30 + 'octsep cfs'!$K26*31 + 'octsep cfs'!$L26*31)*1.983471/1000</f>
        <v>7406.1696396239995</v>
      </c>
      <c r="K26" s="6">
        <f xml:space="preserve"> ('octsep cfs'!$I26*31 + 'octsep cfs'!$J26*30 + 'octsep cfs'!$K26*31 + 'octsep cfs'!$L26*31)*1.983471/1000</f>
        <v>6969.8853584640001</v>
      </c>
      <c r="L26" s="6">
        <f xml:space="preserve"> ('octsep cfs'!$J26*30 + 'octsep cfs'!$K26*31 + 'octsep cfs'!$L26*31)*1.983471/1000</f>
        <v>5498.7945045389997</v>
      </c>
      <c r="M26" s="6">
        <f xml:space="preserve"> ('octsep cfs'!$K26*31 + 'octsep cfs'!$L26*31)*1.983471/1000</f>
        <v>2505.5582531489999</v>
      </c>
      <c r="N26" s="6">
        <f xml:space="preserve"> 'octsep cfs'!$L26*31*1.983471/1000</f>
        <v>665.72625602699998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3091.2514543259999</v>
      </c>
      <c r="C27" s="6">
        <f>('augjul cfs'!$C27*30 + 'octsep cfs'!$B27*31 + 'octsep cfs'!$C27*30 + 'octsep cfs'!$D27*31 + 'octsep cfs'!$E27*31 + 'octsep cfs'!$F27*28 + 'octsep cfs'!$G27*31)*1.983471/1000</f>
        <v>2425.5251982989998</v>
      </c>
      <c r="D27" s="6">
        <f>('octsep cfs'!$B27*31 + 'octsep cfs'!$C27*30 + 'octsep cfs'!$D27*31 + 'octsep cfs'!$E27*31 + 'octsep cfs'!$F27*28 + 'octsep cfs'!$G27*31)*1.983471/1000</f>
        <v>2062.2524846490001</v>
      </c>
      <c r="E27" s="6">
        <f>('octsep cfs'!$C27*30 + 'octsep cfs'!$D27*31 + 'octsep cfs'!$E27*31 + 'octsep cfs'!$F27*28 + 'octsep cfs'!$G27*31)*1.983471/1000</f>
        <v>1623.0465507060001</v>
      </c>
      <c r="F27" s="6">
        <f>('octsep cfs'!$D27*31 + 'octsep cfs'!$E27*31 + 'octsep cfs'!$F27*28 + 'octsep cfs'!$G27*31)*1.983471/1000</f>
        <v>1231.0333422659999</v>
      </c>
      <c r="G27" s="6">
        <f>('octsep cfs'!$E27*31 + 'octsep cfs'!$F27*28 + 'octsep cfs'!$G27*31)*1.983471/1000</f>
        <v>854.42178614099998</v>
      </c>
      <c r="H27" s="6">
        <f>('octsep cfs'!$F27*28 + 'octsep cfs'!$G27*31)*1.983471/1000</f>
        <v>589.779151437</v>
      </c>
      <c r="I27" s="6">
        <f>'octsep cfs'!$G27*31*1.983471/1000</f>
        <v>253.39040372100001</v>
      </c>
      <c r="J27" s="6">
        <f xml:space="preserve"> ('octsep cfs'!$H27*30 + 'octsep cfs'!$I27*31 + 'octsep cfs'!$J27*30 + 'octsep cfs'!$K27*31 + 'octsep cfs'!$L27*31)*1.983471/1000</f>
        <v>8540.633729313</v>
      </c>
      <c r="K27" s="6">
        <f xml:space="preserve"> ('octsep cfs'!$I27*31 + 'octsep cfs'!$J27*30 + 'octsep cfs'!$K27*31 + 'octsep cfs'!$L27*31)*1.983471/1000</f>
        <v>7830.5114418929998</v>
      </c>
      <c r="L27" s="6">
        <f xml:space="preserve"> ('octsep cfs'!$J27*30 + 'octsep cfs'!$K27*31 + 'octsep cfs'!$L27*31)*1.983471/1000</f>
        <v>5123.2123698629994</v>
      </c>
      <c r="M27" s="6">
        <f xml:space="preserve"> ('octsep cfs'!$K27*31 + 'octsep cfs'!$L27*31)*1.983471/1000</f>
        <v>2847.060389103</v>
      </c>
      <c r="N27" s="6">
        <f xml:space="preserve"> 'octsep cfs'!$L27*31*1.983471/1000</f>
        <v>755.49815348700008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3326.0230157699998</v>
      </c>
      <c r="C28" s="6">
        <f>('augjul cfs'!$C28*30 + 'octsep cfs'!$B28*31 + 'octsep cfs'!$C28*30 + 'octsep cfs'!$D28*31 + 'octsep cfs'!$E28*31 + 'octsep cfs'!$F28*29 + 'octsep cfs'!$G28*31)*1.983471/1000</f>
        <v>2570.5248622829999</v>
      </c>
      <c r="D28" s="6">
        <f>('octsep cfs'!$B28*31 + 'octsep cfs'!$C28*30 + 'octsep cfs'!$D28*31 + 'octsep cfs'!$E28*31 + 'octsep cfs'!$F28*29 + 'octsep cfs'!$G28*31)*1.983471/1000</f>
        <v>1987.6819089329999</v>
      </c>
      <c r="E28" s="6">
        <f>('octsep cfs'!$C28*30 + 'octsep cfs'!$D28*31 + 'octsep cfs'!$E28*31 + 'octsep cfs'!$F28*29 + 'octsep cfs'!$G28*31)*1.983471/1000</f>
        <v>1324.0462313399998</v>
      </c>
      <c r="F28" s="6">
        <f>('octsep cfs'!$D28*31 + 'octsep cfs'!$E28*31 + 'octsep cfs'!$F28*29 + 'octsep cfs'!$G28*31)*1.983471/1000</f>
        <v>945.18343562999996</v>
      </c>
      <c r="G28" s="6">
        <f>('octsep cfs'!$E28*31 + 'octsep cfs'!$F28*29 + 'octsep cfs'!$G28*31)*1.983471/1000</f>
        <v>677.71237127999996</v>
      </c>
      <c r="H28" s="6">
        <f>('octsep cfs'!$F28*29 + 'octsep cfs'!$G28*31)*1.983471/1000</f>
        <v>418.78808346900001</v>
      </c>
      <c r="I28" s="6">
        <f>'octsep cfs'!$G28*31*1.983471/1000</f>
        <v>204.75371132999999</v>
      </c>
      <c r="J28" s="6">
        <f xml:space="preserve"> ('octsep cfs'!$H28*30 + 'octsep cfs'!$I28*31 + 'octsep cfs'!$J28*30 + 'octsep cfs'!$K28*31 + 'octsep cfs'!$L28*31)*1.983471/1000</f>
        <v>6344.433481092</v>
      </c>
      <c r="K28" s="6">
        <f xml:space="preserve"> ('octsep cfs'!$I28*31 + 'octsep cfs'!$J28*30 + 'octsep cfs'!$K28*31 + 'octsep cfs'!$L28*31)*1.983471/1000</f>
        <v>5467.9971503219995</v>
      </c>
      <c r="L28" s="6">
        <f xml:space="preserve"> ('octsep cfs'!$J28*30 + 'octsep cfs'!$K28*31 + 'octsep cfs'!$L28*31)*1.983471/1000</f>
        <v>3578.2372211880001</v>
      </c>
      <c r="M28" s="6">
        <f xml:space="preserve"> ('octsep cfs'!$K28*31 + 'octsep cfs'!$L28*31)*1.983471/1000</f>
        <v>1730.7529929480002</v>
      </c>
      <c r="N28" s="6">
        <f xml:space="preserve"> 'octsep cfs'!$L28*31*1.983471/1000</f>
        <v>554.24923541399994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2099.7400865489999</v>
      </c>
      <c r="C29" s="6">
        <f>('augjul cfs'!$C29*30 + 'octsep cfs'!$B29*31 + 'octsep cfs'!$C29*30 + 'octsep cfs'!$D29*31 + 'octsep cfs'!$E29*31 + 'octsep cfs'!$F29*28 + 'octsep cfs'!$G29*31)*1.983471/1000</f>
        <v>1545.490851135</v>
      </c>
      <c r="D29" s="6">
        <f>('octsep cfs'!$B29*31 + 'octsep cfs'!$C29*30 + 'octsep cfs'!$D29*31 + 'octsep cfs'!$E29*31 + 'octsep cfs'!$F29*28 + 'octsep cfs'!$G29*31)*1.983471/1000</f>
        <v>1200.7834260450002</v>
      </c>
      <c r="E29" s="6">
        <f>('octsep cfs'!$C29*30 + 'octsep cfs'!$D29*31 + 'octsep cfs'!$E29*31 + 'octsep cfs'!$F29*28 + 'octsep cfs'!$G29*31)*1.983471/1000</f>
        <v>937.55500616400002</v>
      </c>
      <c r="F29" s="6">
        <f>('octsep cfs'!$D29*31 + 'octsep cfs'!$E29*31 + 'octsep cfs'!$F29*28 + 'octsep cfs'!$G29*31)*1.983471/1000</f>
        <v>757.43600465400004</v>
      </c>
      <c r="G29" s="6">
        <f>('octsep cfs'!$E29*31 + 'octsep cfs'!$F29*28 + 'octsep cfs'!$G29*31)*1.983471/1000</f>
        <v>595.29320081699996</v>
      </c>
      <c r="H29" s="6">
        <f>('octsep cfs'!$F29*28 + 'octsep cfs'!$G29*31)*1.983471/1000</f>
        <v>378.91833289800002</v>
      </c>
      <c r="I29" s="6">
        <f>'octsep cfs'!$G29*31*1.983471/1000</f>
        <v>182.372224566</v>
      </c>
      <c r="J29" s="6">
        <f xml:space="preserve"> ('octsep cfs'!$H29*30 + 'octsep cfs'!$I29*31 + 'octsep cfs'!$J29*30 + 'octsep cfs'!$K29*31 + 'octsep cfs'!$L29*31)*1.983471/1000</f>
        <v>6598.8909922109997</v>
      </c>
      <c r="K29" s="6">
        <f xml:space="preserve"> ('octsep cfs'!$I29*31 + 'octsep cfs'!$J29*30 + 'octsep cfs'!$K29*31 + 'octsep cfs'!$L29*31)*1.983471/1000</f>
        <v>6266.7389385510005</v>
      </c>
      <c r="L29" s="6">
        <f xml:space="preserve"> ('octsep cfs'!$J29*30 + 'octsep cfs'!$K29*31 + 'octsep cfs'!$L29*31)*1.983471/1000</f>
        <v>4868.2034538059997</v>
      </c>
      <c r="M29" s="6">
        <f xml:space="preserve"> ('octsep cfs'!$K29*31 + 'octsep cfs'!$L29*31)*1.983471/1000</f>
        <v>2220.6861977160002</v>
      </c>
      <c r="N29" s="6">
        <f xml:space="preserve"> 'octsep cfs'!$L29*31*1.983471/1000</f>
        <v>622.00857171600001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2254.2822295139999</v>
      </c>
      <c r="C30" s="6">
        <f>('augjul cfs'!$C30*30 + 'octsep cfs'!$B30*31 + 'octsep cfs'!$C30*30 + 'octsep cfs'!$D30*31 + 'octsep cfs'!$E30*31 + 'octsep cfs'!$F30*28 + 'octsep cfs'!$G30*31)*1.983471/1000</f>
        <v>1632.2736577979999</v>
      </c>
      <c r="D30" s="6">
        <f>('octsep cfs'!$B30*31 + 'octsep cfs'!$C30*30 + 'octsep cfs'!$D30*31 + 'octsep cfs'!$E30*31 + 'octsep cfs'!$F30*28 + 'octsep cfs'!$G30*31)*1.983471/1000</f>
        <v>1285.3050757680001</v>
      </c>
      <c r="E30" s="6">
        <f>('octsep cfs'!$C30*30 + 'octsep cfs'!$D30*31 + 'octsep cfs'!$E30*31 + 'octsep cfs'!$F30*28 + 'octsep cfs'!$G30*31)*1.983471/1000</f>
        <v>992.13219420000007</v>
      </c>
      <c r="F30" s="6">
        <f>('octsep cfs'!$D30*31 + 'octsep cfs'!$E30*31 + 'octsep cfs'!$F30*28 + 'octsep cfs'!$G30*31)*1.983471/1000</f>
        <v>740.37022017000004</v>
      </c>
      <c r="G30" s="6">
        <f>('octsep cfs'!$E30*31 + 'octsep cfs'!$F30*28 + 'octsep cfs'!$G30*31)*1.983471/1000</f>
        <v>540.84295492499996</v>
      </c>
      <c r="H30" s="6">
        <f>('octsep cfs'!$F30*28 + 'octsep cfs'!$G30*31)*1.983471/1000</f>
        <v>389.39899366200001</v>
      </c>
      <c r="I30" s="6">
        <f>'octsep cfs'!$G30*31*1.983471/1000</f>
        <v>207.45916577399998</v>
      </c>
      <c r="J30" s="6">
        <f xml:space="preserve"> ('octsep cfs'!$H30*30 + 'octsep cfs'!$I30*31 + 'octsep cfs'!$J30*30 + 'octsep cfs'!$K30*31 + 'octsep cfs'!$L30*31)*1.983471/1000</f>
        <v>9147.3398222640008</v>
      </c>
      <c r="K30" s="6">
        <f xml:space="preserve"> ('octsep cfs'!$I30*31 + 'octsep cfs'!$J30*30 + 'octsep cfs'!$K30*31 + 'octsep cfs'!$L30*31)*1.983471/1000</f>
        <v>8772.0472743539995</v>
      </c>
      <c r="L30" s="6">
        <f xml:space="preserve"> ('octsep cfs'!$J30*30 + 'octsep cfs'!$K30*31 + 'octsep cfs'!$L30*31)*1.983471/1000</f>
        <v>6427.0331474160002</v>
      </c>
      <c r="M30" s="6">
        <f xml:space="preserve"> ('octsep cfs'!$K30*31 + 'octsep cfs'!$L30*31)*1.983471/1000</f>
        <v>3500.8580505360001</v>
      </c>
      <c r="N30" s="6">
        <f xml:space="preserve"> 'octsep cfs'!$L30*31*1.983471/1000</f>
        <v>921.82211419199996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3007.4041847430003</v>
      </c>
      <c r="C31" s="6">
        <f>('augjul cfs'!$C31*30 + 'octsep cfs'!$B31*31 + 'octsep cfs'!$C31*30 + 'octsep cfs'!$D31*31 + 'octsep cfs'!$E31*31 + 'octsep cfs'!$F31*28 + 'octsep cfs'!$G31*31)*1.983471/1000</f>
        <v>2085.582070551</v>
      </c>
      <c r="D31" s="6">
        <f>('octsep cfs'!$B31*31 + 'octsep cfs'!$C31*30 + 'octsep cfs'!$D31*31 + 'octsep cfs'!$E31*31 + 'octsep cfs'!$F31*28 + 'octsep cfs'!$G31*31)*1.983471/1000</f>
        <v>1495.0630844310001</v>
      </c>
      <c r="E31" s="6">
        <f>('octsep cfs'!$C31*30 + 'octsep cfs'!$D31*31 + 'octsep cfs'!$E31*31 + 'octsep cfs'!$F31*28 + 'octsep cfs'!$G31*31)*1.983471/1000</f>
        <v>1104.7397932829999</v>
      </c>
      <c r="F31" s="6">
        <f>('octsep cfs'!$D31*31 + 'octsep cfs'!$E31*31 + 'octsep cfs'!$F31*28 + 'octsep cfs'!$G31*31)*1.983471/1000</f>
        <v>765.32823576299995</v>
      </c>
      <c r="G31" s="6">
        <f>('octsep cfs'!$E31*31 + 'octsep cfs'!$F31*28 + 'octsep cfs'!$G31*31)*1.983471/1000</f>
        <v>507.32626196699999</v>
      </c>
      <c r="H31" s="6">
        <f>('octsep cfs'!$F31*28 + 'octsep cfs'!$G31*31)*1.983471/1000</f>
        <v>315.97684765499997</v>
      </c>
      <c r="I31" s="6">
        <f>'octsep cfs'!$G31*31*1.983471/1000</f>
        <v>163.24958065499999</v>
      </c>
      <c r="J31" s="6">
        <f xml:space="preserve"> ('octsep cfs'!$H31*30 + 'octsep cfs'!$I31*31 + 'octsep cfs'!$J31*30 + 'octsep cfs'!$K31*31 + 'octsep cfs'!$L31*31)*1.983471/1000</f>
        <v>6624.6463631459992</v>
      </c>
      <c r="K31" s="6">
        <f xml:space="preserve"> ('octsep cfs'!$I31*31 + 'octsep cfs'!$J31*30 + 'octsep cfs'!$K31*31 + 'octsep cfs'!$L31*31)*1.983471/1000</f>
        <v>6366.5174472059998</v>
      </c>
      <c r="L31" s="6">
        <f xml:space="preserve"> ('octsep cfs'!$J31*30 + 'octsep cfs'!$K31*31 + 'octsep cfs'!$L31*31)*1.983471/1000</f>
        <v>5284.7660828130001</v>
      </c>
      <c r="M31" s="6">
        <f xml:space="preserve"> ('octsep cfs'!$K31*31 + 'octsep cfs'!$L31*31)*1.983471/1000</f>
        <v>2420.9513141729999</v>
      </c>
      <c r="N31" s="6">
        <f xml:space="preserve"> 'octsep cfs'!$L31*31*1.983471/1000</f>
        <v>644.32857087900004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2728.97841006</v>
      </c>
      <c r="C32" s="6">
        <f>('augjul cfs'!$C32*30 + 'octsep cfs'!$B32*31 + 'octsep cfs'!$C32*30 + 'octsep cfs'!$D32*31 + 'octsep cfs'!$E32*31 + 'octsep cfs'!$F32*29 + 'octsep cfs'!$G32*31)*1.983471/1000</f>
        <v>2084.6498391810001</v>
      </c>
      <c r="D32" s="6">
        <f>('octsep cfs'!$B32*31 + 'octsep cfs'!$C32*30 + 'octsep cfs'!$D32*31 + 'octsep cfs'!$E32*31 + 'octsep cfs'!$F32*29 + 'octsep cfs'!$G32*31)*1.983471/1000</f>
        <v>1730.0052243810001</v>
      </c>
      <c r="E32" s="6">
        <f>('octsep cfs'!$C32*30 + 'octsep cfs'!$D32*31 + 'octsep cfs'!$E32*31 + 'octsep cfs'!$F32*29 + 'octsep cfs'!$G32*31)*1.983471/1000</f>
        <v>1299.2230917750001</v>
      </c>
      <c r="F32" s="6">
        <f>('octsep cfs'!$D32*31 + 'octsep cfs'!$E32*31 + 'octsep cfs'!$F32*29 + 'octsep cfs'!$G32*31)*1.983471/1000</f>
        <v>909.05451136500005</v>
      </c>
      <c r="G32" s="6">
        <f>('octsep cfs'!$E32*31 + 'octsep cfs'!$F32*29 + 'octsep cfs'!$G32*31)*1.983471/1000</f>
        <v>635.86510012199994</v>
      </c>
      <c r="H32" s="6">
        <f>('octsep cfs'!$F32*29 + 'octsep cfs'!$G32*31)*1.983471/1000</f>
        <v>404.36428235699998</v>
      </c>
      <c r="I32" s="6">
        <f>'octsep cfs'!$G32*31*1.983471/1000</f>
        <v>237.95701586999999</v>
      </c>
      <c r="J32" s="6">
        <f xml:space="preserve"> ('octsep cfs'!$H32*30 + 'octsep cfs'!$I32*31 + 'octsep cfs'!$J32*30 + 'octsep cfs'!$K32*31 + 'octsep cfs'!$L32*31)*1.983471/1000</f>
        <v>8741.676366402</v>
      </c>
      <c r="K32" s="6">
        <f xml:space="preserve"> ('octsep cfs'!$I32*31 + 'octsep cfs'!$J32*30 + 'octsep cfs'!$K32*31 + 'octsep cfs'!$L32*31)*1.983471/1000</f>
        <v>7938.9656527019997</v>
      </c>
      <c r="L32" s="6">
        <f xml:space="preserve"> ('octsep cfs'!$J32*30 + 'octsep cfs'!$K32*31 + 'octsep cfs'!$L32*31)*1.983471/1000</f>
        <v>5179.8940206300003</v>
      </c>
      <c r="M32" s="6">
        <f xml:space="preserve"> ('octsep cfs'!$K32*31 + 'octsep cfs'!$L32*31)*1.983471/1000</f>
        <v>2126.8561185900003</v>
      </c>
      <c r="N32" s="6">
        <f xml:space="preserve"> 'octsep cfs'!$L32*31*1.983471/1000</f>
        <v>607.9279110870001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2201.0875207650001</v>
      </c>
      <c r="C33" s="6">
        <f>('augjul cfs'!$C33*30 + 'octsep cfs'!$B33*31 + 'octsep cfs'!$C33*30 + 'octsep cfs'!$D33*31 + 'octsep cfs'!$E33*31 + 'octsep cfs'!$F33*28 + 'octsep cfs'!$G33*31)*1.983471/1000</f>
        <v>1593.1596096779999</v>
      </c>
      <c r="D33" s="6">
        <f>('octsep cfs'!$B33*31 + 'octsep cfs'!$C33*30 + 'octsep cfs'!$D33*31 + 'octsep cfs'!$E33*31 + 'octsep cfs'!$F33*28 + 'octsep cfs'!$G33*31)*1.983471/1000</f>
        <v>1251.010862178</v>
      </c>
      <c r="E33" s="6">
        <f>('octsep cfs'!$C33*30 + 'octsep cfs'!$D33*31 + 'octsep cfs'!$E33*31 + 'octsep cfs'!$F33*28 + 'octsep cfs'!$G33*31)*1.983471/1000</f>
        <v>924.14277526199999</v>
      </c>
      <c r="F33" s="6">
        <f>('octsep cfs'!$D33*31 + 'octsep cfs'!$E33*31 + 'octsep cfs'!$F33*28 + 'octsep cfs'!$G33*31)*1.983471/1000</f>
        <v>685.11468505200003</v>
      </c>
      <c r="G33" s="6">
        <f>('octsep cfs'!$E33*31 + 'octsep cfs'!$F33*28 + 'octsep cfs'!$G33*31)*1.983471/1000</f>
        <v>486.50973382199999</v>
      </c>
      <c r="H33" s="6">
        <f>('octsep cfs'!$F33*28 + 'octsep cfs'!$G33*31)*1.983471/1000</f>
        <v>347.85519356699996</v>
      </c>
      <c r="I33" s="6">
        <f>'octsep cfs'!$G33*31*1.983471/1000</f>
        <v>204.56924852699998</v>
      </c>
      <c r="J33" s="6">
        <f xml:space="preserve"> ('octsep cfs'!$H33*30 + 'octsep cfs'!$I33*31 + 'octsep cfs'!$J33*30 + 'octsep cfs'!$K33*31 + 'octsep cfs'!$L33*31)*1.983471/1000</f>
        <v>6032.4414266759995</v>
      </c>
      <c r="K33" s="6">
        <f xml:space="preserve"> ('octsep cfs'!$I33*31 + 'octsep cfs'!$J33*30 + 'octsep cfs'!$K33*31 + 'octsep cfs'!$L33*31)*1.983471/1000</f>
        <v>5684.9373074759997</v>
      </c>
      <c r="L33" s="6">
        <f xml:space="preserve"> ('octsep cfs'!$J33*30 + 'octsep cfs'!$K33*31 + 'octsep cfs'!$L33*31)*1.983471/1000</f>
        <v>3145.8683117820001</v>
      </c>
      <c r="M33" s="6">
        <f xml:space="preserve"> ('octsep cfs'!$K33*31 + 'octsep cfs'!$L33*31)*1.983471/1000</f>
        <v>1261.8485477219999</v>
      </c>
      <c r="N33" s="6">
        <f xml:space="preserve"> 'octsep cfs'!$L33*31*1.983471/1000</f>
        <v>441.05056197300001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1869.7665414539999</v>
      </c>
      <c r="C34" s="6">
        <f>('augjul cfs'!$C34*30 + 'octsep cfs'!$B34*31 + 'octsep cfs'!$C34*30 + 'octsep cfs'!$D34*31 + 'octsep cfs'!$E34*31 + 'octsep cfs'!$F34*28 + 'octsep cfs'!$G34*31)*1.983471/1000</f>
        <v>1428.715979481</v>
      </c>
      <c r="D34" s="6">
        <f>('octsep cfs'!$B34*31 + 'octsep cfs'!$C34*30 + 'octsep cfs'!$D34*31 + 'octsep cfs'!$E34*31 + 'octsep cfs'!$F34*28 + 'octsep cfs'!$G34*31)*1.983471/1000</f>
        <v>1147.856485881</v>
      </c>
      <c r="E34" s="6">
        <f>('octsep cfs'!$C34*30 + 'octsep cfs'!$D34*31 + 'octsep cfs'!$E34*31 + 'octsep cfs'!$F34*28 + 'octsep cfs'!$G34*31)*1.983471/1000</f>
        <v>880.81583473799992</v>
      </c>
      <c r="F34" s="6">
        <f>('octsep cfs'!$D34*31 + 'octsep cfs'!$E34*31 + 'octsep cfs'!$F34*28 + 'octsep cfs'!$G34*31)*1.983471/1000</f>
        <v>663.625760238</v>
      </c>
      <c r="G34" s="6">
        <f>('octsep cfs'!$E34*31 + 'octsep cfs'!$F34*28 + 'octsep cfs'!$G34*31)*1.983471/1000</f>
        <v>490.476675822</v>
      </c>
      <c r="H34" s="6">
        <f>('octsep cfs'!$F34*28 + 'octsep cfs'!$G34*31)*1.983471/1000</f>
        <v>339.89354097299997</v>
      </c>
      <c r="I34" s="6">
        <f>'octsep cfs'!$G34*31*1.983471/1000</f>
        <v>191.16495150900002</v>
      </c>
      <c r="J34" s="6">
        <f xml:space="preserve"> ('octsep cfs'!$H34*30 + 'octsep cfs'!$I34*31 + 'octsep cfs'!$J34*30 + 'octsep cfs'!$K34*31 + 'octsep cfs'!$L34*31)*1.983471/1000</f>
        <v>5743.5330077580002</v>
      </c>
      <c r="K34" s="6">
        <f xml:space="preserve"> ('octsep cfs'!$I34*31 + 'octsep cfs'!$J34*30 + 'octsep cfs'!$K34*31 + 'octsep cfs'!$L34*31)*1.983471/1000</f>
        <v>5377.0470710879999</v>
      </c>
      <c r="L34" s="6">
        <f xml:space="preserve"> ('octsep cfs'!$J34*30 + 'octsep cfs'!$K34*31 + 'octsep cfs'!$L34*31)*1.983471/1000</f>
        <v>3092.3522807310001</v>
      </c>
      <c r="M34" s="6">
        <f xml:space="preserve"> ('octsep cfs'!$K34*31 + 'octsep cfs'!$L34*31)*1.983471/1000</f>
        <v>1386.6068901509998</v>
      </c>
      <c r="N34" s="6">
        <f xml:space="preserve"> 'octsep cfs'!$L34*31*1.983471/1000</f>
        <v>446.58444606300003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2122.028350176</v>
      </c>
      <c r="C35" s="6">
        <f>('augjul cfs'!$C35*30 + 'octsep cfs'!$B35*31 + 'octsep cfs'!$C35*30 + 'octsep cfs'!$D35*31 + 'octsep cfs'!$E35*31 + 'octsep cfs'!$F35*28 + 'octsep cfs'!$G35*31)*1.983471/1000</f>
        <v>1675.4439041129999</v>
      </c>
      <c r="D35" s="6">
        <f>('octsep cfs'!$B35*31 + 'octsep cfs'!$C35*30 + 'octsep cfs'!$D35*31 + 'octsep cfs'!$E35*31 + 'octsep cfs'!$F35*28 + 'octsep cfs'!$G35*31)*1.983471/1000</f>
        <v>1345.374495003</v>
      </c>
      <c r="E35" s="6">
        <f>('octsep cfs'!$C35*30 + 'octsep cfs'!$D35*31 + 'octsep cfs'!$E35*31 + 'octsep cfs'!$F35*28 + 'octsep cfs'!$G35*31)*1.983471/1000</f>
        <v>1029.1437630600001</v>
      </c>
      <c r="F35" s="6">
        <f>('octsep cfs'!$D35*31 + 'octsep cfs'!$E35*31 + 'octsep cfs'!$F35*28 + 'octsep cfs'!$G35*31)*1.983471/1000</f>
        <v>778.15534271999991</v>
      </c>
      <c r="G35" s="6">
        <f>('octsep cfs'!$E35*31 + 'octsep cfs'!$F35*28 + 'octsep cfs'!$G35*31)*1.983471/1000</f>
        <v>554.09452467599999</v>
      </c>
      <c r="H35" s="6">
        <f>('octsep cfs'!$F35*28 + 'octsep cfs'!$G35*31)*1.983471/1000</f>
        <v>340.85552440800001</v>
      </c>
      <c r="I35" s="6">
        <f>'octsep cfs'!$G35*31*1.983471/1000</f>
        <v>194.792719968</v>
      </c>
      <c r="J35" s="6">
        <f xml:space="preserve"> ('octsep cfs'!$H35*30 + 'octsep cfs'!$I35*31 + 'octsep cfs'!$J35*30 + 'octsep cfs'!$K35*31 + 'octsep cfs'!$L35*31)*1.983471/1000</f>
        <v>8139.556058403</v>
      </c>
      <c r="K35" s="6">
        <f xml:space="preserve"> ('octsep cfs'!$I35*31 + 'octsep cfs'!$J35*30 + 'octsep cfs'!$K35*31 + 'octsep cfs'!$L35*31)*1.983471/1000</f>
        <v>7569.6255012629999</v>
      </c>
      <c r="L35" s="6">
        <f xml:space="preserve"> ('octsep cfs'!$J35*30 + 'octsep cfs'!$K35*31 + 'octsep cfs'!$L35*31)*1.983471/1000</f>
        <v>5781.6275517840004</v>
      </c>
      <c r="M35" s="6">
        <f xml:space="preserve"> ('octsep cfs'!$K35*31 + 'octsep cfs'!$L35*31)*1.983471/1000</f>
        <v>2480.0408987340002</v>
      </c>
      <c r="N35" s="6">
        <f xml:space="preserve"> 'octsep cfs'!$L35*31*1.983471/1000</f>
        <v>712.76427079200005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3914.304646602</v>
      </c>
      <c r="C36" s="6">
        <f>('augjul cfs'!$C36*30 + 'octsep cfs'!$B36*31 + 'octsep cfs'!$C36*30 + 'octsep cfs'!$D36*31 + 'octsep cfs'!$E36*31 + 'octsep cfs'!$F36*29 + 'octsep cfs'!$G36*31)*1.983471/1000</f>
        <v>3201.5403758100001</v>
      </c>
      <c r="D36" s="6">
        <f>('octsep cfs'!$B36*31 + 'octsep cfs'!$C36*30 + 'octsep cfs'!$D36*31 + 'octsep cfs'!$E36*31 + 'octsep cfs'!$F36*29 + 'octsep cfs'!$G36*31)*1.983471/1000</f>
        <v>2308.9784258099999</v>
      </c>
      <c r="E36" s="6">
        <f>('octsep cfs'!$C36*30 + 'octsep cfs'!$D36*31 + 'octsep cfs'!$E36*31 + 'octsep cfs'!$F36*29 + 'octsep cfs'!$G36*31)*1.983471/1000</f>
        <v>1624.2525010740001</v>
      </c>
      <c r="F36" s="6">
        <f>('octsep cfs'!$D36*31 + 'octsep cfs'!$E36*31 + 'octsep cfs'!$F36*29 + 'octsep cfs'!$G36*31)*1.983471/1000</f>
        <v>1147.7434280340001</v>
      </c>
      <c r="G36" s="6">
        <f>('octsep cfs'!$E36*31 + 'octsep cfs'!$F36*29 + 'octsep cfs'!$G36*31)*1.983471/1000</f>
        <v>788.04096218399991</v>
      </c>
      <c r="H36" s="6">
        <f>('octsep cfs'!$F36*29 + 'octsep cfs'!$G36*31)*1.983471/1000</f>
        <v>551.37518593499999</v>
      </c>
      <c r="I36" s="6">
        <f>'octsep cfs'!$G36*31*1.983471/1000</f>
        <v>326.92957451699999</v>
      </c>
      <c r="J36" s="6">
        <f xml:space="preserve"> ('octsep cfs'!$H36*30 + 'octsep cfs'!$I36*31 + 'octsep cfs'!$J36*30 + 'octsep cfs'!$K36*31 + 'octsep cfs'!$L36*31)*1.983471/1000</f>
        <v>6448.8771135389998</v>
      </c>
      <c r="K36" s="6">
        <f xml:space="preserve"> ('octsep cfs'!$I36*31 + 'octsep cfs'!$J36*30 + 'octsep cfs'!$K36*31 + 'octsep cfs'!$L36*31)*1.983471/1000</f>
        <v>5677.3465639589995</v>
      </c>
      <c r="L36" s="6">
        <f xml:space="preserve"> ('octsep cfs'!$J36*30 + 'octsep cfs'!$K36*31 + 'octsep cfs'!$L36*31)*1.983471/1000</f>
        <v>4364.0943818010001</v>
      </c>
      <c r="M36" s="6">
        <f xml:space="preserve"> ('octsep cfs'!$K36*31 + 'octsep cfs'!$L36*31)*1.983471/1000</f>
        <v>1995.9490160610001</v>
      </c>
      <c r="N36" s="6">
        <f xml:space="preserve"> 'octsep cfs'!$L36*31*1.983471/1000</f>
        <v>587.69849035800007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2279.7916500450001</v>
      </c>
      <c r="C37" s="6">
        <f>('augjul cfs'!$C37*30 + 'octsep cfs'!$B37*31 + 'octsep cfs'!$C37*30 + 'octsep cfs'!$D37*31 + 'octsep cfs'!$E37*31 + 'octsep cfs'!$F37*28 + 'octsep cfs'!$G37*31)*1.983471/1000</f>
        <v>1692.093159687</v>
      </c>
      <c r="D37" s="6">
        <f>('octsep cfs'!$B37*31 + 'octsep cfs'!$C37*30 + 'octsep cfs'!$D37*31 + 'octsep cfs'!$E37*31 + 'octsep cfs'!$F37*28 + 'octsep cfs'!$G37*31)*1.983471/1000</f>
        <v>1317.6931737269999</v>
      </c>
      <c r="E37" s="6">
        <f>('octsep cfs'!$C37*30 + 'octsep cfs'!$D37*31 + 'octsep cfs'!$E37*31 + 'octsep cfs'!$F37*28 + 'octsep cfs'!$G37*31)*1.983471/1000</f>
        <v>1031.160953067</v>
      </c>
      <c r="F37" s="6">
        <f>('octsep cfs'!$D37*31 + 'octsep cfs'!$E37*31 + 'octsep cfs'!$F37*28 + 'octsep cfs'!$G37*31)*1.983471/1000</f>
        <v>783.86178878700002</v>
      </c>
      <c r="G37" s="6">
        <f>('octsep cfs'!$E37*31 + 'octsep cfs'!$F37*28 + 'octsep cfs'!$G37*31)*1.983471/1000</f>
        <v>608.19171273000006</v>
      </c>
      <c r="H37" s="6">
        <f>('octsep cfs'!$F37*28 + 'octsep cfs'!$G37*31)*1.983471/1000</f>
        <v>436.333867935</v>
      </c>
      <c r="I37" s="6">
        <f>'octsep cfs'!$G37*31*1.983471/1000</f>
        <v>226.45883448299998</v>
      </c>
      <c r="J37" s="6">
        <f xml:space="preserve"> ('octsep cfs'!$H37*30 + 'octsep cfs'!$I37*31 + 'octsep cfs'!$J37*30 + 'octsep cfs'!$K37*31 + 'octsep cfs'!$L37*31)*1.983471/1000</f>
        <v>7862.2886307839999</v>
      </c>
      <c r="K37" s="6">
        <f xml:space="preserve"> ('octsep cfs'!$I37*31 + 'octsep cfs'!$J37*30 + 'octsep cfs'!$K37*31 + 'octsep cfs'!$L37*31)*1.983471/1000</f>
        <v>7450.5200511839994</v>
      </c>
      <c r="L37" s="6">
        <f xml:space="preserve"> ('octsep cfs'!$J37*30 + 'octsep cfs'!$K37*31 + 'octsep cfs'!$L37*31)*1.983471/1000</f>
        <v>5145.349889694</v>
      </c>
      <c r="M37" s="6">
        <f xml:space="preserve"> ('octsep cfs'!$K37*31 + 'octsep cfs'!$L37*31)*1.983471/1000</f>
        <v>1607.531840544</v>
      </c>
      <c r="N37" s="6">
        <f xml:space="preserve"> 'octsep cfs'!$L37*31*1.983471/1000</f>
        <v>577.55303619300003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2466.6326347740001</v>
      </c>
      <c r="C38" s="6">
        <f>('augjul cfs'!$C38*30 + 'octsep cfs'!$B38*31 + 'octsep cfs'!$C38*30 + 'octsep cfs'!$D38*31 + 'octsep cfs'!$E38*31 + 'octsep cfs'!$F38*28 + 'octsep cfs'!$G38*31)*1.983471/1000</f>
        <v>1889.079598581</v>
      </c>
      <c r="D38" s="6">
        <f>('octsep cfs'!$B38*31 + 'octsep cfs'!$C38*30 + 'octsep cfs'!$D38*31 + 'octsep cfs'!$E38*31 + 'octsep cfs'!$F38*28 + 'octsep cfs'!$G38*31)*1.983471/1000</f>
        <v>1499.149034691</v>
      </c>
      <c r="E38" s="6">
        <f>('octsep cfs'!$C38*30 + 'octsep cfs'!$D38*31 + 'octsep cfs'!$E38*31 + 'octsep cfs'!$F38*28 + 'octsep cfs'!$G38*31)*1.983471/1000</f>
        <v>1056.622770294</v>
      </c>
      <c r="F38" s="6">
        <f>('octsep cfs'!$D38*31 + 'octsep cfs'!$E38*31 + 'octsep cfs'!$F38*28 + 'octsep cfs'!$G38*31)*1.983471/1000</f>
        <v>776.53683038399993</v>
      </c>
      <c r="G38" s="6">
        <f>('octsep cfs'!$E38*31 + 'octsep cfs'!$F38*28 + 'octsep cfs'!$G38*31)*1.983471/1000</f>
        <v>571.84460665500001</v>
      </c>
      <c r="H38" s="6">
        <f>('octsep cfs'!$F38*28 + 'octsep cfs'!$G38*31)*1.983471/1000</f>
        <v>392.05486133099998</v>
      </c>
      <c r="I38" s="6">
        <f>'octsep cfs'!$G38*31*1.983471/1000</f>
        <v>172.349745603</v>
      </c>
      <c r="J38" s="6">
        <f xml:space="preserve"> ('octsep cfs'!$H38*30 + 'octsep cfs'!$I38*31 + 'octsep cfs'!$J38*30 + 'octsep cfs'!$K38*31 + 'octsep cfs'!$L38*31)*1.983471/1000</f>
        <v>5978.2529989559998</v>
      </c>
      <c r="K38" s="6">
        <f xml:space="preserve"> ('octsep cfs'!$I38*31 + 'octsep cfs'!$J38*30 + 'octsep cfs'!$K38*31 + 'octsep cfs'!$L38*31)*1.983471/1000</f>
        <v>5294.0150080859994</v>
      </c>
      <c r="L38" s="6">
        <f xml:space="preserve"> ('octsep cfs'!$J38*30 + 'octsep cfs'!$K38*31 + 'octsep cfs'!$L38*31)*1.983471/1000</f>
        <v>3847.5191945609999</v>
      </c>
      <c r="M38" s="6">
        <f xml:space="preserve"> ('octsep cfs'!$K38*31 + 'octsep cfs'!$L38*31)*1.983471/1000</f>
        <v>1666.990350711</v>
      </c>
      <c r="N38" s="6">
        <f xml:space="preserve"> 'octsep cfs'!$L38*31*1.983471/1000</f>
        <v>568.02245803800008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2364.0812336610002</v>
      </c>
      <c r="C39" s="6">
        <f>('augjul cfs'!$C39*30 + 'octsep cfs'!$B39*31 + 'octsep cfs'!$C39*30 + 'octsep cfs'!$D39*31 + 'octsep cfs'!$E39*31 + 'octsep cfs'!$F39*28 + 'octsep cfs'!$G39*31)*1.983471/1000</f>
        <v>1796.058775623</v>
      </c>
      <c r="D39" s="6">
        <f>('octsep cfs'!$B39*31 + 'octsep cfs'!$C39*30 + 'octsep cfs'!$D39*31 + 'octsep cfs'!$E39*31 + 'octsep cfs'!$F39*28 + 'octsep cfs'!$G39*31)*1.983471/1000</f>
        <v>1460.0984576429998</v>
      </c>
      <c r="E39" s="6">
        <f>('octsep cfs'!$C39*30 + 'octsep cfs'!$D39*31 + 'octsep cfs'!$E39*31 + 'octsep cfs'!$F39*28 + 'octsep cfs'!$G39*31)*1.983471/1000</f>
        <v>1143.3143372909999</v>
      </c>
      <c r="F39" s="6">
        <f>('octsep cfs'!$D39*31 + 'octsep cfs'!$E39*31 + 'octsep cfs'!$F39*28 + 'octsep cfs'!$G39*31)*1.983471/1000</f>
        <v>850.55401769100001</v>
      </c>
      <c r="G39" s="6">
        <f>('octsep cfs'!$E39*31 + 'octsep cfs'!$F39*28 + 'octsep cfs'!$G39*31)*1.983471/1000</f>
        <v>601.406258439</v>
      </c>
      <c r="H39" s="6">
        <f>('octsep cfs'!$F39*28 + 'octsep cfs'!$G39*31)*1.983471/1000</f>
        <v>445.41221470199997</v>
      </c>
      <c r="I39" s="6">
        <f>'octsep cfs'!$G39*31*1.983471/1000</f>
        <v>208.934868198</v>
      </c>
      <c r="J39" s="6">
        <f xml:space="preserve"> ('octsep cfs'!$H39*30 + 'octsep cfs'!$I39*31 + 'octsep cfs'!$J39*30 + 'octsep cfs'!$K39*31 + 'octsep cfs'!$L39*31)*1.983471/1000</f>
        <v>6451.5091795560002</v>
      </c>
      <c r="K39" s="6">
        <f xml:space="preserve"> ('octsep cfs'!$I39*31 + 'octsep cfs'!$J39*30 + 'octsep cfs'!$K39*31 + 'octsep cfs'!$L39*31)*1.983471/1000</f>
        <v>6073.0034086260002</v>
      </c>
      <c r="L39" s="6">
        <f xml:space="preserve"> ('octsep cfs'!$J39*30 + 'octsep cfs'!$K39*31 + 'octsep cfs'!$L39*31)*1.983471/1000</f>
        <v>4551.9846226890004</v>
      </c>
      <c r="M39" s="6">
        <f xml:space="preserve"> ('octsep cfs'!$K39*31 + 'octsep cfs'!$L39*31)*1.983471/1000</f>
        <v>2201.8095042090004</v>
      </c>
      <c r="N39" s="6">
        <f xml:space="preserve"> 'octsep cfs'!$L39*31*1.983471/1000</f>
        <v>623.73022454399995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2226.7814040990002</v>
      </c>
      <c r="C40" s="6">
        <f>('augjul cfs'!$C40*30 + 'octsep cfs'!$B40*31 + 'octsep cfs'!$C40*30 + 'octsep cfs'!$D40*31 + 'octsep cfs'!$E40*31 + 'octsep cfs'!$F40*29 + 'octsep cfs'!$G40*31)*1.983471/1000</f>
        <v>1603.0511795550001</v>
      </c>
      <c r="D40" s="6">
        <f>('octsep cfs'!$B40*31 + 'octsep cfs'!$C40*30 + 'octsep cfs'!$D40*31 + 'octsep cfs'!$E40*31 + 'octsep cfs'!$F40*29 + 'octsep cfs'!$G40*31)*1.983471/1000</f>
        <v>1215.798301515</v>
      </c>
      <c r="E40" s="6">
        <f>('octsep cfs'!$C40*30 + 'octsep cfs'!$D40*31 + 'octsep cfs'!$E40*31 + 'octsep cfs'!$F40*29 + 'octsep cfs'!$G40*31)*1.983471/1000</f>
        <v>909.89748653999993</v>
      </c>
      <c r="F40" s="6">
        <f>('octsep cfs'!$D40*31 + 'octsep cfs'!$E40*31 + 'octsep cfs'!$F40*29 + 'octsep cfs'!$G40*31)*1.983471/1000</f>
        <v>643.37848826999993</v>
      </c>
      <c r="G40" s="6">
        <f>('octsep cfs'!$E40*31 + 'octsep cfs'!$F40*29 + 'octsep cfs'!$G40*31)*1.983471/1000</f>
        <v>454.73452840200002</v>
      </c>
      <c r="H40" s="6">
        <f>('octsep cfs'!$F40*29 + 'octsep cfs'!$G40*31)*1.983471/1000</f>
        <v>285.21321244500001</v>
      </c>
      <c r="I40" s="6">
        <f>'octsep cfs'!$G40*31*1.983471/1000</f>
        <v>147.50875479899997</v>
      </c>
      <c r="J40" s="6">
        <f xml:space="preserve"> ('octsep cfs'!$H40*30 + 'octsep cfs'!$I40*31 + 'octsep cfs'!$J40*30 + 'octsep cfs'!$K40*31 + 'octsep cfs'!$L40*31)*1.983471/1000</f>
        <v>6949.7491608720002</v>
      </c>
      <c r="K40" s="6">
        <f xml:space="preserve"> ('octsep cfs'!$I40*31 + 'octsep cfs'!$J40*30 + 'octsep cfs'!$K40*31 + 'octsep cfs'!$L40*31)*1.983471/1000</f>
        <v>6641.934296382</v>
      </c>
      <c r="L40" s="6">
        <f xml:space="preserve"> ('octsep cfs'!$J40*30 + 'octsep cfs'!$K40*31 + 'octsep cfs'!$L40*31)*1.983471/1000</f>
        <v>5149.0768317029997</v>
      </c>
      <c r="M40" s="6">
        <f xml:space="preserve"> ('octsep cfs'!$K40*31 + 'octsep cfs'!$L40*31)*1.983471/1000</f>
        <v>2090.1480207929999</v>
      </c>
      <c r="N40" s="6">
        <f xml:space="preserve"> 'octsep cfs'!$L40*31*1.983471/1000</f>
        <v>604.23865502700005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2637.44122341</v>
      </c>
      <c r="C41" s="6">
        <f>('augjul cfs'!$C41*30 + 'octsep cfs'!$B41*31 + 'octsep cfs'!$C41*30 + 'octsep cfs'!$D41*31 + 'octsep cfs'!$E41*31 + 'octsep cfs'!$F41*28 + 'octsep cfs'!$G41*31)*1.983471/1000</f>
        <v>2033.2025683830002</v>
      </c>
      <c r="D41" s="6">
        <f>('octsep cfs'!$B41*31 + 'octsep cfs'!$C41*30 + 'octsep cfs'!$D41*31 + 'octsep cfs'!$E41*31 + 'octsep cfs'!$F41*28 + 'octsep cfs'!$G41*31)*1.983471/1000</f>
        <v>1617.1496914230001</v>
      </c>
      <c r="E41" s="6">
        <f>('octsep cfs'!$C41*30 + 'octsep cfs'!$D41*31 + 'octsep cfs'!$E41*31 + 'octsep cfs'!$F41*28 + 'octsep cfs'!$G41*31)*1.983471/1000</f>
        <v>1134.6564863760002</v>
      </c>
      <c r="F41" s="6">
        <f>('octsep cfs'!$D41*31 + 'octsep cfs'!$E41*31 + 'octsep cfs'!$F41*28 + 'octsep cfs'!$G41*31)*1.983471/1000</f>
        <v>814.345754586</v>
      </c>
      <c r="G41" s="6">
        <f>('octsep cfs'!$E41*31 + 'octsep cfs'!$F41*28 + 'octsep cfs'!$G41*31)*1.983471/1000</f>
        <v>598.15534947000003</v>
      </c>
      <c r="H41" s="6">
        <f>('octsep cfs'!$F41*28 + 'octsep cfs'!$G41*31)*1.983471/1000</f>
        <v>401.21056346699999</v>
      </c>
      <c r="I41" s="6">
        <f>'octsep cfs'!$G41*31*1.983471/1000</f>
        <v>214.161314283</v>
      </c>
      <c r="J41" s="6">
        <f xml:space="preserve"> ('octsep cfs'!$H41*30 + 'octsep cfs'!$I41*31 + 'octsep cfs'!$J41*30 + 'octsep cfs'!$K41*31 + 'octsep cfs'!$L41*31)*1.983471/1000</f>
        <v>6976.3851929310003</v>
      </c>
      <c r="K41" s="6">
        <f xml:space="preserve"> ('octsep cfs'!$I41*31 + 'octsep cfs'!$J41*30 + 'octsep cfs'!$K41*31 + 'octsep cfs'!$L41*31)*1.983471/1000</f>
        <v>6395.7438923910004</v>
      </c>
      <c r="L41" s="6">
        <f xml:space="preserve"> ('octsep cfs'!$J41*30 + 'octsep cfs'!$K41*31 + 'octsep cfs'!$L41*31)*1.983471/1000</f>
        <v>4807.4576709599996</v>
      </c>
      <c r="M41" s="6">
        <f xml:space="preserve"> ('octsep cfs'!$K41*31 + 'octsep cfs'!$L41*31)*1.983471/1000</f>
        <v>2097.3420701100003</v>
      </c>
      <c r="N41" s="6">
        <f xml:space="preserve"> 'octsep cfs'!$L41*31*1.983471/1000</f>
        <v>677.96228862600003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2727.0445258350001</v>
      </c>
      <c r="C42" s="6">
        <f>('augjul cfs'!$C42*30 + 'octsep cfs'!$B42*31 + 'octsep cfs'!$C42*30 + 'octsep cfs'!$D42*31 + 'octsep cfs'!$E42*31 + 'octsep cfs'!$F42*28 + 'octsep cfs'!$G42*31)*1.983471/1000</f>
        <v>2049.0822372090001</v>
      </c>
      <c r="D42" s="6">
        <f>('octsep cfs'!$B42*31 + 'octsep cfs'!$C42*30 + 'octsep cfs'!$D42*31 + 'octsep cfs'!$E42*31 + 'octsep cfs'!$F42*28 + 'octsep cfs'!$G42*31)*1.983471/1000</f>
        <v>1595.482254219</v>
      </c>
      <c r="E42" s="6">
        <f>('octsep cfs'!$C42*30 + 'octsep cfs'!$D42*31 + 'octsep cfs'!$E42*31 + 'octsep cfs'!$F42*28 + 'octsep cfs'!$G42*31)*1.983471/1000</f>
        <v>1177.796980626</v>
      </c>
      <c r="F42" s="6">
        <f>('octsep cfs'!$D42*31 + 'octsep cfs'!$E42*31 + 'octsep cfs'!$F42*28 + 'octsep cfs'!$G42*31)*1.983471/1000</f>
        <v>850.405257366</v>
      </c>
      <c r="G42" s="6">
        <f>('octsep cfs'!$E42*31 + 'octsep cfs'!$F42*28 + 'octsep cfs'!$G42*31)*1.983471/1000</f>
        <v>613.43204311199997</v>
      </c>
      <c r="H42" s="6">
        <f>('octsep cfs'!$F42*28 + 'octsep cfs'!$G42*31)*1.983471/1000</f>
        <v>400.13155524299998</v>
      </c>
      <c r="I42" s="6">
        <f>'octsep cfs'!$G42*31*1.983471/1000</f>
        <v>213.91536387900001</v>
      </c>
      <c r="J42" s="6">
        <f xml:space="preserve"> ('octsep cfs'!$H42*30 + 'octsep cfs'!$I42*31 + 'octsep cfs'!$J42*30 + 'octsep cfs'!$K42*31 + 'octsep cfs'!$L42*31)*1.983471/1000</f>
        <v>7196.4969202140001</v>
      </c>
      <c r="K42" s="6">
        <f xml:space="preserve"> ('octsep cfs'!$I42*31 + 'octsep cfs'!$J42*30 + 'octsep cfs'!$K42*31 + 'octsep cfs'!$L42*31)*1.983471/1000</f>
        <v>6597.8853724139999</v>
      </c>
      <c r="L42" s="6">
        <f xml:space="preserve"> ('octsep cfs'!$J42*30 + 'octsep cfs'!$K42*31 + 'octsep cfs'!$L42*31)*1.983471/1000</f>
        <v>4651.3723875570004</v>
      </c>
      <c r="M42" s="6">
        <f xml:space="preserve"> ('octsep cfs'!$K42*31 + 'octsep cfs'!$L42*31)*1.983471/1000</f>
        <v>2082.4005830669998</v>
      </c>
      <c r="N42" s="6">
        <f xml:space="preserve"> 'octsep cfs'!$L42*31*1.983471/1000</f>
        <v>594.15468846299996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2256.749667438</v>
      </c>
      <c r="C43" s="6">
        <f>('augjul cfs'!$C43*30 + 'octsep cfs'!$B43*31 + 'octsep cfs'!$C43*30 + 'octsep cfs'!$D43*31 + 'octsep cfs'!$E43*31 + 'octsep cfs'!$F43*28 + 'octsep cfs'!$G43*31)*1.983471/1000</f>
        <v>1662.594978975</v>
      </c>
      <c r="D43" s="6">
        <f>('octsep cfs'!$B43*31 + 'octsep cfs'!$C43*30 + 'octsep cfs'!$D43*31 + 'octsep cfs'!$E43*31 + 'octsep cfs'!$F43*28 + 'octsep cfs'!$G43*31)*1.983471/1000</f>
        <v>1309.1404467750001</v>
      </c>
      <c r="E43" s="6">
        <f>('octsep cfs'!$C43*30 + 'octsep cfs'!$D43*31 + 'octsep cfs'!$E43*31 + 'octsep cfs'!$F43*28 + 'octsep cfs'!$G43*31)*1.983471/1000</f>
        <v>1028.5110358110001</v>
      </c>
      <c r="F43" s="6">
        <f>('octsep cfs'!$D43*31 + 'octsep cfs'!$E43*31 + 'octsep cfs'!$F43*28 + 'octsep cfs'!$G43*31)*1.983471/1000</f>
        <v>787.1027804009999</v>
      </c>
      <c r="G43" s="6">
        <f>('octsep cfs'!$E43*31 + 'octsep cfs'!$F43*28 + 'octsep cfs'!$G43*31)*1.983471/1000</f>
        <v>559.35270629699994</v>
      </c>
      <c r="H43" s="6">
        <f>('octsep cfs'!$F43*28 + 'octsep cfs'!$G43*31)*1.983471/1000</f>
        <v>365.35932514199999</v>
      </c>
      <c r="I43" s="6">
        <f>'octsep cfs'!$G43*31*1.983471/1000</f>
        <v>175.97751406200001</v>
      </c>
      <c r="J43" s="6">
        <f xml:space="preserve"> ('octsep cfs'!$H43*30 + 'octsep cfs'!$I43*31 + 'octsep cfs'!$J43*30 + 'octsep cfs'!$K43*31 + 'octsep cfs'!$L43*31)*1.983471/1000</f>
        <v>8173.2909331710007</v>
      </c>
      <c r="K43" s="6">
        <f xml:space="preserve"> ('octsep cfs'!$I43*31 + 'octsep cfs'!$J43*30 + 'octsep cfs'!$K43*31 + 'octsep cfs'!$L43*31)*1.983471/1000</f>
        <v>7888.9206959009998</v>
      </c>
      <c r="L43" s="6">
        <f xml:space="preserve"> ('octsep cfs'!$J43*30 + 'octsep cfs'!$K43*31 + 'octsep cfs'!$L43*31)*1.983471/1000</f>
        <v>6322.0936472190006</v>
      </c>
      <c r="M43" s="6">
        <f xml:space="preserve"> ('octsep cfs'!$K43*31 + 'octsep cfs'!$L43*31)*1.983471/1000</f>
        <v>2487.1119728489998</v>
      </c>
      <c r="N43" s="6">
        <f xml:space="preserve"> 'octsep cfs'!$L43*31*1.983471/1000</f>
        <v>659.20857032099991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2358.5136305639999</v>
      </c>
      <c r="C44" s="6">
        <f>('augjul cfs'!$C44*30 + 'octsep cfs'!$B44*31 + 'octsep cfs'!$C44*30 + 'octsep cfs'!$D44*31 + 'octsep cfs'!$E44*31 + 'octsep cfs'!$F44*29 + 'octsep cfs'!$G44*31)*1.983471/1000</f>
        <v>1699.3050602430001</v>
      </c>
      <c r="D44" s="6">
        <f>('octsep cfs'!$B44*31 + 'octsep cfs'!$C44*30 + 'octsep cfs'!$D44*31 + 'octsep cfs'!$E44*31 + 'octsep cfs'!$F44*29 + 'octsep cfs'!$G44*31)*1.983471/1000</f>
        <v>1343.3513545830001</v>
      </c>
      <c r="E44" s="6">
        <f>('octsep cfs'!$C44*30 + 'octsep cfs'!$D44*31 + 'octsep cfs'!$E44*31 + 'octsep cfs'!$F44*29 + 'octsep cfs'!$G44*31)*1.983471/1000</f>
        <v>1044.3371509200001</v>
      </c>
      <c r="F44" s="6">
        <f>('octsep cfs'!$D44*31 + 'octsep cfs'!$E44*31 + 'octsep cfs'!$F44*29 + 'octsep cfs'!$G44*31)*1.983471/1000</f>
        <v>794.77682970000001</v>
      </c>
      <c r="G44" s="6">
        <f>('octsep cfs'!$E44*31 + 'octsep cfs'!$F44*29 + 'octsep cfs'!$G44*31)*1.983471/1000</f>
        <v>614.80262157300001</v>
      </c>
      <c r="H44" s="6">
        <f>('octsep cfs'!$F44*29 + 'octsep cfs'!$G44*31)*1.983471/1000</f>
        <v>424.49849647799999</v>
      </c>
      <c r="I44" s="6">
        <f>'octsep cfs'!$G44*31*1.983471/1000</f>
        <v>235.31304902700001</v>
      </c>
      <c r="J44" s="6">
        <f xml:space="preserve"> ('octsep cfs'!$H44*30 + 'octsep cfs'!$I44*31 + 'octsep cfs'!$J44*30 + 'octsep cfs'!$K44*31 + 'octsep cfs'!$L44*31)*1.983471/1000</f>
        <v>6253.1838977369998</v>
      </c>
      <c r="K44" s="6">
        <f xml:space="preserve"> ('octsep cfs'!$I44*31 + 'octsep cfs'!$J44*30 + 'octsep cfs'!$K44*31 + 'octsep cfs'!$L44*31)*1.983471/1000</f>
        <v>6014.6913446969993</v>
      </c>
      <c r="L44" s="6">
        <f xml:space="preserve"> ('octsep cfs'!$J44*30 + 'octsep cfs'!$K44*31 + 'octsep cfs'!$L44*31)*1.983471/1000</f>
        <v>4550.3026392809998</v>
      </c>
      <c r="M44" s="6">
        <f xml:space="preserve"> ('octsep cfs'!$K44*31 + 'octsep cfs'!$L44*31)*1.983471/1000</f>
        <v>2029.7671966109999</v>
      </c>
      <c r="N44" s="6">
        <f xml:space="preserve"> 'octsep cfs'!$L44*31*1.983471/1000</f>
        <v>607.9279110870001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2557.7909784630001</v>
      </c>
      <c r="C45" s="6">
        <f>('augjul cfs'!$C45*30 + 'octsep cfs'!$B45*31 + 'octsep cfs'!$C45*30 + 'octsep cfs'!$D45*31 + 'octsep cfs'!$E45*31 + 'octsep cfs'!$F45*28 + 'octsep cfs'!$G45*31)*1.983471/1000</f>
        <v>1949.8630673759999</v>
      </c>
      <c r="D45" s="6">
        <f>('octsep cfs'!$B45*31 + 'octsep cfs'!$C45*30 + 'octsep cfs'!$D45*31 + 'octsep cfs'!$E45*31 + 'octsep cfs'!$F45*28 + 'octsep cfs'!$G45*31)*1.983471/1000</f>
        <v>1508.8779599459999</v>
      </c>
      <c r="E45" s="6">
        <f>('octsep cfs'!$C45*30 + 'octsep cfs'!$D45*31 + 'octsep cfs'!$E45*31 + 'octsep cfs'!$F45*28 + 'octsep cfs'!$G45*31)*1.983471/1000</f>
        <v>1100.477314104</v>
      </c>
      <c r="F45" s="6">
        <f>('octsep cfs'!$D45*31 + 'octsep cfs'!$E45*31 + 'octsep cfs'!$F45*28 + 'octsep cfs'!$G45*31)*1.983471/1000</f>
        <v>771.53848346400002</v>
      </c>
      <c r="G45" s="6">
        <f>('octsep cfs'!$E45*31 + 'octsep cfs'!$F45*28 + 'octsep cfs'!$G45*31)*1.983471/1000</f>
        <v>551.59733468700006</v>
      </c>
      <c r="H45" s="6">
        <f>('octsep cfs'!$F45*28 + 'octsep cfs'!$G45*31)*1.983471/1000</f>
        <v>354.83701148699998</v>
      </c>
      <c r="I45" s="6">
        <f>'octsep cfs'!$G45*31*1.983471/1000</f>
        <v>203.831397315</v>
      </c>
      <c r="J45" s="6">
        <f xml:space="preserve"> ('octsep cfs'!$H45*30 + 'octsep cfs'!$I45*31 + 'octsep cfs'!$J45*30 + 'octsep cfs'!$K45*31 + 'octsep cfs'!$L45*31)*1.983471/1000</f>
        <v>8261.7914257199991</v>
      </c>
      <c r="K45" s="6">
        <f xml:space="preserve"> ('octsep cfs'!$I45*31 + 'octsep cfs'!$J45*30 + 'octsep cfs'!$K45*31 + 'octsep cfs'!$L45*31)*1.983471/1000</f>
        <v>7359.2327818799995</v>
      </c>
      <c r="L45" s="6">
        <f xml:space="preserve"> ('octsep cfs'!$J45*30 + 'octsep cfs'!$K45*31 + 'octsep cfs'!$L45*31)*1.983471/1000</f>
        <v>4937.9125421009994</v>
      </c>
      <c r="M45" s="6">
        <f xml:space="preserve"> ('octsep cfs'!$K45*31 + 'octsep cfs'!$L45*31)*1.983471/1000</f>
        <v>2112.775457961</v>
      </c>
      <c r="N45" s="6">
        <f xml:space="preserve"> 'octsep cfs'!$L45*31*1.983471/1000</f>
        <v>558.79931788800002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2154.1704977310001</v>
      </c>
      <c r="C46" s="6">
        <f>('augjul cfs'!$C46*30 + 'octsep cfs'!$B46*31 + 'octsep cfs'!$C46*30 + 'octsep cfs'!$D46*31 + 'octsep cfs'!$E46*31 + 'octsep cfs'!$F46*28 + 'octsep cfs'!$G46*31)*1.983471/1000</f>
        <v>1595.3711798429999</v>
      </c>
      <c r="D46" s="6">
        <f>('octsep cfs'!$B46*31 + 'octsep cfs'!$C46*30 + 'octsep cfs'!$D46*31 + 'octsep cfs'!$E46*31 + 'octsep cfs'!$F46*28 + 'octsep cfs'!$G46*31)*1.983471/1000</f>
        <v>1243.4042508930002</v>
      </c>
      <c r="E46" s="6">
        <f>('octsep cfs'!$C46*30 + 'octsep cfs'!$D46*31 + 'octsep cfs'!$E46*31 + 'octsep cfs'!$F46*28 + 'octsep cfs'!$G46*31)*1.983471/1000</f>
        <v>896.61418125300008</v>
      </c>
      <c r="F46" s="6">
        <f>('octsep cfs'!$D46*31 + 'octsep cfs'!$E46*31 + 'octsep cfs'!$F46*28 + 'octsep cfs'!$G46*31)*1.983471/1000</f>
        <v>646.45881873299993</v>
      </c>
      <c r="G46" s="6">
        <f>('octsep cfs'!$E46*31 + 'octsep cfs'!$F46*28 + 'octsep cfs'!$G46*31)*1.983471/1000</f>
        <v>462.85684214700001</v>
      </c>
      <c r="H46" s="6">
        <f>('octsep cfs'!$F46*28 + 'octsep cfs'!$G46*31)*1.983471/1000</f>
        <v>321.98874825600001</v>
      </c>
      <c r="I46" s="6">
        <f>'octsep cfs'!$G46*31*1.983471/1000</f>
        <v>167.98412593199998</v>
      </c>
      <c r="J46" s="6">
        <f xml:space="preserve"> ('octsep cfs'!$H46*30 + 'octsep cfs'!$I46*31 + 'octsep cfs'!$J46*30 + 'octsep cfs'!$K46*31 + 'octsep cfs'!$L46*31)*1.983471/1000</f>
        <v>4668.1128827969997</v>
      </c>
      <c r="K46" s="6">
        <f xml:space="preserve"> ('octsep cfs'!$I46*31 + 'octsep cfs'!$J46*30 + 'octsep cfs'!$K46*31 + 'octsep cfs'!$L46*31)*1.983471/1000</f>
        <v>4456.8732212969999</v>
      </c>
      <c r="L46" s="6">
        <f xml:space="preserve"> ('octsep cfs'!$J46*30 + 'octsep cfs'!$K46*31 + 'octsep cfs'!$L46*31)*1.983471/1000</f>
        <v>3208.7978961990002</v>
      </c>
      <c r="M46" s="6">
        <f xml:space="preserve"> ('octsep cfs'!$K46*31 + 'octsep cfs'!$L46*31)*1.983471/1000</f>
        <v>1246.2921846690001</v>
      </c>
      <c r="N46" s="6">
        <f xml:space="preserve"> 'octsep cfs'!$L46*31*1.983471/1000</f>
        <v>416.455521573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1987.499429601</v>
      </c>
      <c r="C47" s="6">
        <f>('augjul cfs'!$C47*30 + 'octsep cfs'!$B47*31 + 'octsep cfs'!$C47*30 + 'octsep cfs'!$D47*31 + 'octsep cfs'!$E47*31 + 'octsep cfs'!$F47*28 + 'octsep cfs'!$G47*31)*1.983471/1000</f>
        <v>1571.043908028</v>
      </c>
      <c r="D47" s="6">
        <f>('octsep cfs'!$B47*31 + 'octsep cfs'!$C47*30 + 'octsep cfs'!$D47*31 + 'octsep cfs'!$E47*31 + 'octsep cfs'!$F47*28 + 'octsep cfs'!$G47*31)*1.983471/1000</f>
        <v>1264.835655048</v>
      </c>
      <c r="E47" s="6">
        <f>('octsep cfs'!$C47*30 + 'octsep cfs'!$D47*31 + 'octsep cfs'!$E47*31 + 'octsep cfs'!$F47*28 + 'octsep cfs'!$G47*31)*1.983471/1000</f>
        <v>987.89550014400004</v>
      </c>
      <c r="F47" s="6">
        <f>('octsep cfs'!$D47*31 + 'octsep cfs'!$E47*31 + 'octsep cfs'!$F47*28 + 'octsep cfs'!$G47*31)*1.983471/1000</f>
        <v>786.35501183400004</v>
      </c>
      <c r="G47" s="6">
        <f>('octsep cfs'!$E47*31 + 'octsep cfs'!$F47*28 + 'octsep cfs'!$G47*31)*1.983471/1000</f>
        <v>609.57815895900001</v>
      </c>
      <c r="H47" s="6">
        <f>('octsep cfs'!$F47*28 + 'octsep cfs'!$G47*31)*1.983471/1000</f>
        <v>435.50676052800003</v>
      </c>
      <c r="I47" s="6">
        <f>'octsep cfs'!$G47*31*1.983471/1000</f>
        <v>183.47900138400001</v>
      </c>
      <c r="J47" s="6">
        <f xml:space="preserve"> ('octsep cfs'!$H47*30 + 'octsep cfs'!$I47*31 + 'octsep cfs'!$J47*30 + 'octsep cfs'!$K47*31 + 'octsep cfs'!$L47*31)*1.983471/1000</f>
        <v>7996.8155678880003</v>
      </c>
      <c r="K47" s="6">
        <f xml:space="preserve"> ('octsep cfs'!$I47*31 + 'octsep cfs'!$J47*30 + 'octsep cfs'!$K47*31 + 'octsep cfs'!$L47*31)*1.983471/1000</f>
        <v>7519.1759163779998</v>
      </c>
      <c r="L47" s="6">
        <f xml:space="preserve"> ('octsep cfs'!$J47*30 + 'octsep cfs'!$K47*31 + 'octsep cfs'!$L47*31)*1.983471/1000</f>
        <v>5103.9429490980001</v>
      </c>
      <c r="M47" s="6">
        <f xml:space="preserve"> ('octsep cfs'!$K47*31 + 'octsep cfs'!$L47*31)*1.983471/1000</f>
        <v>2275.533137808</v>
      </c>
      <c r="N47" s="6">
        <f xml:space="preserve"> 'octsep cfs'!$L47*31*1.983471/1000</f>
        <v>722.41782414900001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2523.223045875</v>
      </c>
      <c r="C48" s="6">
        <f>('augjul cfs'!$C48*30 + 'octsep cfs'!$B48*31 + 'octsep cfs'!$C48*30 + 'octsep cfs'!$D48*31 + 'octsep cfs'!$E48*31 + 'octsep cfs'!$F48*29 + 'octsep cfs'!$G48*31)*1.983471/1000</f>
        <v>1800.8052217260001</v>
      </c>
      <c r="D48" s="6">
        <f>('octsep cfs'!$B48*31 + 'octsep cfs'!$C48*30 + 'octsep cfs'!$D48*31 + 'octsep cfs'!$E48*31 + 'octsep cfs'!$F48*29 + 'octsep cfs'!$G48*31)*1.983471/1000</f>
        <v>1419.2647401660001</v>
      </c>
      <c r="E48" s="6">
        <f>('octsep cfs'!$C48*30 + 'octsep cfs'!$D48*31 + 'octsep cfs'!$E48*31 + 'octsep cfs'!$F48*29 + 'octsep cfs'!$G48*31)*1.983471/1000</f>
        <v>1129.6581394559998</v>
      </c>
      <c r="F48" s="6">
        <f>('octsep cfs'!$D48*31 + 'octsep cfs'!$E48*31 + 'octsep cfs'!$F48*29 + 'octsep cfs'!$G48*31)*1.983471/1000</f>
        <v>893.24823096600005</v>
      </c>
      <c r="G48" s="6">
        <f>('octsep cfs'!$E48*31 + 'octsep cfs'!$F48*29 + 'octsep cfs'!$G48*31)*1.983471/1000</f>
        <v>723.17352659999995</v>
      </c>
      <c r="H48" s="6">
        <f>('octsep cfs'!$F48*29 + 'octsep cfs'!$G48*31)*1.983471/1000</f>
        <v>569.27006129699998</v>
      </c>
      <c r="I48" s="6">
        <f>'octsep cfs'!$G48*31*1.983471/1000</f>
        <v>393.88957200599998</v>
      </c>
      <c r="J48" s="6">
        <f xml:space="preserve"> ('octsep cfs'!$H48*30 + 'octsep cfs'!$I48*31 + 'octsep cfs'!$J48*30 + 'octsep cfs'!$K48*31 + 'octsep cfs'!$L48*31)*1.983471/1000</f>
        <v>8894.9986747019993</v>
      </c>
      <c r="K48" s="6">
        <f xml:space="preserve"> ('octsep cfs'!$I48*31 + 'octsep cfs'!$J48*30 + 'octsep cfs'!$K48*31 + 'octsep cfs'!$L48*31)*1.983471/1000</f>
        <v>8490.7871196119995</v>
      </c>
      <c r="L48" s="6">
        <f xml:space="preserve"> ('octsep cfs'!$J48*30 + 'octsep cfs'!$K48*31 + 'octsep cfs'!$L48*31)*1.983471/1000</f>
        <v>6376.1055460200005</v>
      </c>
      <c r="M48" s="6">
        <f xml:space="preserve"> ('octsep cfs'!$K48*31 + 'octsep cfs'!$L48*31)*1.983471/1000</f>
        <v>2667.3321313800002</v>
      </c>
      <c r="N48" s="6">
        <f xml:space="preserve"> 'octsep cfs'!$L48*31*1.983471/1000</f>
        <v>874.90707462900002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2987.7559210169998</v>
      </c>
      <c r="C49" s="6">
        <f>('augjul cfs'!$C49*30 + 'octsep cfs'!$B49*31 + 'octsep cfs'!$C49*30 + 'octsep cfs'!$D49*31 + 'octsep cfs'!$E49*31 + 'octsep cfs'!$F49*28 + 'octsep cfs'!$G49*31)*1.983471/1000</f>
        <v>2112.8488463879999</v>
      </c>
      <c r="D49" s="6">
        <f>('octsep cfs'!$B49*31 + 'octsep cfs'!$C49*30 + 'octsep cfs'!$D49*31 + 'octsep cfs'!$E49*31 + 'octsep cfs'!$F49*28 + 'octsep cfs'!$G49*31)*1.983471/1000</f>
        <v>1643.480268948</v>
      </c>
      <c r="E49" s="6">
        <f>('octsep cfs'!$C49*30 + 'octsep cfs'!$D49*31 + 'octsep cfs'!$E49*31 + 'octsep cfs'!$F49*28 + 'octsep cfs'!$G49*31)*1.983471/1000</f>
        <v>1151.0260725390001</v>
      </c>
      <c r="F49" s="6">
        <f>('octsep cfs'!$D49*31 + 'octsep cfs'!$E49*31 + 'octsep cfs'!$F49*28 + 'octsep cfs'!$G49*31)*1.983471/1000</f>
        <v>782.1599706689999</v>
      </c>
      <c r="G49" s="6">
        <f>('octsep cfs'!$E49*31 + 'octsep cfs'!$F49*28 + 'octsep cfs'!$G49*31)*1.983471/1000</f>
        <v>561.29650787700007</v>
      </c>
      <c r="H49" s="6">
        <f>('octsep cfs'!$F49*28 + 'octsep cfs'!$G49*31)*1.983471/1000</f>
        <v>374.18973803399996</v>
      </c>
      <c r="I49" s="6">
        <f>'octsep cfs'!$G49*31*1.983471/1000</f>
        <v>206.96726496599999</v>
      </c>
      <c r="J49" s="6">
        <f xml:space="preserve"> ('octsep cfs'!$H49*30 + 'octsep cfs'!$I49*31 + 'octsep cfs'!$J49*30 + 'octsep cfs'!$K49*31 + 'octsep cfs'!$L49*31)*1.983471/1000</f>
        <v>5047.9079098770007</v>
      </c>
      <c r="K49" s="6">
        <f xml:space="preserve"> ('octsep cfs'!$I49*31 + 'octsep cfs'!$J49*30 + 'octsep cfs'!$K49*31 + 'octsep cfs'!$L49*31)*1.983471/1000</f>
        <v>4735.4517232469998</v>
      </c>
      <c r="L49" s="6">
        <f xml:space="preserve"> ('octsep cfs'!$J49*30 + 'octsep cfs'!$K49*31 + 'octsep cfs'!$L49*31)*1.983471/1000</f>
        <v>3351.304337136</v>
      </c>
      <c r="M49" s="6">
        <f xml:space="preserve"> ('octsep cfs'!$K49*31 + 'octsep cfs'!$L49*31)*1.983471/1000</f>
        <v>1452.706061226</v>
      </c>
      <c r="N49" s="6">
        <f xml:space="preserve"> 'octsep cfs'!$L49*31*1.983471/1000</f>
        <v>453.77849537999998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2531.791640595</v>
      </c>
      <c r="C50" s="6">
        <f>('augjul cfs'!$C50*30 + 'octsep cfs'!$B50*31 + 'octsep cfs'!$C50*30 + 'octsep cfs'!$D50*31 + 'octsep cfs'!$E50*31 + 'octsep cfs'!$F50*28 + 'octsep cfs'!$G50*31)*1.983471/1000</f>
        <v>2078.0131452149999</v>
      </c>
      <c r="D50" s="6">
        <f>('octsep cfs'!$B50*31 + 'octsep cfs'!$C50*30 + 'octsep cfs'!$D50*31 + 'octsep cfs'!$E50*31 + 'octsep cfs'!$F50*28 + 'octsep cfs'!$G50*31)*1.983471/1000</f>
        <v>1714.7999356949999</v>
      </c>
      <c r="E50" s="6">
        <f>('octsep cfs'!$C50*30 + 'octsep cfs'!$D50*31 + 'octsep cfs'!$E50*31 + 'octsep cfs'!$F50*28 + 'octsep cfs'!$G50*31)*1.983471/1000</f>
        <v>1419.5364756930001</v>
      </c>
      <c r="F50" s="6">
        <f>('octsep cfs'!$D50*31 + 'octsep cfs'!$E50*31 + 'octsep cfs'!$F50*28 + 'octsep cfs'!$G50*31)*1.983471/1000</f>
        <v>1098.511694343</v>
      </c>
      <c r="G50" s="6">
        <f>('octsep cfs'!$E50*31 + 'octsep cfs'!$F50*28 + 'octsep cfs'!$G50*31)*1.983471/1000</f>
        <v>855.45120758999997</v>
      </c>
      <c r="H50" s="6">
        <f>('octsep cfs'!$F50*28 + 'octsep cfs'!$G50*31)*1.983471/1000</f>
        <v>520.03634413500004</v>
      </c>
      <c r="I50" s="6">
        <f>'octsep cfs'!$G50*31*1.983471/1000</f>
        <v>270.72990720299998</v>
      </c>
      <c r="J50" s="6">
        <f xml:space="preserve"> ('octsep cfs'!$H50*30 + 'octsep cfs'!$I50*31 + 'octsep cfs'!$J50*30 + 'octsep cfs'!$K50*31 + 'octsep cfs'!$L50*31)*1.983471/1000</f>
        <v>9274.3335365099992</v>
      </c>
      <c r="K50" s="6">
        <f xml:space="preserve"> ('octsep cfs'!$I50*31 + 'octsep cfs'!$J50*30 + 'octsep cfs'!$K50*31 + 'octsep cfs'!$L50*31)*1.983471/1000</f>
        <v>8579.5633146300006</v>
      </c>
      <c r="L50" s="6">
        <f xml:space="preserve"> ('octsep cfs'!$J50*30 + 'octsep cfs'!$K50*31 + 'octsep cfs'!$L50*31)*1.983471/1000</f>
        <v>6813.2704883040005</v>
      </c>
      <c r="M50" s="6">
        <f xml:space="preserve"> ('octsep cfs'!$K50*31 + 'octsep cfs'!$L50*31)*1.983471/1000</f>
        <v>2742.592955004</v>
      </c>
      <c r="N50" s="6">
        <f xml:space="preserve"> 'octsep cfs'!$L50*31*1.983471/1000</f>
        <v>784.33583835600007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2484.1129646970003</v>
      </c>
      <c r="C51" s="6">
        <f>('augjul cfs'!$C51*30 + 'octsep cfs'!$B51*31 + 'octsep cfs'!$C51*30 + 'octsep cfs'!$D51*31 + 'octsep cfs'!$E51*31 + 'octsep cfs'!$F51*28 + 'octsep cfs'!$G51*31)*1.983471/1000</f>
        <v>1699.777126341</v>
      </c>
      <c r="D51" s="6">
        <f>('octsep cfs'!$B51*31 + 'octsep cfs'!$C51*30 + 'octsep cfs'!$D51*31 + 'octsep cfs'!$E51*31 + 'octsep cfs'!$F51*28 + 'octsep cfs'!$G51*31)*1.983471/1000</f>
        <v>1286.818464141</v>
      </c>
      <c r="E51" s="6">
        <f>('octsep cfs'!$C51*30 + 'octsep cfs'!$D51*31 + 'octsep cfs'!$E51*31 + 'octsep cfs'!$F51*28 + 'octsep cfs'!$G51*31)*1.983471/1000</f>
        <v>1017.9331849680001</v>
      </c>
      <c r="F51" s="6">
        <f>('octsep cfs'!$D51*31 + 'octsep cfs'!$E51*31 + 'octsep cfs'!$F51*28 + 'octsep cfs'!$G51*31)*1.983471/1000</f>
        <v>770.09848351799997</v>
      </c>
      <c r="G51" s="6">
        <f>('octsep cfs'!$E51*31 + 'octsep cfs'!$F51*28 + 'octsep cfs'!$G51*31)*1.983471/1000</f>
        <v>548.74311991799993</v>
      </c>
      <c r="H51" s="6">
        <f>('octsep cfs'!$F51*28 + 'octsep cfs'!$G51*31)*1.983471/1000</f>
        <v>362.37420128699995</v>
      </c>
      <c r="I51" s="6">
        <f>'octsep cfs'!$G51*31*1.983471/1000</f>
        <v>192.763629135</v>
      </c>
      <c r="J51" s="6">
        <f xml:space="preserve"> ('octsep cfs'!$H51*30 + 'octsep cfs'!$I51*31 + 'octsep cfs'!$J51*30 + 'octsep cfs'!$K51*31 + 'octsep cfs'!$L51*31)*1.983471/1000</f>
        <v>6037.7928314340006</v>
      </c>
      <c r="K51" s="6">
        <f xml:space="preserve"> ('octsep cfs'!$I51*31 + 'octsep cfs'!$J51*30 + 'octsep cfs'!$K51*31 + 'octsep cfs'!$L51*31)*1.983471/1000</f>
        <v>5776.5101966040002</v>
      </c>
      <c r="L51" s="6">
        <f xml:space="preserve"> ('octsep cfs'!$J51*30 + 'octsep cfs'!$K51*31 + 'octsep cfs'!$L51*31)*1.983471/1000</f>
        <v>4517.9819793360002</v>
      </c>
      <c r="M51" s="6">
        <f xml:space="preserve"> ('octsep cfs'!$K51*31 + 'octsep cfs'!$L51*31)*1.983471/1000</f>
        <v>2119.8465320759997</v>
      </c>
      <c r="N51" s="6">
        <f xml:space="preserve"> 'octsep cfs'!$L51*31*1.983471/1000</f>
        <v>649.24757895899995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2917.4815434869997</v>
      </c>
      <c r="C52" s="6">
        <f>('augjul cfs'!$C52*30 + 'octsep cfs'!$B52*31 + 'octsep cfs'!$C52*30 + 'octsep cfs'!$D52*31 + 'octsep cfs'!$E52*31 + 'octsep cfs'!$F52*29 + 'octsep cfs'!$G52*31)*1.983471/1000</f>
        <v>2268.2339645279999</v>
      </c>
      <c r="D52" s="6">
        <f>('octsep cfs'!$B52*31 + 'octsep cfs'!$C52*30 + 'octsep cfs'!$D52*31 + 'octsep cfs'!$E52*31 + 'octsep cfs'!$F52*29 + 'octsep cfs'!$G52*31)*1.983471/1000</f>
        <v>1808.802576798</v>
      </c>
      <c r="E52" s="6">
        <f>('octsep cfs'!$C52*30 + 'octsep cfs'!$D52*31 + 'octsep cfs'!$E52*31 + 'octsep cfs'!$F52*29 + 'octsep cfs'!$G52*31)*1.983471/1000</f>
        <v>1452.0515157959999</v>
      </c>
      <c r="F52" s="6">
        <f>('octsep cfs'!$D52*31 + 'octsep cfs'!$E52*31 + 'octsep cfs'!$F52*29 + 'octsep cfs'!$G52*31)*1.983471/1000</f>
        <v>1074.973843986</v>
      </c>
      <c r="G52" s="6">
        <f>('octsep cfs'!$E52*31 + 'octsep cfs'!$F52*29 + 'octsep cfs'!$G52*31)*1.983471/1000</f>
        <v>669.52460299199993</v>
      </c>
      <c r="H52" s="6">
        <f>('octsep cfs'!$F52*29 + 'octsep cfs'!$G52*31)*1.983471/1000</f>
        <v>437.40890921700003</v>
      </c>
      <c r="I52" s="6">
        <f>'octsep cfs'!$G52*31*1.983471/1000</f>
        <v>222.339165216</v>
      </c>
      <c r="J52" s="6">
        <f xml:space="preserve"> ('octsep cfs'!$H52*30 + 'octsep cfs'!$I52*31 + 'octsep cfs'!$J52*30 + 'octsep cfs'!$K52*31 + 'octsep cfs'!$L52*31)*1.983471/1000</f>
        <v>7458.4698029519996</v>
      </c>
      <c r="K52" s="6">
        <f xml:space="preserve"> ('octsep cfs'!$I52*31 + 'octsep cfs'!$J52*30 + 'octsep cfs'!$K52*31 + 'octsep cfs'!$L52*31)*1.983471/1000</f>
        <v>6880.8037089119998</v>
      </c>
      <c r="L52" s="6">
        <f xml:space="preserve"> ('octsep cfs'!$J52*30 + 'octsep cfs'!$K52*31 + 'octsep cfs'!$L52*31)*1.983471/1000</f>
        <v>4608.5294139569996</v>
      </c>
      <c r="M52" s="6">
        <f xml:space="preserve"> ('octsep cfs'!$K52*31 + 'octsep cfs'!$L52*31)*1.983471/1000</f>
        <v>2794.4270026469999</v>
      </c>
      <c r="N52" s="6">
        <f xml:space="preserve"> 'octsep cfs'!$L52*31*1.983471/1000</f>
        <v>1118.7669001950001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2983.937739342</v>
      </c>
      <c r="C53" s="6">
        <f>('augjul cfs'!$C53*30 + 'octsep cfs'!$B53*31 + 'octsep cfs'!$C53*30 + 'octsep cfs'!$D53*31 + 'octsep cfs'!$E53*31 + 'octsep cfs'!$F53*28 + 'octsep cfs'!$G53*31)*1.983471/1000</f>
        <v>1865.1708391469999</v>
      </c>
      <c r="D53" s="6">
        <f>('octsep cfs'!$B53*31 + 'octsep cfs'!$C53*30 + 'octsep cfs'!$D53*31 + 'octsep cfs'!$E53*31 + 'octsep cfs'!$F53*28 + 'octsep cfs'!$G53*31)*1.983471/1000</f>
        <v>1272.807224997</v>
      </c>
      <c r="E53" s="6">
        <f>('octsep cfs'!$C53*30 + 'octsep cfs'!$D53*31 + 'octsep cfs'!$E53*31 + 'octsep cfs'!$F53*28 + 'octsep cfs'!$G53*31)*1.983471/1000</f>
        <v>931.42806424499997</v>
      </c>
      <c r="F53" s="6">
        <f>('octsep cfs'!$D53*31 + 'octsep cfs'!$E53*31 + 'octsep cfs'!$F53*28 + 'octsep cfs'!$G53*31)*1.983471/1000</f>
        <v>698.29088290499999</v>
      </c>
      <c r="G53" s="6">
        <f>('octsep cfs'!$E53*31 + 'octsep cfs'!$F53*28 + 'octsep cfs'!$G53*31)*1.983471/1000</f>
        <v>508.171220613</v>
      </c>
      <c r="H53" s="6">
        <f>('octsep cfs'!$F53*28 + 'octsep cfs'!$G53*31)*1.983471/1000</f>
        <v>339.87965667599997</v>
      </c>
      <c r="I53" s="6">
        <f>'octsep cfs'!$G53*31*1.983471/1000</f>
        <v>177.82214209200001</v>
      </c>
      <c r="J53" s="6">
        <f xml:space="preserve"> ('octsep cfs'!$H53*30 + 'octsep cfs'!$I53*31 + 'octsep cfs'!$J53*30 + 'octsep cfs'!$K53*31 + 'octsep cfs'!$L53*31)*1.983471/1000</f>
        <v>3478.7304480600001</v>
      </c>
      <c r="K53" s="6">
        <f xml:space="preserve"> ('octsep cfs'!$I53*31 + 'octsep cfs'!$J53*30 + 'octsep cfs'!$K53*31 + 'octsep cfs'!$L53*31)*1.983471/1000</f>
        <v>3147.8874852600002</v>
      </c>
      <c r="L53" s="6">
        <f xml:space="preserve"> ('octsep cfs'!$J53*30 + 'octsep cfs'!$K53*31 + 'octsep cfs'!$L53*31)*1.983471/1000</f>
        <v>2198.7648762240001</v>
      </c>
      <c r="M53" s="6">
        <f xml:space="preserve"> ('octsep cfs'!$K53*31 + 'octsep cfs'!$L53*31)*1.983471/1000</f>
        <v>993.27070655400007</v>
      </c>
      <c r="N53" s="6">
        <f xml:space="preserve"> 'octsep cfs'!$L53*31*1.983471/1000</f>
        <v>469.94973444300001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2162.7628941029998</v>
      </c>
      <c r="C54" s="6">
        <f>('augjul cfs'!$C54*30 + 'octsep cfs'!$B54*31 + 'octsep cfs'!$C54*30 + 'octsep cfs'!$D54*31 + 'octsep cfs'!$E54*31 + 'octsep cfs'!$F54*28 + 'octsep cfs'!$G54*31)*1.983471/1000</f>
        <v>1692.8131596599999</v>
      </c>
      <c r="D54" s="6">
        <f>('octsep cfs'!$B54*31 + 'octsep cfs'!$C54*30 + 'octsep cfs'!$D54*31 + 'octsep cfs'!$E54*31 + 'octsep cfs'!$F54*28 + 'octsep cfs'!$G54*31)*1.983471/1000</f>
        <v>1285.2098691599999</v>
      </c>
      <c r="E54" s="6">
        <f>('octsep cfs'!$C54*30 + 'octsep cfs'!$D54*31 + 'octsep cfs'!$E54*31 + 'octsep cfs'!$F54*28 + 'octsep cfs'!$G54*31)*1.983471/1000</f>
        <v>1015.648226376</v>
      </c>
      <c r="F54" s="6">
        <f>('octsep cfs'!$D54*31 + 'octsep cfs'!$E54*31 + 'octsep cfs'!$F54*28 + 'octsep cfs'!$G54*31)*1.983471/1000</f>
        <v>803.69451531599998</v>
      </c>
      <c r="G54" s="6">
        <f>('octsep cfs'!$E54*31 + 'octsep cfs'!$F54*28 + 'octsep cfs'!$G54*31)*1.983471/1000</f>
        <v>607.85650613099995</v>
      </c>
      <c r="H54" s="6">
        <f>('octsep cfs'!$F54*28 + 'octsep cfs'!$G54*31)*1.983471/1000</f>
        <v>397.568910711</v>
      </c>
      <c r="I54" s="6">
        <f>'octsep cfs'!$G54*31*1.983471/1000</f>
        <v>243.67536276300001</v>
      </c>
      <c r="J54" s="6">
        <f xml:space="preserve"> ('octsep cfs'!$H54*30 + 'octsep cfs'!$I54*31 + 'octsep cfs'!$J54*30 + 'octsep cfs'!$K54*31 + 'octsep cfs'!$L54*31)*1.983471/1000</f>
        <v>6321.4014158399996</v>
      </c>
      <c r="K54" s="6">
        <f xml:space="preserve"> ('octsep cfs'!$I54*31 + 'octsep cfs'!$J54*30 + 'octsep cfs'!$K54*31 + 'octsep cfs'!$L54*31)*1.983471/1000</f>
        <v>5829.7782937800002</v>
      </c>
      <c r="L54" s="6">
        <f xml:space="preserve"> ('octsep cfs'!$J54*30 + 'octsep cfs'!$K54*31 + 'octsep cfs'!$L54*31)*1.983471/1000</f>
        <v>4299.9052932989998</v>
      </c>
      <c r="M54" s="6">
        <f xml:space="preserve"> ('octsep cfs'!$K54*31 + 'octsep cfs'!$L54*31)*1.983471/1000</f>
        <v>1989.0624047490001</v>
      </c>
      <c r="N54" s="6">
        <f xml:space="preserve"> 'octsep cfs'!$L54*31*1.983471/1000</f>
        <v>552.58907018699995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2399.3909844030004</v>
      </c>
      <c r="C55" s="6">
        <f>('augjul cfs'!$C55*30 + 'octsep cfs'!$B55*31 + 'octsep cfs'!$C55*30 + 'octsep cfs'!$D55*31 + 'octsep cfs'!$E55*31 + 'octsep cfs'!$F55*28 + 'octsep cfs'!$G55*31)*1.983471/1000</f>
        <v>1846.8019142159999</v>
      </c>
      <c r="D55" s="6">
        <f>('octsep cfs'!$B55*31 + 'octsep cfs'!$C55*30 + 'octsep cfs'!$D55*31 + 'octsep cfs'!$E55*31 + 'octsep cfs'!$F55*28 + 'octsep cfs'!$G55*31)*1.983471/1000</f>
        <v>1357.439949096</v>
      </c>
      <c r="E55" s="6">
        <f>('octsep cfs'!$C55*30 + 'octsep cfs'!$D55*31 + 'octsep cfs'!$E55*31 + 'octsep cfs'!$F55*28 + 'octsep cfs'!$G55*31)*1.983471/1000</f>
        <v>1003.763268144</v>
      </c>
      <c r="F55" s="6">
        <f>('octsep cfs'!$D55*31 + 'octsep cfs'!$E55*31 + 'octsep cfs'!$F55*28 + 'octsep cfs'!$G55*31)*1.983471/1000</f>
        <v>745.69385633399997</v>
      </c>
      <c r="G55" s="6">
        <f>('octsep cfs'!$E55*31 + 'octsep cfs'!$F55*28 + 'octsep cfs'!$G55*31)*1.983471/1000</f>
        <v>549.05650833599998</v>
      </c>
      <c r="H55" s="6">
        <f>('octsep cfs'!$F55*28 + 'octsep cfs'!$G55*31)*1.983471/1000</f>
        <v>378.55139076300003</v>
      </c>
      <c r="I55" s="6">
        <f>'octsep cfs'!$G55*31*1.983471/1000</f>
        <v>214.161314283</v>
      </c>
      <c r="J55" s="6">
        <f xml:space="preserve"> ('octsep cfs'!$H55*30 + 'octsep cfs'!$I55*31 + 'octsep cfs'!$J55*30 + 'octsep cfs'!$K55*31 + 'octsep cfs'!$L55*31)*1.983471/1000</f>
        <v>4231.8266181659992</v>
      </c>
      <c r="K55" s="6">
        <f xml:space="preserve"> ('octsep cfs'!$I55*31 + 'octsep cfs'!$J55*30 + 'octsep cfs'!$K55*31 + 'octsep cfs'!$L55*31)*1.983471/1000</f>
        <v>3963.8200166460001</v>
      </c>
      <c r="L55" s="6">
        <f xml:space="preserve"> ('octsep cfs'!$J55*30 + 'octsep cfs'!$K55*31 + 'octsep cfs'!$L55*31)*1.983471/1000</f>
        <v>2629.6005625470002</v>
      </c>
      <c r="M55" s="6">
        <f xml:space="preserve"> ('octsep cfs'!$K55*31 + 'octsep cfs'!$L55*31)*1.983471/1000</f>
        <v>1115.815495347</v>
      </c>
      <c r="N55" s="6">
        <f xml:space="preserve"> 'octsep cfs'!$L55*31*1.983471/1000</f>
        <v>368.86411839899995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1735.388364675</v>
      </c>
      <c r="C56" s="6">
        <f>('augjul cfs'!$C56*30 + 'octsep cfs'!$B56*31 + 'octsep cfs'!$C56*30 + 'octsep cfs'!$D56*31 + 'octsep cfs'!$E56*31 + 'octsep cfs'!$F56*29 + 'octsep cfs'!$G56*31)*1.983471/1000</f>
        <v>1366.524246276</v>
      </c>
      <c r="D56" s="6">
        <f>('octsep cfs'!$B56*31 + 'octsep cfs'!$C56*30 + 'octsep cfs'!$D56*31 + 'octsep cfs'!$E56*31 + 'octsep cfs'!$F56*29 + 'octsep cfs'!$G56*31)*1.983471/1000</f>
        <v>1097.446570416</v>
      </c>
      <c r="E56" s="6">
        <f>('octsep cfs'!$C56*30 + 'octsep cfs'!$D56*31 + 'octsep cfs'!$E56*31 + 'octsep cfs'!$F56*29 + 'octsep cfs'!$G56*31)*1.983471/1000</f>
        <v>890.90971865699998</v>
      </c>
      <c r="F56" s="6">
        <f>('octsep cfs'!$D56*31 + 'octsep cfs'!$E56*31 + 'octsep cfs'!$F56*29 + 'octsep cfs'!$G56*31)*1.983471/1000</f>
        <v>716.97914666700001</v>
      </c>
      <c r="G56" s="6">
        <f>('octsep cfs'!$E56*31 + 'octsep cfs'!$F56*29 + 'octsep cfs'!$G56*31)*1.983471/1000</f>
        <v>484.98642809399996</v>
      </c>
      <c r="H56" s="6">
        <f>('octsep cfs'!$F56*29 + 'octsep cfs'!$G56*31)*1.983471/1000</f>
        <v>331.45188839699995</v>
      </c>
      <c r="I56" s="6">
        <f>'octsep cfs'!$G56*31*1.983471/1000</f>
        <v>177.69916688999999</v>
      </c>
      <c r="J56" s="6">
        <f xml:space="preserve"> ('octsep cfs'!$H56*30 + 'octsep cfs'!$I56*31 + 'octsep cfs'!$J56*30 + 'octsep cfs'!$K56*31 + 'octsep cfs'!$L56*31)*1.983471/1000</f>
        <v>6000.8367997620007</v>
      </c>
      <c r="K56" s="6">
        <f xml:space="preserve"> ('octsep cfs'!$I56*31 + 'octsep cfs'!$J56*30 + 'octsep cfs'!$K56*31 + 'octsep cfs'!$L56*31)*1.983471/1000</f>
        <v>5301.9012887819999</v>
      </c>
      <c r="L56" s="6">
        <f xml:space="preserve"> ('octsep cfs'!$J56*30 + 'octsep cfs'!$K56*31 + 'octsep cfs'!$L56*31)*1.983471/1000</f>
        <v>2952.2755917690001</v>
      </c>
      <c r="M56" s="6">
        <f xml:space="preserve"> ('octsep cfs'!$K56*31 + 'octsep cfs'!$L56*31)*1.983471/1000</f>
        <v>1218.6227642189999</v>
      </c>
      <c r="N56" s="6">
        <f xml:space="preserve"> 'octsep cfs'!$L56*31*1.983471/1000</f>
        <v>466.813866792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2680.6828746810002</v>
      </c>
      <c r="C57" s="6">
        <f>('augjul cfs'!$C57*30 + 'octsep cfs'!$B57*31 + 'octsep cfs'!$C57*30 + 'octsep cfs'!$D57*31 + 'octsep cfs'!$E57*31 + 'octsep cfs'!$F57*28 + 'octsep cfs'!$G57*31)*1.983471/1000</f>
        <v>2213.8690078889999</v>
      </c>
      <c r="D57" s="6">
        <f>('octsep cfs'!$B57*31 + 'octsep cfs'!$C57*30 + 'octsep cfs'!$D57*31 + 'octsep cfs'!$E57*31 + 'octsep cfs'!$F57*28 + 'octsep cfs'!$G57*31)*1.983471/1000</f>
        <v>1854.9400957289999</v>
      </c>
      <c r="E57" s="6">
        <f>('octsep cfs'!$C57*30 + 'octsep cfs'!$D57*31 + 'octsep cfs'!$E57*31 + 'octsep cfs'!$F57*28 + 'octsep cfs'!$G57*31)*1.983471/1000</f>
        <v>1519.7711826780001</v>
      </c>
      <c r="F57" s="6">
        <f>('octsep cfs'!$D57*31 + 'octsep cfs'!$E57*31 + 'octsep cfs'!$F57*28 + 'octsep cfs'!$G57*31)*1.983471/1000</f>
        <v>1230.700119138</v>
      </c>
      <c r="G57" s="6">
        <f>('octsep cfs'!$E57*31 + 'octsep cfs'!$F57*28 + 'octsep cfs'!$G57*31)*1.983471/1000</f>
        <v>885.44723952300001</v>
      </c>
      <c r="H57" s="6">
        <f>('octsep cfs'!$F57*28 + 'octsep cfs'!$G57*31)*1.983471/1000</f>
        <v>539.57948389799992</v>
      </c>
      <c r="I57" s="6">
        <f>'octsep cfs'!$G57*31*1.983471/1000</f>
        <v>275.83337808599998</v>
      </c>
      <c r="J57" s="6">
        <f xml:space="preserve"> ('octsep cfs'!$H57*30 + 'octsep cfs'!$I57*31 + 'octsep cfs'!$J57*30 + 'octsep cfs'!$K57*31 + 'octsep cfs'!$L57*31)*1.983471/1000</f>
        <v>7472.1755875620001</v>
      </c>
      <c r="K57" s="6">
        <f xml:space="preserve"> ('octsep cfs'!$I57*31 + 'octsep cfs'!$J57*30 + 'octsep cfs'!$K57*31 + 'octsep cfs'!$L57*31)*1.983471/1000</f>
        <v>6990.6086634719995</v>
      </c>
      <c r="L57" s="6">
        <f xml:space="preserve"> ('octsep cfs'!$J57*30 + 'octsep cfs'!$K57*31 + 'octsep cfs'!$L57*31)*1.983471/1000</f>
        <v>4885.6421308380004</v>
      </c>
      <c r="M57" s="6">
        <f xml:space="preserve"> ('octsep cfs'!$K57*31 + 'octsep cfs'!$L57*31)*1.983471/1000</f>
        <v>2748.3727894979997</v>
      </c>
      <c r="N57" s="6">
        <f xml:space="preserve"> 'octsep cfs'!$L57*31*1.983471/1000</f>
        <v>841.70377008900005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2815.5033654929998</v>
      </c>
      <c r="C58" s="6">
        <f>('augjul cfs'!$C58*30 + 'octsep cfs'!$B58*31 + 'octsep cfs'!$C58*30 + 'octsep cfs'!$D58*31 + 'octsep cfs'!$E58*31 + 'octsep cfs'!$F58*28 + 'octsep cfs'!$G58*31)*1.983471/1000</f>
        <v>1973.799595404</v>
      </c>
      <c r="D58" s="6">
        <f>('octsep cfs'!$B58*31 + 'octsep cfs'!$C58*30 + 'octsep cfs'!$D58*31 + 'octsep cfs'!$E58*31 + 'octsep cfs'!$F58*28 + 'octsep cfs'!$G58*31)*1.983471/1000</f>
        <v>1561.7334951539999</v>
      </c>
      <c r="E58" s="6">
        <f>('octsep cfs'!$C58*30 + 'octsep cfs'!$D58*31 + 'octsep cfs'!$E58*31 + 'octsep cfs'!$F58*28 + 'octsep cfs'!$G58*31)*1.983471/1000</f>
        <v>1219.6164831900001</v>
      </c>
      <c r="F58" s="6">
        <f>('octsep cfs'!$D58*31 + 'octsep cfs'!$E58*31 + 'octsep cfs'!$F58*28 + 'octsep cfs'!$G58*31)*1.983471/1000</f>
        <v>950.65781559000004</v>
      </c>
      <c r="G58" s="6">
        <f>('octsep cfs'!$E58*31 + 'octsep cfs'!$F58*28 + 'octsep cfs'!$G58*31)*1.983471/1000</f>
        <v>715.77517977000002</v>
      </c>
      <c r="H58" s="6">
        <f>('octsep cfs'!$F58*28 + 'octsep cfs'!$G58*31)*1.983471/1000</f>
        <v>495.21915498300001</v>
      </c>
      <c r="I58" s="6">
        <f>'octsep cfs'!$G58*31*1.983471/1000</f>
        <v>249.578172459</v>
      </c>
      <c r="J58" s="6">
        <f xml:space="preserve"> ('octsep cfs'!$H58*30 + 'octsep cfs'!$I58*31 + 'octsep cfs'!$J58*30 + 'octsep cfs'!$K58*31 + 'octsep cfs'!$L58*31)*1.983471/1000</f>
        <v>6499.1541364470004</v>
      </c>
      <c r="K58" s="6">
        <f xml:space="preserve"> ('octsep cfs'!$I58*31 + 'octsep cfs'!$J58*30 + 'octsep cfs'!$K58*31 + 'octsep cfs'!$L58*31)*1.983471/1000</f>
        <v>6168.8467108169998</v>
      </c>
      <c r="L58" s="6">
        <f xml:space="preserve"> ('octsep cfs'!$J58*30 + 'octsep cfs'!$K58*31 + 'octsep cfs'!$L58*31)*1.983471/1000</f>
        <v>4589.8451171369998</v>
      </c>
      <c r="M58" s="6">
        <f xml:space="preserve"> ('octsep cfs'!$K58*31 + 'octsep cfs'!$L58*31)*1.983471/1000</f>
        <v>1947.742736877</v>
      </c>
      <c r="N58" s="6">
        <f xml:space="preserve"> 'octsep cfs'!$L58*31*1.983471/1000</f>
        <v>631.29319946700002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2887.3585694100002</v>
      </c>
      <c r="C59" s="6">
        <f>('augjul cfs'!$C59*30 + 'octsep cfs'!$B59*31 + 'octsep cfs'!$C59*30 + 'octsep cfs'!$D59*31 + 'octsep cfs'!$E59*31 + 'octsep cfs'!$F59*28 + 'octsep cfs'!$G59*31)*1.983471/1000</f>
        <v>2256.065369943</v>
      </c>
      <c r="D59" s="6">
        <f>('octsep cfs'!$B59*31 + 'octsep cfs'!$C59*30 + 'octsep cfs'!$D59*31 + 'octsep cfs'!$E59*31 + 'octsep cfs'!$F59*28 + 'octsep cfs'!$G59*31)*1.983471/1000</f>
        <v>1790.6240650829998</v>
      </c>
      <c r="E59" s="6">
        <f>('octsep cfs'!$C59*30 + 'octsep cfs'!$D59*31 + 'octsep cfs'!$E59*31 + 'octsep cfs'!$F59*28 + 'octsep cfs'!$G59*31)*1.983471/1000</f>
        <v>1391.38507179</v>
      </c>
      <c r="F59" s="6">
        <f>('octsep cfs'!$D59*31 + 'octsep cfs'!$E59*31 + 'octsep cfs'!$F59*28 + 'octsep cfs'!$G59*31)*1.983471/1000</f>
        <v>1085.47433946</v>
      </c>
      <c r="G59" s="6">
        <f>('octsep cfs'!$E59*31 + 'octsep cfs'!$F59*28 + 'octsep cfs'!$G59*31)*1.983471/1000</f>
        <v>817.51137430200004</v>
      </c>
      <c r="H59" s="6">
        <f>('octsep cfs'!$F59*28 + 'octsep cfs'!$G59*31)*1.983471/1000</f>
        <v>526.61353397100004</v>
      </c>
      <c r="I59" s="6">
        <f>'octsep cfs'!$G59*31*1.983471/1000</f>
        <v>288.192385887</v>
      </c>
      <c r="J59" s="6">
        <f xml:space="preserve"> ('octsep cfs'!$H59*30 + 'octsep cfs'!$I59*31 + 'octsep cfs'!$J59*30 + 'octsep cfs'!$K59*31 + 'octsep cfs'!$L59*31)*1.983471/1000</f>
        <v>5940.5610995429997</v>
      </c>
      <c r="K59" s="6">
        <f xml:space="preserve"> ('octsep cfs'!$I59*31 + 'octsep cfs'!$J59*30 + 'octsep cfs'!$K59*31 + 'octsep cfs'!$L59*31)*1.983471/1000</f>
        <v>5425.1363254830003</v>
      </c>
      <c r="L59" s="6">
        <f xml:space="preserve"> ('octsep cfs'!$J59*30 + 'octsep cfs'!$K59*31 + 'octsep cfs'!$L59*31)*1.983471/1000</f>
        <v>3841.8305997330003</v>
      </c>
      <c r="M59" s="6">
        <f xml:space="preserve"> ('octsep cfs'!$K59*31 + 'octsep cfs'!$L59*31)*1.983471/1000</f>
        <v>2001.6058753529999</v>
      </c>
      <c r="N59" s="6">
        <f xml:space="preserve"> 'octsep cfs'!$L59*31*1.983471/1000</f>
        <v>610.51039032899996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2521.7493269219999</v>
      </c>
      <c r="C60" s="6">
        <f>('augjul cfs'!$C60*30 + 'octsep cfs'!$B60*31 + 'octsep cfs'!$C60*30 + 'octsep cfs'!$D60*31 + 'octsep cfs'!$E60*31 + 'octsep cfs'!$F60*29 + 'octsep cfs'!$G60*31)*1.983471/1000</f>
        <v>1911.2389365930001</v>
      </c>
      <c r="D60" s="6">
        <f>('octsep cfs'!$B60*31 + 'octsep cfs'!$C60*30 + 'octsep cfs'!$D60*31 + 'octsep cfs'!$E60*31 + 'octsep cfs'!$F60*29 + 'octsep cfs'!$G60*31)*1.983471/1000</f>
        <v>1557.1298589629998</v>
      </c>
      <c r="E60" s="6">
        <f>('octsep cfs'!$C60*30 + 'octsep cfs'!$D60*31 + 'octsep cfs'!$E60*31 + 'octsep cfs'!$F60*29 + 'octsep cfs'!$G60*31)*1.983471/1000</f>
        <v>1286.8303649669999</v>
      </c>
      <c r="F60" s="6">
        <f>('octsep cfs'!$D60*31 + 'octsep cfs'!$E60*31 + 'octsep cfs'!$F60*29 + 'octsep cfs'!$G60*31)*1.983471/1000</f>
        <v>921.29649437700004</v>
      </c>
      <c r="G60" s="6">
        <f>('octsep cfs'!$E60*31 + 'octsep cfs'!$F60*29 + 'octsep cfs'!$G60*31)*1.983471/1000</f>
        <v>705.47501486700003</v>
      </c>
      <c r="H60" s="6">
        <f>('octsep cfs'!$F60*29 + 'octsep cfs'!$G60*31)*1.983471/1000</f>
        <v>410.94940607700005</v>
      </c>
      <c r="I60" s="6">
        <f>'octsep cfs'!$G60*31*1.983471/1000</f>
        <v>208.074041784</v>
      </c>
      <c r="J60" s="6">
        <f xml:space="preserve"> ('octsep cfs'!$H60*30 + 'octsep cfs'!$I60*31 + 'octsep cfs'!$J60*30 + 'octsep cfs'!$K60*31 + 'octsep cfs'!$L60*31)*1.983471/1000</f>
        <v>5090.1776603579992</v>
      </c>
      <c r="K60" s="6">
        <f xml:space="preserve"> ('octsep cfs'!$I60*31 + 'octsep cfs'!$J60*30 + 'octsep cfs'!$K60*31 + 'octsep cfs'!$L60*31)*1.983471/1000</f>
        <v>4703.043790578</v>
      </c>
      <c r="L60" s="6">
        <f xml:space="preserve"> ('octsep cfs'!$J60*30 + 'octsep cfs'!$K60*31 + 'octsep cfs'!$L60*31)*1.983471/1000</f>
        <v>3900.323159523</v>
      </c>
      <c r="M60" s="6">
        <f xml:space="preserve"> ('octsep cfs'!$K60*31 + 'octsep cfs'!$L60*31)*1.983471/1000</f>
        <v>1745.2025791829999</v>
      </c>
      <c r="N60" s="6">
        <f xml:space="preserve"> 'octsep cfs'!$L60*31*1.983471/1000</f>
        <v>532.42113705899999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2091.5543017320001</v>
      </c>
      <c r="C61" s="6">
        <f>('augjul cfs'!$C61*30 + 'octsep cfs'!$B61*31 + 'octsep cfs'!$C61*30 + 'octsep cfs'!$D61*31 + 'octsep cfs'!$E61*31 + 'octsep cfs'!$F61*28 + 'octsep cfs'!$G61*31)*1.983471/1000</f>
        <v>1559.1331646729998</v>
      </c>
      <c r="D61" s="6">
        <f>('octsep cfs'!$B61*31 + 'octsep cfs'!$C61*30 + 'octsep cfs'!$D61*31 + 'octsep cfs'!$E61*31 + 'octsep cfs'!$F61*28 + 'octsep cfs'!$G61*31)*1.983471/1000</f>
        <v>1206.9877233330001</v>
      </c>
      <c r="E61" s="6">
        <f>('octsep cfs'!$C61*30 + 'octsep cfs'!$D61*31 + 'octsep cfs'!$E61*31 + 'octsep cfs'!$F61*28 + 'octsep cfs'!$G61*31)*1.983471/1000</f>
        <v>927.34211398499997</v>
      </c>
      <c r="F61" s="6">
        <f>('octsep cfs'!$D61*31 + 'octsep cfs'!$E61*31 + 'octsep cfs'!$F61*28 + 'octsep cfs'!$G61*31)*1.983471/1000</f>
        <v>694.56195742500006</v>
      </c>
      <c r="G61" s="6">
        <f>('octsep cfs'!$E61*31 + 'octsep cfs'!$F61*28 + 'octsep cfs'!$G61*31)*1.983471/1000</f>
        <v>491.71436172599999</v>
      </c>
      <c r="H61" s="6">
        <f>('octsep cfs'!$F61*28 + 'octsep cfs'!$G61*31)*1.983471/1000</f>
        <v>297.843955773</v>
      </c>
      <c r="I61" s="6">
        <f>'octsep cfs'!$G61*31*1.983471/1000</f>
        <v>160.66710141299998</v>
      </c>
      <c r="J61" s="6">
        <f xml:space="preserve"> ('octsep cfs'!$H61*30 + 'octsep cfs'!$I61*31 + 'octsep cfs'!$J61*30 + 'octsep cfs'!$K61*31 + 'octsep cfs'!$L61*31)*1.983471/1000</f>
        <v>4792.9723822469996</v>
      </c>
      <c r="K61" s="6">
        <f xml:space="preserve"> ('octsep cfs'!$I61*31 + 'octsep cfs'!$J61*30 + 'octsep cfs'!$K61*31 + 'octsep cfs'!$L61*31)*1.983471/1000</f>
        <v>4365.4352081969992</v>
      </c>
      <c r="L61" s="6">
        <f xml:space="preserve"> ('octsep cfs'!$J61*30 + 'octsep cfs'!$K61*31 + 'octsep cfs'!$L61*31)*1.983471/1000</f>
        <v>2677.3546103429999</v>
      </c>
      <c r="M61" s="6">
        <f xml:space="preserve"> ('octsep cfs'!$K61*31 + 'octsep cfs'!$L61*31)*1.983471/1000</f>
        <v>1066.9943401530002</v>
      </c>
      <c r="N61" s="6">
        <f xml:space="preserve"> 'octsep cfs'!$L61*31*1.983471/1000</f>
        <v>389.15502672899999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2658.345024279</v>
      </c>
      <c r="C62" s="6">
        <f>('augjul cfs'!$C62*30 + 'octsep cfs'!$B62*31 + 'octsep cfs'!$C62*30 + 'octsep cfs'!$D62*31 + 'octsep cfs'!$E62*31 + 'octsep cfs'!$F62*28 + 'octsep cfs'!$G62*31)*1.983471/1000</f>
        <v>2269.18999755</v>
      </c>
      <c r="D62" s="6">
        <f>('octsep cfs'!$B62*31 + 'octsep cfs'!$C62*30 + 'octsep cfs'!$D62*31 + 'octsep cfs'!$E62*31 + 'octsep cfs'!$F62*28 + 'octsep cfs'!$G62*31)*1.983471/1000</f>
        <v>1807.61646114</v>
      </c>
      <c r="E62" s="6">
        <f>('octsep cfs'!$C62*30 + 'octsep cfs'!$D62*31 + 'octsep cfs'!$E62*31 + 'octsep cfs'!$F62*28 + 'octsep cfs'!$G62*31)*1.983471/1000</f>
        <v>1389.8696999460001</v>
      </c>
      <c r="F62" s="6">
        <f>('octsep cfs'!$D62*31 + 'octsep cfs'!$E62*31 + 'octsep cfs'!$F62*28 + 'octsep cfs'!$G62*31)*1.983471/1000</f>
        <v>1045.1622748560001</v>
      </c>
      <c r="G62" s="6">
        <f>('octsep cfs'!$E62*31 + 'octsep cfs'!$F62*28 + 'octsep cfs'!$G62*31)*1.983471/1000</f>
        <v>810.83302744499997</v>
      </c>
      <c r="H62" s="6">
        <f>('octsep cfs'!$F62*28 + 'octsep cfs'!$G62*31)*1.983471/1000</f>
        <v>596.85617596499992</v>
      </c>
      <c r="I62" s="6">
        <f>'octsep cfs'!$G62*31*1.983471/1000</f>
        <v>403.42015016099998</v>
      </c>
      <c r="J62" s="6">
        <f xml:space="preserve"> ('octsep cfs'!$H62*30 + 'octsep cfs'!$I62*31 + 'octsep cfs'!$J62*30 + 'octsep cfs'!$K62*31 + 'octsep cfs'!$L62*31)*1.983471/1000</f>
        <v>6092.7766310249999</v>
      </c>
      <c r="K62" s="6">
        <f xml:space="preserve"> ('octsep cfs'!$I62*31 + 'octsep cfs'!$J62*30 + 'octsep cfs'!$K62*31 + 'octsep cfs'!$L62*31)*1.983471/1000</f>
        <v>5499.1039260150001</v>
      </c>
      <c r="L62" s="6">
        <f xml:space="preserve"> ('octsep cfs'!$J62*30 + 'octsep cfs'!$K62*31 + 'octsep cfs'!$L62*31)*1.983471/1000</f>
        <v>3874.2325819890002</v>
      </c>
      <c r="M62" s="6">
        <f xml:space="preserve"> ('octsep cfs'!$K62*31 + 'octsep cfs'!$L62*31)*1.983471/1000</f>
        <v>1585.703742189</v>
      </c>
      <c r="N62" s="6">
        <f xml:space="preserve"> 'octsep cfs'!$L62*31*1.983471/1000</f>
        <v>518.27898882900001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2558.6022181020003</v>
      </c>
      <c r="C63" s="6">
        <f>('augjul cfs'!$C63*30 + 'octsep cfs'!$B63*31 + 'octsep cfs'!$C63*30 + 'octsep cfs'!$D63*31 + 'octsep cfs'!$E63*31 + 'octsep cfs'!$F63*28 + 'octsep cfs'!$G63*31)*1.983471/1000</f>
        <v>2040.3232292729999</v>
      </c>
      <c r="D63" s="6">
        <f>('octsep cfs'!$B63*31 + 'octsep cfs'!$C63*30 + 'octsep cfs'!$D63*31 + 'octsep cfs'!$E63*31 + 'octsep cfs'!$F63*28 + 'octsep cfs'!$G63*31)*1.983471/1000</f>
        <v>1665.804235053</v>
      </c>
      <c r="E63" s="6">
        <f>('octsep cfs'!$C63*30 + 'octsep cfs'!$D63*31 + 'octsep cfs'!$E63*31 + 'octsep cfs'!$F63*28 + 'octsep cfs'!$G63*31)*1.983471/1000</f>
        <v>1247.9344986569999</v>
      </c>
      <c r="F63" s="6">
        <f>('octsep cfs'!$D63*31 + 'octsep cfs'!$E63*31 + 'octsep cfs'!$F63*28 + 'octsep cfs'!$G63*31)*1.983471/1000</f>
        <v>887.39897498699997</v>
      </c>
      <c r="G63" s="6">
        <f>('octsep cfs'!$E63*31 + 'octsep cfs'!$F63*28 + 'octsep cfs'!$G63*31)*1.983471/1000</f>
        <v>644.89187664299993</v>
      </c>
      <c r="H63" s="6">
        <f>('octsep cfs'!$F63*28 + 'octsep cfs'!$G63*31)*1.983471/1000</f>
        <v>450.22213187699998</v>
      </c>
      <c r="I63" s="6">
        <f>'octsep cfs'!$G63*31*1.983471/1000</f>
        <v>280.44494816099996</v>
      </c>
      <c r="J63" s="6">
        <f xml:space="preserve"> ('octsep cfs'!$H63*30 + 'octsep cfs'!$I63*31 + 'octsep cfs'!$J63*30 + 'octsep cfs'!$K63*31 + 'octsep cfs'!$L63*31)*1.983471/1000</f>
        <v>5013.744605373</v>
      </c>
      <c r="K63" s="6">
        <f xml:space="preserve"> ('octsep cfs'!$I63*31 + 'octsep cfs'!$J63*30 + 'octsep cfs'!$K63*31 + 'octsep cfs'!$L63*31)*1.983471/1000</f>
        <v>4369.2553733430004</v>
      </c>
      <c r="L63" s="6">
        <f xml:space="preserve"> ('octsep cfs'!$J63*30 + 'octsep cfs'!$K63*31 + 'octsep cfs'!$L63*31)*1.983471/1000</f>
        <v>2341.7632179689999</v>
      </c>
      <c r="M63" s="6">
        <f xml:space="preserve"> ('octsep cfs'!$K63*31 + 'octsep cfs'!$L63*31)*1.983471/1000</f>
        <v>1131.9252468089999</v>
      </c>
      <c r="N63" s="6">
        <f xml:space="preserve"> 'octsep cfs'!$L63*31*1.983471/1000</f>
        <v>432.74973583800005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1763.36522313</v>
      </c>
      <c r="C64" s="6">
        <f>('augjul cfs'!$C64*30 + 'octsep cfs'!$B64*31 + 'octsep cfs'!$C64*30 + 'octsep cfs'!$D64*31 + 'octsep cfs'!$E64*31 + 'octsep cfs'!$F64*29 + 'octsep cfs'!$G64*31)*1.983471/1000</f>
        <v>1330.6154872920001</v>
      </c>
      <c r="D64" s="6">
        <f>('octsep cfs'!$B64*31 + 'octsep cfs'!$C64*30 + 'octsep cfs'!$D64*31 + 'octsep cfs'!$E64*31 + 'octsep cfs'!$F64*29 + 'octsep cfs'!$G64*31)*1.983471/1000</f>
        <v>1045.233679812</v>
      </c>
      <c r="E64" s="6">
        <f>('octsep cfs'!$C64*30 + 'octsep cfs'!$D64*31 + 'octsep cfs'!$E64*31 + 'octsep cfs'!$F64*29 + 'octsep cfs'!$G64*31)*1.983471/1000</f>
        <v>821.726250177</v>
      </c>
      <c r="F64" s="6">
        <f>('octsep cfs'!$D64*31 + 'octsep cfs'!$E64*31 + 'octsep cfs'!$F64*29 + 'octsep cfs'!$G64*31)*1.983471/1000</f>
        <v>637.679976087</v>
      </c>
      <c r="G64" s="6">
        <f>('octsep cfs'!$E64*31 + 'octsep cfs'!$F64*29 + 'octsep cfs'!$G64*31)*1.983471/1000</f>
        <v>477.13584987600001</v>
      </c>
      <c r="H64" s="6">
        <f>('octsep cfs'!$F64*29 + 'octsep cfs'!$G64*31)*1.983471/1000</f>
        <v>317.94445088700002</v>
      </c>
      <c r="I64" s="6">
        <f>'octsep cfs'!$G64*31*1.983471/1000</f>
        <v>168.04561353299999</v>
      </c>
      <c r="J64" s="6">
        <f xml:space="preserve"> ('octsep cfs'!$H64*30 + 'octsep cfs'!$I64*31 + 'octsep cfs'!$J64*30 + 'octsep cfs'!$K64*31 + 'octsep cfs'!$L64*31)*1.983471/1000</f>
        <v>4646.8163546700007</v>
      </c>
      <c r="K64" s="6">
        <f xml:space="preserve"> ('octsep cfs'!$I64*31 + 'octsep cfs'!$J64*30 + 'octsep cfs'!$K64*31 + 'octsep cfs'!$L64*31)*1.983471/1000</f>
        <v>4111.04116815</v>
      </c>
      <c r="L64" s="6">
        <f xml:space="preserve"> ('octsep cfs'!$J64*30 + 'octsep cfs'!$K64*31 + 'octsep cfs'!$L64*31)*1.983471/1000</f>
        <v>2729.1688232760002</v>
      </c>
      <c r="M64" s="6">
        <f xml:space="preserve"> ('octsep cfs'!$K64*31 + 'octsep cfs'!$L64*31)*1.983471/1000</f>
        <v>1112.6796276960001</v>
      </c>
      <c r="N64" s="6">
        <f xml:space="preserve"> 'octsep cfs'!$L64*31*1.983471/1000</f>
        <v>375.996680115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2029.1582710140001</v>
      </c>
      <c r="C65" s="6">
        <f>('augjul cfs'!$C65*30 + 'octsep cfs'!$B65*31 + 'octsep cfs'!$C65*30 + 'octsep cfs'!$D65*31 + 'octsep cfs'!$E65*31 + 'octsep cfs'!$F65*28 + 'octsep cfs'!$G65*31)*1.983471/1000</f>
        <v>1653.161590899</v>
      </c>
      <c r="D65" s="6">
        <f>('octsep cfs'!$B65*31 + 'octsep cfs'!$C65*30 + 'octsep cfs'!$D65*31 + 'octsep cfs'!$E65*31 + 'octsep cfs'!$F65*28 + 'octsep cfs'!$G65*31)*1.983471/1000</f>
        <v>1356.2359821989999</v>
      </c>
      <c r="E65" s="6">
        <f>('octsep cfs'!$C65*30 + 'octsep cfs'!$D65*31 + 'octsep cfs'!$E65*31 + 'octsep cfs'!$F65*28 + 'octsep cfs'!$G65*31)*1.983471/1000</f>
        <v>1005.7566564990001</v>
      </c>
      <c r="F65" s="6">
        <f>('octsep cfs'!$D65*31 + 'octsep cfs'!$E65*31 + 'octsep cfs'!$F65*28 + 'octsep cfs'!$G65*31)*1.983471/1000</f>
        <v>708.65253540900005</v>
      </c>
      <c r="G65" s="6">
        <f>('octsep cfs'!$E65*31 + 'octsep cfs'!$F65*28 + 'octsep cfs'!$G65*31)*1.983471/1000</f>
        <v>504.32923728599997</v>
      </c>
      <c r="H65" s="6">
        <f>('octsep cfs'!$F65*28 + 'octsep cfs'!$G65*31)*1.983471/1000</f>
        <v>316.42312863000001</v>
      </c>
      <c r="I65" s="6">
        <f>'octsep cfs'!$G65*31*1.983471/1000</f>
        <v>183.35602618199999</v>
      </c>
      <c r="J65" s="6">
        <f xml:space="preserve"> ('octsep cfs'!$H65*30 + 'octsep cfs'!$I65*31 + 'octsep cfs'!$J65*30 + 'octsep cfs'!$K65*31 + 'octsep cfs'!$L65*31)*1.983471/1000</f>
        <v>5577.0503693730006</v>
      </c>
      <c r="K65" s="6">
        <f xml:space="preserve"> ('octsep cfs'!$I65*31 + 'octsep cfs'!$J65*30 + 'octsep cfs'!$K65*31 + 'octsep cfs'!$L65*31)*1.983471/1000</f>
        <v>5027.8867536030002</v>
      </c>
      <c r="L65" s="6">
        <f xml:space="preserve"> ('octsep cfs'!$J65*30 + 'octsep cfs'!$K65*31 + 'octsep cfs'!$L65*31)*1.983471/1000</f>
        <v>3487.2534229469998</v>
      </c>
      <c r="M65" s="6">
        <f xml:space="preserve"> ('octsep cfs'!$K65*31 + 'octsep cfs'!$L65*31)*1.983471/1000</f>
        <v>1525.937794017</v>
      </c>
      <c r="N65" s="6">
        <f xml:space="preserve"> 'octsep cfs'!$L65*31*1.983471/1000</f>
        <v>618.87270406499999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3050.3998856099997</v>
      </c>
      <c r="C66" s="6">
        <f>('augjul cfs'!$C66*30 + 'octsep cfs'!$B66*31 + 'octsep cfs'!$C66*30 + 'octsep cfs'!$D66*31 + 'octsep cfs'!$E66*31 + 'octsep cfs'!$F66*28 + 'octsep cfs'!$G66*31)*1.983471/1000</f>
        <v>2431.5271815450001</v>
      </c>
      <c r="D66" s="6">
        <f>('octsep cfs'!$B66*31 + 'octsep cfs'!$C66*30 + 'octsep cfs'!$D66*31 + 'octsep cfs'!$E66*31 + 'octsep cfs'!$F66*28 + 'octsep cfs'!$G66*31)*1.983471/1000</f>
        <v>1943.831332065</v>
      </c>
      <c r="E66" s="6">
        <f>('octsep cfs'!$C66*30 + 'octsep cfs'!$D66*31 + 'octsep cfs'!$E66*31 + 'octsep cfs'!$F66*28 + 'octsep cfs'!$G66*31)*1.983471/1000</f>
        <v>1602.759609318</v>
      </c>
      <c r="F66" s="6">
        <f>('octsep cfs'!$D66*31 + 'octsep cfs'!$E66*31 + 'octsep cfs'!$F66*28 + 'octsep cfs'!$G66*31)*1.983471/1000</f>
        <v>1099.057148868</v>
      </c>
      <c r="G66" s="6">
        <f>('octsep cfs'!$E66*31 + 'octsep cfs'!$F66*28 + 'octsep cfs'!$G66*31)*1.983471/1000</f>
        <v>752.45154203100003</v>
      </c>
      <c r="H66" s="6">
        <f>('octsep cfs'!$F66*28 + 'octsep cfs'!$G66*31)*1.983471/1000</f>
        <v>484.488576873</v>
      </c>
      <c r="I66" s="6">
        <f>'octsep cfs'!$G66*31*1.983471/1000</f>
        <v>266.67172553699999</v>
      </c>
      <c r="J66" s="6">
        <f xml:space="preserve"> ('octsep cfs'!$H66*30 + 'octsep cfs'!$I66*31 + 'octsep cfs'!$J66*30 + 'octsep cfs'!$K66*31 + 'octsep cfs'!$L66*31)*1.983471/1000</f>
        <v>7578.0096331799996</v>
      </c>
      <c r="K66" s="6">
        <f xml:space="preserve"> ('octsep cfs'!$I66*31 + 'octsep cfs'!$J66*30 + 'octsep cfs'!$K66*31 + 'octsep cfs'!$L66*31)*1.983471/1000</f>
        <v>6733.1104913099998</v>
      </c>
      <c r="L66" s="6">
        <f xml:space="preserve"> ('octsep cfs'!$J66*30 + 'octsep cfs'!$K66*31 + 'octsep cfs'!$L66*31)*1.983471/1000</f>
        <v>5225.9264155979999</v>
      </c>
      <c r="M66" s="6">
        <f xml:space="preserve"> ('octsep cfs'!$K66*31 + 'octsep cfs'!$L66*31)*1.983471/1000</f>
        <v>2332.7166067380003</v>
      </c>
      <c r="N66" s="6">
        <f xml:space="preserve"> 'octsep cfs'!$L66*31*1.983471/1000</f>
        <v>661.11468595199995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3004.4666641919998</v>
      </c>
      <c r="C67" s="6">
        <f>('augjul cfs'!$C67*30 + 'octsep cfs'!$B67*31 + 'octsep cfs'!$C67*30 + 'octsep cfs'!$D67*31 + 'octsep cfs'!$E67*31 + 'octsep cfs'!$F67*28 + 'octsep cfs'!$G67*31)*1.983471/1000</f>
        <v>2343.3519782399999</v>
      </c>
      <c r="D67" s="6">
        <f>('octsep cfs'!$B67*31 + 'octsep cfs'!$C67*30 + 'octsep cfs'!$D67*31 + 'octsep cfs'!$E67*31 + 'octsep cfs'!$F67*28 + 'octsep cfs'!$G67*31)*1.983471/1000</f>
        <v>2007.92719743</v>
      </c>
      <c r="E67" s="6">
        <f>('octsep cfs'!$C67*30 + 'octsep cfs'!$D67*31 + 'octsep cfs'!$E67*31 + 'octsep cfs'!$F67*28 + 'octsep cfs'!$G67*31)*1.983471/1000</f>
        <v>1660.7682021840001</v>
      </c>
      <c r="F67" s="6">
        <f>('octsep cfs'!$D67*31 + 'octsep cfs'!$E67*31 + 'octsep cfs'!$F67*28 + 'octsep cfs'!$G67*31)*1.983471/1000</f>
        <v>1199.194665774</v>
      </c>
      <c r="G67" s="6">
        <f>('octsep cfs'!$E67*31 + 'octsep cfs'!$F67*28 + 'octsep cfs'!$G67*31)*1.983471/1000</f>
        <v>852.83500934100005</v>
      </c>
      <c r="H67" s="6">
        <f>('octsep cfs'!$F67*28 + 'octsep cfs'!$G67*31)*1.983471/1000</f>
        <v>570.66840835199991</v>
      </c>
      <c r="I67" s="6">
        <f>'octsep cfs'!$G67*31*1.983471/1000</f>
        <v>270.54544439999995</v>
      </c>
      <c r="J67" s="6">
        <f xml:space="preserve"> ('octsep cfs'!$H67*30 + 'octsep cfs'!$I67*31 + 'octsep cfs'!$J67*30 + 'octsep cfs'!$K67*31 + 'octsep cfs'!$L67*31)*1.983471/1000</f>
        <v>8485.7471198009989</v>
      </c>
      <c r="K67" s="6">
        <f xml:space="preserve"> ('octsep cfs'!$I67*31 + 'octsep cfs'!$J67*30 + 'octsep cfs'!$K67*31 + 'octsep cfs'!$L67*31)*1.983471/1000</f>
        <v>7792.5835094309996</v>
      </c>
      <c r="L67" s="6">
        <f xml:space="preserve"> ('octsep cfs'!$J67*30 + 'octsep cfs'!$K67*31 + 'octsep cfs'!$L67*31)*1.983471/1000</f>
        <v>5626.5597890039999</v>
      </c>
      <c r="M67" s="6">
        <f xml:space="preserve"> ('octsep cfs'!$K67*31 + 'octsep cfs'!$L67*31)*1.983471/1000</f>
        <v>2920.906997904</v>
      </c>
      <c r="N67" s="6">
        <f xml:space="preserve"> 'octsep cfs'!$L67*31*1.983471/1000</f>
        <v>806.53286231700008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2608.7562658079996</v>
      </c>
      <c r="C68" s="6">
        <f>('augjul cfs'!$C68*30 + 'octsep cfs'!$B68*31 + 'octsep cfs'!$C68*30 + 'octsep cfs'!$D68*31 + 'octsep cfs'!$E68*31 + 'octsep cfs'!$F68*29 + 'octsep cfs'!$G68*31)*1.983471/1000</f>
        <v>1802.223403491</v>
      </c>
      <c r="D68" s="6">
        <f>('octsep cfs'!$B68*31 + 'octsep cfs'!$C68*30 + 'octsep cfs'!$D68*31 + 'octsep cfs'!$E68*31 + 'octsep cfs'!$F68*29 + 'octsep cfs'!$G68*31)*1.983471/1000</f>
        <v>1395.155650161</v>
      </c>
      <c r="E68" s="6">
        <f>('octsep cfs'!$C68*30 + 'octsep cfs'!$D68*31 + 'octsep cfs'!$E68*31 + 'octsep cfs'!$F68*29 + 'octsep cfs'!$G68*31)*1.983471/1000</f>
        <v>1102.474669401</v>
      </c>
      <c r="F68" s="6">
        <f>('octsep cfs'!$D68*31 + 'octsep cfs'!$E68*31 + 'octsep cfs'!$F68*29 + 'octsep cfs'!$G68*31)*1.983471/1000</f>
        <v>825.66145664099997</v>
      </c>
      <c r="G68" s="6">
        <f>('octsep cfs'!$E68*31 + 'octsep cfs'!$F68*29 + 'octsep cfs'!$G68*31)*1.983471/1000</f>
        <v>603.69121703099995</v>
      </c>
      <c r="H68" s="6">
        <f>('octsep cfs'!$F68*29 + 'octsep cfs'!$G68*31)*1.983471/1000</f>
        <v>424.45486011600002</v>
      </c>
      <c r="I68" s="6">
        <f>'octsep cfs'!$G68*31*1.983471/1000</f>
        <v>252.468089706</v>
      </c>
      <c r="J68" s="6">
        <f xml:space="preserve"> ('octsep cfs'!$H68*30 + 'octsep cfs'!$I68*31 + 'octsep cfs'!$J68*30 + 'octsep cfs'!$K68*31 + 'octsep cfs'!$L68*31)*1.983471/1000</f>
        <v>4483.6758649199992</v>
      </c>
      <c r="K68" s="6">
        <f xml:space="preserve"> ('octsep cfs'!$I68*31 + 'octsep cfs'!$J68*30 + 'octsep cfs'!$K68*31 + 'octsep cfs'!$L68*31)*1.983471/1000</f>
        <v>3977.4742310099996</v>
      </c>
      <c r="L68" s="6">
        <f xml:space="preserve"> ('octsep cfs'!$J68*30 + 'octsep cfs'!$K68*31 + 'octsep cfs'!$L68*31)*1.983471/1000</f>
        <v>2534.1142851359996</v>
      </c>
      <c r="M68" s="6">
        <f xml:space="preserve"> ('octsep cfs'!$K68*31 + 'octsep cfs'!$L68*31)*1.983471/1000</f>
        <v>1265.7837541859999</v>
      </c>
      <c r="N68" s="6">
        <f xml:space="preserve"> 'octsep cfs'!$L68*31*1.983471/1000</f>
        <v>421.98940566300001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1992.509677347</v>
      </c>
      <c r="C69" s="6">
        <f>('augjul cfs'!$C69*30 + 'octsep cfs'!$B69*31 + 'octsep cfs'!$C69*30 + 'octsep cfs'!$D69*31 + 'octsep cfs'!$E69*31 + 'octsep cfs'!$F69*28 + 'octsep cfs'!$G69*31)*1.983471/1000</f>
        <v>1570.5202716840001</v>
      </c>
      <c r="D69" s="6">
        <f>('octsep cfs'!$B69*31 + 'octsep cfs'!$C69*30 + 'octsep cfs'!$D69*31 + 'octsep cfs'!$E69*31 + 'octsep cfs'!$F69*28 + 'octsep cfs'!$G69*31)*1.983471/1000</f>
        <v>1261.3368122040001</v>
      </c>
      <c r="E69" s="6">
        <f>('octsep cfs'!$C69*30 + 'octsep cfs'!$D69*31 + 'octsep cfs'!$E69*31 + 'octsep cfs'!$F69*28 + 'octsep cfs'!$G69*31)*1.983471/1000</f>
        <v>947.196658695</v>
      </c>
      <c r="F69" s="6">
        <f>('octsep cfs'!$D69*31 + 'octsep cfs'!$E69*31 + 'octsep cfs'!$F69*28 + 'octsep cfs'!$G69*31)*1.983471/1000</f>
        <v>676.98840436499995</v>
      </c>
      <c r="G69" s="6">
        <f>('octsep cfs'!$E69*31 + 'octsep cfs'!$F69*28 + 'octsep cfs'!$G69*31)*1.983471/1000</f>
        <v>496.76824583400003</v>
      </c>
      <c r="H69" s="6">
        <f>('octsep cfs'!$F69*28 + 'octsep cfs'!$G69*31)*1.983471/1000</f>
        <v>337.51535924399997</v>
      </c>
      <c r="I69" s="6">
        <f>'octsep cfs'!$G69*31*1.983471/1000</f>
        <v>198.727926432</v>
      </c>
      <c r="J69" s="6">
        <f xml:space="preserve"> ('octsep cfs'!$H69*30 + 'octsep cfs'!$I69*31 + 'octsep cfs'!$J69*30 + 'octsep cfs'!$K69*31 + 'octsep cfs'!$L69*31)*1.983471/1000</f>
        <v>5493.2883890429994</v>
      </c>
      <c r="K69" s="6">
        <f xml:space="preserve"> ('octsep cfs'!$I69*31 + 'octsep cfs'!$J69*30 + 'octsep cfs'!$K69*31 + 'octsep cfs'!$L69*31)*1.983471/1000</f>
        <v>5148.1644350429997</v>
      </c>
      <c r="L69" s="6">
        <f xml:space="preserve"> ('octsep cfs'!$J69*30 + 'octsep cfs'!$K69*31 + 'octsep cfs'!$L69*31)*1.983471/1000</f>
        <v>3412.3694588130002</v>
      </c>
      <c r="M69" s="6">
        <f xml:space="preserve"> ('octsep cfs'!$K69*31 + 'octsep cfs'!$L69*31)*1.983471/1000</f>
        <v>2006.524883433</v>
      </c>
      <c r="N69" s="6">
        <f xml:space="preserve"> 'octsep cfs'!$L69*31*1.983471/1000</f>
        <v>667.14047085000004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2491.8564354809996</v>
      </c>
      <c r="C70" s="6">
        <f>('augjul cfs'!$C70*30 + 'octsep cfs'!$B70*31 + 'octsep cfs'!$C70*30 + 'octsep cfs'!$D70*31 + 'octsep cfs'!$E70*31 + 'octsep cfs'!$F70*28 + 'octsep cfs'!$G70*31)*1.983471/1000</f>
        <v>1824.7159646310001</v>
      </c>
      <c r="D70" s="6">
        <f>('octsep cfs'!$B70*31 + 'octsep cfs'!$C70*30 + 'octsep cfs'!$D70*31 + 'octsep cfs'!$E70*31 + 'octsep cfs'!$F70*28 + 'octsep cfs'!$G70*31)*1.983471/1000</f>
        <v>1397.000278191</v>
      </c>
      <c r="E70" s="6">
        <f>('octsep cfs'!$C70*30 + 'octsep cfs'!$D70*31 + 'octsep cfs'!$E70*31 + 'octsep cfs'!$F70*28 + 'octsep cfs'!$G70*31)*1.983471/1000</f>
        <v>1064.106406377</v>
      </c>
      <c r="F70" s="6">
        <f>('octsep cfs'!$D70*31 + 'octsep cfs'!$E70*31 + 'octsep cfs'!$F70*28 + 'octsep cfs'!$G70*31)*1.983471/1000</f>
        <v>830.37418373699995</v>
      </c>
      <c r="G70" s="6">
        <f>('octsep cfs'!$E70*31 + 'octsep cfs'!$F70*28 + 'octsep cfs'!$G70*31)*1.983471/1000</f>
        <v>578.88989564699989</v>
      </c>
      <c r="H70" s="6">
        <f>('octsep cfs'!$F70*28 + 'octsep cfs'!$G70*31)*1.983471/1000</f>
        <v>375.98081234699998</v>
      </c>
      <c r="I70" s="6">
        <f>'octsep cfs'!$G70*31*1.983471/1000</f>
        <v>239.24825549099998</v>
      </c>
      <c r="J70" s="6">
        <f xml:space="preserve"> ('octsep cfs'!$H70*30 + 'octsep cfs'!$I70*31 + 'octsep cfs'!$J70*30 + 'octsep cfs'!$K70*31 + 'octsep cfs'!$L70*31)*1.983471/1000</f>
        <v>5233.003440126</v>
      </c>
      <c r="K70" s="6">
        <f xml:space="preserve"> ('octsep cfs'!$I70*31 + 'octsep cfs'!$J70*30 + 'octsep cfs'!$K70*31 + 'octsep cfs'!$L70*31)*1.983471/1000</f>
        <v>4495.7472694260005</v>
      </c>
      <c r="L70" s="6">
        <f xml:space="preserve"> ('octsep cfs'!$J70*30 + 'octsep cfs'!$K70*31 + 'octsep cfs'!$L70*31)*1.983471/1000</f>
        <v>2863.251462876</v>
      </c>
      <c r="M70" s="6">
        <f xml:space="preserve"> ('octsep cfs'!$K70*31 + 'octsep cfs'!$L70*31)*1.983471/1000</f>
        <v>1255.3308620160001</v>
      </c>
      <c r="N70" s="6">
        <f xml:space="preserve"> 'octsep cfs'!$L70*31*1.983471/1000</f>
        <v>377.28791973599999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1784.901751248</v>
      </c>
      <c r="C71" s="6">
        <f>('augjul cfs'!$C71*30 + 'octsep cfs'!$B71*31 + 'octsep cfs'!$C71*30 + 'octsep cfs'!$D71*31 + 'octsep cfs'!$E71*31 + 'octsep cfs'!$F71*28 + 'octsep cfs'!$G71*31)*1.983471/1000</f>
        <v>1407.6138315119999</v>
      </c>
      <c r="D71" s="6">
        <f>('octsep cfs'!$B71*31 + 'octsep cfs'!$C71*30 + 'octsep cfs'!$D71*31 + 'octsep cfs'!$E71*31 + 'octsep cfs'!$F71*28 + 'octsep cfs'!$G71*31)*1.983471/1000</f>
        <v>1170.5493775919999</v>
      </c>
      <c r="E71" s="6">
        <f>('octsep cfs'!$C71*30 + 'octsep cfs'!$D71*31 + 'octsep cfs'!$E71*31 + 'octsep cfs'!$F71*28 + 'octsep cfs'!$G71*31)*1.983471/1000</f>
        <v>962.413848207</v>
      </c>
      <c r="F71" s="6">
        <f>('octsep cfs'!$D71*31 + 'octsep cfs'!$E71*31 + 'octsep cfs'!$F71*28 + 'octsep cfs'!$G71*31)*1.983471/1000</f>
        <v>784.61550776700005</v>
      </c>
      <c r="G71" s="6">
        <f>('octsep cfs'!$E71*31 + 'octsep cfs'!$F71*28 + 'octsep cfs'!$G71*31)*1.983471/1000</f>
        <v>621.30443951099994</v>
      </c>
      <c r="H71" s="6">
        <f>('octsep cfs'!$F71*28 + 'octsep cfs'!$G71*31)*1.983471/1000</f>
        <v>468.569238627</v>
      </c>
      <c r="I71" s="6">
        <f>'octsep cfs'!$G71*31*1.983471/1000</f>
        <v>269.74610558699999</v>
      </c>
      <c r="J71" s="6">
        <f xml:space="preserve"> ('octsep cfs'!$H71*30 + 'octsep cfs'!$I71*31 + 'octsep cfs'!$J71*30 + 'octsep cfs'!$K71*31 + 'octsep cfs'!$L71*31)*1.983471/1000</f>
        <v>6332.9372831760002</v>
      </c>
      <c r="K71" s="6">
        <f xml:space="preserve"> ('octsep cfs'!$I71*31 + 'octsep cfs'!$J71*30 + 'octsep cfs'!$K71*31 + 'octsep cfs'!$L71*31)*1.983471/1000</f>
        <v>5992.0381224060002</v>
      </c>
      <c r="L71" s="6">
        <f xml:space="preserve"> ('octsep cfs'!$J71*30 + 'octsep cfs'!$K71*31 + 'octsep cfs'!$L71*31)*1.983471/1000</f>
        <v>4687.3327167870002</v>
      </c>
      <c r="M71" s="6">
        <f xml:space="preserve"> ('octsep cfs'!$K71*31 + 'octsep cfs'!$L71*31)*1.983471/1000</f>
        <v>1944.668356827</v>
      </c>
      <c r="N71" s="6">
        <f xml:space="preserve"> 'octsep cfs'!$L71*31*1.983471/1000</f>
        <v>722.11038614400002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3553.2514370010003</v>
      </c>
      <c r="C72" s="6">
        <f>('augjul cfs'!$C72*30 + 'octsep cfs'!$B72*31 + 'octsep cfs'!$C72*30 + 'octsep cfs'!$D72*31 + 'octsep cfs'!$E72*31 + 'octsep cfs'!$F72*29 + 'octsep cfs'!$G72*31)*1.983471/1000</f>
        <v>2831.1410508570002</v>
      </c>
      <c r="D72" s="6">
        <f>('octsep cfs'!$B72*31 + 'octsep cfs'!$C72*30 + 'octsep cfs'!$D72*31 + 'octsep cfs'!$E72*31 + 'octsep cfs'!$F72*29 + 'octsep cfs'!$G72*31)*1.983471/1000</f>
        <v>2448.0534619169998</v>
      </c>
      <c r="E72" s="6">
        <f>('octsep cfs'!$C72*30 + 'octsep cfs'!$D72*31 + 'octsep cfs'!$E72*31 + 'octsep cfs'!$F72*29 + 'octsep cfs'!$G72*31)*1.983471/1000</f>
        <v>2034.118931985</v>
      </c>
      <c r="F72" s="6">
        <f>('octsep cfs'!$D72*31 + 'octsep cfs'!$E72*31 + 'octsep cfs'!$F72*29 + 'octsep cfs'!$G72*31)*1.983471/1000</f>
        <v>1510.958621025</v>
      </c>
      <c r="G72" s="6">
        <f>('octsep cfs'!$E72*31 + 'octsep cfs'!$F72*29 + 'octsep cfs'!$G72*31)*1.983471/1000</f>
        <v>991.69583058000001</v>
      </c>
      <c r="H72" s="6">
        <f>('octsep cfs'!$F72*29 + 'octsep cfs'!$G72*31)*1.983471/1000</f>
        <v>666.85683449700002</v>
      </c>
      <c r="I72" s="6">
        <f>'octsep cfs'!$G72*31*1.983471/1000</f>
        <v>337.32097908600002</v>
      </c>
      <c r="J72" s="6">
        <f xml:space="preserve"> ('octsep cfs'!$H72*30 + 'octsep cfs'!$I72*31 + 'octsep cfs'!$J72*30 + 'octsep cfs'!$K72*31 + 'octsep cfs'!$L72*31)*1.983471/1000</f>
        <v>8370.6562150259997</v>
      </c>
      <c r="K72" s="6">
        <f xml:space="preserve"> ('octsep cfs'!$I72*31 + 'octsep cfs'!$J72*30 + 'octsep cfs'!$K72*31 + 'octsep cfs'!$L72*31)*1.983471/1000</f>
        <v>7474.6430254859997</v>
      </c>
      <c r="L72" s="6">
        <f xml:space="preserve"> ('octsep cfs'!$J72*30 + 'octsep cfs'!$K72*31 + 'octsep cfs'!$L72*31)*1.983471/1000</f>
        <v>5875.3505234759996</v>
      </c>
      <c r="M72" s="6">
        <f xml:space="preserve"> ('octsep cfs'!$K72*31 + 'octsep cfs'!$L72*31)*1.983471/1000</f>
        <v>2668.3159329960004</v>
      </c>
      <c r="N72" s="6">
        <f xml:space="preserve"> 'octsep cfs'!$L72*31*1.983471/1000</f>
        <v>727.70575783499999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2780.544689118</v>
      </c>
      <c r="C73" s="6">
        <f>('augjul cfs'!$C73*30 + 'octsep cfs'!$B73*31 + 'octsep cfs'!$C73*30 + 'octsep cfs'!$D73*31 + 'octsep cfs'!$E73*31 + 'octsep cfs'!$F73*28 + 'octsep cfs'!$G73*31)*1.983471/1000</f>
        <v>2052.838931283</v>
      </c>
      <c r="D73" s="6">
        <f>('octsep cfs'!$B73*31 + 'octsep cfs'!$C73*30 + 'octsep cfs'!$D73*31 + 'octsep cfs'!$E73*31 + 'octsep cfs'!$F73*28 + 'octsep cfs'!$G73*31)*1.983471/1000</f>
        <v>1669.751342343</v>
      </c>
      <c r="E73" s="6">
        <f>('octsep cfs'!$C73*30 + 'octsep cfs'!$D73*31 + 'octsep cfs'!$E73*31 + 'octsep cfs'!$F73*28 + 'octsep cfs'!$G73*31)*1.983471/1000</f>
        <v>1314.2300333610001</v>
      </c>
      <c r="F73" s="6">
        <f>('octsep cfs'!$D73*31 + 'octsep cfs'!$E73*31 + 'octsep cfs'!$F73*28 + 'octsep cfs'!$G73*31)*1.983471/1000</f>
        <v>1054.196985261</v>
      </c>
      <c r="G73" s="6">
        <f>('octsep cfs'!$E73*31 + 'octsep cfs'!$F73*28 + 'octsep cfs'!$G73*31)*1.983471/1000</f>
        <v>815.74806858299996</v>
      </c>
      <c r="H73" s="6">
        <f>('octsep cfs'!$F73*28 + 'octsep cfs'!$G73*31)*1.983471/1000</f>
        <v>550.79799587399998</v>
      </c>
      <c r="I73" s="6">
        <f>'octsep cfs'!$G73*31*1.983471/1000</f>
        <v>351.58610251800002</v>
      </c>
      <c r="J73" s="6">
        <f xml:space="preserve"> ('octsep cfs'!$H73*30 + 'octsep cfs'!$I73*31 + 'octsep cfs'!$J73*30 + 'octsep cfs'!$K73*31 + 'octsep cfs'!$L73*31)*1.983471/1000</f>
        <v>7837.1699540400004</v>
      </c>
      <c r="K73" s="6">
        <f xml:space="preserve"> ('octsep cfs'!$I73*31 + 'octsep cfs'!$J73*30 + 'octsep cfs'!$K73*31 + 'octsep cfs'!$L73*31)*1.983471/1000</f>
        <v>7205.1170851800007</v>
      </c>
      <c r="L73" s="6">
        <f xml:space="preserve"> ('octsep cfs'!$J73*30 + 'octsep cfs'!$K73*31 + 'octsep cfs'!$L73*31)*1.983471/1000</f>
        <v>4903.0827913410003</v>
      </c>
      <c r="M73" s="6">
        <f xml:space="preserve"> ('octsep cfs'!$K73*31 + 'octsep cfs'!$L73*31)*1.983471/1000</f>
        <v>1903.7176145609999</v>
      </c>
      <c r="N73" s="6">
        <f xml:space="preserve"> 'octsep cfs'!$L73*31*1.983471/1000</f>
        <v>593.78576285700001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2799.2289859379998</v>
      </c>
      <c r="C74" s="6">
        <f>('augjul cfs'!$C74*30 + 'octsep cfs'!$B74*31 + 'octsep cfs'!$C74*30 + 'octsep cfs'!$D74*31 + 'octsep cfs'!$E74*31 + 'octsep cfs'!$F74*28 + 'octsep cfs'!$G74*31)*1.983471/1000</f>
        <v>2205.4432230810003</v>
      </c>
      <c r="D74" s="6">
        <f>('octsep cfs'!$B74*31 + 'octsep cfs'!$C74*30 + 'octsep cfs'!$D74*31 + 'octsep cfs'!$E74*31 + 'octsep cfs'!$F74*28 + 'octsep cfs'!$G74*31)*1.983471/1000</f>
        <v>1702.216795671</v>
      </c>
      <c r="E74" s="6">
        <f>('octsep cfs'!$C74*30 + 'octsep cfs'!$D74*31 + 'octsep cfs'!$E74*31 + 'octsep cfs'!$F74*28 + 'octsep cfs'!$G74*31)*1.983471/1000</f>
        <v>1222.490532669</v>
      </c>
      <c r="F74" s="6">
        <f>('octsep cfs'!$D74*31 + 'octsep cfs'!$E74*31 + 'octsep cfs'!$F74*28 + 'octsep cfs'!$G74*31)*1.983471/1000</f>
        <v>916.75831272899995</v>
      </c>
      <c r="G74" s="6">
        <f>('octsep cfs'!$E74*31 + 'octsep cfs'!$F74*28 + 'octsep cfs'!$G74*31)*1.983471/1000</f>
        <v>670.684933527</v>
      </c>
      <c r="H74" s="6">
        <f>('octsep cfs'!$F74*28 + 'octsep cfs'!$G74*31)*1.983471/1000</f>
        <v>442.62742141800004</v>
      </c>
      <c r="I74" s="6">
        <f>'octsep cfs'!$G74*31*1.983471/1000</f>
        <v>231.80825576999999</v>
      </c>
      <c r="J74" s="6">
        <f xml:space="preserve"> ('octsep cfs'!$H74*30 + 'octsep cfs'!$I74*31 + 'octsep cfs'!$J74*30 + 'octsep cfs'!$K74*31 + 'octsep cfs'!$L74*31)*1.983471/1000</f>
        <v>5840.6298636210004</v>
      </c>
      <c r="K74" s="6">
        <f xml:space="preserve"> ('octsep cfs'!$I74*31 + 'octsep cfs'!$J74*30 + 'octsep cfs'!$K74*31 + 'octsep cfs'!$L74*31)*1.983471/1000</f>
        <v>5351.4464108910006</v>
      </c>
      <c r="L74" s="6">
        <f xml:space="preserve"> ('octsep cfs'!$J74*30 + 'octsep cfs'!$K74*31 + 'octsep cfs'!$L74*31)*1.983471/1000</f>
        <v>3181.794922005</v>
      </c>
      <c r="M74" s="6">
        <f xml:space="preserve"> ('octsep cfs'!$K74*31 + 'octsep cfs'!$L74*31)*1.983471/1000</f>
        <v>1412.6776329750001</v>
      </c>
      <c r="N74" s="6">
        <f xml:space="preserve"> 'octsep cfs'!$L74*31*1.983471/1000</f>
        <v>491.83932039900003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2177.8293398190003</v>
      </c>
      <c r="C75" s="6">
        <f>('augjul cfs'!$C75*30 + 'octsep cfs'!$B75*31 + 'octsep cfs'!$C75*30 + 'octsep cfs'!$D75*31 + 'octsep cfs'!$E75*31 + 'octsep cfs'!$F75*28 + 'octsep cfs'!$G75*31)*1.983471/1000</f>
        <v>1685.99001942</v>
      </c>
      <c r="D75" s="6">
        <f>('octsep cfs'!$B75*31 + 'octsep cfs'!$C75*30 + 'octsep cfs'!$D75*31 + 'octsep cfs'!$E75*31 + 'octsep cfs'!$F75*28 + 'octsep cfs'!$G75*31)*1.983471/1000</f>
        <v>1396.3834187099999</v>
      </c>
      <c r="E75" s="6">
        <f>('octsep cfs'!$C75*30 + 'octsep cfs'!$D75*31 + 'octsep cfs'!$E75*31 + 'octsep cfs'!$F75*28 + 'octsep cfs'!$G75*31)*1.983471/1000</f>
        <v>1145.3910314279999</v>
      </c>
      <c r="F75" s="6">
        <f>('octsep cfs'!$D75*31 + 'octsep cfs'!$E75*31 + 'octsep cfs'!$F75*28 + 'octsep cfs'!$G75*31)*1.983471/1000</f>
        <v>918.14475895800001</v>
      </c>
      <c r="G75" s="6">
        <f>('octsep cfs'!$E75*31 + 'octsep cfs'!$F75*28 + 'octsep cfs'!$G75*31)*1.983471/1000</f>
        <v>690.39468485400005</v>
      </c>
      <c r="H75" s="6">
        <f>('octsep cfs'!$F75*28 + 'octsep cfs'!$G75*31)*1.983471/1000</f>
        <v>453.298495398</v>
      </c>
      <c r="I75" s="6">
        <f>'octsep cfs'!$G75*31*1.983471/1000</f>
        <v>265.749411522</v>
      </c>
      <c r="J75" s="6">
        <f xml:space="preserve"> ('octsep cfs'!$H75*30 + 'octsep cfs'!$I75*31 + 'octsep cfs'!$J75*30 + 'octsep cfs'!$K75*31 + 'octsep cfs'!$L75*31)*1.983471/1000</f>
        <v>7087.4318003369999</v>
      </c>
      <c r="K75" s="6">
        <f xml:space="preserve"> ('octsep cfs'!$I75*31 + 'octsep cfs'!$J75*30 + 'octsep cfs'!$K75*31 + 'octsep cfs'!$L75*31)*1.983471/1000</f>
        <v>6532.734300477</v>
      </c>
      <c r="L75" s="6">
        <f xml:space="preserve"> ('octsep cfs'!$J75*30 + 'octsep cfs'!$K75*31 + 'octsep cfs'!$L75*31)*1.983471/1000</f>
        <v>5066.623942233</v>
      </c>
      <c r="M75" s="6">
        <f xml:space="preserve"> ('octsep cfs'!$K75*31 + 'octsep cfs'!$L75*31)*1.983471/1000</f>
        <v>2645.995933833</v>
      </c>
      <c r="N75" s="6">
        <f xml:space="preserve"> 'octsep cfs'!$L75*31*1.983471/1000</f>
        <v>900.48591664499997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3607.3803605909998</v>
      </c>
      <c r="C76" s="6">
        <f>('augjul cfs'!$C76*30 + 'octsep cfs'!$B76*31 + 'octsep cfs'!$C76*30 + 'octsep cfs'!$D76*31 + 'octsep cfs'!$E76*31 + 'octsep cfs'!$F76*29 + 'octsep cfs'!$G76*31)*1.983471/1000</f>
        <v>2706.8944439460001</v>
      </c>
      <c r="D76" s="6">
        <f>('octsep cfs'!$B76*31 + 'octsep cfs'!$C76*30 + 'octsep cfs'!$D76*31 + 'octsep cfs'!$E76*31 + 'octsep cfs'!$F76*29 + 'octsep cfs'!$G76*31)*1.983471/1000</f>
        <v>2284.296112686</v>
      </c>
      <c r="E76" s="6">
        <f>('octsep cfs'!$C76*30 + 'octsep cfs'!$D76*31 + 'octsep cfs'!$E76*31 + 'octsep cfs'!$F76*29 + 'octsep cfs'!$G76*31)*1.983471/1000</f>
        <v>1943.4703403429999</v>
      </c>
      <c r="F76" s="6">
        <f>('octsep cfs'!$D76*31 + 'octsep cfs'!$E76*31 + 'octsep cfs'!$F76*29 + 'octsep cfs'!$G76*31)*1.983471/1000</f>
        <v>1193.718302343</v>
      </c>
      <c r="G76" s="6">
        <f>('octsep cfs'!$E76*31 + 'octsep cfs'!$F76*29 + 'octsep cfs'!$G76*31)*1.983471/1000</f>
        <v>779.10740880000003</v>
      </c>
      <c r="H76" s="6">
        <f>('octsep cfs'!$F76*29 + 'octsep cfs'!$G76*31)*1.983471/1000</f>
        <v>472.09981700699996</v>
      </c>
      <c r="I76" s="6">
        <f>'octsep cfs'!$G76*31*1.983471/1000</f>
        <v>239.371230693</v>
      </c>
      <c r="J76" s="6">
        <f xml:space="preserve"> ('octsep cfs'!$H76*30 + 'octsep cfs'!$I76*31 + 'octsep cfs'!$J76*30 + 'octsep cfs'!$K76*31 + 'octsep cfs'!$L76*31)*1.983471/1000</f>
        <v>5491.7075626559999</v>
      </c>
      <c r="K76" s="6">
        <f xml:space="preserve"> ('octsep cfs'!$I76*31 + 'octsep cfs'!$J76*30 + 'octsep cfs'!$K76*31 + 'octsep cfs'!$L76*31)*1.983471/1000</f>
        <v>4841.4464300159998</v>
      </c>
      <c r="L76" s="6">
        <f xml:space="preserve"> ('octsep cfs'!$J76*30 + 'octsep cfs'!$K76*31 + 'octsep cfs'!$L76*31)*1.983471/1000</f>
        <v>3434.9175571410001</v>
      </c>
      <c r="M76" s="6">
        <f xml:space="preserve"> ('octsep cfs'!$K76*31 + 'octsep cfs'!$L76*31)*1.983471/1000</f>
        <v>1674.3688628310001</v>
      </c>
      <c r="N76" s="6">
        <f xml:space="preserve"> 'octsep cfs'!$L76*31*1.983471/1000</f>
        <v>512.13022872900001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1912.954639008</v>
      </c>
      <c r="C77" s="6">
        <f>('augjul cfs'!$C77*30 + 'octsep cfs'!$B77*31 + 'octsep cfs'!$C77*30 + 'octsep cfs'!$D77*31 + 'octsep cfs'!$E77*31 + 'octsep cfs'!$F77*28 + 'octsep cfs'!$G77*31)*1.983471/1000</f>
        <v>1400.8244102789999</v>
      </c>
      <c r="D77" s="6">
        <f>('octsep cfs'!$B77*31 + 'octsep cfs'!$C77*30 + 'octsep cfs'!$D77*31 + 'octsep cfs'!$E77*31 + 'octsep cfs'!$F77*28 + 'octsep cfs'!$G77*31)*1.983471/1000</f>
        <v>1064.1500427389999</v>
      </c>
      <c r="E77" s="6">
        <f>('octsep cfs'!$C77*30 + 'octsep cfs'!$D77*31 + 'octsep cfs'!$E77*31 + 'octsep cfs'!$F77*28 + 'octsep cfs'!$G77*31)*1.983471/1000</f>
        <v>802.397325282</v>
      </c>
      <c r="F77" s="6">
        <f>('octsep cfs'!$D77*31 + 'octsep cfs'!$E77*31 + 'octsep cfs'!$F77*28 + 'octsep cfs'!$G77*31)*1.983471/1000</f>
        <v>619.00559662199998</v>
      </c>
      <c r="G77" s="6">
        <f>('octsep cfs'!$E77*31 + 'octsep cfs'!$F77*28 + 'octsep cfs'!$G77*31)*1.983471/1000</f>
        <v>452.12824750800002</v>
      </c>
      <c r="H77" s="6">
        <f>('octsep cfs'!$F77*28 + 'octsep cfs'!$G77*31)*1.983471/1000</f>
        <v>300.74577384600002</v>
      </c>
      <c r="I77" s="6">
        <f>'octsep cfs'!$G77*31*1.983471/1000</f>
        <v>160.236688206</v>
      </c>
      <c r="J77" s="6">
        <f xml:space="preserve"> ('octsep cfs'!$H77*30 + 'octsep cfs'!$I77*31 + 'octsep cfs'!$J77*30 + 'octsep cfs'!$K77*31 + 'octsep cfs'!$L77*31)*1.983471/1000</f>
        <v>3191.773764606</v>
      </c>
      <c r="K77" s="6">
        <f xml:space="preserve"> ('octsep cfs'!$I77*31 + 'octsep cfs'!$J77*30 + 'octsep cfs'!$K77*31 + 'octsep cfs'!$L77*31)*1.983471/1000</f>
        <v>2974.940714886</v>
      </c>
      <c r="L77" s="6">
        <f xml:space="preserve"> ('octsep cfs'!$J77*30 + 'octsep cfs'!$K77*31 + 'octsep cfs'!$L77*31)*1.983471/1000</f>
        <v>1963.7771164410001</v>
      </c>
      <c r="M77" s="6">
        <f xml:space="preserve"> ('octsep cfs'!$K77*31 + 'octsep cfs'!$L77*31)*1.983471/1000</f>
        <v>937.74740285099995</v>
      </c>
      <c r="N77" s="6">
        <f xml:space="preserve"> 'octsep cfs'!$L77*31*1.983471/1000</f>
        <v>312.11106267600002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1620.2280384150001</v>
      </c>
      <c r="C78" s="6">
        <f>('augjul cfs'!$C78*30 + 'octsep cfs'!$B78*31 + 'octsep cfs'!$C78*30 + 'octsep cfs'!$D78*31 + 'octsep cfs'!$E78*31 + 'octsep cfs'!$F78*28 + 'octsep cfs'!$G78*31)*1.983471/1000</f>
        <v>1308.1169757389998</v>
      </c>
      <c r="D78" s="6">
        <f>('octsep cfs'!$B78*31 + 'octsep cfs'!$C78*30 + 'octsep cfs'!$D78*31 + 'octsep cfs'!$E78*31 + 'octsep cfs'!$F78*28 + 'octsep cfs'!$G78*31)*1.983471/1000</f>
        <v>1104.0178098389999</v>
      </c>
      <c r="E78" s="6">
        <f>('octsep cfs'!$C78*30 + 'octsep cfs'!$D78*31 + 'octsep cfs'!$E78*31 + 'octsep cfs'!$F78*28 + 'octsep cfs'!$G78*31)*1.983471/1000</f>
        <v>935.29583269499994</v>
      </c>
      <c r="F78" s="6">
        <f>('octsep cfs'!$D78*31 + 'octsep cfs'!$E78*31 + 'octsep cfs'!$F78*28 + 'octsep cfs'!$G78*31)*1.983471/1000</f>
        <v>740.59831933500004</v>
      </c>
      <c r="G78" s="6">
        <f>('octsep cfs'!$E78*31 + 'octsep cfs'!$F78*28 + 'octsep cfs'!$G78*31)*1.983471/1000</f>
        <v>575.25816024599999</v>
      </c>
      <c r="H78" s="6">
        <f>('octsep cfs'!$F78*28 + 'octsep cfs'!$G78*31)*1.983471/1000</f>
        <v>364.97056482600004</v>
      </c>
      <c r="I78" s="6">
        <f>'octsep cfs'!$G78*31*1.983471/1000</f>
        <v>179.42081971799999</v>
      </c>
      <c r="J78" s="6">
        <f xml:space="preserve"> ('octsep cfs'!$H78*30 + 'octsep cfs'!$I78*31 + 'octsep cfs'!$J78*30 + 'octsep cfs'!$K78*31 + 'octsep cfs'!$L78*31)*1.983471/1000</f>
        <v>7106.1934525260003</v>
      </c>
      <c r="K78" s="6">
        <f xml:space="preserve"> ('octsep cfs'!$I78*31 + 'octsep cfs'!$J78*30 + 'octsep cfs'!$K78*31 + 'octsep cfs'!$L78*31)*1.983471/1000</f>
        <v>6636.3488420459998</v>
      </c>
      <c r="L78" s="6">
        <f xml:space="preserve"> ('octsep cfs'!$J78*30 + 'octsep cfs'!$K78*31 + 'octsep cfs'!$L78*31)*1.983471/1000</f>
        <v>5195.8173258180004</v>
      </c>
      <c r="M78" s="6">
        <f xml:space="preserve"> ('octsep cfs'!$K78*31 + 'octsep cfs'!$L78*31)*1.983471/1000</f>
        <v>2006.217445428</v>
      </c>
      <c r="N78" s="6">
        <f xml:space="preserve"> 'octsep cfs'!$L78*31*1.983471/1000</f>
        <v>479.84923820400002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1866.4719961230001</v>
      </c>
      <c r="C79" s="6">
        <f>('augjul cfs'!$C79*30 + 'octsep cfs'!$B79*31 + 'octsep cfs'!$C79*30 + 'octsep cfs'!$D79*31 + 'octsep cfs'!$E79*31 + 'octsep cfs'!$F79*28 + 'octsep cfs'!$G79*31)*1.983471/1000</f>
        <v>1386.6227579189999</v>
      </c>
      <c r="D79" s="6">
        <f>('octsep cfs'!$B79*31 + 'octsep cfs'!$C79*30 + 'octsep cfs'!$D79*31 + 'octsep cfs'!$E79*31 + 'octsep cfs'!$F79*28 + 'octsep cfs'!$G79*31)*1.983471/1000</f>
        <v>1075.654174539</v>
      </c>
      <c r="E79" s="6">
        <f>('octsep cfs'!$C79*30 + 'octsep cfs'!$D79*31 + 'octsep cfs'!$E79*31 + 'octsep cfs'!$F79*28 + 'octsep cfs'!$G79*31)*1.983471/1000</f>
        <v>843.78443116799997</v>
      </c>
      <c r="F79" s="6">
        <f>('octsep cfs'!$D79*31 + 'octsep cfs'!$E79*31 + 'octsep cfs'!$F79*28 + 'octsep cfs'!$G79*31)*1.983471/1000</f>
        <v>665.86708246800004</v>
      </c>
      <c r="G79" s="6">
        <f>('octsep cfs'!$E79*31 + 'octsep cfs'!$F79*28 + 'octsep cfs'!$G79*31)*1.983471/1000</f>
        <v>484.84758512399998</v>
      </c>
      <c r="H79" s="6">
        <f>('octsep cfs'!$F79*28 + 'octsep cfs'!$G79*31)*1.983471/1000</f>
        <v>332.542797447</v>
      </c>
      <c r="I79" s="6">
        <f>'octsep cfs'!$G79*31*1.983471/1000</f>
        <v>205.30709973899999</v>
      </c>
      <c r="J79" s="6">
        <f xml:space="preserve"> ('octsep cfs'!$H79*30 + 'octsep cfs'!$I79*31 + 'octsep cfs'!$J79*30 + 'octsep cfs'!$K79*31 + 'octsep cfs'!$L79*31)*1.983471/1000</f>
        <v>5055.5046038069995</v>
      </c>
      <c r="K79" s="6">
        <f xml:space="preserve"> ('octsep cfs'!$I79*31 + 'octsep cfs'!$J79*30 + 'octsep cfs'!$K79*31 + 'octsep cfs'!$L79*31)*1.983471/1000</f>
        <v>4562.3938784969996</v>
      </c>
      <c r="L79" s="6">
        <f xml:space="preserve"> ('octsep cfs'!$J79*30 + 'octsep cfs'!$K79*31 + 'octsep cfs'!$L79*31)*1.983471/1000</f>
        <v>3329.1370652400001</v>
      </c>
      <c r="M79" s="6">
        <f xml:space="preserve"> ('octsep cfs'!$K79*31 + 'octsep cfs'!$L79*31)*1.983471/1000</f>
        <v>1199.0082195</v>
      </c>
      <c r="N79" s="6">
        <f xml:space="preserve"> 'octsep cfs'!$L79*31*1.983471/1000</f>
        <v>376.55006852399998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2000.705379519</v>
      </c>
      <c r="C80" s="6">
        <f>('augjul cfs'!$C80*30 + 'octsep cfs'!$B80*31 + 'octsep cfs'!$C80*30 + 'octsep cfs'!$D80*31 + 'octsep cfs'!$E80*31 + 'octsep cfs'!$F80*29 + 'octsep cfs'!$G80*31)*1.983471/1000</f>
        <v>1624.155310995</v>
      </c>
      <c r="D80" s="6">
        <f>('octsep cfs'!$B80*31 + 'octsep cfs'!$C80*30 + 'octsep cfs'!$D80*31 + 'octsep cfs'!$E80*31 + 'octsep cfs'!$F80*29 + 'octsep cfs'!$G80*31)*1.983471/1000</f>
        <v>1367.7520148250001</v>
      </c>
      <c r="E80" s="6">
        <f>('octsep cfs'!$C80*30 + 'octsep cfs'!$D80*31 + 'octsep cfs'!$E80*31 + 'octsep cfs'!$F80*29 + 'octsep cfs'!$G80*31)*1.983471/1000</f>
        <v>977.24426087400002</v>
      </c>
      <c r="F80" s="6">
        <f>('octsep cfs'!$D80*31 + 'octsep cfs'!$E80*31 + 'octsep cfs'!$F80*29 + 'octsep cfs'!$G80*31)*1.983471/1000</f>
        <v>708.22608914399996</v>
      </c>
      <c r="G80" s="6">
        <f>('octsep cfs'!$E80*31 + 'octsep cfs'!$F80*29 + 'octsep cfs'!$G80*31)*1.983471/1000</f>
        <v>506.85419586899997</v>
      </c>
      <c r="H80" s="6">
        <f>('octsep cfs'!$F80*29 + 'octsep cfs'!$G80*31)*1.983471/1000</f>
        <v>346.43304486</v>
      </c>
      <c r="I80" s="6">
        <f>'octsep cfs'!$G80*31*1.983471/1000</f>
        <v>205.73751294600001</v>
      </c>
      <c r="J80" s="6">
        <f xml:space="preserve"> ('octsep cfs'!$H80*30 + 'octsep cfs'!$I80*31 + 'octsep cfs'!$J80*30 + 'octsep cfs'!$K80*31 + 'octsep cfs'!$L80*31)*1.983471/1000</f>
        <v>4722.7614757890005</v>
      </c>
      <c r="K80" s="6">
        <f xml:space="preserve"> ('octsep cfs'!$I80*31 + 'octsep cfs'!$J80*30 + 'octsep cfs'!$K80*31 + 'octsep cfs'!$L80*31)*1.983471/1000</f>
        <v>4094.1598464690001</v>
      </c>
      <c r="L80" s="6">
        <f xml:space="preserve"> ('octsep cfs'!$J80*30 + 'octsep cfs'!$K80*31 + 'octsep cfs'!$L80*31)*1.983471/1000</f>
        <v>2992.7324497560003</v>
      </c>
      <c r="M80" s="6">
        <f xml:space="preserve"> ('octsep cfs'!$K80*31 + 'octsep cfs'!$L80*31)*1.983471/1000</f>
        <v>1508.0449021260001</v>
      </c>
      <c r="N80" s="6">
        <f xml:space="preserve"> 'octsep cfs'!$L80*31*1.983471/1000</f>
        <v>597.29055611400008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3271.245497163</v>
      </c>
      <c r="C81" s="6">
        <f>('augjul cfs'!$C81*30 + 'octsep cfs'!$B81*31 + 'octsep cfs'!$C81*30 + 'octsep cfs'!$D81*31 + 'octsep cfs'!$E81*31 + 'octsep cfs'!$F81*28 + 'octsep cfs'!$G81*31)*1.983471/1000</f>
        <v>2673.9549410489999</v>
      </c>
      <c r="D81" s="6">
        <f>('octsep cfs'!$B81*31 + 'octsep cfs'!$C81*30 + 'octsep cfs'!$D81*31 + 'octsep cfs'!$E81*31 + 'octsep cfs'!$F81*28 + 'octsep cfs'!$G81*31)*1.983471/1000</f>
        <v>1923.9648865290001</v>
      </c>
      <c r="E81" s="6">
        <f>('octsep cfs'!$C81*30 + 'octsep cfs'!$D81*31 + 'octsep cfs'!$E81*31 + 'octsep cfs'!$F81*28 + 'octsep cfs'!$G81*31)*1.983471/1000</f>
        <v>1501.2991172549998</v>
      </c>
      <c r="F81" s="6">
        <f>('octsep cfs'!$D81*31 + 'octsep cfs'!$E81*31 + 'octsep cfs'!$F81*28 + 'octsep cfs'!$G81*31)*1.983471/1000</f>
        <v>1175.692517895</v>
      </c>
      <c r="G81" s="6">
        <f>('octsep cfs'!$E81*31 + 'octsep cfs'!$F81*28 + 'octsep cfs'!$G81*31)*1.983471/1000</f>
        <v>844.95071211599998</v>
      </c>
      <c r="H81" s="6">
        <f>('octsep cfs'!$F81*28 + 'octsep cfs'!$G81*31)*1.983471/1000</f>
        <v>523.12460848199999</v>
      </c>
      <c r="I81" s="6">
        <f>'octsep cfs'!$G81*31*1.983471/1000</f>
        <v>268.20891556200002</v>
      </c>
      <c r="J81" s="6">
        <f xml:space="preserve"> ('octsep cfs'!$H81*30 + 'octsep cfs'!$I81*31 + 'octsep cfs'!$J81*30 + 'octsep cfs'!$K81*31 + 'octsep cfs'!$L81*31)*1.983471/1000</f>
        <v>5614.0222688129998</v>
      </c>
      <c r="K81" s="6">
        <f xml:space="preserve"> ('octsep cfs'!$I81*31 + 'octsep cfs'!$J81*30 + 'octsep cfs'!$K81*31 + 'octsep cfs'!$L81*31)*1.983471/1000</f>
        <v>5154.6503852129999</v>
      </c>
      <c r="L81" s="6">
        <f xml:space="preserve"> ('octsep cfs'!$J81*30 + 'octsep cfs'!$K81*31 + 'octsep cfs'!$L81*31)*1.983471/1000</f>
        <v>3697.7016795179998</v>
      </c>
      <c r="M81" s="6">
        <f xml:space="preserve"> ('octsep cfs'!$K81*31 + 'octsep cfs'!$L81*31)*1.983471/1000</f>
        <v>1621.3050631680001</v>
      </c>
      <c r="N81" s="6">
        <f xml:space="preserve"> 'octsep cfs'!$L81*31*1.983471/1000</f>
        <v>507.27270824999999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3028.9783988100003</v>
      </c>
      <c r="C82" s="6">
        <f>('augjul cfs'!$C82*30 + 'octsep cfs'!$B82*31 + 'octsep cfs'!$C82*30 + 'octsep cfs'!$D82*31 + 'octsep cfs'!$E82*31 + 'octsep cfs'!$F82*28 + 'octsep cfs'!$G82*31)*1.983471/1000</f>
        <v>2521.7056905600002</v>
      </c>
      <c r="D82" s="6">
        <f>('octsep cfs'!$B82*31 + 'octsep cfs'!$C82*30 + 'octsep cfs'!$D82*31 + 'octsep cfs'!$E82*31 + 'octsep cfs'!$F82*28 + 'octsep cfs'!$G82*31)*1.983471/1000</f>
        <v>2117.6726478599999</v>
      </c>
      <c r="E82" s="6">
        <f>('octsep cfs'!$C82*30 + 'octsep cfs'!$D82*31 + 'octsep cfs'!$E82*31 + 'octsep cfs'!$F82*28 + 'octsep cfs'!$G82*31)*1.983471/1000</f>
        <v>1420.5877153229999</v>
      </c>
      <c r="F82" s="6">
        <f>('octsep cfs'!$D82*31 + 'octsep cfs'!$E82*31 + 'octsep cfs'!$F82*28 + 'octsep cfs'!$G82*31)*1.983471/1000</f>
        <v>989.658805863</v>
      </c>
      <c r="G82" s="6">
        <f>('octsep cfs'!$E82*31 + 'octsep cfs'!$F82*28 + 'octsep cfs'!$G82*31)*1.983471/1000</f>
        <v>704.84823803100005</v>
      </c>
      <c r="H82" s="6">
        <f>('octsep cfs'!$F82*28 + 'octsep cfs'!$G82*31)*1.983471/1000</f>
        <v>412.84362088200004</v>
      </c>
      <c r="I82" s="6">
        <f>'octsep cfs'!$G82*31*1.983471/1000</f>
        <v>232.79205738600001</v>
      </c>
      <c r="J82" s="6">
        <f xml:space="preserve"> ('octsep cfs'!$H82*30 + 'octsep cfs'!$I82*31 + 'octsep cfs'!$J82*30 + 'octsep cfs'!$K82*31 + 'octsep cfs'!$L82*31)*1.983471/1000</f>
        <v>6619.0014046799997</v>
      </c>
      <c r="K82" s="6">
        <f xml:space="preserve"> ('octsep cfs'!$I82*31 + 'octsep cfs'!$J82*30 + 'octsep cfs'!$K82*31 + 'octsep cfs'!$L82*31)*1.983471/1000</f>
        <v>6004.4427500400006</v>
      </c>
      <c r="L82" s="6">
        <f xml:space="preserve"> ('octsep cfs'!$J82*30 + 'octsep cfs'!$K82*31 + 'octsep cfs'!$L82*31)*1.983471/1000</f>
        <v>3628.930773006</v>
      </c>
      <c r="M82" s="6">
        <f xml:space="preserve"> ('octsep cfs'!$K82*31 + 'octsep cfs'!$L82*31)*1.983471/1000</f>
        <v>1308.210198876</v>
      </c>
      <c r="N82" s="6">
        <f xml:space="preserve"> 'octsep cfs'!$L82*31*1.983471/1000</f>
        <v>417.99271159800003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2502.7337904450001</v>
      </c>
      <c r="C83" s="6">
        <f>('augjul cfs'!$C83*30 + 'octsep cfs'!$B83*31 + 'octsep cfs'!$C83*30 + 'octsep cfs'!$D83*31 + 'octsep cfs'!$E83*31 + 'octsep cfs'!$F83*28 + 'octsep cfs'!$G83*31)*1.983471/1000</f>
        <v>2084.7410788469997</v>
      </c>
      <c r="D83" s="6">
        <f>('octsep cfs'!$B83*31 + 'octsep cfs'!$C83*30 + 'octsep cfs'!$D83*31 + 'octsep cfs'!$E83*31 + 'octsep cfs'!$F83*28 + 'octsep cfs'!$G83*31)*1.983471/1000</f>
        <v>1797.9311722469999</v>
      </c>
      <c r="E83" s="6">
        <f>('octsep cfs'!$C83*30 + 'octsep cfs'!$D83*31 + 'octsep cfs'!$E83*31 + 'octsep cfs'!$F83*28 + 'octsep cfs'!$G83*31)*1.983471/1000</f>
        <v>1561.2039083970001</v>
      </c>
      <c r="F83" s="6">
        <f>('octsep cfs'!$D83*31 + 'octsep cfs'!$E83*31 + 'octsep cfs'!$F83*28 + 'octsep cfs'!$G83*31)*1.983471/1000</f>
        <v>1137.7130151869999</v>
      </c>
      <c r="G83" s="6">
        <f>('octsep cfs'!$E83*31 + 'octsep cfs'!$F83*28 + 'octsep cfs'!$G83*31)*1.983471/1000</f>
        <v>885.73682628899996</v>
      </c>
      <c r="H83" s="6">
        <f>('octsep cfs'!$F83*28 + 'octsep cfs'!$G83*31)*1.983471/1000</f>
        <v>677.60129690400004</v>
      </c>
      <c r="I83" s="6">
        <f>'octsep cfs'!$G83*31*1.983471/1000</f>
        <v>511.82279072400001</v>
      </c>
      <c r="J83" s="6">
        <f xml:space="preserve"> ('octsep cfs'!$H83*30 + 'octsep cfs'!$I83*31 + 'octsep cfs'!$J83*30 + 'octsep cfs'!$K83*31 + 'octsep cfs'!$L83*31)*1.983471/1000</f>
        <v>6848.3283382289992</v>
      </c>
      <c r="K83" s="6">
        <f xml:space="preserve"> ('octsep cfs'!$I83*31 + 'octsep cfs'!$J83*30 + 'octsep cfs'!$K83*31 + 'octsep cfs'!$L83*31)*1.983471/1000</f>
        <v>6159.0324963089997</v>
      </c>
      <c r="L83" s="6">
        <f xml:space="preserve"> ('octsep cfs'!$J83*30 + 'octsep cfs'!$K83*31 + 'octsep cfs'!$L83*31)*1.983471/1000</f>
        <v>4128.5889360870005</v>
      </c>
      <c r="M83" s="6">
        <f xml:space="preserve"> ('octsep cfs'!$K83*31 + 'octsep cfs'!$L83*31)*1.983471/1000</f>
        <v>1616.324567487</v>
      </c>
      <c r="N83" s="6">
        <f xml:space="preserve"> 'octsep cfs'!$L83*31*1.983471/1000</f>
        <v>439.69783475099996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1927.201911201</v>
      </c>
      <c r="C84" s="6">
        <f>('augjul cfs'!$C84*30 + 'octsep cfs'!$B84*31 + 'octsep cfs'!$C84*30 + 'octsep cfs'!$D84*31 + 'octsep cfs'!$E84*31 + 'octsep cfs'!$F84*29 + 'octsep cfs'!$G84*31)*1.983471/1000</f>
        <v>1487.50407645</v>
      </c>
      <c r="D84" s="6">
        <f>('octsep cfs'!$B84*31 + 'octsep cfs'!$C84*30 + 'octsep cfs'!$D84*31 + 'octsep cfs'!$E84*31 + 'octsep cfs'!$F84*29 + 'octsep cfs'!$G84*31)*1.983471/1000</f>
        <v>1200.93218637</v>
      </c>
      <c r="E84" s="6">
        <f>('octsep cfs'!$C84*30 + 'octsep cfs'!$D84*31 + 'octsep cfs'!$E84*31 + 'octsep cfs'!$F84*29 + 'octsep cfs'!$G84*31)*1.983471/1000</f>
        <v>913.35467649300006</v>
      </c>
      <c r="F84" s="6">
        <f>('octsep cfs'!$D84*31 + 'octsep cfs'!$E84*31 + 'octsep cfs'!$F84*29 + 'octsep cfs'!$G84*31)*1.983471/1000</f>
        <v>694.67699874300001</v>
      </c>
      <c r="G84" s="6">
        <f>('octsep cfs'!$E84*31 + 'octsep cfs'!$F84*29 + 'octsep cfs'!$G84*31)*1.983471/1000</f>
        <v>470.06279229</v>
      </c>
      <c r="H84" s="6">
        <f>('octsep cfs'!$F84*29 + 'octsep cfs'!$G84*31)*1.983471/1000</f>
        <v>310.31800489199998</v>
      </c>
      <c r="I84" s="6">
        <f>'octsep cfs'!$G84*31*1.983471/1000</f>
        <v>163.06511785199999</v>
      </c>
      <c r="J84" s="6">
        <f xml:space="preserve"> ('octsep cfs'!$H84*30 + 'octsep cfs'!$I84*31 + 'octsep cfs'!$J84*30 + 'octsep cfs'!$K84*31 + 'octsep cfs'!$L84*31)*1.983471/1000</f>
        <v>5558.5049155229999</v>
      </c>
      <c r="K84" s="6">
        <f xml:space="preserve"> ('octsep cfs'!$I84*31 + 'octsep cfs'!$J84*30 + 'octsep cfs'!$K84*31 + 'octsep cfs'!$L84*31)*1.983471/1000</f>
        <v>5327.5098828629998</v>
      </c>
      <c r="L84" s="6">
        <f xml:space="preserve"> ('octsep cfs'!$J84*30 + 'octsep cfs'!$K84*31 + 'octsep cfs'!$L84*31)*1.983471/1000</f>
        <v>3576.7119319890003</v>
      </c>
      <c r="M84" s="6">
        <f xml:space="preserve"> ('octsep cfs'!$K84*31 + 'octsep cfs'!$L84*31)*1.983471/1000</f>
        <v>1565.4128338589999</v>
      </c>
      <c r="N84" s="6">
        <f xml:space="preserve"> 'octsep cfs'!$L84*31*1.983471/1000</f>
        <v>488.76494034899997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2047.3744686779999</v>
      </c>
      <c r="C85" s="6">
        <f>('augjul cfs'!$C85*30 + 'octsep cfs'!$B85*31 + 'octsep cfs'!$C85*30 + 'octsep cfs'!$D85*31 + 'octsep cfs'!$E85*31 + 'octsep cfs'!$F85*28 + 'octsep cfs'!$G85*31)*1.983471/1000</f>
        <v>1558.6095283289999</v>
      </c>
      <c r="D85" s="6">
        <f>('octsep cfs'!$B85*31 + 'octsep cfs'!$C85*30 + 'octsep cfs'!$D85*31 + 'octsep cfs'!$E85*31 + 'octsep cfs'!$F85*28 + 'octsep cfs'!$G85*31)*1.983471/1000</f>
        <v>1203.7268970089999</v>
      </c>
      <c r="E85" s="6">
        <f>('octsep cfs'!$C85*30 + 'octsep cfs'!$D85*31 + 'octsep cfs'!$E85*31 + 'octsep cfs'!$F85*28 + 'octsep cfs'!$G85*31)*1.983471/1000</f>
        <v>913.62839549099999</v>
      </c>
      <c r="F85" s="6">
        <f>('octsep cfs'!$D85*31 + 'octsep cfs'!$E85*31 + 'octsep cfs'!$F85*28 + 'octsep cfs'!$G85*31)*1.983471/1000</f>
        <v>668.94741293100003</v>
      </c>
      <c r="G85" s="6">
        <f>('octsep cfs'!$E85*31 + 'octsep cfs'!$F85*28 + 'octsep cfs'!$G85*31)*1.983471/1000</f>
        <v>471.51072612000002</v>
      </c>
      <c r="H85" s="6">
        <f>('octsep cfs'!$F85*28 + 'octsep cfs'!$G85*31)*1.983471/1000</f>
        <v>299.89883172899999</v>
      </c>
      <c r="I85" s="6">
        <f>'octsep cfs'!$G85*31*1.983471/1000</f>
        <v>162.38875424099999</v>
      </c>
      <c r="J85" s="6">
        <f xml:space="preserve"> ('octsep cfs'!$H85*30 + 'octsep cfs'!$I85*31 + 'octsep cfs'!$J85*30 + 'octsep cfs'!$K85*31 + 'octsep cfs'!$L85*31)*1.983471/1000</f>
        <v>4433.9918998410003</v>
      </c>
      <c r="K85" s="6">
        <f xml:space="preserve"> ('octsep cfs'!$I85*31 + 'octsep cfs'!$J85*30 + 'octsep cfs'!$K85*31 + 'octsep cfs'!$L85*31)*1.983471/1000</f>
        <v>4132.9605061709999</v>
      </c>
      <c r="L85" s="6">
        <f xml:space="preserve"> ('octsep cfs'!$J85*30 + 'octsep cfs'!$K85*31 + 'octsep cfs'!$L85*31)*1.983471/1000</f>
        <v>3098.2471565430001</v>
      </c>
      <c r="M85" s="6">
        <f xml:space="preserve"> ('octsep cfs'!$K85*31 + 'octsep cfs'!$L85*31)*1.983471/1000</f>
        <v>1392.2637494430001</v>
      </c>
      <c r="N85" s="6">
        <f xml:space="preserve"> 'octsep cfs'!$L85*31*1.983471/1000</f>
        <v>508.74841067399996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1888.064061429</v>
      </c>
      <c r="C86" s="10">
        <f>('augjul cfs'!$C86*30 + 'octsep cfs'!$B86*31 + 'octsep cfs'!$C86*30 + 'octsep cfs'!$D86*31 + 'octsep cfs'!$E86*31 + 'octsep cfs'!$F86*28 + 'octsep cfs'!$G86*31)*1.983471/1000</f>
        <v>1379.315650755</v>
      </c>
      <c r="D86" s="10">
        <f>('octsep cfs'!$B86*31 + 'octsep cfs'!$C86*30 + 'octsep cfs'!$D86*31 + 'octsep cfs'!$E86*31 + 'octsep cfs'!$F86*28 + 'octsep cfs'!$G86*31)*1.983471/1000</f>
        <v>1091.196653295</v>
      </c>
      <c r="E86" s="10">
        <f>('octsep cfs'!$C86*30 + 'octsep cfs'!$D86*31 + 'octsep cfs'!$E86*31 + 'octsep cfs'!$F86*28 + 'octsep cfs'!$G86*31)*1.983471/1000</f>
        <v>849.36591856200005</v>
      </c>
      <c r="F86" s="10">
        <f>('octsep cfs'!$D86*31 + 'octsep cfs'!$E86*31 + 'octsep cfs'!$F86*28 + 'octsep cfs'!$G86*31)*1.983471/1000</f>
        <v>635.15105056200002</v>
      </c>
      <c r="G86" s="10">
        <f>('octsep cfs'!$E86*31 + 'octsep cfs'!$F86*28 + 'octsep cfs'!$G86*31)*1.983471/1000</f>
        <v>459.17353650000001</v>
      </c>
      <c r="H86" s="10">
        <f>('octsep cfs'!$F86*28 + 'octsep cfs'!$G86*31)*1.983471/1000</f>
        <v>297.153707865</v>
      </c>
      <c r="I86" s="6">
        <f>'octsep cfs'!$G86*31*1.983471/1000</f>
        <v>165.58610949300001</v>
      </c>
      <c r="J86" s="6">
        <f xml:space="preserve"> ('octsep cfs'!$H86*30 + 'octsep cfs'!$I86*31 + 'octsep cfs'!$J86*30 + 'octsep cfs'!$K86*31 + 'octsep cfs'!$L86*31)*1.983471/1000</f>
        <v>4517.6983429829997</v>
      </c>
      <c r="K86" s="6">
        <f xml:space="preserve"> ('octsep cfs'!$I86*31 + 'octsep cfs'!$J86*30 + 'octsep cfs'!$K86*31 + 'octsep cfs'!$L86*31)*1.983471/1000</f>
        <v>4152.7595136930004</v>
      </c>
      <c r="L86" s="6">
        <f xml:space="preserve"> ('octsep cfs'!$J86*30 + 'octsep cfs'!$K86*31 + 'octsep cfs'!$L86*31)*1.983471/1000</f>
        <v>3218.8243421040002</v>
      </c>
      <c r="M86" s="6">
        <f xml:space="preserve"> ('octsep cfs'!$K86*31 + 'octsep cfs'!$L86*31)*1.983471/1000</f>
        <v>1387.4062289640001</v>
      </c>
      <c r="N86" s="6">
        <f xml:space="preserve"> 'octsep cfs'!$L86*31*1.983471/1000</f>
        <v>438.34510752899996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2406.067347789</v>
      </c>
      <c r="C87" s="10">
        <f>('augjul cfs'!$C87*30 + 'octsep cfs'!$B87*31 + 'octsep cfs'!$C87*30 + 'octsep cfs'!$D87*31 + 'octsep cfs'!$E87*31 + 'octsep cfs'!$F87*28 + 'octsep cfs'!$G87*31)*1.983471/1000</f>
        <v>1967.7222402599998</v>
      </c>
      <c r="D87" s="10">
        <f>('octsep cfs'!$B87*31 + 'octsep cfs'!$C87*30 + 'octsep cfs'!$D87*31 + 'octsep cfs'!$E87*31 + 'octsep cfs'!$F87*28 + 'octsep cfs'!$G87*31)*1.983471/1000</f>
        <v>1522.5123396000001</v>
      </c>
      <c r="E87" s="10">
        <f>('octsep cfs'!$C87*30 + 'octsep cfs'!$D87*31 + 'octsep cfs'!$E87*31 + 'octsep cfs'!$F87*28 + 'octsep cfs'!$G87*31)*1.983471/1000</f>
        <v>1157.583427665</v>
      </c>
      <c r="F87" s="10">
        <f>('octsep cfs'!$D87*31 + 'octsep cfs'!$E87*31 + 'octsep cfs'!$F87*28 + 'octsep cfs'!$G87*31)*1.983471/1000</f>
        <v>855.00492661500004</v>
      </c>
      <c r="G87" s="10">
        <f>('octsep cfs'!$E87*31 + 'octsep cfs'!$F87*28 + 'octsep cfs'!$G87*31)*1.983471/1000</f>
        <v>607.20989458500003</v>
      </c>
      <c r="H87" s="10">
        <f>('octsep cfs'!$F87*28 + 'octsep cfs'!$G87*31)*1.983471/1000</f>
        <v>389.35932424200001</v>
      </c>
      <c r="I87" s="6">
        <f>'octsep cfs'!$G87*31*1.983471/1000</f>
        <v>218.52693395400001</v>
      </c>
      <c r="J87" s="6">
        <f xml:space="preserve"> ('octsep cfs'!$H87*30 + 'octsep cfs'!$I87*31 + 'octsep cfs'!$J87*30 + 'octsep cfs'!$K87*31 + 'octsep cfs'!$L87*31)*1.983471/1000</f>
        <v>7735.5706190069996</v>
      </c>
      <c r="K87" s="6">
        <f xml:space="preserve"> ('octsep cfs'!$I87*31 + 'octsep cfs'!$J87*30 + 'octsep cfs'!$K87*31 + 'octsep cfs'!$L87*31)*1.983471/1000</f>
        <v>7428.9458371169994</v>
      </c>
      <c r="L87" s="6">
        <f xml:space="preserve"> ('octsep cfs'!$J87*30 + 'octsep cfs'!$K87*31 + 'octsep cfs'!$L87*31)*1.983471/1000</f>
        <v>5750.5802802210001</v>
      </c>
      <c r="M87" s="6">
        <f xml:space="preserve"> ('octsep cfs'!$K87*31 + 'octsep cfs'!$L87*31)*1.983471/1000</f>
        <v>2639.1093225210002</v>
      </c>
      <c r="N87" s="6">
        <f xml:space="preserve"> 'octsep cfs'!$L87*31*1.983471/1000</f>
        <v>676.97848701000009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2323.6005740220003</v>
      </c>
      <c r="C88" s="10">
        <f>('augjul cfs'!$C88*30 + 'octsep cfs'!$B88*31 + 'octsep cfs'!$C88*30 + 'octsep cfs'!$D88*31 + 'octsep cfs'!$E88*31 + 'octsep cfs'!$F88*29 + 'octsep cfs'!$G88*31)*1.983471/1000</f>
        <v>1646.6220870119998</v>
      </c>
      <c r="D88" s="10">
        <f>('octsep cfs'!$B88*31 + 'octsep cfs'!$C88*30 + 'octsep cfs'!$D88*31 + 'octsep cfs'!$E88*31 + 'octsep cfs'!$F88*29 + 'octsep cfs'!$G88*31)*1.983471/1000</f>
        <v>1308.2220997019999</v>
      </c>
      <c r="E88" s="10">
        <f>('octsep cfs'!$C88*30 + 'octsep cfs'!$D88*31 + 'octsep cfs'!$E88*31 + 'octsep cfs'!$F88*29 + 'octsep cfs'!$G88*31)*1.983471/1000</f>
        <v>990.20822733</v>
      </c>
      <c r="F88" s="10">
        <f>('octsep cfs'!$D88*31 + 'octsep cfs'!$E88*31 + 'octsep cfs'!$F88*29 + 'octsep cfs'!$G88*31)*1.983471/1000</f>
        <v>751.00162473</v>
      </c>
      <c r="G88" s="10">
        <f>('octsep cfs'!$E88*31 + 'octsep cfs'!$F88*29 + 'octsep cfs'!$G88*31)*1.983471/1000</f>
        <v>534.9956824169999</v>
      </c>
      <c r="H88" s="10">
        <f>('octsep cfs'!$F88*29 + 'octsep cfs'!$G88*31)*1.983471/1000</f>
        <v>367.31899449000002</v>
      </c>
      <c r="I88" s="6">
        <f>'octsep cfs'!$G88*31*1.983471/1000</f>
        <v>219.20329756499999</v>
      </c>
      <c r="J88" s="6">
        <f xml:space="preserve"> ('octsep cfs'!$H88*30 + 'octsep cfs'!$I88*31 + 'octsep cfs'!$J88*30 + 'octsep cfs'!$K88*31 + 'octsep cfs'!$L88*31)*1.983471/1000</f>
        <v>9180.6760193610007</v>
      </c>
      <c r="K88" s="6">
        <f xml:space="preserve"> ('octsep cfs'!$I88*31 + 'octsep cfs'!$J88*30 + 'octsep cfs'!$K88*31 + 'octsep cfs'!$L88*31)*1.983471/1000</f>
        <v>8390.1041481810007</v>
      </c>
      <c r="L88" s="6">
        <f xml:space="preserve"> ('octsep cfs'!$J88*30 + 'octsep cfs'!$K88*31 + 'octsep cfs'!$L88*31)*1.983471/1000</f>
        <v>6469.9078565520003</v>
      </c>
      <c r="M88" s="6">
        <f xml:space="preserve"> ('octsep cfs'!$K88*31 + 'octsep cfs'!$L88*31)*1.983471/1000</f>
        <v>3003.792284052</v>
      </c>
      <c r="N88" s="6">
        <f xml:space="preserve"> 'octsep cfs'!$L88*31*1.983471/1000</f>
        <v>689.03005680599995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2770.0917969479997</v>
      </c>
      <c r="C89" s="6">
        <f>('augjul cfs'!$C89*30 + 'octsep cfs'!$B89*31 + 'octsep cfs'!$C89*30 + 'octsep cfs'!$D89*31 + 'octsep cfs'!$E89*31 + 'octsep cfs'!$F89*28 + 'octsep cfs'!$G89*31)*1.983471/1000</f>
        <v>2081.061740142</v>
      </c>
      <c r="D89" s="6">
        <f>('octsep cfs'!$B89*31 + 'octsep cfs'!$C89*30 + 'octsep cfs'!$D89*31 + 'octsep cfs'!$E89*31 + 'octsep cfs'!$F89*28 + 'octsep cfs'!$G89*31)*1.983471/1000</f>
        <v>1737.3063811319998</v>
      </c>
      <c r="E89" s="6">
        <f>('octsep cfs'!$C89*30 + 'octsep cfs'!$D89*31 + 'octsep cfs'!$E89*31 + 'octsep cfs'!$F89*28 + 'octsep cfs'!$G89*31)*1.983471/1000</f>
        <v>1409.577467802</v>
      </c>
      <c r="F89" s="6">
        <f>('octsep cfs'!$D89*31 + 'octsep cfs'!$E89*31 + 'octsep cfs'!$F89*28 + 'octsep cfs'!$G89*31)*1.983471/1000</f>
        <v>995.30971474199998</v>
      </c>
      <c r="G89" s="6">
        <f>('octsep cfs'!$E89*31 + 'octsep cfs'!$F89*28 + 'octsep cfs'!$G89*31)*1.983471/1000</f>
        <v>673.176173103</v>
      </c>
      <c r="H89" s="6">
        <f>('octsep cfs'!$F89*28 + 'octsep cfs'!$G89*31)*1.983471/1000</f>
        <v>452.49717311400002</v>
      </c>
      <c r="I89" s="6">
        <f>'octsep cfs'!$G89*31*1.983471/1000</f>
        <v>267.22511394600002</v>
      </c>
      <c r="J89" s="6">
        <f xml:space="preserve"> ('octsep cfs'!$H89*30 + 'octsep cfs'!$I89*31 + 'octsep cfs'!$J89*30 + 'octsep cfs'!$K89*31 + 'octsep cfs'!$L89*31)*1.983471/1000</f>
        <v>7153.8701449529999</v>
      </c>
      <c r="K89" s="6">
        <f xml:space="preserve"> ('octsep cfs'!$I89*31 + 'octsep cfs'!$J89*30 + 'octsep cfs'!$K89*31 + 'octsep cfs'!$L89*31)*1.983471/1000</f>
        <v>6615.6552891029996</v>
      </c>
      <c r="L89" s="6">
        <f xml:space="preserve"> ('octsep cfs'!$J89*30 + 'octsep cfs'!$K89*31 + 'octsep cfs'!$L89*31)*1.983471/1000</f>
        <v>4515.3003265440002</v>
      </c>
      <c r="M89" s="6">
        <f xml:space="preserve"> ('octsep cfs'!$K89*31 + 'octsep cfs'!$L89*31)*1.983471/1000</f>
        <v>1844.8739804040001</v>
      </c>
      <c r="N89" s="6">
        <f xml:space="preserve"> 'octsep cfs'!$L89*31*1.983471/1000</f>
        <v>548.59237612200002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2411.4762732059999</v>
      </c>
      <c r="C90" s="6">
        <f>('augjul cfs'!$C90*30 + 'octsep cfs'!$B90*31 + 'octsep cfs'!$C90*30 + 'octsep cfs'!$D90*31 + 'octsep cfs'!$E90*31 + 'octsep cfs'!$F90*28 + 'octsep cfs'!$G90*31)*1.983471/1000</f>
        <v>1862.883897084</v>
      </c>
      <c r="D90" s="6">
        <f>('octsep cfs'!$B90*31 + 'octsep cfs'!$C90*30 + 'octsep cfs'!$D90*31 + 'octsep cfs'!$E90*31 + 'octsep cfs'!$F90*28 + 'octsep cfs'!$G90*31)*1.983471/1000</f>
        <v>1447.1285407739999</v>
      </c>
      <c r="E90" s="6">
        <f>('octsep cfs'!$C90*30 + 'octsep cfs'!$D90*31 + 'octsep cfs'!$E90*31 + 'octsep cfs'!$F90*28 + 'octsep cfs'!$G90*31)*1.983471/1000</f>
        <v>1073.6528522999999</v>
      </c>
      <c r="F90" s="6">
        <f>('octsep cfs'!$D90*31 + 'octsep cfs'!$E90*31 + 'octsep cfs'!$F90*28 + 'octsep cfs'!$G90*31)*1.983471/1000</f>
        <v>797.31567258000007</v>
      </c>
      <c r="G90" s="6">
        <f>('octsep cfs'!$E90*31 + 'octsep cfs'!$F90*28 + 'octsep cfs'!$G90*31)*1.983471/1000</f>
        <v>588.19634157899998</v>
      </c>
      <c r="H90" s="6">
        <f>('octsep cfs'!$F90*28 + 'octsep cfs'!$G90*31)*1.983471/1000</f>
        <v>393.64957201499999</v>
      </c>
      <c r="I90" s="6">
        <f>'octsep cfs'!$G90*31*1.983471/1000</f>
        <v>254.25123013499999</v>
      </c>
      <c r="J90" s="6">
        <f xml:space="preserve"> ('octsep cfs'!$H90*30 + 'octsep cfs'!$I90*31 + 'octsep cfs'!$J90*30 + 'octsep cfs'!$K90*31 + 'octsep cfs'!$L90*31)*1.983471/1000</f>
        <v>6676.8275182140005</v>
      </c>
      <c r="K90" s="6">
        <f xml:space="preserve"> ('octsep cfs'!$I90*31 + 'octsep cfs'!$J90*30 + 'octsep cfs'!$K90*31 + 'octsep cfs'!$L90*31)*1.983471/1000</f>
        <v>6219.7167915540003</v>
      </c>
      <c r="L90" s="6">
        <f xml:space="preserve"> ('octsep cfs'!$J90*30 + 'octsep cfs'!$K90*31 + 'octsep cfs'!$L90*31)*1.983471/1000</f>
        <v>4127.2322419230004</v>
      </c>
      <c r="M90" s="6">
        <f xml:space="preserve"> ('octsep cfs'!$K90*31 + 'octsep cfs'!$L90*31)*1.983471/1000</f>
        <v>1696.0124983830001</v>
      </c>
      <c r="N90" s="6">
        <f xml:space="preserve"> 'octsep cfs'!$L90*31*1.983471/1000</f>
        <v>482.86213065299995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2873.7122889299999</v>
      </c>
      <c r="C91" s="6">
        <f>('augjul cfs'!$C91*30 + 'octsep cfs'!$B91*31 + 'octsep cfs'!$C91*30 + 'octsep cfs'!$D91*31 + 'octsep cfs'!$E91*31 + 'octsep cfs'!$F91*28 + 'octsep cfs'!$G91*31)*1.983471/1000</f>
        <v>2390.850158277</v>
      </c>
      <c r="D91" s="6">
        <f>('octsep cfs'!$B91*31 + 'octsep cfs'!$C91*30 + 'octsep cfs'!$D91*31 + 'octsep cfs'!$E91*31 + 'octsep cfs'!$F91*28 + 'octsep cfs'!$G91*31)*1.983471/1000</f>
        <v>2036.0865352169999</v>
      </c>
      <c r="E91" s="6">
        <f>('octsep cfs'!$C91*30 + 'octsep cfs'!$D91*31 + 'octsep cfs'!$E91*31 + 'octsep cfs'!$F91*28 + 'octsep cfs'!$G91*31)*1.983471/1000</f>
        <v>1734.9202655189999</v>
      </c>
      <c r="F91" s="6">
        <f>('octsep cfs'!$D91*31 + 'octsep cfs'!$E91*31 + 'octsep cfs'!$F91*28 + 'octsep cfs'!$G91*31)*1.983471/1000</f>
        <v>1371.231022959</v>
      </c>
      <c r="G91" s="6">
        <f>('octsep cfs'!$E91*31 + 'octsep cfs'!$F91*28 + 'octsep cfs'!$G91*31)*1.983471/1000</f>
        <v>1045.9616136689999</v>
      </c>
      <c r="H91" s="6">
        <f>('octsep cfs'!$F91*28 + 'octsep cfs'!$G91*31)*1.983471/1000</f>
        <v>822.63864683700001</v>
      </c>
      <c r="I91" s="6">
        <f>'octsep cfs'!$G91*31*1.983471/1000</f>
        <v>488.02708913699996</v>
      </c>
      <c r="J91" s="6">
        <f xml:space="preserve"> ('octsep cfs'!$H91*30 + 'octsep cfs'!$I91*31 + 'octsep cfs'!$J91*30 + 'octsep cfs'!$K91*31 + 'octsep cfs'!$L91*31)*1.983471/1000</f>
        <v>4251.506617428</v>
      </c>
      <c r="K91" s="6">
        <f xml:space="preserve"> ('octsep cfs'!$I91*31 + 'octsep cfs'!$J91*30 + 'octsep cfs'!$K91*31 + 'octsep cfs'!$L91*31)*1.983471/1000</f>
        <v>3681.9925891979997</v>
      </c>
      <c r="L91" s="6">
        <f xml:space="preserve"> ('octsep cfs'!$J91*30 + 'octsep cfs'!$K91*31 + 'octsep cfs'!$L91*31)*1.983471/1000</f>
        <v>2384.4197452949998</v>
      </c>
      <c r="M91" s="6">
        <f xml:space="preserve"> ('octsep cfs'!$K91*31 + 'octsep cfs'!$L91*31)*1.983471/1000</f>
        <v>893.72228053499998</v>
      </c>
      <c r="N91" s="6">
        <f xml:space="preserve"> 'octsep cfs'!$L91*31*1.983471/1000</f>
        <v>332.21750820300002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2183.2997528370001</v>
      </c>
      <c r="C92" s="6">
        <f>('augjul cfs'!$C92*30 + 'octsep cfs'!$B92*31 + 'octsep cfs'!$C92*30 + 'octsep cfs'!$D92*31 + 'octsep cfs'!$E92*31 + 'octsep cfs'!$F92*29 + 'octsep cfs'!$G92*31)*1.983471/1000</f>
        <v>1851.0822446339998</v>
      </c>
      <c r="D92" s="6">
        <f>('octsep cfs'!$B92*31 + 'octsep cfs'!$C92*30 + 'octsep cfs'!$D92*31 + 'octsep cfs'!$E92*31 + 'octsep cfs'!$F92*29 + 'octsep cfs'!$G92*31)*1.983471/1000</f>
        <v>1507.386389754</v>
      </c>
      <c r="E92" s="6">
        <f>('octsep cfs'!$C92*30 + 'octsep cfs'!$D92*31 + 'octsep cfs'!$E92*31 + 'octsep cfs'!$F92*29 + 'octsep cfs'!$G92*31)*1.983471/1000</f>
        <v>1234.3814413139999</v>
      </c>
      <c r="F92" s="6">
        <f>('octsep cfs'!$D92*31 + 'octsep cfs'!$E92*31 + 'octsep cfs'!$F92*29 + 'octsep cfs'!$G92*31)*1.983471/1000</f>
        <v>972.56326931400008</v>
      </c>
      <c r="G92" s="6">
        <f>('octsep cfs'!$E92*31 + 'octsep cfs'!$F92*29 + 'octsep cfs'!$G92*31)*1.983471/1000</f>
        <v>686.64592466400006</v>
      </c>
      <c r="H92" s="6">
        <f>('octsep cfs'!$F92*29 + 'octsep cfs'!$G92*31)*1.983471/1000</f>
        <v>494.12824593300002</v>
      </c>
      <c r="I92" s="6">
        <f>'octsep cfs'!$G92*31*1.983471/1000</f>
        <v>293.72626997700002</v>
      </c>
      <c r="J92" s="6">
        <f xml:space="preserve"> ('octsep cfs'!$H92*30 + 'octsep cfs'!$I92*31 + 'octsep cfs'!$J92*30 + 'octsep cfs'!$K92*31 + 'octsep cfs'!$L92*31)*1.983471/1000</f>
        <v>5393.8490539290005</v>
      </c>
      <c r="K92" s="6">
        <f xml:space="preserve"> ('octsep cfs'!$I92*31 + 'octsep cfs'!$J92*30 + 'octsep cfs'!$K92*31 + 'octsep cfs'!$L92*31)*1.983471/1000</f>
        <v>4245.4193449290005</v>
      </c>
      <c r="L92" s="6">
        <f xml:space="preserve"> ('octsep cfs'!$J92*30 + 'octsep cfs'!$K92*31 + 'octsep cfs'!$L92*31)*1.983471/1000</f>
        <v>2499.4174269329997</v>
      </c>
      <c r="M92" s="6">
        <f xml:space="preserve"> ('octsep cfs'!$K92*31 + 'octsep cfs'!$L92*31)*1.983471/1000</f>
        <v>1165.989377763</v>
      </c>
      <c r="N92" s="6">
        <f xml:space="preserve"> 'octsep cfs'!$L92*31*1.983471/1000</f>
        <v>408.46213344299997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3195.9231859379997</v>
      </c>
      <c r="C93" s="6">
        <f>('augjul cfs'!$C93*30 + 'octsep cfs'!$B93*31 + 'octsep cfs'!$C93*30 + 'octsep cfs'!$D93*31 + 'octsep cfs'!$E93*31 + 'octsep cfs'!$F93*28 + 'octsep cfs'!$G93*31)*1.983471/1000</f>
        <v>2787.4610524949999</v>
      </c>
      <c r="D93" s="6">
        <f>('octsep cfs'!$B93*31 + 'octsep cfs'!$C93*30 + 'octsep cfs'!$D93*31 + 'octsep cfs'!$E93*31 + 'octsep cfs'!$F93*28 + 'octsep cfs'!$G93*31)*1.983471/1000</f>
        <v>2481.4908160350001</v>
      </c>
      <c r="E93" s="6">
        <f>('octsep cfs'!$C93*30 + 'octsep cfs'!$D93*31 + 'octsep cfs'!$E93*31 + 'octsep cfs'!$F93*28 + 'octsep cfs'!$G93*31)*1.983471/1000</f>
        <v>1880.3880286590002</v>
      </c>
      <c r="F93" s="6">
        <f>('octsep cfs'!$D93*31 + 'octsep cfs'!$E93*31 + 'octsep cfs'!$F93*28 + 'octsep cfs'!$G93*31)*1.983471/1000</f>
        <v>1240.064085729</v>
      </c>
      <c r="G93" s="6">
        <f>('octsep cfs'!$E93*31 + 'octsep cfs'!$F93*28 + 'octsep cfs'!$G93*31)*1.983471/1000</f>
        <v>893.76591689700001</v>
      </c>
      <c r="H93" s="6">
        <f>('octsep cfs'!$F93*28 + 'octsep cfs'!$G93*31)*1.983471/1000</f>
        <v>644.80262044800008</v>
      </c>
      <c r="I93" s="6">
        <f>'octsep cfs'!$G93*31*1.983471/1000</f>
        <v>436.31601669600002</v>
      </c>
      <c r="J93" s="6">
        <f xml:space="preserve"> ('octsep cfs'!$H93*30 + 'octsep cfs'!$I93*31 + 'octsep cfs'!$J93*30 + 'octsep cfs'!$K93*31 + 'octsep cfs'!$L93*31)*1.983471/1000</f>
        <v>7011.2803982339992</v>
      </c>
      <c r="K93" s="6">
        <f xml:space="preserve"> ('octsep cfs'!$I93*31 + 'octsep cfs'!$J93*30 + 'octsep cfs'!$K93*31 + 'octsep cfs'!$L93*31)*1.983471/1000</f>
        <v>6274.9762936140005</v>
      </c>
      <c r="L93" s="6">
        <f xml:space="preserve"> ('octsep cfs'!$J93*30 + 'octsep cfs'!$K93*31 + 'octsep cfs'!$L93*31)*1.983471/1000</f>
        <v>3983.948280354</v>
      </c>
      <c r="M93" s="6">
        <f xml:space="preserve"> ('octsep cfs'!$K93*31 + 'octsep cfs'!$L93*31)*1.983471/1000</f>
        <v>1354.817800434</v>
      </c>
      <c r="N93" s="6">
        <f xml:space="preserve"> 'octsep cfs'!$L93*31*1.983471/1000</f>
        <v>400.77618331799999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1976.05281846</v>
      </c>
      <c r="C94" s="6">
        <f>('augjul cfs'!$C94*30 + 'octsep cfs'!$B94*31 + 'octsep cfs'!$C94*30 + 'octsep cfs'!$D94*31 + 'octsep cfs'!$E94*31 + 'octsep cfs'!$F94*28 + 'octsep cfs'!$G94*31)*1.983471/1000</f>
        <v>1575.276635142</v>
      </c>
      <c r="D94" s="6">
        <f>('octsep cfs'!$B94*31 + 'octsep cfs'!$C94*30 + 'octsep cfs'!$D94*31 + 'octsep cfs'!$E94*31 + 'octsep cfs'!$F94*28 + 'octsep cfs'!$G94*31)*1.983471/1000</f>
        <v>1314.0535044420001</v>
      </c>
      <c r="E94" s="6">
        <f>('octsep cfs'!$C94*30 + 'octsep cfs'!$D94*31 + 'octsep cfs'!$E94*31 + 'octsep cfs'!$F94*28 + 'octsep cfs'!$G94*31)*1.983471/1000</f>
        <v>1084.458802308</v>
      </c>
      <c r="F94" s="6">
        <f>('octsep cfs'!$D94*31 + 'octsep cfs'!$E94*31 + 'octsep cfs'!$F94*28 + 'octsep cfs'!$G94*31)*1.983471/1000</f>
        <v>818.35633294799993</v>
      </c>
      <c r="G94" s="6">
        <f>('octsep cfs'!$E94*31 + 'octsep cfs'!$F94*28 + 'octsep cfs'!$G94*31)*1.983471/1000</f>
        <v>571.60659013499992</v>
      </c>
      <c r="H94" s="6">
        <f>('octsep cfs'!$F94*28 + 'octsep cfs'!$G94*31)*1.983471/1000</f>
        <v>369.49684564800003</v>
      </c>
      <c r="I94" s="6">
        <f>'octsep cfs'!$G94*31*1.983471/1000</f>
        <v>204.38478572399998</v>
      </c>
      <c r="J94" s="6">
        <f xml:space="preserve"> ('octsep cfs'!$H94*30 + 'octsep cfs'!$I94*31 + 'octsep cfs'!$J94*30 + 'octsep cfs'!$K94*31 + 'octsep cfs'!$L94*31)*1.983471/1000</f>
        <v>6195.5581147739995</v>
      </c>
      <c r="K94" s="6">
        <f xml:space="preserve"> ('octsep cfs'!$I94*31 + 'octsep cfs'!$J94*30 + 'octsep cfs'!$K94*31 + 'octsep cfs'!$L94*31)*1.983471/1000</f>
        <v>5747.6110241340002</v>
      </c>
      <c r="L94" s="6">
        <f xml:space="preserve"> ('octsep cfs'!$J94*30 + 'octsep cfs'!$K94*31 + 'octsep cfs'!$L94*31)*1.983471/1000</f>
        <v>2702.007171402</v>
      </c>
      <c r="M94" s="6">
        <f xml:space="preserve"> ('octsep cfs'!$K94*31 + 'octsep cfs'!$L94*31)*1.983471/1000</f>
        <v>1169.002270212</v>
      </c>
      <c r="N94" s="6">
        <f xml:space="preserve"> 'octsep cfs'!$L94*31*1.983471/1000</f>
        <v>374.58246529199999</v>
      </c>
      <c r="O94" s="22" t="s">
        <v>146</v>
      </c>
    </row>
    <row r="96" spans="1:15" x14ac:dyDescent="0.2">
      <c r="A96" t="s">
        <v>114</v>
      </c>
      <c r="B96" s="10">
        <f>AVERAGE(B5:B94)</f>
        <v>2398.3033370608664</v>
      </c>
      <c r="C96" s="10">
        <f t="shared" ref="C96:N96" si="0">AVERAGE(C5:C94)</f>
        <v>1842.5052972972319</v>
      </c>
      <c r="D96" s="10">
        <f t="shared" si="0"/>
        <v>1469.322501374234</v>
      </c>
      <c r="E96" s="10">
        <f t="shared" si="0"/>
        <v>1130.2791862646666</v>
      </c>
      <c r="F96" s="10">
        <f t="shared" si="0"/>
        <v>839.51886658966623</v>
      </c>
      <c r="G96" s="10">
        <f t="shared" si="0"/>
        <v>605.80517838423339</v>
      </c>
      <c r="H96" s="10">
        <f t="shared" si="0"/>
        <v>406.98228776846673</v>
      </c>
      <c r="I96" s="10">
        <f t="shared" si="0"/>
        <v>227.75758925523337</v>
      </c>
      <c r="J96" s="10">
        <f t="shared" si="0"/>
        <v>6279.3861446883011</v>
      </c>
      <c r="K96" s="10">
        <f t="shared" si="0"/>
        <v>5753.3504619353025</v>
      </c>
      <c r="L96" s="10">
        <f t="shared" si="0"/>
        <v>4030.5170719960988</v>
      </c>
      <c r="M96" s="10">
        <f t="shared" si="0"/>
        <v>1789.9717014711</v>
      </c>
      <c r="N96" s="10">
        <f t="shared" si="0"/>
        <v>553.97049162279973</v>
      </c>
    </row>
    <row r="97" spans="1:14" x14ac:dyDescent="0.2">
      <c r="A97" t="s">
        <v>115</v>
      </c>
      <c r="B97" s="10">
        <f>MEDIAN(B5:B94)</f>
        <v>2341.0571022929998</v>
      </c>
      <c r="C97" s="10">
        <f t="shared" ref="C97:N97" si="1">MEDIAN(C5:C94)</f>
        <v>1699.5410932919999</v>
      </c>
      <c r="D97" s="10">
        <f t="shared" si="1"/>
        <v>1356.0971392289998</v>
      </c>
      <c r="E97" s="10">
        <f t="shared" si="1"/>
        <v>1045.358638485</v>
      </c>
      <c r="F97" s="10">
        <f t="shared" si="1"/>
        <v>784.23864827700004</v>
      </c>
      <c r="G97" s="10">
        <f t="shared" si="1"/>
        <v>571.72559839499991</v>
      </c>
      <c r="H97" s="10">
        <f t="shared" si="1"/>
        <v>384.13882856999999</v>
      </c>
      <c r="I97" s="10">
        <f t="shared" si="1"/>
        <v>207.21321537</v>
      </c>
      <c r="J97" s="10">
        <f t="shared" si="1"/>
        <v>6327.1693495079999</v>
      </c>
      <c r="K97" s="10">
        <f t="shared" si="1"/>
        <v>5805.7485426149997</v>
      </c>
      <c r="L97" s="10">
        <f t="shared" si="1"/>
        <v>3942.1357199385002</v>
      </c>
      <c r="M97" s="10">
        <f t="shared" si="1"/>
        <v>1670.6796067710002</v>
      </c>
      <c r="N97" s="10">
        <f t="shared" si="1"/>
        <v>540.5067565905</v>
      </c>
    </row>
    <row r="98" spans="1:14" x14ac:dyDescent="0.2">
      <c r="A98" t="s">
        <v>116</v>
      </c>
      <c r="B98" s="10">
        <f>STDEV(B5:B94)</f>
        <v>517.83660310044979</v>
      </c>
      <c r="C98" s="10">
        <f t="shared" ref="C98:N98" si="2">STDEV(C5:C94)</f>
        <v>438.38946555731002</v>
      </c>
      <c r="D98" s="10">
        <f t="shared" si="2"/>
        <v>375.62075733861212</v>
      </c>
      <c r="E98" s="10">
        <f t="shared" si="2"/>
        <v>302.12798402188139</v>
      </c>
      <c r="F98" s="10">
        <f t="shared" si="2"/>
        <v>213.89243997001012</v>
      </c>
      <c r="G98" s="10">
        <f t="shared" si="2"/>
        <v>149.38252768312825</v>
      </c>
      <c r="H98" s="10">
        <f t="shared" si="2"/>
        <v>107.87868714611187</v>
      </c>
      <c r="I98" s="10">
        <f t="shared" si="2"/>
        <v>72.528225030300646</v>
      </c>
      <c r="J98" s="10">
        <f t="shared" si="2"/>
        <v>1465.7409600498918</v>
      </c>
      <c r="K98" s="10">
        <f t="shared" si="2"/>
        <v>1397.1629033536215</v>
      </c>
      <c r="L98" s="10">
        <f t="shared" si="2"/>
        <v>1183.83986879146</v>
      </c>
      <c r="M98" s="10">
        <f t="shared" si="2"/>
        <v>586.81021026746953</v>
      </c>
      <c r="N98" s="10">
        <f t="shared" si="2"/>
        <v>152.86809897465341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1959-60</v>
      </c>
      <c r="C6" s="18">
        <f>LARGE('datemar &amp; dateaug kaf'!$B$5:$B$94,'datemar &amp; dateaug kaf rank'!$A6)</f>
        <v>3914.304646602</v>
      </c>
      <c r="D6" s="5" t="str">
        <f>VLOOKUP(E6,'datemar &amp; dateaug kaf'!$C$5:$O$94,13,FALSE)</f>
        <v>1959-60</v>
      </c>
      <c r="E6" s="18">
        <f>LARGE('datemar &amp; dateaug kaf'!$C$5:$C$94,'datemar &amp; dateaug kaf rank'!$A6)</f>
        <v>3201.5403758100001</v>
      </c>
      <c r="F6" s="5" t="str">
        <f>VLOOKUP(G6,'datemar &amp; dateaug kaf'!$D$5:$O$94,12,FALSE)</f>
        <v>1933-34</v>
      </c>
      <c r="G6" s="18">
        <f>LARGE('datemar &amp; dateaug kaf'!$D$5:$D$94,'datemar &amp; dateaug kaf rank'!$A6)</f>
        <v>2586.4838699490001</v>
      </c>
      <c r="H6" s="5" t="str">
        <f>VLOOKUP(I6,'datemar &amp; dateaug kaf'!$E$5:$O$94,11,FALSE)</f>
        <v>1933-34</v>
      </c>
      <c r="I6" s="18">
        <f>LARGE('datemar &amp; dateaug kaf'!$E$5:$E$94,'datemar &amp; dateaug kaf rank'!$A6)</f>
        <v>2050.5579396329999</v>
      </c>
      <c r="J6" s="5" t="str">
        <f>VLOOKUP(K6,'datemar &amp; dateaug kaf'!$F$5:$O$94,10,FALSE)</f>
        <v>1933-34</v>
      </c>
      <c r="K6" s="18">
        <f>LARGE('datemar &amp; dateaug kaf'!$F$5:$F$94,'datemar &amp; dateaug kaf rank'!$A6)</f>
        <v>1543.106718993</v>
      </c>
      <c r="L6" s="5" t="str">
        <f>VLOOKUP(M6,'datemar &amp; dateaug kaf'!$G$5:$O$94,9,FALSE)</f>
        <v>2014-15</v>
      </c>
      <c r="M6" s="18">
        <f>LARGE('datemar &amp; dateaug kaf'!$G$5:$G$94,'datemar &amp; dateaug kaf rank'!$A6)</f>
        <v>1045.9616136689999</v>
      </c>
      <c r="N6" s="5" t="str">
        <f>VLOOKUP(O6,'datemar &amp; dateaug kaf'!$H$5:$O$94,8,FALSE)</f>
        <v>2014-15</v>
      </c>
      <c r="O6" s="18">
        <f>LARGE('datemar &amp; dateaug kaf'!$H$5:$H$94,'datemar &amp; dateaug kaf rank'!$A6)</f>
        <v>822.63864683700001</v>
      </c>
      <c r="P6" s="5" t="str">
        <f>VLOOKUP(Q6,'datemar &amp; dateaug kaf'!$I$5:$O$94,7,FALSE)</f>
        <v>2006-07</v>
      </c>
      <c r="Q6" s="18">
        <f>LARGE('datemar &amp; dateaug kaf'!$I$5:$I$94,'datemar &amp; dateaug kaf rank'!$A6)</f>
        <v>511.82279072400001</v>
      </c>
      <c r="R6" s="5" t="str">
        <f>VLOOKUP(S6,'datemar &amp; dateaug kaf'!$J$5:$O$94,6,FALSE)</f>
        <v>1973-74</v>
      </c>
      <c r="S6" s="18">
        <f>LARGE('datemar &amp; dateaug kaf'!$J$5:$J$94,'datemar &amp; dateaug kaf rank'!$A6)</f>
        <v>9274.3335365099992</v>
      </c>
      <c r="T6" s="5" t="str">
        <f>VLOOKUP(U6,'datemar &amp; dateaug kaf'!$K$5:$O$94,5,FALSE)</f>
        <v>1953-54</v>
      </c>
      <c r="U6" s="18">
        <f>LARGE('datemar &amp; dateaug kaf'!$K$5:$K$94,'datemar &amp; dateaug kaf rank'!$A6)</f>
        <v>8772.0472743539995</v>
      </c>
      <c r="V6" s="5" t="str">
        <f>VLOOKUP(W6,'datemar &amp; dateaug kaf'!$L$5:$O$94,4,FALSE)</f>
        <v>1973-74</v>
      </c>
      <c r="W6" s="18">
        <f>LARGE('datemar &amp; dateaug kaf'!$L$5:$L$94,'datemar &amp; dateaug kaf rank'!$A6)</f>
        <v>6813.2704883040005</v>
      </c>
      <c r="X6" s="5" t="str">
        <f>VLOOKUP(Y6,'datemar &amp; dateaug kaf'!$M$5:$O$94,3,FALSE)</f>
        <v>1953-54</v>
      </c>
      <c r="Y6" s="18">
        <f>LARGE('datemar &amp; dateaug kaf'!$M$5:$M$94,'datemar &amp; dateaug kaf rank'!$A6)</f>
        <v>3500.8580505360001</v>
      </c>
      <c r="Z6" s="5" t="str">
        <f>VLOOKUP(AA6,'datemar &amp; dateaug kaf'!$N$5:$O$94,2,FALSE)</f>
        <v>1975-76</v>
      </c>
      <c r="AA6" s="18">
        <f>LARGE('datemar &amp; dateaug kaf'!$N$5:$N$94,'datemar &amp; dateaug kaf rank'!$A6)</f>
        <v>1118.7669001950001</v>
      </c>
    </row>
    <row r="7" spans="1:27" x14ac:dyDescent="0.2">
      <c r="A7" s="5">
        <v>2</v>
      </c>
      <c r="B7" s="5" t="str">
        <f>VLOOKUP(C7,'datemar &amp; dateaug kaf'!$B$5:$O$94,14,FALSE)</f>
        <v>1933-34</v>
      </c>
      <c r="C7" s="18">
        <f>LARGE('datemar &amp; dateaug kaf'!$B$5:$B$94,'datemar &amp; dateaug kaf rank'!$A7)</f>
        <v>3713.067629355</v>
      </c>
      <c r="D7" s="5" t="str">
        <f>VLOOKUP(E7,'datemar &amp; dateaug kaf'!$C$5:$O$94,13,FALSE)</f>
        <v>1933-34</v>
      </c>
      <c r="E7" s="18">
        <f>LARGE('datemar &amp; dateaug kaf'!$C$5:$C$94,'datemar &amp; dateaug kaf rank'!$A7)</f>
        <v>3054.7813730489997</v>
      </c>
      <c r="F7" s="5" t="str">
        <f>VLOOKUP(G7,'datemar &amp; dateaug kaf'!$D$5:$O$94,12,FALSE)</f>
        <v>2016-17</v>
      </c>
      <c r="G7" s="18">
        <f>LARGE('datemar &amp; dateaug kaf'!$D$5:$D$94,'datemar &amp; dateaug kaf rank'!$A7)</f>
        <v>2481.4908160350001</v>
      </c>
      <c r="H7" s="5" t="str">
        <f>VLOOKUP(I7,'datemar &amp; dateaug kaf'!$E$5:$O$94,11,FALSE)</f>
        <v>1995-96</v>
      </c>
      <c r="I7" s="18">
        <f>LARGE('datemar &amp; dateaug kaf'!$E$5:$E$94,'datemar &amp; dateaug kaf rank'!$A7)</f>
        <v>2034.118931985</v>
      </c>
      <c r="J7" s="5" t="str">
        <f>VLOOKUP(K7,'datemar &amp; dateaug kaf'!$F$5:$O$94,10,FALSE)</f>
        <v>1995-96</v>
      </c>
      <c r="K7" s="18">
        <f>LARGE('datemar &amp; dateaug kaf'!$F$5:$F$94,'datemar &amp; dateaug kaf rank'!$A7)</f>
        <v>1510.958621025</v>
      </c>
      <c r="L7" s="5" t="str">
        <f>VLOOKUP(M7,'datemar &amp; dateaug kaf'!$G$5:$O$94,9,FALSE)</f>
        <v>1933-34</v>
      </c>
      <c r="M7" s="18">
        <f>LARGE('datemar &amp; dateaug kaf'!$G$5:$G$94,'datemar &amp; dateaug kaf rank'!$A7)</f>
        <v>1021.138474104</v>
      </c>
      <c r="N7" s="5" t="str">
        <f>VLOOKUP(O7,'datemar &amp; dateaug kaf'!$H$5:$O$94,8,FALSE)</f>
        <v>2006-07</v>
      </c>
      <c r="O7" s="18">
        <f>LARGE('datemar &amp; dateaug kaf'!$H$5:$H$94,'datemar &amp; dateaug kaf rank'!$A7)</f>
        <v>677.60129690400004</v>
      </c>
      <c r="P7" s="5" t="str">
        <f>VLOOKUP(Q7,'datemar &amp; dateaug kaf'!$I$5:$O$94,7,FALSE)</f>
        <v>2014-15</v>
      </c>
      <c r="Q7" s="18">
        <f>LARGE('datemar &amp; dateaug kaf'!$I$5:$I$94,'datemar &amp; dateaug kaf rank'!$A7)</f>
        <v>488.02708913699996</v>
      </c>
      <c r="R7" s="5" t="str">
        <f>VLOOKUP(S7,'datemar &amp; dateaug kaf'!$J$5:$O$94,6,FALSE)</f>
        <v>2011-12</v>
      </c>
      <c r="S7" s="18">
        <f>LARGE('datemar &amp; dateaug kaf'!$J$5:$J$94,'datemar &amp; dateaug kaf rank'!$A7)</f>
        <v>9180.6760193610007</v>
      </c>
      <c r="T7" s="5" t="str">
        <f>VLOOKUP(U7,'datemar &amp; dateaug kaf'!$K$5:$O$94,5,FALSE)</f>
        <v>1973-74</v>
      </c>
      <c r="U7" s="18">
        <f>LARGE('datemar &amp; dateaug kaf'!$K$5:$K$94,'datemar &amp; dateaug kaf rank'!$A7)</f>
        <v>8579.5633146300006</v>
      </c>
      <c r="V7" s="5" t="str">
        <f>VLOOKUP(W7,'datemar &amp; dateaug kaf'!$L$5:$O$94,4,FALSE)</f>
        <v>2011-12</v>
      </c>
      <c r="W7" s="18">
        <f>LARGE('datemar &amp; dateaug kaf'!$L$5:$L$94,'datemar &amp; dateaug kaf rank'!$A7)</f>
        <v>6469.9078565520003</v>
      </c>
      <c r="X7" s="5" t="str">
        <f>VLOOKUP(Y7,'datemar &amp; dateaug kaf'!$M$5:$O$94,3,FALSE)</f>
        <v>2011-12</v>
      </c>
      <c r="Y7" s="18">
        <f>LARGE('datemar &amp; dateaug kaf'!$M$5:$M$94,'datemar &amp; dateaug kaf rank'!$A7)</f>
        <v>3003.792284052</v>
      </c>
      <c r="Z7" s="5" t="str">
        <f>VLOOKUP(AA7,'datemar &amp; dateaug kaf'!$N$5:$O$94,2,FALSE)</f>
        <v>1953-54</v>
      </c>
      <c r="AA7" s="18">
        <f>LARGE('datemar &amp; dateaug kaf'!$N$5:$N$94,'datemar &amp; dateaug kaf rank'!$A7)</f>
        <v>921.82211419199996</v>
      </c>
    </row>
    <row r="8" spans="1:27" x14ac:dyDescent="0.2">
      <c r="A8" s="5">
        <v>3</v>
      </c>
      <c r="B8" s="5" t="str">
        <f>VLOOKUP(C8,'datemar &amp; dateaug kaf'!$B$5:$O$94,14,FALSE)</f>
        <v>1999-2000</v>
      </c>
      <c r="C8" s="18">
        <f>LARGE('datemar &amp; dateaug kaf'!$B$5:$B$94,'datemar &amp; dateaug kaf rank'!$A8)</f>
        <v>3607.3803605909998</v>
      </c>
      <c r="D8" s="5" t="str">
        <f>VLOOKUP(E8,'datemar &amp; dateaug kaf'!$C$5:$O$94,13,FALSE)</f>
        <v>1995-96</v>
      </c>
      <c r="E8" s="18">
        <f>LARGE('datemar &amp; dateaug kaf'!$C$5:$C$94,'datemar &amp; dateaug kaf rank'!$A8)</f>
        <v>2831.1410508570002</v>
      </c>
      <c r="F8" s="5" t="str">
        <f>VLOOKUP(G8,'datemar &amp; dateaug kaf'!$D$5:$O$94,12,FALSE)</f>
        <v>1995-96</v>
      </c>
      <c r="G8" s="18">
        <f>LARGE('datemar &amp; dateaug kaf'!$D$5:$D$94,'datemar &amp; dateaug kaf rank'!$A8)</f>
        <v>2448.0534619169998</v>
      </c>
      <c r="H8" s="5" t="str">
        <f>VLOOKUP(I8,'datemar &amp; dateaug kaf'!$E$5:$O$94,11,FALSE)</f>
        <v>1999-2000</v>
      </c>
      <c r="I8" s="18">
        <f>LARGE('datemar &amp; dateaug kaf'!$E$5:$E$94,'datemar &amp; dateaug kaf rank'!$A8)</f>
        <v>1943.4703403429999</v>
      </c>
      <c r="J8" s="5" t="str">
        <f>VLOOKUP(K8,'datemar &amp; dateaug kaf'!$F$5:$O$94,10,FALSE)</f>
        <v>2014-15</v>
      </c>
      <c r="K8" s="18">
        <f>LARGE('datemar &amp; dateaug kaf'!$F$5:$F$94,'datemar &amp; dateaug kaf rank'!$A8)</f>
        <v>1371.231022959</v>
      </c>
      <c r="L8" s="5" t="str">
        <f>VLOOKUP(M8,'datemar &amp; dateaug kaf'!$G$5:$O$94,9,FALSE)</f>
        <v>1995-96</v>
      </c>
      <c r="M8" s="18">
        <f>LARGE('datemar &amp; dateaug kaf'!$G$5:$G$94,'datemar &amp; dateaug kaf rank'!$A8)</f>
        <v>991.69583058000001</v>
      </c>
      <c r="N8" s="5" t="str">
        <f>VLOOKUP(O8,'datemar &amp; dateaug kaf'!$H$5:$O$94,8,FALSE)</f>
        <v>1995-96</v>
      </c>
      <c r="O8" s="18">
        <f>LARGE('datemar &amp; dateaug kaf'!$H$5:$H$94,'datemar &amp; dateaug kaf rank'!$A8)</f>
        <v>666.85683449700002</v>
      </c>
      <c r="P8" s="5" t="str">
        <f>VLOOKUP(Q8,'datemar &amp; dateaug kaf'!$I$5:$O$94,7,FALSE)</f>
        <v>2016-17</v>
      </c>
      <c r="Q8" s="18">
        <f>LARGE('datemar &amp; dateaug kaf'!$I$5:$I$94,'datemar &amp; dateaug kaf rank'!$A8)</f>
        <v>436.31601669600002</v>
      </c>
      <c r="R8" s="5" t="str">
        <f>VLOOKUP(S8,'datemar &amp; dateaug kaf'!$J$5:$O$94,6,FALSE)</f>
        <v>1953-54</v>
      </c>
      <c r="S8" s="18">
        <f>LARGE('datemar &amp; dateaug kaf'!$J$5:$J$94,'datemar &amp; dateaug kaf rank'!$A8)</f>
        <v>9147.3398222640008</v>
      </c>
      <c r="T8" s="5" t="str">
        <f>VLOOKUP(U8,'datemar &amp; dateaug kaf'!$K$5:$O$94,5,FALSE)</f>
        <v>1971-72</v>
      </c>
      <c r="U8" s="18">
        <f>LARGE('datemar &amp; dateaug kaf'!$K$5:$K$94,'datemar &amp; dateaug kaf rank'!$A8)</f>
        <v>8490.7871196119995</v>
      </c>
      <c r="V8" s="5" t="str">
        <f>VLOOKUP(W8,'datemar &amp; dateaug kaf'!$L$5:$O$94,4,FALSE)</f>
        <v>1953-54</v>
      </c>
      <c r="W8" s="18">
        <f>LARGE('datemar &amp; dateaug kaf'!$L$5:$L$94,'datemar &amp; dateaug kaf rank'!$A8)</f>
        <v>6427.0331474160002</v>
      </c>
      <c r="X8" s="5" t="str">
        <f>VLOOKUP(Y8,'datemar &amp; dateaug kaf'!$M$5:$O$94,3,FALSE)</f>
        <v>1990-91</v>
      </c>
      <c r="Y8" s="18">
        <f>LARGE('datemar &amp; dateaug kaf'!$M$5:$M$94,'datemar &amp; dateaug kaf rank'!$A8)</f>
        <v>2920.906997904</v>
      </c>
      <c r="Z8" s="5" t="str">
        <f>VLOOKUP(AA8,'datemar &amp; dateaug kaf'!$N$5:$O$94,2,FALSE)</f>
        <v>1998-99</v>
      </c>
      <c r="AA8" s="18">
        <f>LARGE('datemar &amp; dateaug kaf'!$N$5:$N$94,'datemar &amp; dateaug kaf rank'!$A8)</f>
        <v>900.48591664499997</v>
      </c>
    </row>
    <row r="9" spans="1:27" x14ac:dyDescent="0.2">
      <c r="A9" s="5">
        <v>4</v>
      </c>
      <c r="B9" s="5" t="str">
        <f>VLOOKUP(C9,'datemar &amp; dateaug kaf'!$B$5:$O$94,14,FALSE)</f>
        <v>1995-96</v>
      </c>
      <c r="C9" s="18">
        <f>LARGE('datemar &amp; dateaug kaf'!$B$5:$B$94,'datemar &amp; dateaug kaf rank'!$A9)</f>
        <v>3553.2514370010003</v>
      </c>
      <c r="D9" s="5" t="str">
        <f>VLOOKUP(E9,'datemar &amp; dateaug kaf'!$C$5:$O$94,13,FALSE)</f>
        <v>2016-17</v>
      </c>
      <c r="E9" s="18">
        <f>LARGE('datemar &amp; dateaug kaf'!$C$5:$C$94,'datemar &amp; dateaug kaf rank'!$A9)</f>
        <v>2787.4610524949999</v>
      </c>
      <c r="F9" s="5" t="str">
        <f>VLOOKUP(G9,'datemar &amp; dateaug kaf'!$D$5:$O$94,12,FALSE)</f>
        <v>1959-60</v>
      </c>
      <c r="G9" s="18">
        <f>LARGE('datemar &amp; dateaug kaf'!$D$5:$D$94,'datemar &amp; dateaug kaf rank'!$A9)</f>
        <v>2308.9784258099999</v>
      </c>
      <c r="H9" s="5" t="str">
        <f>VLOOKUP(I9,'datemar &amp; dateaug kaf'!$E$5:$O$94,11,FALSE)</f>
        <v>2016-17</v>
      </c>
      <c r="I9" s="18">
        <f>LARGE('datemar &amp; dateaug kaf'!$E$5:$E$94,'datemar &amp; dateaug kaf rank'!$A9)</f>
        <v>1880.3880286590002</v>
      </c>
      <c r="J9" s="5" t="str">
        <f>VLOOKUP(K9,'datemar &amp; dateaug kaf'!$F$5:$O$94,10,FALSE)</f>
        <v>2016-17</v>
      </c>
      <c r="K9" s="18">
        <f>LARGE('datemar &amp; dateaug kaf'!$F$5:$F$94,'datemar &amp; dateaug kaf rank'!$A9)</f>
        <v>1240.064085729</v>
      </c>
      <c r="L9" s="5" t="str">
        <f>VLOOKUP(M9,'datemar &amp; dateaug kaf'!$G$5:$O$94,9,FALSE)</f>
        <v>2016-17</v>
      </c>
      <c r="M9" s="18">
        <f>LARGE('datemar &amp; dateaug kaf'!$G$5:$G$94,'datemar &amp; dateaug kaf rank'!$A9)</f>
        <v>893.76591689700001</v>
      </c>
      <c r="N9" s="5" t="str">
        <f>VLOOKUP(O9,'datemar &amp; dateaug kaf'!$H$5:$O$94,8,FALSE)</f>
        <v>2016-17</v>
      </c>
      <c r="O9" s="18">
        <f>LARGE('datemar &amp; dateaug kaf'!$H$5:$H$94,'datemar &amp; dateaug kaf rank'!$A9)</f>
        <v>644.80262044800008</v>
      </c>
      <c r="P9" s="5" t="str">
        <f>VLOOKUP(Q9,'datemar &amp; dateaug kaf'!$I$5:$O$94,7,FALSE)</f>
        <v>1985-86</v>
      </c>
      <c r="Q9" s="18">
        <f>LARGE('datemar &amp; dateaug kaf'!$I$5:$I$94,'datemar &amp; dateaug kaf rank'!$A9)</f>
        <v>403.42015016099998</v>
      </c>
      <c r="R9" s="5" t="str">
        <f>VLOOKUP(S9,'datemar &amp; dateaug kaf'!$J$5:$O$94,6,FALSE)</f>
        <v>1971-72</v>
      </c>
      <c r="S9" s="18">
        <f>LARGE('datemar &amp; dateaug kaf'!$J$5:$J$94,'datemar &amp; dateaug kaf rank'!$A9)</f>
        <v>8894.9986747019993</v>
      </c>
      <c r="T9" s="5" t="str">
        <f>VLOOKUP(U9,'datemar &amp; dateaug kaf'!$K$5:$O$94,5,FALSE)</f>
        <v>2011-12</v>
      </c>
      <c r="U9" s="18">
        <f>LARGE('datemar &amp; dateaug kaf'!$K$5:$K$94,'datemar &amp; dateaug kaf rank'!$A9)</f>
        <v>8390.1041481810007</v>
      </c>
      <c r="V9" s="5" t="str">
        <f>VLOOKUP(W9,'datemar &amp; dateaug kaf'!$L$5:$O$94,4,FALSE)</f>
        <v>1971-72</v>
      </c>
      <c r="W9" s="18">
        <f>LARGE('datemar &amp; dateaug kaf'!$L$5:$L$94,'datemar &amp; dateaug kaf rank'!$A9)</f>
        <v>6376.1055460200005</v>
      </c>
      <c r="X9" s="5" t="str">
        <f>VLOOKUP(Y9,'datemar &amp; dateaug kaf'!$M$5:$O$94,3,FALSE)</f>
        <v>1950-51</v>
      </c>
      <c r="Y9" s="18">
        <f>LARGE('datemar &amp; dateaug kaf'!$M$5:$M$94,'datemar &amp; dateaug kaf rank'!$A9)</f>
        <v>2847.060389103</v>
      </c>
      <c r="Z9" s="5" t="str">
        <f>VLOOKUP(AA9,'datemar &amp; dateaug kaf'!$N$5:$O$94,2,FALSE)</f>
        <v>1971-72</v>
      </c>
      <c r="AA9" s="18">
        <f>LARGE('datemar &amp; dateaug kaf'!$N$5:$N$94,'datemar &amp; dateaug kaf rank'!$A9)</f>
        <v>874.90707462900002</v>
      </c>
    </row>
    <row r="10" spans="1:27" x14ac:dyDescent="0.2">
      <c r="A10" s="5">
        <v>5</v>
      </c>
      <c r="B10" s="5" t="str">
        <f>VLOOKUP(C10,'datemar &amp; dateaug kaf'!$B$5:$O$94,14,FALSE)</f>
        <v>1951-52</v>
      </c>
      <c r="C10" s="18">
        <f>LARGE('datemar &amp; dateaug kaf'!$B$5:$B$94,'datemar &amp; dateaug kaf rank'!$A10)</f>
        <v>3326.0230157699998</v>
      </c>
      <c r="D10" s="5" t="str">
        <f>VLOOKUP(E10,'datemar &amp; dateaug kaf'!$C$5:$O$94,13,FALSE)</f>
        <v>1999-2000</v>
      </c>
      <c r="E10" s="18">
        <f>LARGE('datemar &amp; dateaug kaf'!$C$5:$C$94,'datemar &amp; dateaug kaf rank'!$A10)</f>
        <v>2706.8944439460001</v>
      </c>
      <c r="F10" s="5" t="str">
        <f>VLOOKUP(G10,'datemar &amp; dateaug kaf'!$D$5:$O$94,12,FALSE)</f>
        <v>1999-2000</v>
      </c>
      <c r="G10" s="18">
        <f>LARGE('datemar &amp; dateaug kaf'!$D$5:$D$94,'datemar &amp; dateaug kaf rank'!$A10)</f>
        <v>2284.296112686</v>
      </c>
      <c r="H10" s="5" t="str">
        <f>VLOOKUP(I10,'datemar &amp; dateaug kaf'!$E$5:$O$94,11,FALSE)</f>
        <v>2014-15</v>
      </c>
      <c r="I10" s="18">
        <f>LARGE('datemar &amp; dateaug kaf'!$E$5:$E$94,'datemar &amp; dateaug kaf rank'!$A10)</f>
        <v>1734.9202655189999</v>
      </c>
      <c r="J10" s="5" t="str">
        <f>VLOOKUP(K10,'datemar &amp; dateaug kaf'!$F$5:$O$94,10,FALSE)</f>
        <v>1950-51</v>
      </c>
      <c r="K10" s="18">
        <f>LARGE('datemar &amp; dateaug kaf'!$F$5:$F$94,'datemar &amp; dateaug kaf rank'!$A10)</f>
        <v>1231.0333422659999</v>
      </c>
      <c r="L10" s="5" t="str">
        <f>VLOOKUP(M10,'datemar &amp; dateaug kaf'!$G$5:$O$94,9,FALSE)</f>
        <v>2006-07</v>
      </c>
      <c r="M10" s="18">
        <f>LARGE('datemar &amp; dateaug kaf'!$G$5:$G$94,'datemar &amp; dateaug kaf rank'!$A10)</f>
        <v>885.73682628899996</v>
      </c>
      <c r="N10" s="5" t="str">
        <f>VLOOKUP(O10,'datemar &amp; dateaug kaf'!$H$5:$O$94,8,FALSE)</f>
        <v>1933-34</v>
      </c>
      <c r="O10" s="18">
        <f>LARGE('datemar &amp; dateaug kaf'!$H$5:$H$94,'datemar &amp; dateaug kaf rank'!$A10)</f>
        <v>642.12890154000002</v>
      </c>
      <c r="P10" s="5" t="str">
        <f>VLOOKUP(Q10,'datemar &amp; dateaug kaf'!$I$5:$O$94,7,FALSE)</f>
        <v>1971-72</v>
      </c>
      <c r="Q10" s="18">
        <f>LARGE('datemar &amp; dateaug kaf'!$I$5:$I$94,'datemar &amp; dateaug kaf rank'!$A10)</f>
        <v>393.88957200599998</v>
      </c>
      <c r="R10" s="5" t="str">
        <f>VLOOKUP(S10,'datemar &amp; dateaug kaf'!$J$5:$O$94,6,FALSE)</f>
        <v>1955-56</v>
      </c>
      <c r="S10" s="18">
        <f>LARGE('datemar &amp; dateaug kaf'!$J$5:$J$94,'datemar &amp; dateaug kaf rank'!$A10)</f>
        <v>8741.676366402</v>
      </c>
      <c r="T10" s="5" t="str">
        <f>VLOOKUP(U10,'datemar &amp; dateaug kaf'!$K$5:$O$94,5,FALSE)</f>
        <v>1955-56</v>
      </c>
      <c r="U10" s="18">
        <f>LARGE('datemar &amp; dateaug kaf'!$K$5:$K$94,'datemar &amp; dateaug kaf rank'!$A10)</f>
        <v>7938.9656527019997</v>
      </c>
      <c r="V10" s="5" t="str">
        <f>VLOOKUP(W10,'datemar &amp; dateaug kaf'!$L$5:$O$94,4,FALSE)</f>
        <v>1966-67</v>
      </c>
      <c r="W10" s="18">
        <f>LARGE('datemar &amp; dateaug kaf'!$L$5:$L$94,'datemar &amp; dateaug kaf rank'!$A10)</f>
        <v>6322.0936472190006</v>
      </c>
      <c r="X10" s="5" t="str">
        <f>VLOOKUP(Y10,'datemar &amp; dateaug kaf'!$M$5:$O$94,3,FALSE)</f>
        <v>1975-76</v>
      </c>
      <c r="Y10" s="18">
        <f>LARGE('datemar &amp; dateaug kaf'!$M$5:$M$94,'datemar &amp; dateaug kaf rank'!$A10)</f>
        <v>2794.4270026469999</v>
      </c>
      <c r="Z10" s="5" t="str">
        <f>VLOOKUP(AA10,'datemar &amp; dateaug kaf'!$N$5:$O$94,2,FALSE)</f>
        <v>1980-81</v>
      </c>
      <c r="AA10" s="18">
        <f>LARGE('datemar &amp; dateaug kaf'!$N$5:$N$94,'datemar &amp; dateaug kaf rank'!$A10)</f>
        <v>841.70377008900005</v>
      </c>
    </row>
    <row r="11" spans="1:27" x14ac:dyDescent="0.2">
      <c r="A11" s="5">
        <v>6</v>
      </c>
      <c r="B11" s="5" t="str">
        <f>VLOOKUP(C11,'datemar &amp; dateaug kaf'!$B$5:$O$94,14,FALSE)</f>
        <v>2004-05</v>
      </c>
      <c r="C11" s="18">
        <f>LARGE('datemar &amp; dateaug kaf'!$B$5:$B$94,'datemar &amp; dateaug kaf rank'!$A11)</f>
        <v>3271.245497163</v>
      </c>
      <c r="D11" s="5" t="str">
        <f>VLOOKUP(E11,'datemar &amp; dateaug kaf'!$C$5:$O$94,13,FALSE)</f>
        <v>2004-05</v>
      </c>
      <c r="E11" s="18">
        <f>LARGE('datemar &amp; dateaug kaf'!$C$5:$C$94,'datemar &amp; dateaug kaf rank'!$A11)</f>
        <v>2673.9549410489999</v>
      </c>
      <c r="F11" s="5" t="str">
        <f>VLOOKUP(G11,'datemar &amp; dateaug kaf'!$D$5:$O$94,12,FALSE)</f>
        <v>2005-06</v>
      </c>
      <c r="G11" s="18">
        <f>LARGE('datemar &amp; dateaug kaf'!$D$5:$D$94,'datemar &amp; dateaug kaf rank'!$A11)</f>
        <v>2117.6726478599999</v>
      </c>
      <c r="H11" s="5" t="str">
        <f>VLOOKUP(I11,'datemar &amp; dateaug kaf'!$E$5:$O$94,11,FALSE)</f>
        <v>1990-91</v>
      </c>
      <c r="I11" s="18">
        <f>LARGE('datemar &amp; dateaug kaf'!$E$5:$E$94,'datemar &amp; dateaug kaf rank'!$A11)</f>
        <v>1660.7682021840001</v>
      </c>
      <c r="J11" s="5" t="str">
        <f>VLOOKUP(K11,'datemar &amp; dateaug kaf'!$F$5:$O$94,10,FALSE)</f>
        <v>1980-81</v>
      </c>
      <c r="K11" s="18">
        <f>LARGE('datemar &amp; dateaug kaf'!$F$5:$F$94,'datemar &amp; dateaug kaf rank'!$A11)</f>
        <v>1230.700119138</v>
      </c>
      <c r="L11" s="5" t="str">
        <f>VLOOKUP(M11,'datemar &amp; dateaug kaf'!$G$5:$O$94,9,FALSE)</f>
        <v>1980-81</v>
      </c>
      <c r="M11" s="18">
        <f>LARGE('datemar &amp; dateaug kaf'!$G$5:$G$94,'datemar &amp; dateaug kaf rank'!$A11)</f>
        <v>885.44723952300001</v>
      </c>
      <c r="N11" s="5" t="str">
        <f>VLOOKUP(O11,'datemar &amp; dateaug kaf'!$H$5:$O$94,8,FALSE)</f>
        <v>1985-86</v>
      </c>
      <c r="O11" s="18">
        <f>LARGE('datemar &amp; dateaug kaf'!$H$5:$H$94,'datemar &amp; dateaug kaf rank'!$A11)</f>
        <v>596.85617596499992</v>
      </c>
      <c r="P11" s="5" t="str">
        <f>VLOOKUP(Q11,'datemar &amp; dateaug kaf'!$I$5:$O$94,7,FALSE)</f>
        <v>1933-34</v>
      </c>
      <c r="Q11" s="18">
        <f>LARGE('datemar &amp; dateaug kaf'!$I$5:$I$94,'datemar &amp; dateaug kaf rank'!$A11)</f>
        <v>376.55006852399998</v>
      </c>
      <c r="R11" s="5" t="str">
        <f>VLOOKUP(S11,'datemar &amp; dateaug kaf'!$J$5:$O$94,6,FALSE)</f>
        <v>1950-51</v>
      </c>
      <c r="S11" s="18">
        <f>LARGE('datemar &amp; dateaug kaf'!$J$5:$J$94,'datemar &amp; dateaug kaf rank'!$A11)</f>
        <v>8540.633729313</v>
      </c>
      <c r="T11" s="5" t="str">
        <f>VLOOKUP(U11,'datemar &amp; dateaug kaf'!$K$5:$O$94,5,FALSE)</f>
        <v>1947-48</v>
      </c>
      <c r="U11" s="18">
        <f>LARGE('datemar &amp; dateaug kaf'!$K$5:$K$94,'datemar &amp; dateaug kaf rank'!$A11)</f>
        <v>7918.1332567889995</v>
      </c>
      <c r="V11" s="5" t="str">
        <f>VLOOKUP(W11,'datemar &amp; dateaug kaf'!$L$5:$O$94,4,FALSE)</f>
        <v>1995-96</v>
      </c>
      <c r="W11" s="18">
        <f>LARGE('datemar &amp; dateaug kaf'!$L$5:$L$94,'datemar &amp; dateaug kaf rank'!$A11)</f>
        <v>5875.3505234759996</v>
      </c>
      <c r="X11" s="5" t="str">
        <f>VLOOKUP(Y11,'datemar &amp; dateaug kaf'!$M$5:$O$94,3,FALSE)</f>
        <v>1980-81</v>
      </c>
      <c r="Y11" s="18">
        <f>LARGE('datemar &amp; dateaug kaf'!$M$5:$M$94,'datemar &amp; dateaug kaf rank'!$A11)</f>
        <v>2748.3727894979997</v>
      </c>
      <c r="Z11" s="5" t="str">
        <f>VLOOKUP(AA11,'datemar &amp; dateaug kaf'!$N$5:$O$94,2,FALSE)</f>
        <v>1990-91</v>
      </c>
      <c r="AA11" s="18">
        <f>LARGE('datemar &amp; dateaug kaf'!$N$5:$N$94,'datemar &amp; dateaug kaf rank'!$A11)</f>
        <v>806.53286231700008</v>
      </c>
    </row>
    <row r="12" spans="1:27" x14ac:dyDescent="0.2">
      <c r="A12" s="5">
        <v>7</v>
      </c>
      <c r="B12" s="5" t="str">
        <f>VLOOKUP(C12,'datemar &amp; dateaug kaf'!$B$5:$O$94,14,FALSE)</f>
        <v>2016-17</v>
      </c>
      <c r="C12" s="18">
        <f>LARGE('datemar &amp; dateaug kaf'!$B$5:$B$94,'datemar &amp; dateaug kaf rank'!$A12)</f>
        <v>3195.9231859379997</v>
      </c>
      <c r="D12" s="5" t="str">
        <f>VLOOKUP(E12,'datemar &amp; dateaug kaf'!$C$5:$O$94,13,FALSE)</f>
        <v>1951-52</v>
      </c>
      <c r="E12" s="18">
        <f>LARGE('datemar &amp; dateaug kaf'!$C$5:$C$94,'datemar &amp; dateaug kaf rank'!$A12)</f>
        <v>2570.5248622829999</v>
      </c>
      <c r="F12" s="5" t="str">
        <f>VLOOKUP(G12,'datemar &amp; dateaug kaf'!$D$5:$O$94,12,FALSE)</f>
        <v>1947-48</v>
      </c>
      <c r="G12" s="18">
        <f>LARGE('datemar &amp; dateaug kaf'!$D$5:$D$94,'datemar &amp; dateaug kaf rank'!$A12)</f>
        <v>2077.4597568059999</v>
      </c>
      <c r="H12" s="5" t="str">
        <f>VLOOKUP(I12,'datemar &amp; dateaug kaf'!$E$5:$O$94,11,FALSE)</f>
        <v>1959-60</v>
      </c>
      <c r="I12" s="18">
        <f>LARGE('datemar &amp; dateaug kaf'!$E$5:$E$94,'datemar &amp; dateaug kaf rank'!$A12)</f>
        <v>1624.2525010740001</v>
      </c>
      <c r="J12" s="5" t="str">
        <f>VLOOKUP(K12,'datemar &amp; dateaug kaf'!$F$5:$O$94,10,FALSE)</f>
        <v>1990-91</v>
      </c>
      <c r="K12" s="18">
        <f>LARGE('datemar &amp; dateaug kaf'!$F$5:$F$94,'datemar &amp; dateaug kaf rank'!$A12)</f>
        <v>1199.194665774</v>
      </c>
      <c r="L12" s="5" t="str">
        <f>VLOOKUP(M12,'datemar &amp; dateaug kaf'!$G$5:$O$94,9,FALSE)</f>
        <v>1973-74</v>
      </c>
      <c r="M12" s="18">
        <f>LARGE('datemar &amp; dateaug kaf'!$G$5:$G$94,'datemar &amp; dateaug kaf rank'!$A12)</f>
        <v>855.45120758999997</v>
      </c>
      <c r="N12" s="5" t="str">
        <f>VLOOKUP(O12,'datemar &amp; dateaug kaf'!$H$5:$O$94,8,FALSE)</f>
        <v>1950-51</v>
      </c>
      <c r="O12" s="18">
        <f>LARGE('datemar &amp; dateaug kaf'!$H$5:$H$94,'datemar &amp; dateaug kaf rank'!$A12)</f>
        <v>589.779151437</v>
      </c>
      <c r="P12" s="5" t="str">
        <f>VLOOKUP(Q12,'datemar &amp; dateaug kaf'!$I$5:$O$94,7,FALSE)</f>
        <v>1996-97</v>
      </c>
      <c r="Q12" s="18">
        <f>LARGE('datemar &amp; dateaug kaf'!$I$5:$I$94,'datemar &amp; dateaug kaf rank'!$A12)</f>
        <v>351.58610251800002</v>
      </c>
      <c r="R12" s="5" t="str">
        <f>VLOOKUP(S12,'datemar &amp; dateaug kaf'!$J$5:$O$94,6,FALSE)</f>
        <v>1990-91</v>
      </c>
      <c r="S12" s="18">
        <f>LARGE('datemar &amp; dateaug kaf'!$J$5:$J$94,'datemar &amp; dateaug kaf rank'!$A12)</f>
        <v>8485.7471198009989</v>
      </c>
      <c r="T12" s="5" t="str">
        <f>VLOOKUP(U12,'datemar &amp; dateaug kaf'!$K$5:$O$94,5,FALSE)</f>
        <v>1966-67</v>
      </c>
      <c r="U12" s="18">
        <f>LARGE('datemar &amp; dateaug kaf'!$K$5:$K$94,'datemar &amp; dateaug kaf rank'!$A12)</f>
        <v>7888.9206959009998</v>
      </c>
      <c r="V12" s="5" t="str">
        <f>VLOOKUP(W12,'datemar &amp; dateaug kaf'!$L$5:$O$94,4,FALSE)</f>
        <v>1958-59</v>
      </c>
      <c r="W12" s="18">
        <f>LARGE('datemar &amp; dateaug kaf'!$L$5:$L$94,'datemar &amp; dateaug kaf rank'!$A12)</f>
        <v>5781.6275517840004</v>
      </c>
      <c r="X12" s="5" t="str">
        <f>VLOOKUP(Y12,'datemar &amp; dateaug kaf'!$M$5:$O$94,3,FALSE)</f>
        <v>1973-74</v>
      </c>
      <c r="Y12" s="18">
        <f>LARGE('datemar &amp; dateaug kaf'!$M$5:$M$94,'datemar &amp; dateaug kaf rank'!$A12)</f>
        <v>2742.592955004</v>
      </c>
      <c r="Z12" s="5" t="str">
        <f>VLOOKUP(AA12,'datemar &amp; dateaug kaf'!$N$5:$O$94,2,FALSE)</f>
        <v>1973-74</v>
      </c>
      <c r="AA12" s="18">
        <f>LARGE('datemar &amp; dateaug kaf'!$N$5:$N$94,'datemar &amp; dateaug kaf rank'!$A12)</f>
        <v>784.33583835600007</v>
      </c>
    </row>
    <row r="13" spans="1:27" x14ac:dyDescent="0.2">
      <c r="A13" s="5">
        <v>8</v>
      </c>
      <c r="B13" s="5" t="str">
        <f>VLOOKUP(C13,'datemar &amp; dateaug kaf'!$B$5:$O$94,14,FALSE)</f>
        <v>1950-51</v>
      </c>
      <c r="C13" s="18">
        <f>LARGE('datemar &amp; dateaug kaf'!$B$5:$B$94,'datemar &amp; dateaug kaf rank'!$A13)</f>
        <v>3091.2514543259999</v>
      </c>
      <c r="D13" s="5" t="str">
        <f>VLOOKUP(E13,'datemar &amp; dateaug kaf'!$C$5:$O$94,13,FALSE)</f>
        <v>2005-06</v>
      </c>
      <c r="E13" s="18">
        <f>LARGE('datemar &amp; dateaug kaf'!$C$5:$C$94,'datemar &amp; dateaug kaf rank'!$A13)</f>
        <v>2521.7056905600002</v>
      </c>
      <c r="F13" s="5" t="str">
        <f>VLOOKUP(G13,'datemar &amp; dateaug kaf'!$D$5:$O$94,12,FALSE)</f>
        <v>1950-51</v>
      </c>
      <c r="G13" s="18">
        <f>LARGE('datemar &amp; dateaug kaf'!$D$5:$D$94,'datemar &amp; dateaug kaf rank'!$A13)</f>
        <v>2062.2524846490001</v>
      </c>
      <c r="H13" s="5" t="str">
        <f>VLOOKUP(I13,'datemar &amp; dateaug kaf'!$E$5:$O$94,11,FALSE)</f>
        <v>1950-51</v>
      </c>
      <c r="I13" s="18">
        <f>LARGE('datemar &amp; dateaug kaf'!$E$5:$E$94,'datemar &amp; dateaug kaf rank'!$A13)</f>
        <v>1623.0465507060001</v>
      </c>
      <c r="J13" s="5" t="str">
        <f>VLOOKUP(K13,'datemar &amp; dateaug kaf'!$F$5:$O$94,10,FALSE)</f>
        <v>1999-2000</v>
      </c>
      <c r="K13" s="18">
        <f>LARGE('datemar &amp; dateaug kaf'!$F$5:$F$94,'datemar &amp; dateaug kaf rank'!$A13)</f>
        <v>1193.718302343</v>
      </c>
      <c r="L13" s="5" t="str">
        <f>VLOOKUP(M13,'datemar &amp; dateaug kaf'!$G$5:$O$94,9,FALSE)</f>
        <v>1950-51</v>
      </c>
      <c r="M13" s="18">
        <f>LARGE('datemar &amp; dateaug kaf'!$G$5:$G$94,'datemar &amp; dateaug kaf rank'!$A13)</f>
        <v>854.42178614099998</v>
      </c>
      <c r="N13" s="5" t="str">
        <f>VLOOKUP(O13,'datemar &amp; dateaug kaf'!$H$5:$O$94,8,FALSE)</f>
        <v>1990-91</v>
      </c>
      <c r="O13" s="18">
        <f>LARGE('datemar &amp; dateaug kaf'!$H$5:$H$94,'datemar &amp; dateaug kaf rank'!$A13)</f>
        <v>570.66840835199991</v>
      </c>
      <c r="P13" s="5" t="str">
        <f>VLOOKUP(Q13,'datemar &amp; dateaug kaf'!$I$5:$O$94,7,FALSE)</f>
        <v>1995-96</v>
      </c>
      <c r="Q13" s="18">
        <f>LARGE('datemar &amp; dateaug kaf'!$I$5:$I$94,'datemar &amp; dateaug kaf rank'!$A13)</f>
        <v>337.32097908600002</v>
      </c>
      <c r="R13" s="5" t="str">
        <f>VLOOKUP(S13,'datemar &amp; dateaug kaf'!$J$5:$O$94,6,FALSE)</f>
        <v>1947-48</v>
      </c>
      <c r="S13" s="18">
        <f>LARGE('datemar &amp; dateaug kaf'!$J$5:$J$94,'datemar &amp; dateaug kaf rank'!$A13)</f>
        <v>8478.9001779089995</v>
      </c>
      <c r="T13" s="5" t="str">
        <f>VLOOKUP(U13,'datemar &amp; dateaug kaf'!$K$5:$O$94,5,FALSE)</f>
        <v>1950-51</v>
      </c>
      <c r="U13" s="18">
        <f>LARGE('datemar &amp; dateaug kaf'!$K$5:$K$94,'datemar &amp; dateaug kaf rank'!$A13)</f>
        <v>7830.5114418929998</v>
      </c>
      <c r="V13" s="5" t="str">
        <f>VLOOKUP(W13,'datemar &amp; dateaug kaf'!$L$5:$O$94,4,FALSE)</f>
        <v>2010-11</v>
      </c>
      <c r="W13" s="18">
        <f>LARGE('datemar &amp; dateaug kaf'!$L$5:$L$94,'datemar &amp; dateaug kaf rank'!$A13)</f>
        <v>5750.5802802210001</v>
      </c>
      <c r="X13" s="5" t="str">
        <f>VLOOKUP(Y13,'datemar &amp; dateaug kaf'!$M$5:$O$94,3,FALSE)</f>
        <v>1995-96</v>
      </c>
      <c r="Y13" s="18">
        <f>LARGE('datemar &amp; dateaug kaf'!$M$5:$M$94,'datemar &amp; dateaug kaf rank'!$A13)</f>
        <v>2668.3159329960004</v>
      </c>
      <c r="Z13" s="5" t="str">
        <f>VLOOKUP(AA13,'datemar &amp; dateaug kaf'!$N$5:$O$94,2,FALSE)</f>
        <v>1950-51</v>
      </c>
      <c r="AA13" s="18">
        <f>LARGE('datemar &amp; dateaug kaf'!$N$5:$N$94,'datemar &amp; dateaug kaf rank'!$A13)</f>
        <v>755.49815348700008</v>
      </c>
    </row>
    <row r="14" spans="1:27" x14ac:dyDescent="0.2">
      <c r="A14" s="5">
        <v>9</v>
      </c>
      <c r="B14" s="5" t="str">
        <f>VLOOKUP(C14,'datemar &amp; dateaug kaf'!$B$5:$O$94,14,FALSE)</f>
        <v>1989-90</v>
      </c>
      <c r="C14" s="18">
        <f>LARGE('datemar &amp; dateaug kaf'!$B$5:$B$94,'datemar &amp; dateaug kaf rank'!$A14)</f>
        <v>3050.3998856099997</v>
      </c>
      <c r="D14" s="5" t="str">
        <f>VLOOKUP(E14,'datemar &amp; dateaug kaf'!$C$5:$O$94,13,FALSE)</f>
        <v>1947-48</v>
      </c>
      <c r="E14" s="18">
        <f>LARGE('datemar &amp; dateaug kaf'!$C$5:$C$94,'datemar &amp; dateaug kaf rank'!$A14)</f>
        <v>2487.8597414159999</v>
      </c>
      <c r="F14" s="5" t="str">
        <f>VLOOKUP(G14,'datemar &amp; dateaug kaf'!$D$5:$O$94,12,FALSE)</f>
        <v>2014-15</v>
      </c>
      <c r="G14" s="18">
        <f>LARGE('datemar &amp; dateaug kaf'!$D$5:$D$94,'datemar &amp; dateaug kaf rank'!$A14)</f>
        <v>2036.0865352169999</v>
      </c>
      <c r="H14" s="5" t="str">
        <f>VLOOKUP(I14,'datemar &amp; dateaug kaf'!$E$5:$O$94,11,FALSE)</f>
        <v>1989-90</v>
      </c>
      <c r="I14" s="18">
        <f>LARGE('datemar &amp; dateaug kaf'!$E$5:$E$94,'datemar &amp; dateaug kaf rank'!$A14)</f>
        <v>1602.759609318</v>
      </c>
      <c r="J14" s="5" t="str">
        <f>VLOOKUP(K14,'datemar &amp; dateaug kaf'!$F$5:$O$94,10,FALSE)</f>
        <v>2004-05</v>
      </c>
      <c r="K14" s="18">
        <f>LARGE('datemar &amp; dateaug kaf'!$F$5:$F$94,'datemar &amp; dateaug kaf rank'!$A14)</f>
        <v>1175.692517895</v>
      </c>
      <c r="L14" s="5" t="str">
        <f>VLOOKUP(M14,'datemar &amp; dateaug kaf'!$G$5:$O$94,9,FALSE)</f>
        <v>1990-91</v>
      </c>
      <c r="M14" s="18">
        <f>LARGE('datemar &amp; dateaug kaf'!$G$5:$G$94,'datemar &amp; dateaug kaf rank'!$A14)</f>
        <v>852.83500934100005</v>
      </c>
      <c r="N14" s="5" t="str">
        <f>VLOOKUP(O14,'datemar &amp; dateaug kaf'!$H$5:$O$94,8,FALSE)</f>
        <v>1971-72</v>
      </c>
      <c r="O14" s="18">
        <f>LARGE('datemar &amp; dateaug kaf'!$H$5:$H$94,'datemar &amp; dateaug kaf rank'!$A14)</f>
        <v>569.27006129699998</v>
      </c>
      <c r="P14" s="5" t="str">
        <f>VLOOKUP(Q14,'datemar &amp; dateaug kaf'!$I$5:$O$94,7,FALSE)</f>
        <v>1959-60</v>
      </c>
      <c r="Q14" s="18">
        <f>LARGE('datemar &amp; dateaug kaf'!$I$5:$I$94,'datemar &amp; dateaug kaf rank'!$A14)</f>
        <v>326.92957451699999</v>
      </c>
      <c r="R14" s="5" t="str">
        <f>VLOOKUP(S14,'datemar &amp; dateaug kaf'!$J$5:$O$94,6,FALSE)</f>
        <v>1995-96</v>
      </c>
      <c r="S14" s="18">
        <f>LARGE('datemar &amp; dateaug kaf'!$J$5:$J$94,'datemar &amp; dateaug kaf rank'!$A14)</f>
        <v>8370.6562150259997</v>
      </c>
      <c r="T14" s="5" t="str">
        <f>VLOOKUP(U14,'datemar &amp; dateaug kaf'!$K$5:$O$94,5,FALSE)</f>
        <v>1990-91</v>
      </c>
      <c r="U14" s="18">
        <f>LARGE('datemar &amp; dateaug kaf'!$K$5:$K$94,'datemar &amp; dateaug kaf rank'!$A14)</f>
        <v>7792.5835094309996</v>
      </c>
      <c r="V14" s="5" t="str">
        <f>VLOOKUP(W14,'datemar &amp; dateaug kaf'!$L$5:$O$94,4,FALSE)</f>
        <v>1990-91</v>
      </c>
      <c r="W14" s="18">
        <f>LARGE('datemar &amp; dateaug kaf'!$L$5:$L$94,'datemar &amp; dateaug kaf rank'!$A14)</f>
        <v>5626.5597890039999</v>
      </c>
      <c r="X14" s="5" t="str">
        <f>VLOOKUP(Y14,'datemar &amp; dateaug kaf'!$M$5:$O$94,3,FALSE)</f>
        <v>1971-72</v>
      </c>
      <c r="Y14" s="18">
        <f>LARGE('datemar &amp; dateaug kaf'!$M$5:$M$94,'datemar &amp; dateaug kaf rank'!$A14)</f>
        <v>2667.3321313800002</v>
      </c>
      <c r="Z14" s="5" t="str">
        <f>VLOOKUP(AA14,'datemar &amp; dateaug kaf'!$N$5:$O$94,2,FALSE)</f>
        <v>1995-96</v>
      </c>
      <c r="AA14" s="18">
        <f>LARGE('datemar &amp; dateaug kaf'!$N$5:$N$94,'datemar &amp; dateaug kaf rank'!$A14)</f>
        <v>727.70575783499999</v>
      </c>
    </row>
    <row r="15" spans="1:27" x14ac:dyDescent="0.2">
      <c r="A15" s="5">
        <v>10</v>
      </c>
      <c r="B15" s="5" t="str">
        <f>VLOOKUP(C15,'datemar &amp; dateaug kaf'!$B$5:$O$94,14,FALSE)</f>
        <v>2005-06</v>
      </c>
      <c r="C15" s="18">
        <f>LARGE('datemar &amp; dateaug kaf'!$B$5:$B$94,'datemar &amp; dateaug kaf rank'!$A15)</f>
        <v>3028.9783988100003</v>
      </c>
      <c r="D15" s="5" t="str">
        <f>VLOOKUP(E15,'datemar &amp; dateaug kaf'!$C$5:$O$94,13,FALSE)</f>
        <v>1989-90</v>
      </c>
      <c r="E15" s="18">
        <f>LARGE('datemar &amp; dateaug kaf'!$C$5:$C$94,'datemar &amp; dateaug kaf rank'!$A15)</f>
        <v>2431.5271815450001</v>
      </c>
      <c r="F15" s="5" t="str">
        <f>VLOOKUP(G15,'datemar &amp; dateaug kaf'!$D$5:$O$94,12,FALSE)</f>
        <v>1990-91</v>
      </c>
      <c r="G15" s="18">
        <f>LARGE('datemar &amp; dateaug kaf'!$D$5:$D$94,'datemar &amp; dateaug kaf rank'!$A15)</f>
        <v>2007.92719743</v>
      </c>
      <c r="H15" s="5" t="str">
        <f>VLOOKUP(I15,'datemar &amp; dateaug kaf'!$E$5:$O$94,11,FALSE)</f>
        <v>2006-07</v>
      </c>
      <c r="I15" s="18">
        <f>LARGE('datemar &amp; dateaug kaf'!$E$5:$E$94,'datemar &amp; dateaug kaf rank'!$A15)</f>
        <v>1561.2039083970001</v>
      </c>
      <c r="J15" s="5" t="str">
        <f>VLOOKUP(K15,'datemar &amp; dateaug kaf'!$F$5:$O$94,10,FALSE)</f>
        <v>1959-60</v>
      </c>
      <c r="K15" s="18">
        <f>LARGE('datemar &amp; dateaug kaf'!$F$5:$F$94,'datemar &amp; dateaug kaf rank'!$A15)</f>
        <v>1147.7434280340001</v>
      </c>
      <c r="L15" s="5" t="str">
        <f>VLOOKUP(M15,'datemar &amp; dateaug kaf'!$G$5:$O$94,9,FALSE)</f>
        <v>2004-05</v>
      </c>
      <c r="M15" s="18">
        <f>LARGE('datemar &amp; dateaug kaf'!$G$5:$G$94,'datemar &amp; dateaug kaf rank'!$A15)</f>
        <v>844.95071211599998</v>
      </c>
      <c r="N15" s="5" t="str">
        <f>VLOOKUP(O15,'datemar &amp; dateaug kaf'!$H$5:$O$94,8,FALSE)</f>
        <v>1959-60</v>
      </c>
      <c r="O15" s="18">
        <f>LARGE('datemar &amp; dateaug kaf'!$H$5:$H$94,'datemar &amp; dateaug kaf rank'!$A15)</f>
        <v>551.37518593499999</v>
      </c>
      <c r="P15" s="5" t="str">
        <f>VLOOKUP(Q15,'datemar &amp; dateaug kaf'!$I$5:$O$94,7,FALSE)</f>
        <v>2015-16</v>
      </c>
      <c r="Q15" s="18">
        <f>LARGE('datemar &amp; dateaug kaf'!$I$5:$I$94,'datemar &amp; dateaug kaf rank'!$A15)</f>
        <v>293.72626997700002</v>
      </c>
      <c r="R15" s="5" t="str">
        <f>VLOOKUP(S15,'datemar &amp; dateaug kaf'!$J$5:$O$94,6,FALSE)</f>
        <v>1968-69</v>
      </c>
      <c r="S15" s="18">
        <f>LARGE('datemar &amp; dateaug kaf'!$J$5:$J$94,'datemar &amp; dateaug kaf rank'!$A15)</f>
        <v>8261.7914257199991</v>
      </c>
      <c r="T15" s="5" t="str">
        <f>VLOOKUP(U15,'datemar &amp; dateaug kaf'!$K$5:$O$94,5,FALSE)</f>
        <v>1958-59</v>
      </c>
      <c r="U15" s="18">
        <f>LARGE('datemar &amp; dateaug kaf'!$K$5:$K$94,'datemar &amp; dateaug kaf rank'!$A15)</f>
        <v>7569.6255012629999</v>
      </c>
      <c r="V15" s="5" t="str">
        <f>VLOOKUP(W15,'datemar &amp; dateaug kaf'!$L$5:$O$94,4,FALSE)</f>
        <v>1949-50</v>
      </c>
      <c r="W15" s="18">
        <f>LARGE('datemar &amp; dateaug kaf'!$L$5:$L$94,'datemar &amp; dateaug kaf rank'!$A15)</f>
        <v>5498.7945045389997</v>
      </c>
      <c r="X15" s="5" t="str">
        <f>VLOOKUP(Y15,'datemar &amp; dateaug kaf'!$M$5:$O$94,3,FALSE)</f>
        <v>1998-99</v>
      </c>
      <c r="Y15" s="18">
        <f>LARGE('datemar &amp; dateaug kaf'!$M$5:$M$94,'datemar &amp; dateaug kaf rank'!$A15)</f>
        <v>2645.995933833</v>
      </c>
      <c r="Z15" s="5" t="str">
        <f>VLOOKUP(AA15,'datemar &amp; dateaug kaf'!$N$5:$O$94,2,FALSE)</f>
        <v>1970-71</v>
      </c>
      <c r="AA15" s="18">
        <f>LARGE('datemar &amp; dateaug kaf'!$N$5:$N$94,'datemar &amp; dateaug kaf rank'!$A15)</f>
        <v>722.41782414900001</v>
      </c>
    </row>
    <row r="16" spans="1:27" x14ac:dyDescent="0.2">
      <c r="A16" s="5">
        <v>11</v>
      </c>
      <c r="B16" s="5" t="str">
        <f>VLOOKUP(C16,'datemar &amp; dateaug kaf'!$B$5:$O$94,14,FALSE)</f>
        <v>1947-48</v>
      </c>
      <c r="C16" s="18">
        <f>LARGE('datemar &amp; dateaug kaf'!$B$5:$B$94,'datemar &amp; dateaug kaf rank'!$A16)</f>
        <v>3007.4914574670001</v>
      </c>
      <c r="D16" s="5" t="str">
        <f>VLOOKUP(E16,'datemar &amp; dateaug kaf'!$C$5:$O$94,13,FALSE)</f>
        <v>1950-51</v>
      </c>
      <c r="E16" s="18">
        <f>LARGE('datemar &amp; dateaug kaf'!$C$5:$C$94,'datemar &amp; dateaug kaf rank'!$A16)</f>
        <v>2425.5251982989998</v>
      </c>
      <c r="F16" s="5" t="str">
        <f>VLOOKUP(G16,'datemar &amp; dateaug kaf'!$D$5:$O$94,12,FALSE)</f>
        <v>1951-52</v>
      </c>
      <c r="G16" s="18">
        <f>LARGE('datemar &amp; dateaug kaf'!$D$5:$D$94,'datemar &amp; dateaug kaf rank'!$A16)</f>
        <v>1987.6819089329999</v>
      </c>
      <c r="H16" s="5" t="str">
        <f>VLOOKUP(I16,'datemar &amp; dateaug kaf'!$E$5:$O$94,11,FALSE)</f>
        <v>1980-81</v>
      </c>
      <c r="I16" s="18">
        <f>LARGE('datemar &amp; dateaug kaf'!$E$5:$E$94,'datemar &amp; dateaug kaf rank'!$A16)</f>
        <v>1519.7711826780001</v>
      </c>
      <c r="J16" s="5" t="str">
        <f>VLOOKUP(K16,'datemar &amp; dateaug kaf'!$F$5:$O$94,10,FALSE)</f>
        <v>2006-07</v>
      </c>
      <c r="K16" s="18">
        <f>LARGE('datemar &amp; dateaug kaf'!$F$5:$F$94,'datemar &amp; dateaug kaf rank'!$A16)</f>
        <v>1137.7130151869999</v>
      </c>
      <c r="L16" s="5" t="str">
        <f>VLOOKUP(M16,'datemar &amp; dateaug kaf'!$G$5:$O$94,9,FALSE)</f>
        <v>1982-83</v>
      </c>
      <c r="M16" s="18">
        <f>LARGE('datemar &amp; dateaug kaf'!$G$5:$G$94,'datemar &amp; dateaug kaf rank'!$A16)</f>
        <v>817.51137430200004</v>
      </c>
      <c r="N16" s="5" t="str">
        <f>VLOOKUP(O16,'datemar &amp; dateaug kaf'!$H$5:$O$94,8,FALSE)</f>
        <v>1996-97</v>
      </c>
      <c r="O16" s="18">
        <f>LARGE('datemar &amp; dateaug kaf'!$H$5:$H$94,'datemar &amp; dateaug kaf rank'!$A16)</f>
        <v>550.79799587399998</v>
      </c>
      <c r="P16" s="5" t="str">
        <f>VLOOKUP(Q16,'datemar &amp; dateaug kaf'!$I$5:$O$94,7,FALSE)</f>
        <v>1982-83</v>
      </c>
      <c r="Q16" s="18">
        <f>LARGE('datemar &amp; dateaug kaf'!$I$5:$I$94,'datemar &amp; dateaug kaf rank'!$A16)</f>
        <v>288.192385887</v>
      </c>
      <c r="R16" s="5" t="str">
        <f>VLOOKUP(S16,'datemar &amp; dateaug kaf'!$J$5:$O$94,6,FALSE)</f>
        <v>1966-67</v>
      </c>
      <c r="S16" s="18">
        <f>LARGE('datemar &amp; dateaug kaf'!$J$5:$J$94,'datemar &amp; dateaug kaf rank'!$A16)</f>
        <v>8173.2909331710007</v>
      </c>
      <c r="T16" s="5" t="str">
        <f>VLOOKUP(U16,'datemar &amp; dateaug kaf'!$K$5:$O$94,5,FALSE)</f>
        <v>1970-71</v>
      </c>
      <c r="U16" s="18">
        <f>LARGE('datemar &amp; dateaug kaf'!$K$5:$K$94,'datemar &amp; dateaug kaf rank'!$A16)</f>
        <v>7519.1759163779998</v>
      </c>
      <c r="V16" s="5" t="str">
        <f>VLOOKUP(W16,'datemar &amp; dateaug kaf'!$L$5:$O$94,4,FALSE)</f>
        <v>1932-33</v>
      </c>
      <c r="W16" s="18">
        <f>LARGE('datemar &amp; dateaug kaf'!$L$5:$L$94,'datemar &amp; dateaug kaf rank'!$A16)</f>
        <v>5435.7617796300001</v>
      </c>
      <c r="X16" s="5" t="str">
        <f>VLOOKUP(Y16,'datemar &amp; dateaug kaf'!$M$5:$O$94,3,FALSE)</f>
        <v>2010-11</v>
      </c>
      <c r="Y16" s="18">
        <f>LARGE('datemar &amp; dateaug kaf'!$M$5:$M$94,'datemar &amp; dateaug kaf rank'!$A16)</f>
        <v>2639.1093225210002</v>
      </c>
      <c r="Z16" s="5" t="str">
        <f>VLOOKUP(AA16,'datemar &amp; dateaug kaf'!$N$5:$O$94,2,FALSE)</f>
        <v>1994-95</v>
      </c>
      <c r="AA16" s="18">
        <f>LARGE('datemar &amp; dateaug kaf'!$N$5:$N$94,'datemar &amp; dateaug kaf rank'!$A16)</f>
        <v>722.11038614400002</v>
      </c>
    </row>
    <row r="17" spans="1:27" x14ac:dyDescent="0.2">
      <c r="A17" s="5">
        <v>12</v>
      </c>
      <c r="B17" s="5" t="str">
        <f>VLOOKUP(C17,'datemar &amp; dateaug kaf'!$B$5:$O$94,14,FALSE)</f>
        <v>1954-55</v>
      </c>
      <c r="C17" s="18">
        <f>LARGE('datemar &amp; dateaug kaf'!$B$5:$B$94,'datemar &amp; dateaug kaf rank'!$A17)</f>
        <v>3007.4041847430003</v>
      </c>
      <c r="D17" s="5" t="str">
        <f>VLOOKUP(E17,'datemar &amp; dateaug kaf'!$C$5:$O$94,13,FALSE)</f>
        <v>2014-15</v>
      </c>
      <c r="E17" s="18">
        <f>LARGE('datemar &amp; dateaug kaf'!$C$5:$C$94,'datemar &amp; dateaug kaf rank'!$A17)</f>
        <v>2390.850158277</v>
      </c>
      <c r="F17" s="5" t="str">
        <f>VLOOKUP(G17,'datemar &amp; dateaug kaf'!$D$5:$O$94,12,FALSE)</f>
        <v>1989-90</v>
      </c>
      <c r="G17" s="18">
        <f>LARGE('datemar &amp; dateaug kaf'!$D$5:$D$94,'datemar &amp; dateaug kaf rank'!$A17)</f>
        <v>1943.831332065</v>
      </c>
      <c r="H17" s="5" t="str">
        <f>VLOOKUP(I17,'datemar &amp; dateaug kaf'!$E$5:$O$94,11,FALSE)</f>
        <v>2004-05</v>
      </c>
      <c r="I17" s="18">
        <f>LARGE('datemar &amp; dateaug kaf'!$E$5:$E$94,'datemar &amp; dateaug kaf rank'!$A17)</f>
        <v>1501.2991172549998</v>
      </c>
      <c r="J17" s="5" t="str">
        <f>VLOOKUP(K17,'datemar &amp; dateaug kaf'!$F$5:$O$94,10,FALSE)</f>
        <v>1989-90</v>
      </c>
      <c r="K17" s="18">
        <f>LARGE('datemar &amp; dateaug kaf'!$F$5:$F$94,'datemar &amp; dateaug kaf rank'!$A17)</f>
        <v>1099.057148868</v>
      </c>
      <c r="L17" s="5" t="str">
        <f>VLOOKUP(M17,'datemar &amp; dateaug kaf'!$G$5:$O$94,9,FALSE)</f>
        <v>1996-97</v>
      </c>
      <c r="M17" s="18">
        <f>LARGE('datemar &amp; dateaug kaf'!$G$5:$G$94,'datemar &amp; dateaug kaf rank'!$A17)</f>
        <v>815.74806858299996</v>
      </c>
      <c r="N17" s="5" t="str">
        <f>VLOOKUP(O17,'datemar &amp; dateaug kaf'!$H$5:$O$94,8,FALSE)</f>
        <v>1980-81</v>
      </c>
      <c r="O17" s="18">
        <f>LARGE('datemar &amp; dateaug kaf'!$H$5:$H$94,'datemar &amp; dateaug kaf rank'!$A17)</f>
        <v>539.57948389799992</v>
      </c>
      <c r="P17" s="5" t="str">
        <f>VLOOKUP(Q17,'datemar &amp; dateaug kaf'!$I$5:$O$94,7,FALSE)</f>
        <v>1986-87</v>
      </c>
      <c r="Q17" s="18">
        <f>LARGE('datemar &amp; dateaug kaf'!$I$5:$I$94,'datemar &amp; dateaug kaf rank'!$A17)</f>
        <v>280.44494816099996</v>
      </c>
      <c r="R17" s="5" t="str">
        <f>VLOOKUP(S17,'datemar &amp; dateaug kaf'!$J$5:$O$94,6,FALSE)</f>
        <v>1958-59</v>
      </c>
      <c r="S17" s="18">
        <f>LARGE('datemar &amp; dateaug kaf'!$J$5:$J$94,'datemar &amp; dateaug kaf rank'!$A17)</f>
        <v>8139.556058403</v>
      </c>
      <c r="T17" s="5" t="str">
        <f>VLOOKUP(U17,'datemar &amp; dateaug kaf'!$K$5:$O$94,5,FALSE)</f>
        <v>1995-96</v>
      </c>
      <c r="U17" s="18">
        <f>LARGE('datemar &amp; dateaug kaf'!$K$5:$K$94,'datemar &amp; dateaug kaf rank'!$A17)</f>
        <v>7474.6430254859997</v>
      </c>
      <c r="V17" s="5" t="str">
        <f>VLOOKUP(W17,'datemar &amp; dateaug kaf'!$L$5:$O$94,4,FALSE)</f>
        <v>1954-55</v>
      </c>
      <c r="W17" s="18">
        <f>LARGE('datemar &amp; dateaug kaf'!$L$5:$L$94,'datemar &amp; dateaug kaf rank'!$A17)</f>
        <v>5284.7660828130001</v>
      </c>
      <c r="X17" s="5" t="str">
        <f>VLOOKUP(Y17,'datemar &amp; dateaug kaf'!$M$5:$O$94,3,FALSE)</f>
        <v>1949-50</v>
      </c>
      <c r="Y17" s="18">
        <f>LARGE('datemar &amp; dateaug kaf'!$M$5:$M$94,'datemar &amp; dateaug kaf rank'!$A17)</f>
        <v>2505.5582531489999</v>
      </c>
      <c r="Z17" s="5" t="str">
        <f>VLOOKUP(AA17,'datemar &amp; dateaug kaf'!$N$5:$O$94,2,FALSE)</f>
        <v>1947-48</v>
      </c>
      <c r="AA17" s="18">
        <f>LARGE('datemar &amp; dateaug kaf'!$N$5:$N$94,'datemar &amp; dateaug kaf rank'!$A17)</f>
        <v>721.31104733099994</v>
      </c>
    </row>
    <row r="18" spans="1:27" x14ac:dyDescent="0.2">
      <c r="A18" s="5">
        <v>13</v>
      </c>
      <c r="B18" s="5" t="str">
        <f>VLOOKUP(C18,'datemar &amp; dateaug kaf'!$B$5:$O$94,14,FALSE)</f>
        <v>1990-91</v>
      </c>
      <c r="C18" s="18">
        <f>LARGE('datemar &amp; dateaug kaf'!$B$5:$B$94,'datemar &amp; dateaug kaf rank'!$A18)</f>
        <v>3004.4666641919998</v>
      </c>
      <c r="D18" s="5" t="str">
        <f>VLOOKUP(E18,'datemar &amp; dateaug kaf'!$C$5:$O$94,13,FALSE)</f>
        <v>1990-91</v>
      </c>
      <c r="E18" s="18">
        <f>LARGE('datemar &amp; dateaug kaf'!$C$5:$C$94,'datemar &amp; dateaug kaf rank'!$A18)</f>
        <v>2343.3519782399999</v>
      </c>
      <c r="F18" s="5" t="str">
        <f>VLOOKUP(G18,'datemar &amp; dateaug kaf'!$D$5:$O$94,12,FALSE)</f>
        <v>2004-05</v>
      </c>
      <c r="G18" s="18">
        <f>LARGE('datemar &amp; dateaug kaf'!$D$5:$D$94,'datemar &amp; dateaug kaf rank'!$A18)</f>
        <v>1923.9648865290001</v>
      </c>
      <c r="H18" s="5" t="str">
        <f>VLOOKUP(I18,'datemar &amp; dateaug kaf'!$E$5:$O$94,11,FALSE)</f>
        <v>1975-76</v>
      </c>
      <c r="I18" s="18">
        <f>LARGE('datemar &amp; dateaug kaf'!$E$5:$E$94,'datemar &amp; dateaug kaf rank'!$A18)</f>
        <v>1452.0515157959999</v>
      </c>
      <c r="J18" s="5" t="str">
        <f>VLOOKUP(K18,'datemar &amp; dateaug kaf'!$F$5:$O$94,10,FALSE)</f>
        <v>1973-74</v>
      </c>
      <c r="K18" s="18">
        <f>LARGE('datemar &amp; dateaug kaf'!$F$5:$F$94,'datemar &amp; dateaug kaf rank'!$A18)</f>
        <v>1098.511694343</v>
      </c>
      <c r="L18" s="5" t="str">
        <f>VLOOKUP(M18,'datemar &amp; dateaug kaf'!$G$5:$O$94,9,FALSE)</f>
        <v>1985-86</v>
      </c>
      <c r="M18" s="18">
        <f>LARGE('datemar &amp; dateaug kaf'!$G$5:$G$94,'datemar &amp; dateaug kaf rank'!$A18)</f>
        <v>810.83302744499997</v>
      </c>
      <c r="N18" s="5" t="str">
        <f>VLOOKUP(O18,'datemar &amp; dateaug kaf'!$H$5:$O$94,8,FALSE)</f>
        <v>1982-83</v>
      </c>
      <c r="O18" s="18">
        <f>LARGE('datemar &amp; dateaug kaf'!$H$5:$H$94,'datemar &amp; dateaug kaf rank'!$A18)</f>
        <v>526.61353397100004</v>
      </c>
      <c r="P18" s="5" t="str">
        <f>VLOOKUP(Q18,'datemar &amp; dateaug kaf'!$I$5:$O$94,7,FALSE)</f>
        <v>1980-81</v>
      </c>
      <c r="Q18" s="18">
        <f>LARGE('datemar &amp; dateaug kaf'!$I$5:$I$94,'datemar &amp; dateaug kaf rank'!$A18)</f>
        <v>275.83337808599998</v>
      </c>
      <c r="R18" s="5" t="str">
        <f>VLOOKUP(S18,'datemar &amp; dateaug kaf'!$J$5:$O$94,6,FALSE)</f>
        <v>1970-71</v>
      </c>
      <c r="S18" s="18">
        <f>LARGE('datemar &amp; dateaug kaf'!$J$5:$J$94,'datemar &amp; dateaug kaf rank'!$A18)</f>
        <v>7996.8155678880003</v>
      </c>
      <c r="T18" s="5" t="str">
        <f>VLOOKUP(U18,'datemar &amp; dateaug kaf'!$K$5:$O$94,5,FALSE)</f>
        <v>1960-61</v>
      </c>
      <c r="U18" s="18">
        <f>LARGE('datemar &amp; dateaug kaf'!$K$5:$K$94,'datemar &amp; dateaug kaf rank'!$A18)</f>
        <v>7450.5200511839994</v>
      </c>
      <c r="V18" s="5" t="str">
        <f>VLOOKUP(W18,'datemar &amp; dateaug kaf'!$L$5:$O$94,4,FALSE)</f>
        <v>1989-90</v>
      </c>
      <c r="W18" s="18">
        <f>LARGE('datemar &amp; dateaug kaf'!$L$5:$L$94,'datemar &amp; dateaug kaf rank'!$A18)</f>
        <v>5225.9264155979999</v>
      </c>
      <c r="X18" s="5" t="str">
        <f>VLOOKUP(Y18,'datemar &amp; dateaug kaf'!$M$5:$O$94,3,FALSE)</f>
        <v>1966-67</v>
      </c>
      <c r="Y18" s="18">
        <f>LARGE('datemar &amp; dateaug kaf'!$M$5:$M$94,'datemar &amp; dateaug kaf rank'!$A18)</f>
        <v>2487.1119728489998</v>
      </c>
      <c r="Z18" s="5" t="str">
        <f>VLOOKUP(AA18,'datemar &amp; dateaug kaf'!$N$5:$O$94,2,FALSE)</f>
        <v>1958-59</v>
      </c>
      <c r="AA18" s="18">
        <f>LARGE('datemar &amp; dateaug kaf'!$N$5:$N$94,'datemar &amp; dateaug kaf rank'!$A18)</f>
        <v>712.76427079200005</v>
      </c>
    </row>
    <row r="19" spans="1:27" x14ac:dyDescent="0.2">
      <c r="A19" s="5">
        <v>14</v>
      </c>
      <c r="B19" s="5" t="str">
        <f>VLOOKUP(C19,'datemar &amp; dateaug kaf'!$B$5:$O$94,14,FALSE)</f>
        <v>1972-73</v>
      </c>
      <c r="C19" s="18">
        <f>LARGE('datemar &amp; dateaug kaf'!$B$5:$B$94,'datemar &amp; dateaug kaf rank'!$A19)</f>
        <v>2987.7559210169998</v>
      </c>
      <c r="D19" s="5" t="str">
        <f>VLOOKUP(E19,'datemar &amp; dateaug kaf'!$C$5:$O$94,13,FALSE)</f>
        <v>1985-86</v>
      </c>
      <c r="E19" s="18">
        <f>LARGE('datemar &amp; dateaug kaf'!$C$5:$C$94,'datemar &amp; dateaug kaf rank'!$A19)</f>
        <v>2269.18999755</v>
      </c>
      <c r="F19" s="5" t="str">
        <f>VLOOKUP(G19,'datemar &amp; dateaug kaf'!$D$5:$O$94,12,FALSE)</f>
        <v>1980-81</v>
      </c>
      <c r="G19" s="18">
        <f>LARGE('datemar &amp; dateaug kaf'!$D$5:$D$94,'datemar &amp; dateaug kaf rank'!$A19)</f>
        <v>1854.9400957289999</v>
      </c>
      <c r="H19" s="5" t="str">
        <f>VLOOKUP(I19,'datemar &amp; dateaug kaf'!$E$5:$O$94,11,FALSE)</f>
        <v>2005-06</v>
      </c>
      <c r="I19" s="18">
        <f>LARGE('datemar &amp; dateaug kaf'!$E$5:$E$94,'datemar &amp; dateaug kaf rank'!$A19)</f>
        <v>1420.5877153229999</v>
      </c>
      <c r="J19" s="5" t="str">
        <f>VLOOKUP(K19,'datemar &amp; dateaug kaf'!$F$5:$O$94,10,FALSE)</f>
        <v>1982-83</v>
      </c>
      <c r="K19" s="18">
        <f>LARGE('datemar &amp; dateaug kaf'!$F$5:$F$94,'datemar &amp; dateaug kaf rank'!$A19)</f>
        <v>1085.47433946</v>
      </c>
      <c r="L19" s="5" t="str">
        <f>VLOOKUP(M19,'datemar &amp; dateaug kaf'!$G$5:$O$94,9,FALSE)</f>
        <v>1959-60</v>
      </c>
      <c r="M19" s="18">
        <f>LARGE('datemar &amp; dateaug kaf'!$G$5:$G$94,'datemar &amp; dateaug kaf rank'!$A19)</f>
        <v>788.04096218399991</v>
      </c>
      <c r="N19" s="5" t="str">
        <f>VLOOKUP(O19,'datemar &amp; dateaug kaf'!$H$5:$O$94,8,FALSE)</f>
        <v>2004-05</v>
      </c>
      <c r="O19" s="18">
        <f>LARGE('datemar &amp; dateaug kaf'!$H$5:$H$94,'datemar &amp; dateaug kaf rank'!$A19)</f>
        <v>523.12460848199999</v>
      </c>
      <c r="P19" s="5" t="str">
        <f>VLOOKUP(Q19,'datemar &amp; dateaug kaf'!$I$5:$O$94,7,FALSE)</f>
        <v>1946-47</v>
      </c>
      <c r="Q19" s="18">
        <f>LARGE('datemar &amp; dateaug kaf'!$I$5:$I$94,'datemar &amp; dateaug kaf rank'!$A19)</f>
        <v>274.54213846500005</v>
      </c>
      <c r="R19" s="5" t="str">
        <f>VLOOKUP(S19,'datemar &amp; dateaug kaf'!$J$5:$O$94,6,FALSE)</f>
        <v>1960-61</v>
      </c>
      <c r="S19" s="18">
        <f>LARGE('datemar &amp; dateaug kaf'!$J$5:$J$94,'datemar &amp; dateaug kaf rank'!$A19)</f>
        <v>7862.2886307839999</v>
      </c>
      <c r="T19" s="5" t="str">
        <f>VLOOKUP(U19,'datemar &amp; dateaug kaf'!$K$5:$O$94,5,FALSE)</f>
        <v>2010-11</v>
      </c>
      <c r="U19" s="18">
        <f>LARGE('datemar &amp; dateaug kaf'!$K$5:$K$94,'datemar &amp; dateaug kaf rank'!$A19)</f>
        <v>7428.9458371169994</v>
      </c>
      <c r="V19" s="5" t="str">
        <f>VLOOKUP(W19,'datemar &amp; dateaug kaf'!$L$5:$O$94,4,FALSE)</f>
        <v>2001-02</v>
      </c>
      <c r="W19" s="18">
        <f>LARGE('datemar &amp; dateaug kaf'!$L$5:$L$94,'datemar &amp; dateaug kaf rank'!$A19)</f>
        <v>5195.8173258180004</v>
      </c>
      <c r="X19" s="5" t="str">
        <f>VLOOKUP(Y19,'datemar &amp; dateaug kaf'!$M$5:$O$94,3,FALSE)</f>
        <v>1958-59</v>
      </c>
      <c r="Y19" s="18">
        <f>LARGE('datemar &amp; dateaug kaf'!$M$5:$M$94,'datemar &amp; dateaug kaf rank'!$A19)</f>
        <v>2480.0408987340002</v>
      </c>
      <c r="Z19" s="5" t="str">
        <f>VLOOKUP(AA19,'datemar &amp; dateaug kaf'!$N$5:$O$94,2,FALSE)</f>
        <v>1941-42</v>
      </c>
      <c r="AA19" s="18">
        <f>LARGE('datemar &amp; dateaug kaf'!$N$5:$N$94,'datemar &amp; dateaug kaf rank'!$A19)</f>
        <v>706.86146109600008</v>
      </c>
    </row>
    <row r="20" spans="1:27" x14ac:dyDescent="0.2">
      <c r="A20" s="5">
        <v>15</v>
      </c>
      <c r="B20" s="5" t="str">
        <f>VLOOKUP(C20,'datemar &amp; dateaug kaf'!$B$5:$O$94,14,FALSE)</f>
        <v>1976-77</v>
      </c>
      <c r="C20" s="18">
        <f>LARGE('datemar &amp; dateaug kaf'!$B$5:$B$94,'datemar &amp; dateaug kaf rank'!$A20)</f>
        <v>2983.937739342</v>
      </c>
      <c r="D20" s="5" t="str">
        <f>VLOOKUP(E20,'datemar &amp; dateaug kaf'!$C$5:$O$94,13,FALSE)</f>
        <v>1975-76</v>
      </c>
      <c r="E20" s="18">
        <f>LARGE('datemar &amp; dateaug kaf'!$C$5:$C$94,'datemar &amp; dateaug kaf rank'!$A20)</f>
        <v>2268.2339645279999</v>
      </c>
      <c r="F20" s="5" t="str">
        <f>VLOOKUP(G20,'datemar &amp; dateaug kaf'!$D$5:$O$94,12,FALSE)</f>
        <v>1975-76</v>
      </c>
      <c r="G20" s="18">
        <f>LARGE('datemar &amp; dateaug kaf'!$D$5:$D$94,'datemar &amp; dateaug kaf rank'!$A20)</f>
        <v>1808.802576798</v>
      </c>
      <c r="H20" s="5" t="str">
        <f>VLOOKUP(I20,'datemar &amp; dateaug kaf'!$E$5:$O$94,11,FALSE)</f>
        <v>1973-74</v>
      </c>
      <c r="I20" s="18">
        <f>LARGE('datemar &amp; dateaug kaf'!$E$5:$E$94,'datemar &amp; dateaug kaf rank'!$A20)</f>
        <v>1419.5364756930001</v>
      </c>
      <c r="J20" s="5" t="str">
        <f>VLOOKUP(K20,'datemar &amp; dateaug kaf'!$F$5:$O$94,10,FALSE)</f>
        <v>1975-76</v>
      </c>
      <c r="K20" s="18">
        <f>LARGE('datemar &amp; dateaug kaf'!$F$5:$F$94,'datemar &amp; dateaug kaf rank'!$A20)</f>
        <v>1074.973843986</v>
      </c>
      <c r="L20" s="5" t="str">
        <f>VLOOKUP(M20,'datemar &amp; dateaug kaf'!$G$5:$O$94,9,FALSE)</f>
        <v>1999-2000</v>
      </c>
      <c r="M20" s="18">
        <f>LARGE('datemar &amp; dateaug kaf'!$G$5:$G$94,'datemar &amp; dateaug kaf rank'!$A20)</f>
        <v>779.10740880000003</v>
      </c>
      <c r="N20" s="5" t="str">
        <f>VLOOKUP(O20,'datemar &amp; dateaug kaf'!$H$5:$O$94,8,FALSE)</f>
        <v>1973-74</v>
      </c>
      <c r="O20" s="18">
        <f>LARGE('datemar &amp; dateaug kaf'!$H$5:$H$94,'datemar &amp; dateaug kaf rank'!$A20)</f>
        <v>520.03634413500004</v>
      </c>
      <c r="P20" s="5" t="str">
        <f>VLOOKUP(Q20,'datemar &amp; dateaug kaf'!$I$5:$O$94,7,FALSE)</f>
        <v>1973-74</v>
      </c>
      <c r="Q20" s="18">
        <f>LARGE('datemar &amp; dateaug kaf'!$I$5:$I$94,'datemar &amp; dateaug kaf rank'!$A20)</f>
        <v>270.72990720299998</v>
      </c>
      <c r="R20" s="5" t="str">
        <f>VLOOKUP(S20,'datemar &amp; dateaug kaf'!$J$5:$O$94,6,FALSE)</f>
        <v>1996-97</v>
      </c>
      <c r="S20" s="18">
        <f>LARGE('datemar &amp; dateaug kaf'!$J$5:$J$94,'datemar &amp; dateaug kaf rank'!$A20)</f>
        <v>7837.1699540400004</v>
      </c>
      <c r="T20" s="5" t="str">
        <f>VLOOKUP(U20,'datemar &amp; dateaug kaf'!$K$5:$O$94,5,FALSE)</f>
        <v>1968-69</v>
      </c>
      <c r="U20" s="18">
        <f>LARGE('datemar &amp; dateaug kaf'!$K$5:$K$94,'datemar &amp; dateaug kaf rank'!$A20)</f>
        <v>7359.2327818799995</v>
      </c>
      <c r="V20" s="5" t="str">
        <f>VLOOKUP(W20,'datemar &amp; dateaug kaf'!$L$5:$O$94,4,FALSE)</f>
        <v>1955-56</v>
      </c>
      <c r="W20" s="18">
        <f>LARGE('datemar &amp; dateaug kaf'!$L$5:$L$94,'datemar &amp; dateaug kaf rank'!$A20)</f>
        <v>5179.8940206300003</v>
      </c>
      <c r="X20" s="5" t="str">
        <f>VLOOKUP(Y20,'datemar &amp; dateaug kaf'!$M$5:$O$94,3,FALSE)</f>
        <v>1942-43</v>
      </c>
      <c r="Y20" s="18">
        <f>LARGE('datemar &amp; dateaug kaf'!$M$5:$M$94,'datemar &amp; dateaug kaf rank'!$A20)</f>
        <v>2451.9410650769996</v>
      </c>
      <c r="Z20" s="5" t="str">
        <f>VLOOKUP(AA20,'datemar &amp; dateaug kaf'!$N$5:$O$94,2,FALSE)</f>
        <v>2011-12</v>
      </c>
      <c r="AA20" s="18">
        <f>LARGE('datemar &amp; dateaug kaf'!$N$5:$N$94,'datemar &amp; dateaug kaf rank'!$A20)</f>
        <v>689.03005680599995</v>
      </c>
    </row>
    <row r="21" spans="1:27" x14ac:dyDescent="0.2">
      <c r="A21" s="5">
        <v>16</v>
      </c>
      <c r="B21" s="5" t="str">
        <f>VLOOKUP(C21,'datemar &amp; dateaug kaf'!$B$5:$O$94,14,FALSE)</f>
        <v>1975-76</v>
      </c>
      <c r="C21" s="18">
        <f>LARGE('datemar &amp; dateaug kaf'!$B$5:$B$94,'datemar &amp; dateaug kaf rank'!$A21)</f>
        <v>2917.4815434869997</v>
      </c>
      <c r="D21" s="5" t="str">
        <f>VLOOKUP(E21,'datemar &amp; dateaug kaf'!$C$5:$O$94,13,FALSE)</f>
        <v>1982-83</v>
      </c>
      <c r="E21" s="18">
        <f>LARGE('datemar &amp; dateaug kaf'!$C$5:$C$94,'datemar &amp; dateaug kaf rank'!$A21)</f>
        <v>2256.065369943</v>
      </c>
      <c r="F21" s="5" t="str">
        <f>VLOOKUP(G21,'datemar &amp; dateaug kaf'!$D$5:$O$94,12,FALSE)</f>
        <v>1985-86</v>
      </c>
      <c r="G21" s="18">
        <f>LARGE('datemar &amp; dateaug kaf'!$D$5:$D$94,'datemar &amp; dateaug kaf rank'!$A21)</f>
        <v>1807.61646114</v>
      </c>
      <c r="H21" s="5" t="str">
        <f>VLOOKUP(I21,'datemar &amp; dateaug kaf'!$E$5:$O$94,11,FALSE)</f>
        <v>2012-13</v>
      </c>
      <c r="I21" s="18">
        <f>LARGE('datemar &amp; dateaug kaf'!$E$5:$E$94,'datemar &amp; dateaug kaf rank'!$A21)</f>
        <v>1409.577467802</v>
      </c>
      <c r="J21" s="5" t="str">
        <f>VLOOKUP(K21,'datemar &amp; dateaug kaf'!$F$5:$O$94,10,FALSE)</f>
        <v>1996-97</v>
      </c>
      <c r="K21" s="18">
        <f>LARGE('datemar &amp; dateaug kaf'!$F$5:$F$94,'datemar &amp; dateaug kaf rank'!$A21)</f>
        <v>1054.196985261</v>
      </c>
      <c r="L21" s="5" t="str">
        <f>VLOOKUP(M21,'datemar &amp; dateaug kaf'!$G$5:$O$94,9,FALSE)</f>
        <v>1989-90</v>
      </c>
      <c r="M21" s="18">
        <f>LARGE('datemar &amp; dateaug kaf'!$G$5:$G$94,'datemar &amp; dateaug kaf rank'!$A21)</f>
        <v>752.45154203100003</v>
      </c>
      <c r="N21" s="5" t="str">
        <f>VLOOKUP(O21,'datemar &amp; dateaug kaf'!$H$5:$O$94,8,FALSE)</f>
        <v>1981-82</v>
      </c>
      <c r="O21" s="18">
        <f>LARGE('datemar &amp; dateaug kaf'!$H$5:$H$94,'datemar &amp; dateaug kaf rank'!$A21)</f>
        <v>495.21915498300001</v>
      </c>
      <c r="P21" s="5" t="str">
        <f>VLOOKUP(Q21,'datemar &amp; dateaug kaf'!$I$5:$O$94,7,FALSE)</f>
        <v>1990-91</v>
      </c>
      <c r="Q21" s="18">
        <f>LARGE('datemar &amp; dateaug kaf'!$I$5:$I$94,'datemar &amp; dateaug kaf rank'!$A21)</f>
        <v>270.54544439999995</v>
      </c>
      <c r="R21" s="5" t="str">
        <f>VLOOKUP(S21,'datemar &amp; dateaug kaf'!$J$5:$O$94,6,FALSE)</f>
        <v>2010-11</v>
      </c>
      <c r="S21" s="18">
        <f>LARGE('datemar &amp; dateaug kaf'!$J$5:$J$94,'datemar &amp; dateaug kaf rank'!$A21)</f>
        <v>7735.5706190069996</v>
      </c>
      <c r="T21" s="5" t="str">
        <f>VLOOKUP(U21,'datemar &amp; dateaug kaf'!$K$5:$O$94,5,FALSE)</f>
        <v>1996-97</v>
      </c>
      <c r="U21" s="18">
        <f>LARGE('datemar &amp; dateaug kaf'!$K$5:$K$94,'datemar &amp; dateaug kaf rank'!$A21)</f>
        <v>7205.1170851800007</v>
      </c>
      <c r="V21" s="5" t="str">
        <f>VLOOKUP(W21,'datemar &amp; dateaug kaf'!$L$5:$O$94,4,FALSE)</f>
        <v>1947-48</v>
      </c>
      <c r="W21" s="18">
        <f>LARGE('datemar &amp; dateaug kaf'!$L$5:$L$94,'datemar &amp; dateaug kaf rank'!$A21)</f>
        <v>5167.6698888569999</v>
      </c>
      <c r="X21" s="5" t="str">
        <f>VLOOKUP(Y21,'datemar &amp; dateaug kaf'!$M$5:$O$94,3,FALSE)</f>
        <v>1941-42</v>
      </c>
      <c r="Y21" s="18">
        <f>LARGE('datemar &amp; dateaug kaf'!$M$5:$M$94,'datemar &amp; dateaug kaf rank'!$A21)</f>
        <v>2449.5430486380001</v>
      </c>
      <c r="Z21" s="5" t="str">
        <f>VLOOKUP(AA21,'datemar &amp; dateaug kaf'!$N$5:$O$94,2,FALSE)</f>
        <v>1964-65</v>
      </c>
      <c r="AA21" s="18">
        <f>LARGE('datemar &amp; dateaug kaf'!$N$5:$N$94,'datemar &amp; dateaug kaf rank'!$A21)</f>
        <v>677.96228862600003</v>
      </c>
    </row>
    <row r="22" spans="1:27" x14ac:dyDescent="0.2">
      <c r="A22" s="5">
        <v>17</v>
      </c>
      <c r="B22" s="5" t="str">
        <f>VLOOKUP(C22,'datemar &amp; dateaug kaf'!$B$5:$O$94,14,FALSE)</f>
        <v>1982-83</v>
      </c>
      <c r="C22" s="18">
        <f>LARGE('datemar &amp; dateaug kaf'!$B$5:$B$94,'datemar &amp; dateaug kaf rank'!$A22)</f>
        <v>2887.3585694100002</v>
      </c>
      <c r="D22" s="5" t="str">
        <f>VLOOKUP(E22,'datemar &amp; dateaug kaf'!$C$5:$O$94,13,FALSE)</f>
        <v>1941-42</v>
      </c>
      <c r="E22" s="18">
        <f>LARGE('datemar &amp; dateaug kaf'!$C$5:$C$94,'datemar &amp; dateaug kaf rank'!$A22)</f>
        <v>2244.6604116929998</v>
      </c>
      <c r="F22" s="5" t="str">
        <f>VLOOKUP(G22,'datemar &amp; dateaug kaf'!$D$5:$O$94,12,FALSE)</f>
        <v>2006-07</v>
      </c>
      <c r="G22" s="18">
        <f>LARGE('datemar &amp; dateaug kaf'!$D$5:$D$94,'datemar &amp; dateaug kaf rank'!$A22)</f>
        <v>1797.9311722469999</v>
      </c>
      <c r="H22" s="5" t="str">
        <f>VLOOKUP(I22,'datemar &amp; dateaug kaf'!$E$5:$O$94,11,FALSE)</f>
        <v>1982-83</v>
      </c>
      <c r="I22" s="18">
        <f>LARGE('datemar &amp; dateaug kaf'!$E$5:$E$94,'datemar &amp; dateaug kaf rank'!$A22)</f>
        <v>1391.38507179</v>
      </c>
      <c r="J22" s="5" t="str">
        <f>VLOOKUP(K22,'datemar &amp; dateaug kaf'!$F$5:$O$94,10,FALSE)</f>
        <v>1985-86</v>
      </c>
      <c r="K22" s="18">
        <f>LARGE('datemar &amp; dateaug kaf'!$F$5:$F$94,'datemar &amp; dateaug kaf rank'!$A22)</f>
        <v>1045.1622748560001</v>
      </c>
      <c r="L22" s="5" t="str">
        <f>VLOOKUP(M22,'datemar &amp; dateaug kaf'!$G$5:$O$94,9,FALSE)</f>
        <v>1971-72</v>
      </c>
      <c r="M22" s="18">
        <f>LARGE('datemar &amp; dateaug kaf'!$G$5:$G$94,'datemar &amp; dateaug kaf rank'!$A22)</f>
        <v>723.17352659999995</v>
      </c>
      <c r="N22" s="5" t="str">
        <f>VLOOKUP(O22,'datemar &amp; dateaug kaf'!$H$5:$O$94,8,FALSE)</f>
        <v>2015-16</v>
      </c>
      <c r="O22" s="18">
        <f>LARGE('datemar &amp; dateaug kaf'!$H$5:$H$94,'datemar &amp; dateaug kaf rank'!$A22)</f>
        <v>494.12824593300002</v>
      </c>
      <c r="P22" s="5" t="str">
        <f>VLOOKUP(Q22,'datemar &amp; dateaug kaf'!$I$5:$O$94,7,FALSE)</f>
        <v>1994-95</v>
      </c>
      <c r="Q22" s="18">
        <f>LARGE('datemar &amp; dateaug kaf'!$I$5:$I$94,'datemar &amp; dateaug kaf rank'!$A22)</f>
        <v>269.74610558699999</v>
      </c>
      <c r="R22" s="5" t="str">
        <f>VLOOKUP(S22,'datemar &amp; dateaug kaf'!$J$5:$O$94,6,FALSE)</f>
        <v>1989-90</v>
      </c>
      <c r="S22" s="18">
        <f>LARGE('datemar &amp; dateaug kaf'!$J$5:$J$94,'datemar &amp; dateaug kaf rank'!$A22)</f>
        <v>7578.0096331799996</v>
      </c>
      <c r="T22" s="5" t="str">
        <f>VLOOKUP(U22,'datemar &amp; dateaug kaf'!$K$5:$O$94,5,FALSE)</f>
        <v>1932-33</v>
      </c>
      <c r="U22" s="18">
        <f>LARGE('datemar &amp; dateaug kaf'!$K$5:$K$94,'datemar &amp; dateaug kaf rank'!$A22)</f>
        <v>7003.0192415190004</v>
      </c>
      <c r="V22" s="5" t="str">
        <f>VLOOKUP(W22,'datemar &amp; dateaug kaf'!$L$5:$O$94,4,FALSE)</f>
        <v>1963-64</v>
      </c>
      <c r="W22" s="18">
        <f>LARGE('datemar &amp; dateaug kaf'!$L$5:$L$94,'datemar &amp; dateaug kaf rank'!$A22)</f>
        <v>5149.0768317029997</v>
      </c>
      <c r="X22" s="5" t="str">
        <f>VLOOKUP(Y22,'datemar &amp; dateaug kaf'!$M$5:$O$94,3,FALSE)</f>
        <v>1954-55</v>
      </c>
      <c r="Y22" s="18">
        <f>LARGE('datemar &amp; dateaug kaf'!$M$5:$M$94,'datemar &amp; dateaug kaf rank'!$A22)</f>
        <v>2420.9513141729999</v>
      </c>
      <c r="Z22" s="5" t="str">
        <f>VLOOKUP(AA22,'datemar &amp; dateaug kaf'!$N$5:$O$94,2,FALSE)</f>
        <v>2010-11</v>
      </c>
      <c r="AA22" s="18">
        <f>LARGE('datemar &amp; dateaug kaf'!$N$5:$N$94,'datemar &amp; dateaug kaf rank'!$A22)</f>
        <v>676.97848701000009</v>
      </c>
    </row>
    <row r="23" spans="1:27" x14ac:dyDescent="0.2">
      <c r="A23" s="5">
        <v>18</v>
      </c>
      <c r="B23" s="5" t="str">
        <f>VLOOKUP(C23,'datemar &amp; dateaug kaf'!$B$5:$O$94,14,FALSE)</f>
        <v>2014-15</v>
      </c>
      <c r="C23" s="18">
        <f>LARGE('datemar &amp; dateaug kaf'!$B$5:$B$94,'datemar &amp; dateaug kaf rank'!$A23)</f>
        <v>2873.7122889299999</v>
      </c>
      <c r="D23" s="5" t="str">
        <f>VLOOKUP(E23,'datemar &amp; dateaug kaf'!$C$5:$O$94,13,FALSE)</f>
        <v>1980-81</v>
      </c>
      <c r="E23" s="18">
        <f>LARGE('datemar &amp; dateaug kaf'!$C$5:$C$94,'datemar &amp; dateaug kaf rank'!$A23)</f>
        <v>2213.8690078889999</v>
      </c>
      <c r="F23" s="5" t="str">
        <f>VLOOKUP(G23,'datemar &amp; dateaug kaf'!$D$5:$O$94,12,FALSE)</f>
        <v>1982-83</v>
      </c>
      <c r="G23" s="18">
        <f>LARGE('datemar &amp; dateaug kaf'!$D$5:$D$94,'datemar &amp; dateaug kaf rank'!$A23)</f>
        <v>1790.6240650829998</v>
      </c>
      <c r="H23" s="5" t="str">
        <f>VLOOKUP(I23,'datemar &amp; dateaug kaf'!$E$5:$O$94,11,FALSE)</f>
        <v>1985-86</v>
      </c>
      <c r="I23" s="18">
        <f>LARGE('datemar &amp; dateaug kaf'!$E$5:$E$94,'datemar &amp; dateaug kaf rank'!$A23)</f>
        <v>1389.8696999460001</v>
      </c>
      <c r="J23" s="5" t="str">
        <f>VLOOKUP(K23,'datemar &amp; dateaug kaf'!$F$5:$O$94,10,FALSE)</f>
        <v>2012-13</v>
      </c>
      <c r="K23" s="18">
        <f>LARGE('datemar &amp; dateaug kaf'!$F$5:$F$94,'datemar &amp; dateaug kaf rank'!$A23)</f>
        <v>995.30971474199998</v>
      </c>
      <c r="L23" s="5" t="str">
        <f>VLOOKUP(M23,'datemar &amp; dateaug kaf'!$G$5:$O$94,9,FALSE)</f>
        <v>1981-82</v>
      </c>
      <c r="M23" s="18">
        <f>LARGE('datemar &amp; dateaug kaf'!$G$5:$G$94,'datemar &amp; dateaug kaf rank'!$A23)</f>
        <v>715.77517977000002</v>
      </c>
      <c r="N23" s="5" t="str">
        <f>VLOOKUP(O23,'datemar &amp; dateaug kaf'!$H$5:$O$94,8,FALSE)</f>
        <v>1989-90</v>
      </c>
      <c r="O23" s="18">
        <f>LARGE('datemar &amp; dateaug kaf'!$H$5:$H$94,'datemar &amp; dateaug kaf rank'!$A23)</f>
        <v>484.488576873</v>
      </c>
      <c r="P23" s="5" t="str">
        <f>VLOOKUP(Q23,'datemar &amp; dateaug kaf'!$I$5:$O$94,7,FALSE)</f>
        <v>2004-05</v>
      </c>
      <c r="Q23" s="18">
        <f>LARGE('datemar &amp; dateaug kaf'!$I$5:$I$94,'datemar &amp; dateaug kaf rank'!$A23)</f>
        <v>268.20891556200002</v>
      </c>
      <c r="R23" s="5" t="str">
        <f>VLOOKUP(S23,'datemar &amp; dateaug kaf'!$J$5:$O$94,6,FALSE)</f>
        <v>1980-81</v>
      </c>
      <c r="S23" s="18">
        <f>LARGE('datemar &amp; dateaug kaf'!$J$5:$J$94,'datemar &amp; dateaug kaf rank'!$A23)</f>
        <v>7472.1755875620001</v>
      </c>
      <c r="T23" s="5" t="str">
        <f>VLOOKUP(U23,'datemar &amp; dateaug kaf'!$K$5:$O$94,5,FALSE)</f>
        <v>1980-81</v>
      </c>
      <c r="U23" s="18">
        <f>LARGE('datemar &amp; dateaug kaf'!$K$5:$K$94,'datemar &amp; dateaug kaf rank'!$A23)</f>
        <v>6990.6086634719995</v>
      </c>
      <c r="V23" s="5" t="str">
        <f>VLOOKUP(W23,'datemar &amp; dateaug kaf'!$L$5:$O$94,4,FALSE)</f>
        <v>1960-61</v>
      </c>
      <c r="W23" s="18">
        <f>LARGE('datemar &amp; dateaug kaf'!$L$5:$L$94,'datemar &amp; dateaug kaf rank'!$A23)</f>
        <v>5145.349889694</v>
      </c>
      <c r="X23" s="5" t="str">
        <f>VLOOKUP(Y23,'datemar &amp; dateaug kaf'!$M$5:$O$94,3,FALSE)</f>
        <v>1989-90</v>
      </c>
      <c r="Y23" s="18">
        <f>LARGE('datemar &amp; dateaug kaf'!$M$5:$M$94,'datemar &amp; dateaug kaf rank'!$A23)</f>
        <v>2332.7166067380003</v>
      </c>
      <c r="Z23" s="5" t="str">
        <f>VLOOKUP(AA23,'datemar &amp; dateaug kaf'!$N$5:$O$94,2,FALSE)</f>
        <v>1992-93</v>
      </c>
      <c r="AA23" s="18">
        <f>LARGE('datemar &amp; dateaug kaf'!$N$5:$N$94,'datemar &amp; dateaug kaf rank'!$A23)</f>
        <v>667.14047085000004</v>
      </c>
    </row>
    <row r="24" spans="1:27" x14ac:dyDescent="0.2">
      <c r="A24" s="5">
        <v>19</v>
      </c>
      <c r="B24" s="5" t="str">
        <f>VLOOKUP(C24,'datemar &amp; dateaug kaf'!$B$5:$O$94,14,FALSE)</f>
        <v>1981-82</v>
      </c>
      <c r="C24" s="18">
        <f>LARGE('datemar &amp; dateaug kaf'!$B$5:$B$94,'datemar &amp; dateaug kaf rank'!$A24)</f>
        <v>2815.5033654929998</v>
      </c>
      <c r="D24" s="5" t="str">
        <f>VLOOKUP(E24,'datemar &amp; dateaug kaf'!$C$5:$O$94,13,FALSE)</f>
        <v>1997-98</v>
      </c>
      <c r="E24" s="18">
        <f>LARGE('datemar &amp; dateaug kaf'!$C$5:$C$94,'datemar &amp; dateaug kaf rank'!$A24)</f>
        <v>2205.4432230810003</v>
      </c>
      <c r="F24" s="5" t="str">
        <f>VLOOKUP(G24,'datemar &amp; dateaug kaf'!$D$5:$O$94,12,FALSE)</f>
        <v>1941-42</v>
      </c>
      <c r="G24" s="18">
        <f>LARGE('datemar &amp; dateaug kaf'!$D$5:$D$94,'datemar &amp; dateaug kaf rank'!$A24)</f>
        <v>1776.422412723</v>
      </c>
      <c r="H24" s="5" t="str">
        <f>VLOOKUP(I24,'datemar &amp; dateaug kaf'!$E$5:$O$94,11,FALSE)</f>
        <v>1951-52</v>
      </c>
      <c r="I24" s="18">
        <f>LARGE('datemar &amp; dateaug kaf'!$E$5:$E$94,'datemar &amp; dateaug kaf rank'!$A24)</f>
        <v>1324.0462313399998</v>
      </c>
      <c r="J24" s="5" t="str">
        <f>VLOOKUP(K24,'datemar &amp; dateaug kaf'!$F$5:$O$94,10,FALSE)</f>
        <v>2005-06</v>
      </c>
      <c r="K24" s="18">
        <f>LARGE('datemar &amp; dateaug kaf'!$F$5:$F$94,'datemar &amp; dateaug kaf rank'!$A24)</f>
        <v>989.658805863</v>
      </c>
      <c r="L24" s="5" t="str">
        <f>VLOOKUP(M24,'datemar &amp; dateaug kaf'!$G$5:$O$94,9,FALSE)</f>
        <v>1983-84</v>
      </c>
      <c r="M24" s="18">
        <f>LARGE('datemar &amp; dateaug kaf'!$G$5:$G$94,'datemar &amp; dateaug kaf rank'!$A24)</f>
        <v>705.47501486700003</v>
      </c>
      <c r="N24" s="5" t="str">
        <f>VLOOKUP(O24,'datemar &amp; dateaug kaf'!$H$5:$O$94,8,FALSE)</f>
        <v>1999-2000</v>
      </c>
      <c r="O24" s="18">
        <f>LARGE('datemar &amp; dateaug kaf'!$H$5:$H$94,'datemar &amp; dateaug kaf rank'!$A24)</f>
        <v>472.09981700699996</v>
      </c>
      <c r="P24" s="5" t="str">
        <f>VLOOKUP(Q24,'datemar &amp; dateaug kaf'!$I$5:$O$94,7,FALSE)</f>
        <v>2012-13</v>
      </c>
      <c r="Q24" s="18">
        <f>LARGE('datemar &amp; dateaug kaf'!$I$5:$I$94,'datemar &amp; dateaug kaf rank'!$A24)</f>
        <v>267.22511394600002</v>
      </c>
      <c r="R24" s="5" t="str">
        <f>VLOOKUP(S24,'datemar &amp; dateaug kaf'!$J$5:$O$94,6,FALSE)</f>
        <v>1933-34</v>
      </c>
      <c r="S24" s="18">
        <f>LARGE('datemar &amp; dateaug kaf'!$J$5:$J$94,'datemar &amp; dateaug kaf rank'!$A24)</f>
        <v>7469.2638521339995</v>
      </c>
      <c r="T24" s="5" t="str">
        <f>VLOOKUP(U24,'datemar &amp; dateaug kaf'!$K$5:$O$94,5,FALSE)</f>
        <v>1949-50</v>
      </c>
      <c r="U24" s="18">
        <f>LARGE('datemar &amp; dateaug kaf'!$K$5:$K$94,'datemar &amp; dateaug kaf rank'!$A24)</f>
        <v>6969.8853584640001</v>
      </c>
      <c r="V24" s="5" t="str">
        <f>VLOOKUP(W24,'datemar &amp; dateaug kaf'!$L$5:$O$94,4,FALSE)</f>
        <v>1950-51</v>
      </c>
      <c r="W24" s="18">
        <f>LARGE('datemar &amp; dateaug kaf'!$L$5:$L$94,'datemar &amp; dateaug kaf rank'!$A24)</f>
        <v>5123.2123698629994</v>
      </c>
      <c r="X24" s="5" t="str">
        <f>VLOOKUP(Y24,'datemar &amp; dateaug kaf'!$M$5:$O$94,3,FALSE)</f>
        <v>1932-33</v>
      </c>
      <c r="Y24" s="18">
        <f>LARGE('datemar &amp; dateaug kaf'!$M$5:$M$94,'datemar &amp; dateaug kaf rank'!$A24)</f>
        <v>2315.0081776500001</v>
      </c>
      <c r="Z24" s="5" t="str">
        <f>VLOOKUP(AA24,'datemar &amp; dateaug kaf'!$N$5:$O$94,2,FALSE)</f>
        <v>1949-50</v>
      </c>
      <c r="AA24" s="18">
        <f>LARGE('datemar &amp; dateaug kaf'!$N$5:$N$94,'datemar &amp; dateaug kaf rank'!$A24)</f>
        <v>665.72625602699998</v>
      </c>
    </row>
    <row r="25" spans="1:27" x14ac:dyDescent="0.2">
      <c r="A25" s="5">
        <v>20</v>
      </c>
      <c r="B25" s="5" t="str">
        <f>VLOOKUP(C25,'datemar &amp; dateaug kaf'!$B$5:$O$94,14,FALSE)</f>
        <v>1997-98</v>
      </c>
      <c r="C25" s="18">
        <f>LARGE('datemar &amp; dateaug kaf'!$B$5:$B$94,'datemar &amp; dateaug kaf rank'!$A25)</f>
        <v>2799.2289859379998</v>
      </c>
      <c r="D25" s="5" t="str">
        <f>VLOOKUP(E25,'datemar &amp; dateaug kaf'!$C$5:$O$94,13,FALSE)</f>
        <v>1972-73</v>
      </c>
      <c r="E25" s="18">
        <f>LARGE('datemar &amp; dateaug kaf'!$C$5:$C$94,'datemar &amp; dateaug kaf rank'!$A25)</f>
        <v>2112.8488463879999</v>
      </c>
      <c r="F25" s="5" t="str">
        <f>VLOOKUP(G25,'datemar &amp; dateaug kaf'!$D$5:$O$94,12,FALSE)</f>
        <v>2012-13</v>
      </c>
      <c r="G25" s="18">
        <f>LARGE('datemar &amp; dateaug kaf'!$D$5:$D$94,'datemar &amp; dateaug kaf rank'!$A25)</f>
        <v>1737.3063811319998</v>
      </c>
      <c r="H25" s="5" t="str">
        <f>VLOOKUP(I25,'datemar &amp; dateaug kaf'!$E$5:$O$94,11,FALSE)</f>
        <v>1996-97</v>
      </c>
      <c r="I25" s="18">
        <f>LARGE('datemar &amp; dateaug kaf'!$E$5:$E$94,'datemar &amp; dateaug kaf rank'!$A25)</f>
        <v>1314.2300333610001</v>
      </c>
      <c r="J25" s="5" t="str">
        <f>VLOOKUP(K25,'datemar &amp; dateaug kaf'!$F$5:$O$94,10,FALSE)</f>
        <v>2015-16</v>
      </c>
      <c r="K25" s="18">
        <f>LARGE('datemar &amp; dateaug kaf'!$F$5:$F$94,'datemar &amp; dateaug kaf rank'!$A25)</f>
        <v>972.56326931400008</v>
      </c>
      <c r="L25" s="5" t="str">
        <f>VLOOKUP(M25,'datemar &amp; dateaug kaf'!$G$5:$O$94,9,FALSE)</f>
        <v>2005-06</v>
      </c>
      <c r="M25" s="18">
        <f>LARGE('datemar &amp; dateaug kaf'!$G$5:$G$94,'datemar &amp; dateaug kaf rank'!$A25)</f>
        <v>704.84823803100005</v>
      </c>
      <c r="N25" s="5" t="str">
        <f>VLOOKUP(O25,'datemar &amp; dateaug kaf'!$H$5:$O$94,8,FALSE)</f>
        <v>1994-95</v>
      </c>
      <c r="O25" s="18">
        <f>LARGE('datemar &amp; dateaug kaf'!$H$5:$H$94,'datemar &amp; dateaug kaf rank'!$A25)</f>
        <v>468.569238627</v>
      </c>
      <c r="P25" s="5" t="str">
        <f>VLOOKUP(Q25,'datemar &amp; dateaug kaf'!$I$5:$O$94,7,FALSE)</f>
        <v>1989-90</v>
      </c>
      <c r="Q25" s="18">
        <f>LARGE('datemar &amp; dateaug kaf'!$I$5:$I$94,'datemar &amp; dateaug kaf rank'!$A25)</f>
        <v>266.67172553699999</v>
      </c>
      <c r="R25" s="5" t="str">
        <f>VLOOKUP(S25,'datemar &amp; dateaug kaf'!$J$5:$O$94,6,FALSE)</f>
        <v>1975-76</v>
      </c>
      <c r="S25" s="18">
        <f>LARGE('datemar &amp; dateaug kaf'!$J$5:$J$94,'datemar &amp; dateaug kaf rank'!$A25)</f>
        <v>7458.4698029519996</v>
      </c>
      <c r="T25" s="5" t="str">
        <f>VLOOKUP(U25,'datemar &amp; dateaug kaf'!$K$5:$O$94,5,FALSE)</f>
        <v>1975-76</v>
      </c>
      <c r="U25" s="18">
        <f>LARGE('datemar &amp; dateaug kaf'!$K$5:$K$94,'datemar &amp; dateaug kaf rank'!$A25)</f>
        <v>6880.8037089119998</v>
      </c>
      <c r="V25" s="5" t="str">
        <f>VLOOKUP(W25,'datemar &amp; dateaug kaf'!$L$5:$O$94,4,FALSE)</f>
        <v>1970-71</v>
      </c>
      <c r="W25" s="18">
        <f>LARGE('datemar &amp; dateaug kaf'!$L$5:$L$94,'datemar &amp; dateaug kaf rank'!$A25)</f>
        <v>5103.9429490980001</v>
      </c>
      <c r="X25" s="5" t="str">
        <f>VLOOKUP(Y25,'datemar &amp; dateaug kaf'!$M$5:$O$94,3,FALSE)</f>
        <v>1970-71</v>
      </c>
      <c r="Y25" s="18">
        <f>LARGE('datemar &amp; dateaug kaf'!$M$5:$M$94,'datemar &amp; dateaug kaf rank'!$A25)</f>
        <v>2275.533137808</v>
      </c>
      <c r="Z25" s="5" t="str">
        <f>VLOOKUP(AA25,'datemar &amp; dateaug kaf'!$N$5:$O$94,2,FALSE)</f>
        <v>1989-90</v>
      </c>
      <c r="AA25" s="18">
        <f>LARGE('datemar &amp; dateaug kaf'!$N$5:$N$94,'datemar &amp; dateaug kaf rank'!$A25)</f>
        <v>661.11468595199995</v>
      </c>
    </row>
    <row r="26" spans="1:27" x14ac:dyDescent="0.2">
      <c r="A26" s="5">
        <v>21</v>
      </c>
      <c r="B26" s="5" t="str">
        <f>VLOOKUP(C26,'datemar &amp; dateaug kaf'!$B$5:$O$94,14,FALSE)</f>
        <v>1996-97</v>
      </c>
      <c r="C26" s="18">
        <f>LARGE('datemar &amp; dateaug kaf'!$B$5:$B$94,'datemar &amp; dateaug kaf rank'!$A26)</f>
        <v>2780.544689118</v>
      </c>
      <c r="D26" s="5" t="str">
        <f>VLOOKUP(E26,'datemar &amp; dateaug kaf'!$C$5:$O$94,13,FALSE)</f>
        <v>1954-55</v>
      </c>
      <c r="E26" s="18">
        <f>LARGE('datemar &amp; dateaug kaf'!$C$5:$C$94,'datemar &amp; dateaug kaf rank'!$A26)</f>
        <v>2085.582070551</v>
      </c>
      <c r="F26" s="5" t="str">
        <f>VLOOKUP(G26,'datemar &amp; dateaug kaf'!$D$5:$O$94,12,FALSE)</f>
        <v>1955-56</v>
      </c>
      <c r="G26" s="18">
        <f>LARGE('datemar &amp; dateaug kaf'!$D$5:$D$94,'datemar &amp; dateaug kaf rank'!$A26)</f>
        <v>1730.0052243810001</v>
      </c>
      <c r="H26" s="5" t="str">
        <f>VLOOKUP(I26,'datemar &amp; dateaug kaf'!$E$5:$O$94,11,FALSE)</f>
        <v>1947-48</v>
      </c>
      <c r="I26" s="18">
        <f>LARGE('datemar &amp; dateaug kaf'!$E$5:$E$94,'datemar &amp; dateaug kaf rank'!$A26)</f>
        <v>1300.932843777</v>
      </c>
      <c r="J26" s="5" t="str">
        <f>VLOOKUP(K26,'datemar &amp; dateaug kaf'!$F$5:$O$94,10,FALSE)</f>
        <v>1941-42</v>
      </c>
      <c r="K26" s="18">
        <f>LARGE('datemar &amp; dateaug kaf'!$F$5:$F$94,'datemar &amp; dateaug kaf rank'!$A26)</f>
        <v>962.06674078200001</v>
      </c>
      <c r="L26" s="5" t="str">
        <f>VLOOKUP(M26,'datemar &amp; dateaug kaf'!$G$5:$O$94,9,FALSE)</f>
        <v>1998-99</v>
      </c>
      <c r="M26" s="18">
        <f>LARGE('datemar &amp; dateaug kaf'!$G$5:$G$94,'datemar &amp; dateaug kaf rank'!$A26)</f>
        <v>690.39468485400005</v>
      </c>
      <c r="N26" s="5" t="str">
        <f>VLOOKUP(O26,'datemar &amp; dateaug kaf'!$H$5:$O$94,8,FALSE)</f>
        <v>1946-47</v>
      </c>
      <c r="O26" s="18">
        <f>LARGE('datemar &amp; dateaug kaf'!$H$5:$H$94,'datemar &amp; dateaug kaf rank'!$A26)</f>
        <v>459.98080919699999</v>
      </c>
      <c r="P26" s="5" t="str">
        <f>VLOOKUP(Q26,'datemar &amp; dateaug kaf'!$I$5:$O$94,7,FALSE)</f>
        <v>1998-99</v>
      </c>
      <c r="Q26" s="18">
        <f>LARGE('datemar &amp; dateaug kaf'!$I$5:$I$94,'datemar &amp; dateaug kaf rank'!$A26)</f>
        <v>265.749411522</v>
      </c>
      <c r="R26" s="5" t="str">
        <f>VLOOKUP(S26,'datemar &amp; dateaug kaf'!$J$5:$O$94,6,FALSE)</f>
        <v>1932-33</v>
      </c>
      <c r="S26" s="18">
        <f>LARGE('datemar &amp; dateaug kaf'!$J$5:$J$94,'datemar &amp; dateaug kaf rank'!$A26)</f>
        <v>7456.3812079889994</v>
      </c>
      <c r="T26" s="5" t="str">
        <f>VLOOKUP(U26,'datemar &amp; dateaug kaf'!$K$5:$O$94,5,FALSE)</f>
        <v>1989-90</v>
      </c>
      <c r="U26" s="18">
        <f>LARGE('datemar &amp; dateaug kaf'!$K$5:$K$94,'datemar &amp; dateaug kaf rank'!$A26)</f>
        <v>6733.1104913099998</v>
      </c>
      <c r="V26" s="5" t="str">
        <f>VLOOKUP(W26,'datemar &amp; dateaug kaf'!$L$5:$O$94,4,FALSE)</f>
        <v>1998-99</v>
      </c>
      <c r="W26" s="18">
        <f>LARGE('datemar &amp; dateaug kaf'!$L$5:$L$94,'datemar &amp; dateaug kaf rank'!$A26)</f>
        <v>5066.623942233</v>
      </c>
      <c r="X26" s="5" t="str">
        <f>VLOOKUP(Y26,'datemar &amp; dateaug kaf'!$M$5:$O$94,3,FALSE)</f>
        <v>1952-53</v>
      </c>
      <c r="Y26" s="18">
        <f>LARGE('datemar &amp; dateaug kaf'!$M$5:$M$94,'datemar &amp; dateaug kaf rank'!$A26)</f>
        <v>2220.6861977160002</v>
      </c>
      <c r="Z26" s="5" t="str">
        <f>VLOOKUP(AA26,'datemar &amp; dateaug kaf'!$N$5:$O$94,2,FALSE)</f>
        <v>1966-67</v>
      </c>
      <c r="AA26" s="18">
        <f>LARGE('datemar &amp; dateaug kaf'!$N$5:$N$94,'datemar &amp; dateaug kaf rank'!$A26)</f>
        <v>659.20857032099991</v>
      </c>
    </row>
    <row r="27" spans="1:27" x14ac:dyDescent="0.2">
      <c r="A27" s="5">
        <v>22</v>
      </c>
      <c r="B27" s="5" t="str">
        <f>VLOOKUP(C27,'datemar &amp; dateaug kaf'!$B$5:$O$94,14,FALSE)</f>
        <v>2012-13</v>
      </c>
      <c r="C27" s="18">
        <f>LARGE('datemar &amp; dateaug kaf'!$B$5:$B$94,'datemar &amp; dateaug kaf rank'!$A27)</f>
        <v>2770.0917969479997</v>
      </c>
      <c r="D27" s="5" t="str">
        <f>VLOOKUP(E27,'datemar &amp; dateaug kaf'!$C$5:$O$94,13,FALSE)</f>
        <v>2006-07</v>
      </c>
      <c r="E27" s="18">
        <f>LARGE('datemar &amp; dateaug kaf'!$C$5:$C$94,'datemar &amp; dateaug kaf rank'!$A27)</f>
        <v>2084.7410788469997</v>
      </c>
      <c r="F27" s="5" t="str">
        <f>VLOOKUP(G27,'datemar &amp; dateaug kaf'!$D$5:$O$94,12,FALSE)</f>
        <v>1973-74</v>
      </c>
      <c r="G27" s="18">
        <f>LARGE('datemar &amp; dateaug kaf'!$D$5:$D$94,'datemar &amp; dateaug kaf rank'!$A27)</f>
        <v>1714.7999356949999</v>
      </c>
      <c r="H27" s="5" t="str">
        <f>VLOOKUP(I27,'datemar &amp; dateaug kaf'!$E$5:$O$94,11,FALSE)</f>
        <v>1955-56</v>
      </c>
      <c r="I27" s="18">
        <f>LARGE('datemar &amp; dateaug kaf'!$E$5:$E$94,'datemar &amp; dateaug kaf rank'!$A27)</f>
        <v>1299.2230917750001</v>
      </c>
      <c r="J27" s="5" t="str">
        <f>VLOOKUP(K27,'datemar &amp; dateaug kaf'!$F$5:$O$94,10,FALSE)</f>
        <v>1981-82</v>
      </c>
      <c r="K27" s="18">
        <f>LARGE('datemar &amp; dateaug kaf'!$F$5:$F$94,'datemar &amp; dateaug kaf rank'!$A27)</f>
        <v>950.65781559000004</v>
      </c>
      <c r="L27" s="5" t="str">
        <f>VLOOKUP(M27,'datemar &amp; dateaug kaf'!$G$5:$O$94,9,FALSE)</f>
        <v>2015-16</v>
      </c>
      <c r="M27" s="18">
        <f>LARGE('datemar &amp; dateaug kaf'!$G$5:$G$94,'datemar &amp; dateaug kaf rank'!$A27)</f>
        <v>686.64592466400006</v>
      </c>
      <c r="N27" s="5" t="str">
        <f>VLOOKUP(O27,'datemar &amp; dateaug kaf'!$H$5:$O$94,8,FALSE)</f>
        <v>1998-99</v>
      </c>
      <c r="O27" s="18">
        <f>LARGE('datemar &amp; dateaug kaf'!$H$5:$H$94,'datemar &amp; dateaug kaf rank'!$A27)</f>
        <v>453.298495398</v>
      </c>
      <c r="P27" s="5" t="str">
        <f>VLOOKUP(Q27,'datemar &amp; dateaug kaf'!$I$5:$O$94,7,FALSE)</f>
        <v>2013-14</v>
      </c>
      <c r="Q27" s="18">
        <f>LARGE('datemar &amp; dateaug kaf'!$I$5:$I$94,'datemar &amp; dateaug kaf rank'!$A27)</f>
        <v>254.25123013499999</v>
      </c>
      <c r="R27" s="5" t="str">
        <f>VLOOKUP(S27,'datemar &amp; dateaug kaf'!$J$5:$O$94,6,FALSE)</f>
        <v>1949-50</v>
      </c>
      <c r="S27" s="18">
        <f>LARGE('datemar &amp; dateaug kaf'!$J$5:$J$94,'datemar &amp; dateaug kaf rank'!$A27)</f>
        <v>7406.1696396239995</v>
      </c>
      <c r="T27" s="5" t="str">
        <f>VLOOKUP(U27,'datemar &amp; dateaug kaf'!$K$5:$O$94,5,FALSE)</f>
        <v>1945-46</v>
      </c>
      <c r="U27" s="18">
        <f>LARGE('datemar &amp; dateaug kaf'!$K$5:$K$94,'datemar &amp; dateaug kaf rank'!$A27)</f>
        <v>6670.7541300120001</v>
      </c>
      <c r="V27" s="5" t="str">
        <f>VLOOKUP(W27,'datemar &amp; dateaug kaf'!$L$5:$O$94,4,FALSE)</f>
        <v>1968-69</v>
      </c>
      <c r="W27" s="18">
        <f>LARGE('datemar &amp; dateaug kaf'!$L$5:$L$94,'datemar &amp; dateaug kaf rank'!$A27)</f>
        <v>4937.9125421009994</v>
      </c>
      <c r="X27" s="5" t="str">
        <f>VLOOKUP(Y27,'datemar &amp; dateaug kaf'!$M$5:$O$94,3,FALSE)</f>
        <v>1962-63</v>
      </c>
      <c r="Y27" s="18">
        <f>LARGE('datemar &amp; dateaug kaf'!$M$5:$M$94,'datemar &amp; dateaug kaf rank'!$A27)</f>
        <v>2201.8095042090004</v>
      </c>
      <c r="Z27" s="5" t="str">
        <f>VLOOKUP(AA27,'datemar &amp; dateaug kaf'!$N$5:$O$94,2,FALSE)</f>
        <v>1932-33</v>
      </c>
      <c r="AA27" s="18">
        <f>LARGE('datemar &amp; dateaug kaf'!$N$5:$N$94,'datemar &amp; dateaug kaf rank'!$A27)</f>
        <v>658.28625630599993</v>
      </c>
    </row>
    <row r="28" spans="1:27" x14ac:dyDescent="0.2">
      <c r="A28" s="5">
        <v>23</v>
      </c>
      <c r="B28" s="5" t="str">
        <f>VLOOKUP(C28,'datemar &amp; dateaug kaf'!$B$5:$O$94,14,FALSE)</f>
        <v>1955-56</v>
      </c>
      <c r="C28" s="18">
        <f>LARGE('datemar &amp; dateaug kaf'!$B$5:$B$94,'datemar &amp; dateaug kaf rank'!$A28)</f>
        <v>2728.97841006</v>
      </c>
      <c r="D28" s="5" t="str">
        <f>VLOOKUP(E28,'datemar &amp; dateaug kaf'!$C$5:$O$94,13,FALSE)</f>
        <v>1955-56</v>
      </c>
      <c r="E28" s="18">
        <f>LARGE('datemar &amp; dateaug kaf'!$C$5:$C$94,'datemar &amp; dateaug kaf rank'!$A28)</f>
        <v>2084.6498391810001</v>
      </c>
      <c r="F28" s="5" t="str">
        <f>VLOOKUP(G28,'datemar &amp; dateaug kaf'!$D$5:$O$94,12,FALSE)</f>
        <v>1997-98</v>
      </c>
      <c r="G28" s="18">
        <f>LARGE('datemar &amp; dateaug kaf'!$D$5:$D$94,'datemar &amp; dateaug kaf rank'!$A28)</f>
        <v>1702.216795671</v>
      </c>
      <c r="H28" s="5" t="str">
        <f>VLOOKUP(I28,'datemar &amp; dateaug kaf'!$E$5:$O$94,11,FALSE)</f>
        <v>1941-42</v>
      </c>
      <c r="I28" s="18">
        <f>LARGE('datemar &amp; dateaug kaf'!$E$5:$E$94,'datemar &amp; dateaug kaf rank'!$A28)</f>
        <v>1293.683257272</v>
      </c>
      <c r="J28" s="5" t="str">
        <f>VLOOKUP(K28,'datemar &amp; dateaug kaf'!$F$5:$O$94,10,FALSE)</f>
        <v>1951-52</v>
      </c>
      <c r="K28" s="18">
        <f>LARGE('datemar &amp; dateaug kaf'!$F$5:$F$94,'datemar &amp; dateaug kaf rank'!$A28)</f>
        <v>945.18343562999996</v>
      </c>
      <c r="L28" s="5" t="str">
        <f>VLOOKUP(M28,'datemar &amp; dateaug kaf'!$G$5:$O$94,9,FALSE)</f>
        <v>1951-52</v>
      </c>
      <c r="M28" s="18">
        <f>LARGE('datemar &amp; dateaug kaf'!$G$5:$G$94,'datemar &amp; dateaug kaf rank'!$A28)</f>
        <v>677.71237127999996</v>
      </c>
      <c r="N28" s="5" t="str">
        <f>VLOOKUP(O28,'datemar &amp; dateaug kaf'!$H$5:$O$94,8,FALSE)</f>
        <v>2012-13</v>
      </c>
      <c r="O28" s="18">
        <f>LARGE('datemar &amp; dateaug kaf'!$H$5:$H$94,'datemar &amp; dateaug kaf rank'!$A28)</f>
        <v>452.49717311400002</v>
      </c>
      <c r="P28" s="5" t="str">
        <f>VLOOKUP(Q28,'datemar &amp; dateaug kaf'!$I$5:$O$94,7,FALSE)</f>
        <v>1950-51</v>
      </c>
      <c r="Q28" s="18">
        <f>LARGE('datemar &amp; dateaug kaf'!$I$5:$I$94,'datemar &amp; dateaug kaf rank'!$A28)</f>
        <v>253.39040372100001</v>
      </c>
      <c r="R28" s="5" t="str">
        <f>VLOOKUP(S28,'datemar &amp; dateaug kaf'!$J$5:$O$94,6,FALSE)</f>
        <v>1945-46</v>
      </c>
      <c r="S28" s="18">
        <f>LARGE('datemar &amp; dateaug kaf'!$J$5:$J$94,'datemar &amp; dateaug kaf rank'!$A28)</f>
        <v>7328.9888160720002</v>
      </c>
      <c r="T28" s="5" t="str">
        <f>VLOOKUP(U28,'datemar &amp; dateaug kaf'!$K$5:$O$94,5,FALSE)</f>
        <v>1963-64</v>
      </c>
      <c r="U28" s="18">
        <f>LARGE('datemar &amp; dateaug kaf'!$K$5:$K$94,'datemar &amp; dateaug kaf rank'!$A28)</f>
        <v>6641.934296382</v>
      </c>
      <c r="V28" s="5" t="str">
        <f>VLOOKUP(W28,'datemar &amp; dateaug kaf'!$L$5:$O$94,4,FALSE)</f>
        <v>1996-97</v>
      </c>
      <c r="W28" s="18">
        <f>LARGE('datemar &amp; dateaug kaf'!$L$5:$L$94,'datemar &amp; dateaug kaf rank'!$A28)</f>
        <v>4903.0827913410003</v>
      </c>
      <c r="X28" s="5" t="str">
        <f>VLOOKUP(Y28,'datemar &amp; dateaug kaf'!$M$5:$O$94,3,FALSE)</f>
        <v>1955-56</v>
      </c>
      <c r="Y28" s="18">
        <f>LARGE('datemar &amp; dateaug kaf'!$M$5:$M$94,'datemar &amp; dateaug kaf rank'!$A28)</f>
        <v>2126.8561185900003</v>
      </c>
      <c r="Z28" s="5" t="str">
        <f>VLOOKUP(AA28,'datemar &amp; dateaug kaf'!$N$5:$O$94,2,FALSE)</f>
        <v>1974-75</v>
      </c>
      <c r="AA28" s="18">
        <f>LARGE('datemar &amp; dateaug kaf'!$N$5:$N$94,'datemar &amp; dateaug kaf rank'!$A28)</f>
        <v>649.24757895899995</v>
      </c>
    </row>
    <row r="29" spans="1:27" x14ac:dyDescent="0.2">
      <c r="A29" s="5">
        <v>24</v>
      </c>
      <c r="B29" s="5" t="str">
        <f>VLOOKUP(C29,'datemar &amp; dateaug kaf'!$B$5:$O$94,14,FALSE)</f>
        <v>1965-66</v>
      </c>
      <c r="C29" s="18">
        <f>LARGE('datemar &amp; dateaug kaf'!$B$5:$B$94,'datemar &amp; dateaug kaf rank'!$A29)</f>
        <v>2727.0445258350001</v>
      </c>
      <c r="D29" s="5" t="str">
        <f>VLOOKUP(E29,'datemar &amp; dateaug kaf'!$C$5:$O$94,13,FALSE)</f>
        <v>2012-13</v>
      </c>
      <c r="E29" s="18">
        <f>LARGE('datemar &amp; dateaug kaf'!$C$5:$C$94,'datemar &amp; dateaug kaf rank'!$A29)</f>
        <v>2081.061740142</v>
      </c>
      <c r="F29" s="5" t="str">
        <f>VLOOKUP(G29,'datemar &amp; dateaug kaf'!$D$5:$O$94,12,FALSE)</f>
        <v>1996-97</v>
      </c>
      <c r="G29" s="18">
        <f>LARGE('datemar &amp; dateaug kaf'!$D$5:$D$94,'datemar &amp; dateaug kaf rank'!$A29)</f>
        <v>1669.751342343</v>
      </c>
      <c r="H29" s="5" t="str">
        <f>VLOOKUP(I29,'datemar &amp; dateaug kaf'!$E$5:$O$94,11,FALSE)</f>
        <v>1983-84</v>
      </c>
      <c r="I29" s="18">
        <f>LARGE('datemar &amp; dateaug kaf'!$E$5:$E$94,'datemar &amp; dateaug kaf rank'!$A29)</f>
        <v>1286.8303649669999</v>
      </c>
      <c r="J29" s="5" t="str">
        <f>VLOOKUP(K29,'datemar &amp; dateaug kaf'!$F$5:$O$94,10,FALSE)</f>
        <v>1983-84</v>
      </c>
      <c r="K29" s="18">
        <f>LARGE('datemar &amp; dateaug kaf'!$F$5:$F$94,'datemar &amp; dateaug kaf rank'!$A29)</f>
        <v>921.29649437700004</v>
      </c>
      <c r="L29" s="5" t="str">
        <f>VLOOKUP(M29,'datemar &amp; dateaug kaf'!$G$5:$O$94,9,FALSE)</f>
        <v>2012-13</v>
      </c>
      <c r="M29" s="18">
        <f>LARGE('datemar &amp; dateaug kaf'!$G$5:$G$94,'datemar &amp; dateaug kaf rank'!$A29)</f>
        <v>673.176173103</v>
      </c>
      <c r="N29" s="5" t="str">
        <f>VLOOKUP(O29,'datemar &amp; dateaug kaf'!$H$5:$O$94,8,FALSE)</f>
        <v>1986-87</v>
      </c>
      <c r="O29" s="18">
        <f>LARGE('datemar &amp; dateaug kaf'!$H$5:$H$94,'datemar &amp; dateaug kaf rank'!$A29)</f>
        <v>450.22213187699998</v>
      </c>
      <c r="P29" s="5" t="str">
        <f>VLOOKUP(Q29,'datemar &amp; dateaug kaf'!$I$5:$O$94,7,FALSE)</f>
        <v>1991-92</v>
      </c>
      <c r="Q29" s="18">
        <f>LARGE('datemar &amp; dateaug kaf'!$I$5:$I$94,'datemar &amp; dateaug kaf rank'!$A29)</f>
        <v>252.468089706</v>
      </c>
      <c r="R29" s="5" t="str">
        <f>VLOOKUP(S29,'datemar &amp; dateaug kaf'!$J$5:$O$94,6,FALSE)</f>
        <v>1965-66</v>
      </c>
      <c r="S29" s="18">
        <f>LARGE('datemar &amp; dateaug kaf'!$J$5:$J$94,'datemar &amp; dateaug kaf rank'!$A29)</f>
        <v>7196.4969202140001</v>
      </c>
      <c r="T29" s="5" t="str">
        <f>VLOOKUP(U29,'datemar &amp; dateaug kaf'!$K$5:$O$94,5,FALSE)</f>
        <v>2001-02</v>
      </c>
      <c r="U29" s="18">
        <f>LARGE('datemar &amp; dateaug kaf'!$K$5:$K$94,'datemar &amp; dateaug kaf rank'!$A29)</f>
        <v>6636.3488420459998</v>
      </c>
      <c r="V29" s="5" t="str">
        <f>VLOOKUP(W29,'datemar &amp; dateaug kaf'!$L$5:$O$94,4,FALSE)</f>
        <v>1980-81</v>
      </c>
      <c r="W29" s="18">
        <f>LARGE('datemar &amp; dateaug kaf'!$L$5:$L$94,'datemar &amp; dateaug kaf rank'!$A29)</f>
        <v>4885.6421308380004</v>
      </c>
      <c r="X29" s="5" t="str">
        <f>VLOOKUP(Y29,'datemar &amp; dateaug kaf'!$M$5:$O$94,3,FALSE)</f>
        <v>1934-35</v>
      </c>
      <c r="Y29" s="18">
        <f>LARGE('datemar &amp; dateaug kaf'!$M$5:$M$94,'datemar &amp; dateaug kaf rank'!$A29)</f>
        <v>2125.1959533630002</v>
      </c>
      <c r="Z29" s="5" t="str">
        <f>VLOOKUP(AA29,'datemar &amp; dateaug kaf'!$N$5:$O$94,2,FALSE)</f>
        <v>1954-55</v>
      </c>
      <c r="AA29" s="18">
        <f>LARGE('datemar &amp; dateaug kaf'!$N$5:$N$94,'datemar &amp; dateaug kaf rank'!$A29)</f>
        <v>644.32857087900004</v>
      </c>
    </row>
    <row r="30" spans="1:27" x14ac:dyDescent="0.2">
      <c r="A30" s="5">
        <v>25</v>
      </c>
      <c r="B30" s="5" t="str">
        <f>VLOOKUP(C30,'datemar &amp; dateaug kaf'!$B$5:$O$94,14,FALSE)</f>
        <v>1980-81</v>
      </c>
      <c r="C30" s="18">
        <f>LARGE('datemar &amp; dateaug kaf'!$B$5:$B$94,'datemar &amp; dateaug kaf rank'!$A30)</f>
        <v>2680.6828746810002</v>
      </c>
      <c r="D30" s="5" t="str">
        <f>VLOOKUP(E30,'datemar &amp; dateaug kaf'!$C$5:$O$94,13,FALSE)</f>
        <v>1973-74</v>
      </c>
      <c r="E30" s="18">
        <f>LARGE('datemar &amp; dateaug kaf'!$C$5:$C$94,'datemar &amp; dateaug kaf rank'!$A30)</f>
        <v>2078.0131452149999</v>
      </c>
      <c r="F30" s="5" t="str">
        <f>VLOOKUP(G30,'datemar &amp; dateaug kaf'!$D$5:$O$94,12,FALSE)</f>
        <v>1986-87</v>
      </c>
      <c r="G30" s="18">
        <f>LARGE('datemar &amp; dateaug kaf'!$D$5:$D$94,'datemar &amp; dateaug kaf rank'!$A30)</f>
        <v>1665.804235053</v>
      </c>
      <c r="H30" s="5" t="str">
        <f>VLOOKUP(I30,'datemar &amp; dateaug kaf'!$E$5:$O$94,11,FALSE)</f>
        <v>1986-87</v>
      </c>
      <c r="I30" s="18">
        <f>LARGE('datemar &amp; dateaug kaf'!$E$5:$E$94,'datemar &amp; dateaug kaf rank'!$A30)</f>
        <v>1247.9344986569999</v>
      </c>
      <c r="J30" s="5" t="str">
        <f>VLOOKUP(K30,'datemar &amp; dateaug kaf'!$F$5:$O$94,10,FALSE)</f>
        <v>1998-99</v>
      </c>
      <c r="K30" s="18">
        <f>LARGE('datemar &amp; dateaug kaf'!$F$5:$F$94,'datemar &amp; dateaug kaf rank'!$A30)</f>
        <v>918.14475895800001</v>
      </c>
      <c r="L30" s="5" t="str">
        <f>VLOOKUP(M30,'datemar &amp; dateaug kaf'!$G$5:$O$94,9,FALSE)</f>
        <v>1997-98</v>
      </c>
      <c r="M30" s="18">
        <f>LARGE('datemar &amp; dateaug kaf'!$G$5:$G$94,'datemar &amp; dateaug kaf rank'!$A30)</f>
        <v>670.684933527</v>
      </c>
      <c r="N30" s="5" t="str">
        <f>VLOOKUP(O30,'datemar &amp; dateaug kaf'!$H$5:$O$94,8,FALSE)</f>
        <v>1962-63</v>
      </c>
      <c r="O30" s="18">
        <f>LARGE('datemar &amp; dateaug kaf'!$H$5:$H$94,'datemar &amp; dateaug kaf rank'!$A30)</f>
        <v>445.41221470199997</v>
      </c>
      <c r="P30" s="5" t="str">
        <f>VLOOKUP(Q30,'datemar &amp; dateaug kaf'!$I$5:$O$94,7,FALSE)</f>
        <v>1981-82</v>
      </c>
      <c r="Q30" s="18">
        <f>LARGE('datemar &amp; dateaug kaf'!$I$5:$I$94,'datemar &amp; dateaug kaf rank'!$A30)</f>
        <v>249.578172459</v>
      </c>
      <c r="R30" s="5" t="str">
        <f>VLOOKUP(S30,'datemar &amp; dateaug kaf'!$J$5:$O$94,6,FALSE)</f>
        <v>2012-13</v>
      </c>
      <c r="S30" s="18">
        <f>LARGE('datemar &amp; dateaug kaf'!$J$5:$J$94,'datemar &amp; dateaug kaf rank'!$A30)</f>
        <v>7153.8701449529999</v>
      </c>
      <c r="T30" s="5" t="str">
        <f>VLOOKUP(U30,'datemar &amp; dateaug kaf'!$K$5:$O$94,5,FALSE)</f>
        <v>2012-13</v>
      </c>
      <c r="U30" s="18">
        <f>LARGE('datemar &amp; dateaug kaf'!$K$5:$K$94,'datemar &amp; dateaug kaf rank'!$A30)</f>
        <v>6615.6552891029996</v>
      </c>
      <c r="V30" s="5" t="str">
        <f>VLOOKUP(W30,'datemar &amp; dateaug kaf'!$L$5:$O$94,4,FALSE)</f>
        <v>1952-53</v>
      </c>
      <c r="W30" s="18">
        <f>LARGE('datemar &amp; dateaug kaf'!$L$5:$L$94,'datemar &amp; dateaug kaf rank'!$A30)</f>
        <v>4868.2034538059997</v>
      </c>
      <c r="X30" s="5" t="str">
        <f>VLOOKUP(Y30,'datemar &amp; dateaug kaf'!$M$5:$O$94,3,FALSE)</f>
        <v>1974-75</v>
      </c>
      <c r="Y30" s="18">
        <f>LARGE('datemar &amp; dateaug kaf'!$M$5:$M$94,'datemar &amp; dateaug kaf rank'!$A30)</f>
        <v>2119.8465320759997</v>
      </c>
      <c r="Z30" s="5" t="str">
        <f>VLOOKUP(AA30,'datemar &amp; dateaug kaf'!$N$5:$O$94,2,FALSE)</f>
        <v>1981-82</v>
      </c>
      <c r="AA30" s="18">
        <f>LARGE('datemar &amp; dateaug kaf'!$N$5:$N$94,'datemar &amp; dateaug kaf rank'!$A30)</f>
        <v>631.29319946700002</v>
      </c>
    </row>
    <row r="31" spans="1:27" x14ac:dyDescent="0.2">
      <c r="A31" s="5">
        <v>26</v>
      </c>
      <c r="B31" s="5" t="str">
        <f>VLOOKUP(C31,'datemar &amp; dateaug kaf'!$B$5:$O$94,14,FALSE)</f>
        <v>1985-86</v>
      </c>
      <c r="C31" s="18">
        <f>LARGE('datemar &amp; dateaug kaf'!$B$5:$B$94,'datemar &amp; dateaug kaf rank'!$A31)</f>
        <v>2658.345024279</v>
      </c>
      <c r="D31" s="5" t="str">
        <f>VLOOKUP(E31,'datemar &amp; dateaug kaf'!$C$5:$O$94,13,FALSE)</f>
        <v>1996-97</v>
      </c>
      <c r="E31" s="18">
        <f>LARGE('datemar &amp; dateaug kaf'!$C$5:$C$94,'datemar &amp; dateaug kaf rank'!$A31)</f>
        <v>2052.838931283</v>
      </c>
      <c r="F31" s="5" t="str">
        <f>VLOOKUP(G31,'datemar &amp; dateaug kaf'!$D$5:$O$94,12,FALSE)</f>
        <v>1972-73</v>
      </c>
      <c r="G31" s="18">
        <f>LARGE('datemar &amp; dateaug kaf'!$D$5:$D$94,'datemar &amp; dateaug kaf rank'!$A31)</f>
        <v>1643.480268948</v>
      </c>
      <c r="H31" s="5" t="str">
        <f>VLOOKUP(I31,'datemar &amp; dateaug kaf'!$E$5:$O$94,11,FALSE)</f>
        <v>2015-16</v>
      </c>
      <c r="I31" s="18">
        <f>LARGE('datemar &amp; dateaug kaf'!$E$5:$E$94,'datemar &amp; dateaug kaf rank'!$A31)</f>
        <v>1234.3814413139999</v>
      </c>
      <c r="J31" s="5" t="str">
        <f>VLOOKUP(K31,'datemar &amp; dateaug kaf'!$F$5:$O$94,10,FALSE)</f>
        <v>1997-98</v>
      </c>
      <c r="K31" s="18">
        <f>LARGE('datemar &amp; dateaug kaf'!$F$5:$F$94,'datemar &amp; dateaug kaf rank'!$A31)</f>
        <v>916.75831272899995</v>
      </c>
      <c r="L31" s="5" t="str">
        <f>VLOOKUP(M31,'datemar &amp; dateaug kaf'!$G$5:$O$94,9,FALSE)</f>
        <v>1975-76</v>
      </c>
      <c r="M31" s="18">
        <f>LARGE('datemar &amp; dateaug kaf'!$G$5:$G$94,'datemar &amp; dateaug kaf rank'!$A31)</f>
        <v>669.52460299199993</v>
      </c>
      <c r="N31" s="5" t="str">
        <f>VLOOKUP(O31,'datemar &amp; dateaug kaf'!$H$5:$O$94,8,FALSE)</f>
        <v>1997-98</v>
      </c>
      <c r="O31" s="18">
        <f>LARGE('datemar &amp; dateaug kaf'!$H$5:$H$94,'datemar &amp; dateaug kaf rank'!$A31)</f>
        <v>442.62742141800004</v>
      </c>
      <c r="P31" s="5" t="str">
        <f>VLOOKUP(Q31,'datemar &amp; dateaug kaf'!$I$5:$O$94,7,FALSE)</f>
        <v>1977-78</v>
      </c>
      <c r="Q31" s="18">
        <f>LARGE('datemar &amp; dateaug kaf'!$I$5:$I$94,'datemar &amp; dateaug kaf rank'!$A31)</f>
        <v>243.67536276300001</v>
      </c>
      <c r="R31" s="5" t="str">
        <f>VLOOKUP(S31,'datemar &amp; dateaug kaf'!$J$5:$O$94,6,FALSE)</f>
        <v>2001-02</v>
      </c>
      <c r="S31" s="18">
        <f>LARGE('datemar &amp; dateaug kaf'!$J$5:$J$94,'datemar &amp; dateaug kaf rank'!$A31)</f>
        <v>7106.1934525260003</v>
      </c>
      <c r="T31" s="5" t="str">
        <f>VLOOKUP(U31,'datemar &amp; dateaug kaf'!$K$5:$O$94,5,FALSE)</f>
        <v>1965-66</v>
      </c>
      <c r="U31" s="18">
        <f>LARGE('datemar &amp; dateaug kaf'!$K$5:$K$94,'datemar &amp; dateaug kaf rank'!$A31)</f>
        <v>6597.8853724139999</v>
      </c>
      <c r="V31" s="5" t="str">
        <f>VLOOKUP(W31,'datemar &amp; dateaug kaf'!$L$5:$O$94,4,FALSE)</f>
        <v>1964-65</v>
      </c>
      <c r="W31" s="18">
        <f>LARGE('datemar &amp; dateaug kaf'!$L$5:$L$94,'datemar &amp; dateaug kaf rank'!$A31)</f>
        <v>4807.4576709599996</v>
      </c>
      <c r="X31" s="5" t="str">
        <f>VLOOKUP(Y31,'datemar &amp; dateaug kaf'!$M$5:$O$94,3,FALSE)</f>
        <v>1968-69</v>
      </c>
      <c r="Y31" s="18">
        <f>LARGE('datemar &amp; dateaug kaf'!$M$5:$M$94,'datemar &amp; dateaug kaf rank'!$A31)</f>
        <v>2112.775457961</v>
      </c>
      <c r="Z31" s="5" t="str">
        <f>VLOOKUP(AA31,'datemar &amp; dateaug kaf'!$N$5:$O$94,2,FALSE)</f>
        <v>1942-43</v>
      </c>
      <c r="AA31" s="18">
        <f>LARGE('datemar &amp; dateaug kaf'!$N$5:$N$94,'datemar &amp; dateaug kaf rank'!$A31)</f>
        <v>628.15733181600001</v>
      </c>
    </row>
    <row r="32" spans="1:27" x14ac:dyDescent="0.2">
      <c r="A32" s="5">
        <v>27</v>
      </c>
      <c r="B32" s="5" t="str">
        <f>VLOOKUP(C32,'datemar &amp; dateaug kaf'!$B$5:$O$94,14,FALSE)</f>
        <v>1964-65</v>
      </c>
      <c r="C32" s="18">
        <f>LARGE('datemar &amp; dateaug kaf'!$B$5:$B$94,'datemar &amp; dateaug kaf rank'!$A32)</f>
        <v>2637.44122341</v>
      </c>
      <c r="D32" s="5" t="str">
        <f>VLOOKUP(E32,'datemar &amp; dateaug kaf'!$C$5:$O$94,13,FALSE)</f>
        <v>1965-66</v>
      </c>
      <c r="E32" s="18">
        <f>LARGE('datemar &amp; dateaug kaf'!$C$5:$C$94,'datemar &amp; dateaug kaf rank'!$A32)</f>
        <v>2049.0822372090001</v>
      </c>
      <c r="F32" s="5" t="str">
        <f>VLOOKUP(G32,'datemar &amp; dateaug kaf'!$D$5:$O$94,12,FALSE)</f>
        <v>1964-65</v>
      </c>
      <c r="G32" s="18">
        <f>LARGE('datemar &amp; dateaug kaf'!$D$5:$D$94,'datemar &amp; dateaug kaf rank'!$A32)</f>
        <v>1617.1496914230001</v>
      </c>
      <c r="H32" s="5" t="str">
        <f>VLOOKUP(I32,'datemar &amp; dateaug kaf'!$E$5:$O$94,11,FALSE)</f>
        <v>1997-98</v>
      </c>
      <c r="I32" s="18">
        <f>LARGE('datemar &amp; dateaug kaf'!$E$5:$E$94,'datemar &amp; dateaug kaf rank'!$A32)</f>
        <v>1222.490532669</v>
      </c>
      <c r="J32" s="5" t="str">
        <f>VLOOKUP(K32,'datemar &amp; dateaug kaf'!$F$5:$O$94,10,FALSE)</f>
        <v>1955-56</v>
      </c>
      <c r="K32" s="18">
        <f>LARGE('datemar &amp; dateaug kaf'!$F$5:$F$94,'datemar &amp; dateaug kaf rank'!$A32)</f>
        <v>909.05451136500005</v>
      </c>
      <c r="L32" s="5" t="str">
        <f>VLOOKUP(M32,'datemar &amp; dateaug kaf'!$G$5:$O$94,9,FALSE)</f>
        <v>1986-87</v>
      </c>
      <c r="M32" s="18">
        <f>LARGE('datemar &amp; dateaug kaf'!$G$5:$G$94,'datemar &amp; dateaug kaf rank'!$A32)</f>
        <v>644.89187664299993</v>
      </c>
      <c r="N32" s="5" t="str">
        <f>VLOOKUP(O32,'datemar &amp; dateaug kaf'!$H$5:$O$94,8,FALSE)</f>
        <v>1975-76</v>
      </c>
      <c r="O32" s="18">
        <f>LARGE('datemar &amp; dateaug kaf'!$H$5:$H$94,'datemar &amp; dateaug kaf rank'!$A32)</f>
        <v>437.40890921700003</v>
      </c>
      <c r="P32" s="5" t="str">
        <f>VLOOKUP(Q32,'datemar &amp; dateaug kaf'!$I$5:$O$94,7,FALSE)</f>
        <v>1999-2000</v>
      </c>
      <c r="Q32" s="18">
        <f>LARGE('datemar &amp; dateaug kaf'!$I$5:$I$94,'datemar &amp; dateaug kaf rank'!$A32)</f>
        <v>239.371230693</v>
      </c>
      <c r="R32" s="5" t="str">
        <f>VLOOKUP(S32,'datemar &amp; dateaug kaf'!$J$5:$O$94,6,FALSE)</f>
        <v>1998-99</v>
      </c>
      <c r="S32" s="18">
        <f>LARGE('datemar &amp; dateaug kaf'!$J$5:$J$94,'datemar &amp; dateaug kaf rank'!$A32)</f>
        <v>7087.4318003369999</v>
      </c>
      <c r="T32" s="5" t="str">
        <f>VLOOKUP(U32,'datemar &amp; dateaug kaf'!$K$5:$O$94,5,FALSE)</f>
        <v>1998-99</v>
      </c>
      <c r="U32" s="18">
        <f>LARGE('datemar &amp; dateaug kaf'!$K$5:$K$94,'datemar &amp; dateaug kaf rank'!$A32)</f>
        <v>6532.734300477</v>
      </c>
      <c r="V32" s="5" t="str">
        <f>VLOOKUP(W32,'datemar &amp; dateaug kaf'!$L$5:$O$94,4,FALSE)</f>
        <v>1994-95</v>
      </c>
      <c r="W32" s="18">
        <f>LARGE('datemar &amp; dateaug kaf'!$L$5:$L$94,'datemar &amp; dateaug kaf rank'!$A32)</f>
        <v>4687.3327167870002</v>
      </c>
      <c r="X32" s="5" t="str">
        <f>VLOOKUP(Y32,'datemar &amp; dateaug kaf'!$M$5:$O$94,3,FALSE)</f>
        <v>1964-65</v>
      </c>
      <c r="Y32" s="18">
        <f>LARGE('datemar &amp; dateaug kaf'!$M$5:$M$94,'datemar &amp; dateaug kaf rank'!$A32)</f>
        <v>2097.3420701100003</v>
      </c>
      <c r="Z32" s="5" t="str">
        <f>VLOOKUP(AA32,'datemar &amp; dateaug kaf'!$N$5:$O$94,2,FALSE)</f>
        <v>1962-63</v>
      </c>
      <c r="AA32" s="18">
        <f>LARGE('datemar &amp; dateaug kaf'!$N$5:$N$94,'datemar &amp; dateaug kaf rank'!$A32)</f>
        <v>623.73022454399995</v>
      </c>
    </row>
    <row r="33" spans="1:27" x14ac:dyDescent="0.2">
      <c r="A33" s="5">
        <v>28</v>
      </c>
      <c r="B33" s="5" t="str">
        <f>VLOOKUP(C33,'datemar &amp; dateaug kaf'!$B$5:$O$94,14,FALSE)</f>
        <v>1991-92</v>
      </c>
      <c r="C33" s="18">
        <f>LARGE('datemar &amp; dateaug kaf'!$B$5:$B$94,'datemar &amp; dateaug kaf rank'!$A33)</f>
        <v>2608.7562658079996</v>
      </c>
      <c r="D33" s="5" t="str">
        <f>VLOOKUP(E33,'datemar &amp; dateaug kaf'!$C$5:$O$94,13,FALSE)</f>
        <v>1986-87</v>
      </c>
      <c r="E33" s="18">
        <f>LARGE('datemar &amp; dateaug kaf'!$C$5:$C$94,'datemar &amp; dateaug kaf rank'!$A33)</f>
        <v>2040.3232292729999</v>
      </c>
      <c r="F33" s="5" t="str">
        <f>VLOOKUP(G33,'datemar &amp; dateaug kaf'!$D$5:$O$94,12,FALSE)</f>
        <v>1965-66</v>
      </c>
      <c r="G33" s="18">
        <f>LARGE('datemar &amp; dateaug kaf'!$D$5:$D$94,'datemar &amp; dateaug kaf rank'!$A33)</f>
        <v>1595.482254219</v>
      </c>
      <c r="H33" s="5" t="str">
        <f>VLOOKUP(I33,'datemar &amp; dateaug kaf'!$E$5:$O$94,11,FALSE)</f>
        <v>1981-82</v>
      </c>
      <c r="I33" s="18">
        <f>LARGE('datemar &amp; dateaug kaf'!$E$5:$E$94,'datemar &amp; dateaug kaf rank'!$A33)</f>
        <v>1219.6164831900001</v>
      </c>
      <c r="J33" s="5" t="str">
        <f>VLOOKUP(K33,'datemar &amp; dateaug kaf'!$F$5:$O$94,10,FALSE)</f>
        <v>1971-72</v>
      </c>
      <c r="K33" s="18">
        <f>LARGE('datemar &amp; dateaug kaf'!$F$5:$F$94,'datemar &amp; dateaug kaf rank'!$A33)</f>
        <v>893.24823096600005</v>
      </c>
      <c r="L33" s="5" t="str">
        <f>VLOOKUP(M33,'datemar &amp; dateaug kaf'!$G$5:$O$94,9,FALSE)</f>
        <v>1955-56</v>
      </c>
      <c r="M33" s="18">
        <f>LARGE('datemar &amp; dateaug kaf'!$G$5:$G$94,'datemar &amp; dateaug kaf rank'!$A33)</f>
        <v>635.86510012199994</v>
      </c>
      <c r="N33" s="5" t="str">
        <f>VLOOKUP(O33,'datemar &amp; dateaug kaf'!$H$5:$O$94,8,FALSE)</f>
        <v>1960-61</v>
      </c>
      <c r="O33" s="18">
        <f>LARGE('datemar &amp; dateaug kaf'!$H$5:$H$94,'datemar &amp; dateaug kaf rank'!$A33)</f>
        <v>436.333867935</v>
      </c>
      <c r="P33" s="5" t="str">
        <f>VLOOKUP(Q33,'datemar &amp; dateaug kaf'!$I$5:$O$94,7,FALSE)</f>
        <v>1993-94</v>
      </c>
      <c r="Q33" s="18">
        <f>LARGE('datemar &amp; dateaug kaf'!$I$5:$I$94,'datemar &amp; dateaug kaf rank'!$A33)</f>
        <v>239.24825549099998</v>
      </c>
      <c r="R33" s="5" t="str">
        <f>VLOOKUP(S33,'datemar &amp; dateaug kaf'!$J$5:$O$94,6,FALSE)</f>
        <v>1941-42</v>
      </c>
      <c r="S33" s="18">
        <f>LARGE('datemar &amp; dateaug kaf'!$J$5:$J$94,'datemar &amp; dateaug kaf rank'!$A33)</f>
        <v>7047.6255208379998</v>
      </c>
      <c r="T33" s="5" t="str">
        <f>VLOOKUP(U33,'datemar &amp; dateaug kaf'!$K$5:$O$94,5,FALSE)</f>
        <v>1941-42</v>
      </c>
      <c r="U33" s="18">
        <f>LARGE('datemar &amp; dateaug kaf'!$K$5:$K$94,'datemar &amp; dateaug kaf rank'!$A33)</f>
        <v>6481.5627321479997</v>
      </c>
      <c r="V33" s="5" t="str">
        <f>VLOOKUP(W33,'datemar &amp; dateaug kaf'!$L$5:$O$94,4,FALSE)</f>
        <v>1941-42</v>
      </c>
      <c r="W33" s="18">
        <f>LARGE('datemar &amp; dateaug kaf'!$L$5:$L$94,'datemar &amp; dateaug kaf rank'!$A33)</f>
        <v>4663.9892465880002</v>
      </c>
      <c r="X33" s="5" t="str">
        <f>VLOOKUP(Y33,'datemar &amp; dateaug kaf'!$M$5:$O$94,3,FALSE)</f>
        <v>1963-64</v>
      </c>
      <c r="Y33" s="18">
        <f>LARGE('datemar &amp; dateaug kaf'!$M$5:$M$94,'datemar &amp; dateaug kaf rank'!$A33)</f>
        <v>2090.1480207929999</v>
      </c>
      <c r="Z33" s="5" t="str">
        <f>VLOOKUP(AA33,'datemar &amp; dateaug kaf'!$N$5:$O$94,2,FALSE)</f>
        <v>1934-35</v>
      </c>
      <c r="AA33" s="18">
        <f>LARGE('datemar &amp; dateaug kaf'!$N$5:$N$94,'datemar &amp; dateaug kaf rank'!$A33)</f>
        <v>623.60724934200005</v>
      </c>
    </row>
    <row r="34" spans="1:27" x14ac:dyDescent="0.2">
      <c r="A34" s="5">
        <v>29</v>
      </c>
      <c r="B34" s="5" t="str">
        <f>VLOOKUP(C34,'datemar &amp; dateaug kaf'!$B$5:$O$94,14,FALSE)</f>
        <v>1941-42</v>
      </c>
      <c r="C34" s="18">
        <f>LARGE('datemar &amp; dateaug kaf'!$B$5:$B$94,'datemar &amp; dateaug kaf rank'!$A34)</f>
        <v>2591.8194069389997</v>
      </c>
      <c r="D34" s="5" t="str">
        <f>VLOOKUP(E34,'datemar &amp; dateaug kaf'!$C$5:$O$94,13,FALSE)</f>
        <v>1964-65</v>
      </c>
      <c r="E34" s="18">
        <f>LARGE('datemar &amp; dateaug kaf'!$C$5:$C$94,'datemar &amp; dateaug kaf rank'!$A34)</f>
        <v>2033.2025683830002</v>
      </c>
      <c r="F34" s="5" t="str">
        <f>VLOOKUP(G34,'datemar &amp; dateaug kaf'!$D$5:$O$94,12,FALSE)</f>
        <v>1981-82</v>
      </c>
      <c r="G34" s="18">
        <f>LARGE('datemar &amp; dateaug kaf'!$D$5:$D$94,'datemar &amp; dateaug kaf rank'!$A34)</f>
        <v>1561.7334951539999</v>
      </c>
      <c r="H34" s="5" t="str">
        <f>VLOOKUP(I34,'datemar &amp; dateaug kaf'!$E$5:$O$94,11,FALSE)</f>
        <v>1965-66</v>
      </c>
      <c r="I34" s="18">
        <f>LARGE('datemar &amp; dateaug kaf'!$E$5:$E$94,'datemar &amp; dateaug kaf rank'!$A34)</f>
        <v>1177.796980626</v>
      </c>
      <c r="J34" s="5" t="str">
        <f>VLOOKUP(K34,'datemar &amp; dateaug kaf'!$F$5:$O$94,10,FALSE)</f>
        <v>1986-87</v>
      </c>
      <c r="K34" s="18">
        <f>LARGE('datemar &amp; dateaug kaf'!$F$5:$F$94,'datemar &amp; dateaug kaf rank'!$A34)</f>
        <v>887.39897498699997</v>
      </c>
      <c r="L34" s="5" t="str">
        <f>VLOOKUP(M34,'datemar &amp; dateaug kaf'!$G$5:$O$94,9,FALSE)</f>
        <v>1994-95</v>
      </c>
      <c r="M34" s="18">
        <f>LARGE('datemar &amp; dateaug kaf'!$G$5:$G$94,'datemar &amp; dateaug kaf rank'!$A34)</f>
        <v>621.30443951099994</v>
      </c>
      <c r="N34" s="5" t="str">
        <f>VLOOKUP(O34,'datemar &amp; dateaug kaf'!$H$5:$O$94,8,FALSE)</f>
        <v>1970-71</v>
      </c>
      <c r="O34" s="18">
        <f>LARGE('datemar &amp; dateaug kaf'!$H$5:$H$94,'datemar &amp; dateaug kaf rank'!$A34)</f>
        <v>435.50676052800003</v>
      </c>
      <c r="P34" s="5" t="str">
        <f>VLOOKUP(Q34,'datemar &amp; dateaug kaf'!$I$5:$O$94,7,FALSE)</f>
        <v>1955-56</v>
      </c>
      <c r="Q34" s="18">
        <f>LARGE('datemar &amp; dateaug kaf'!$I$5:$I$94,'datemar &amp; dateaug kaf rank'!$A34)</f>
        <v>237.95701586999999</v>
      </c>
      <c r="R34" s="5" t="str">
        <f>VLOOKUP(S34,'datemar &amp; dateaug kaf'!$J$5:$O$94,6,FALSE)</f>
        <v>2016-17</v>
      </c>
      <c r="S34" s="18">
        <f>LARGE('datemar &amp; dateaug kaf'!$J$5:$J$94,'datemar &amp; dateaug kaf rank'!$A34)</f>
        <v>7011.2803982339992</v>
      </c>
      <c r="T34" s="5" t="str">
        <f>VLOOKUP(U34,'datemar &amp; dateaug kaf'!$K$5:$O$94,5,FALSE)</f>
        <v>1964-65</v>
      </c>
      <c r="U34" s="18">
        <f>LARGE('datemar &amp; dateaug kaf'!$K$5:$K$94,'datemar &amp; dateaug kaf rank'!$A34)</f>
        <v>6395.7438923910004</v>
      </c>
      <c r="V34" s="5" t="str">
        <f>VLOOKUP(W34,'datemar &amp; dateaug kaf'!$L$5:$O$94,4,FALSE)</f>
        <v>1965-66</v>
      </c>
      <c r="W34" s="18">
        <f>LARGE('datemar &amp; dateaug kaf'!$L$5:$L$94,'datemar &amp; dateaug kaf rank'!$A34)</f>
        <v>4651.3723875570004</v>
      </c>
      <c r="X34" s="5" t="str">
        <f>VLOOKUP(Y34,'datemar &amp; dateaug kaf'!$M$5:$O$94,3,FALSE)</f>
        <v>1965-66</v>
      </c>
      <c r="Y34" s="18">
        <f>LARGE('datemar &amp; dateaug kaf'!$M$5:$M$94,'datemar &amp; dateaug kaf rank'!$A34)</f>
        <v>2082.4005830669998</v>
      </c>
      <c r="Z34" s="5" t="str">
        <f>VLOOKUP(AA34,'datemar &amp; dateaug kaf'!$N$5:$O$94,2,FALSE)</f>
        <v>1952-53</v>
      </c>
      <c r="AA34" s="18">
        <f>LARGE('datemar &amp; dateaug kaf'!$N$5:$N$94,'datemar &amp; dateaug kaf rank'!$A34)</f>
        <v>622.00857171600001</v>
      </c>
    </row>
    <row r="35" spans="1:27" x14ac:dyDescent="0.2">
      <c r="A35" s="5">
        <v>30</v>
      </c>
      <c r="B35" s="5" t="str">
        <f>VLOOKUP(C35,'datemar &amp; dateaug kaf'!$B$5:$O$94,14,FALSE)</f>
        <v>1986-87</v>
      </c>
      <c r="C35" s="18">
        <f>LARGE('datemar &amp; dateaug kaf'!$B$5:$B$94,'datemar &amp; dateaug kaf rank'!$A35)</f>
        <v>2558.6022181020003</v>
      </c>
      <c r="D35" s="5" t="str">
        <f>VLOOKUP(E35,'datemar &amp; dateaug kaf'!$C$5:$O$94,13,FALSE)</f>
        <v>1981-82</v>
      </c>
      <c r="E35" s="18">
        <f>LARGE('datemar &amp; dateaug kaf'!$C$5:$C$94,'datemar &amp; dateaug kaf rank'!$A35)</f>
        <v>1973.799595404</v>
      </c>
      <c r="F35" s="5" t="str">
        <f>VLOOKUP(G35,'datemar &amp; dateaug kaf'!$D$5:$O$94,12,FALSE)</f>
        <v>1983-84</v>
      </c>
      <c r="G35" s="18">
        <f>LARGE('datemar &amp; dateaug kaf'!$D$5:$D$94,'datemar &amp; dateaug kaf rank'!$A35)</f>
        <v>1557.1298589629998</v>
      </c>
      <c r="H35" s="5" t="str">
        <f>VLOOKUP(I35,'datemar &amp; dateaug kaf'!$E$5:$O$94,11,FALSE)</f>
        <v>2010-11</v>
      </c>
      <c r="I35" s="18">
        <f>LARGE('datemar &amp; dateaug kaf'!$E$5:$E$94,'datemar &amp; dateaug kaf rank'!$A35)</f>
        <v>1157.583427665</v>
      </c>
      <c r="J35" s="5" t="str">
        <f>VLOOKUP(K35,'datemar &amp; dateaug kaf'!$F$5:$O$94,10,FALSE)</f>
        <v>2010-11</v>
      </c>
      <c r="K35" s="18">
        <f>LARGE('datemar &amp; dateaug kaf'!$F$5:$F$94,'datemar &amp; dateaug kaf rank'!$A35)</f>
        <v>855.00492661500004</v>
      </c>
      <c r="L35" s="5" t="str">
        <f>VLOOKUP(M35,'datemar &amp; dateaug kaf'!$G$5:$O$94,9,FALSE)</f>
        <v>1946-47</v>
      </c>
      <c r="M35" s="18">
        <f>LARGE('datemar &amp; dateaug kaf'!$G$5:$G$94,'datemar &amp; dateaug kaf rank'!$A35)</f>
        <v>618.43435697400002</v>
      </c>
      <c r="N35" s="5" t="str">
        <f>VLOOKUP(O35,'datemar &amp; dateaug kaf'!$H$5:$O$94,8,FALSE)</f>
        <v>1967-68</v>
      </c>
      <c r="O35" s="18">
        <f>LARGE('datemar &amp; dateaug kaf'!$H$5:$H$94,'datemar &amp; dateaug kaf rank'!$A35)</f>
        <v>424.49849647799999</v>
      </c>
      <c r="P35" s="5" t="str">
        <f>VLOOKUP(Q35,'datemar &amp; dateaug kaf'!$I$5:$O$94,7,FALSE)</f>
        <v>1931-32</v>
      </c>
      <c r="Q35" s="18">
        <f>LARGE('datemar &amp; dateaug kaf'!$I$5:$I$94,'datemar &amp; dateaug kaf rank'!$A35)</f>
        <v>237.89552826900001</v>
      </c>
      <c r="R35" s="5" t="str">
        <f>VLOOKUP(S35,'datemar &amp; dateaug kaf'!$J$5:$O$94,6,FALSE)</f>
        <v>1964-65</v>
      </c>
      <c r="S35" s="18">
        <f>LARGE('datemar &amp; dateaug kaf'!$J$5:$J$94,'datemar &amp; dateaug kaf rank'!$A35)</f>
        <v>6976.3851929310003</v>
      </c>
      <c r="T35" s="5" t="str">
        <f>VLOOKUP(U35,'datemar &amp; dateaug kaf'!$K$5:$O$94,5,FALSE)</f>
        <v>1954-55</v>
      </c>
      <c r="U35" s="18">
        <f>LARGE('datemar &amp; dateaug kaf'!$K$5:$K$94,'datemar &amp; dateaug kaf rank'!$A35)</f>
        <v>6366.5174472059998</v>
      </c>
      <c r="V35" s="5" t="str">
        <f>VLOOKUP(W35,'datemar &amp; dateaug kaf'!$L$5:$O$94,4,FALSE)</f>
        <v>1975-76</v>
      </c>
      <c r="W35" s="18">
        <f>LARGE('datemar &amp; dateaug kaf'!$L$5:$L$94,'datemar &amp; dateaug kaf rank'!$A35)</f>
        <v>4608.5294139569996</v>
      </c>
      <c r="X35" s="5" t="str">
        <f>VLOOKUP(Y35,'datemar &amp; dateaug kaf'!$M$5:$O$94,3,FALSE)</f>
        <v>1967-68</v>
      </c>
      <c r="Y35" s="18">
        <f>LARGE('datemar &amp; dateaug kaf'!$M$5:$M$94,'datemar &amp; dateaug kaf rank'!$A35)</f>
        <v>2029.7671966109999</v>
      </c>
      <c r="Z35" s="5" t="str">
        <f>VLOOKUP(AA35,'datemar &amp; dateaug kaf'!$N$5:$O$94,2,FALSE)</f>
        <v>1988-89</v>
      </c>
      <c r="AA35" s="18">
        <f>LARGE('datemar &amp; dateaug kaf'!$N$5:$N$94,'datemar &amp; dateaug kaf rank'!$A35)</f>
        <v>618.87270406499999</v>
      </c>
    </row>
    <row r="36" spans="1:27" x14ac:dyDescent="0.2">
      <c r="A36" s="5">
        <v>31</v>
      </c>
      <c r="B36" s="5" t="str">
        <f>VLOOKUP(C36,'datemar &amp; dateaug kaf'!$B$5:$O$94,14,FALSE)</f>
        <v>1968-69</v>
      </c>
      <c r="C36" s="18">
        <f>LARGE('datemar &amp; dateaug kaf'!$B$5:$B$94,'datemar &amp; dateaug kaf rank'!$A36)</f>
        <v>2557.7909784630001</v>
      </c>
      <c r="D36" s="5" t="str">
        <f>VLOOKUP(E36,'datemar &amp; dateaug kaf'!$C$5:$O$94,13,FALSE)</f>
        <v>2010-11</v>
      </c>
      <c r="E36" s="18">
        <f>LARGE('datemar &amp; dateaug kaf'!$C$5:$C$94,'datemar &amp; dateaug kaf rank'!$A36)</f>
        <v>1967.7222402599998</v>
      </c>
      <c r="F36" s="5" t="str">
        <f>VLOOKUP(G36,'datemar &amp; dateaug kaf'!$D$5:$O$94,12,FALSE)</f>
        <v>2010-11</v>
      </c>
      <c r="G36" s="18">
        <f>LARGE('datemar &amp; dateaug kaf'!$D$5:$D$94,'datemar &amp; dateaug kaf rank'!$A36)</f>
        <v>1522.5123396000001</v>
      </c>
      <c r="H36" s="5" t="str">
        <f>VLOOKUP(I36,'datemar &amp; dateaug kaf'!$E$5:$O$94,11,FALSE)</f>
        <v>1972-73</v>
      </c>
      <c r="I36" s="18">
        <f>LARGE('datemar &amp; dateaug kaf'!$E$5:$E$94,'datemar &amp; dateaug kaf rank'!$A36)</f>
        <v>1151.0260725390001</v>
      </c>
      <c r="J36" s="5" t="str">
        <f>VLOOKUP(K36,'datemar &amp; dateaug kaf'!$F$5:$O$94,10,FALSE)</f>
        <v>1962-63</v>
      </c>
      <c r="K36" s="18">
        <f>LARGE('datemar &amp; dateaug kaf'!$F$5:$F$94,'datemar &amp; dateaug kaf rank'!$A36)</f>
        <v>850.55401769100001</v>
      </c>
      <c r="L36" s="5" t="str">
        <f>VLOOKUP(M36,'datemar &amp; dateaug kaf'!$G$5:$O$94,9,FALSE)</f>
        <v>1967-68</v>
      </c>
      <c r="M36" s="18">
        <f>LARGE('datemar &amp; dateaug kaf'!$G$5:$G$94,'datemar &amp; dateaug kaf rank'!$A36)</f>
        <v>614.80262157300001</v>
      </c>
      <c r="N36" s="5" t="str">
        <f>VLOOKUP(O36,'datemar &amp; dateaug kaf'!$H$5:$O$94,8,FALSE)</f>
        <v>1991-92</v>
      </c>
      <c r="O36" s="18">
        <f>LARGE('datemar &amp; dateaug kaf'!$H$5:$H$94,'datemar &amp; dateaug kaf rank'!$A36)</f>
        <v>424.45486011600002</v>
      </c>
      <c r="P36" s="5" t="str">
        <f>VLOOKUP(Q36,'datemar &amp; dateaug kaf'!$I$5:$O$94,7,FALSE)</f>
        <v>1967-68</v>
      </c>
      <c r="Q36" s="18">
        <f>LARGE('datemar &amp; dateaug kaf'!$I$5:$I$94,'datemar &amp; dateaug kaf rank'!$A36)</f>
        <v>235.31304902700001</v>
      </c>
      <c r="R36" s="5" t="str">
        <f>VLOOKUP(S36,'datemar &amp; dateaug kaf'!$J$5:$O$94,6,FALSE)</f>
        <v>1963-64</v>
      </c>
      <c r="S36" s="18">
        <f>LARGE('datemar &amp; dateaug kaf'!$J$5:$J$94,'datemar &amp; dateaug kaf rank'!$A36)</f>
        <v>6949.7491608720002</v>
      </c>
      <c r="T36" s="5" t="str">
        <f>VLOOKUP(U36,'datemar &amp; dateaug kaf'!$K$5:$O$94,5,FALSE)</f>
        <v>2016-17</v>
      </c>
      <c r="U36" s="18">
        <f>LARGE('datemar &amp; dateaug kaf'!$K$5:$K$94,'datemar &amp; dateaug kaf rank'!$A36)</f>
        <v>6274.9762936140005</v>
      </c>
      <c r="V36" s="5" t="str">
        <f>VLOOKUP(W36,'datemar &amp; dateaug kaf'!$L$5:$O$94,4,FALSE)</f>
        <v>1981-82</v>
      </c>
      <c r="W36" s="18">
        <f>LARGE('datemar &amp; dateaug kaf'!$L$5:$L$94,'datemar &amp; dateaug kaf rank'!$A36)</f>
        <v>4589.8451171369998</v>
      </c>
      <c r="X36" s="5" t="str">
        <f>VLOOKUP(Y36,'datemar &amp; dateaug kaf'!$M$5:$O$94,3,FALSE)</f>
        <v>1992-93</v>
      </c>
      <c r="Y36" s="18">
        <f>LARGE('datemar &amp; dateaug kaf'!$M$5:$M$94,'datemar &amp; dateaug kaf rank'!$A36)</f>
        <v>2006.524883433</v>
      </c>
      <c r="Z36" s="5" t="str">
        <f>VLOOKUP(AA36,'datemar &amp; dateaug kaf'!$N$5:$O$94,2,FALSE)</f>
        <v>1982-83</v>
      </c>
      <c r="AA36" s="18">
        <f>LARGE('datemar &amp; dateaug kaf'!$N$5:$N$94,'datemar &amp; dateaug kaf rank'!$A36)</f>
        <v>610.51039032899996</v>
      </c>
    </row>
    <row r="37" spans="1:27" x14ac:dyDescent="0.2">
      <c r="A37" s="5">
        <v>32</v>
      </c>
      <c r="B37" s="5" t="str">
        <f>VLOOKUP(C37,'datemar &amp; dateaug kaf'!$B$5:$O$94,14,FALSE)</f>
        <v>1973-74</v>
      </c>
      <c r="C37" s="18">
        <f>LARGE('datemar &amp; dateaug kaf'!$B$5:$B$94,'datemar &amp; dateaug kaf rank'!$A37)</f>
        <v>2531.791640595</v>
      </c>
      <c r="D37" s="5" t="str">
        <f>VLOOKUP(E37,'datemar &amp; dateaug kaf'!$C$5:$O$94,13,FALSE)</f>
        <v>1968-69</v>
      </c>
      <c r="E37" s="18">
        <f>LARGE('datemar &amp; dateaug kaf'!$C$5:$C$94,'datemar &amp; dateaug kaf rank'!$A37)</f>
        <v>1949.8630673759999</v>
      </c>
      <c r="F37" s="5" t="str">
        <f>VLOOKUP(G37,'datemar &amp; dateaug kaf'!$D$5:$O$94,12,FALSE)</f>
        <v>1968-69</v>
      </c>
      <c r="G37" s="18">
        <f>LARGE('datemar &amp; dateaug kaf'!$D$5:$D$94,'datemar &amp; dateaug kaf rank'!$A37)</f>
        <v>1508.8779599459999</v>
      </c>
      <c r="H37" s="5" t="str">
        <f>VLOOKUP(I37,'datemar &amp; dateaug kaf'!$E$5:$O$94,11,FALSE)</f>
        <v>1998-99</v>
      </c>
      <c r="I37" s="18">
        <f>LARGE('datemar &amp; dateaug kaf'!$E$5:$E$94,'datemar &amp; dateaug kaf rank'!$A37)</f>
        <v>1145.3910314279999</v>
      </c>
      <c r="J37" s="5" t="str">
        <f>VLOOKUP(K37,'datemar &amp; dateaug kaf'!$F$5:$O$94,10,FALSE)</f>
        <v>1965-66</v>
      </c>
      <c r="K37" s="18">
        <f>LARGE('datemar &amp; dateaug kaf'!$F$5:$F$94,'datemar &amp; dateaug kaf rank'!$A37)</f>
        <v>850.405257366</v>
      </c>
      <c r="L37" s="5" t="str">
        <f>VLOOKUP(M37,'datemar &amp; dateaug kaf'!$G$5:$O$94,9,FALSE)</f>
        <v>1965-66</v>
      </c>
      <c r="M37" s="18">
        <f>LARGE('datemar &amp; dateaug kaf'!$G$5:$G$94,'datemar &amp; dateaug kaf rank'!$A37)</f>
        <v>613.43204311199997</v>
      </c>
      <c r="N37" s="5" t="str">
        <f>VLOOKUP(O37,'datemar &amp; dateaug kaf'!$H$5:$O$94,8,FALSE)</f>
        <v>1951-52</v>
      </c>
      <c r="O37" s="18">
        <f>LARGE('datemar &amp; dateaug kaf'!$H$5:$H$94,'datemar &amp; dateaug kaf rank'!$A37)</f>
        <v>418.78808346900001</v>
      </c>
      <c r="P37" s="5" t="str">
        <f>VLOOKUP(Q37,'datemar &amp; dateaug kaf'!$I$5:$O$94,7,FALSE)</f>
        <v>1949-50</v>
      </c>
      <c r="Q37" s="18">
        <f>LARGE('datemar &amp; dateaug kaf'!$I$5:$I$94,'datemar &amp; dateaug kaf rank'!$A37)</f>
        <v>235.06709862299999</v>
      </c>
      <c r="R37" s="5" t="str">
        <f>VLOOKUP(S37,'datemar &amp; dateaug kaf'!$J$5:$O$94,6,FALSE)</f>
        <v>1942-43</v>
      </c>
      <c r="S37" s="18">
        <f>LARGE('datemar &amp; dateaug kaf'!$J$5:$J$94,'datemar &amp; dateaug kaf rank'!$A37)</f>
        <v>6946.3653593459994</v>
      </c>
      <c r="T37" s="5" t="str">
        <f>VLOOKUP(U37,'datemar &amp; dateaug kaf'!$K$5:$O$94,5,FALSE)</f>
        <v>1952-53</v>
      </c>
      <c r="U37" s="18">
        <f>LARGE('datemar &amp; dateaug kaf'!$K$5:$K$94,'datemar &amp; dateaug kaf rank'!$A37)</f>
        <v>6266.7389385510005</v>
      </c>
      <c r="V37" s="5" t="str">
        <f>VLOOKUP(W37,'datemar &amp; dateaug kaf'!$L$5:$O$94,4,FALSE)</f>
        <v>1962-63</v>
      </c>
      <c r="W37" s="18">
        <f>LARGE('datemar &amp; dateaug kaf'!$L$5:$L$94,'datemar &amp; dateaug kaf rank'!$A37)</f>
        <v>4551.9846226890004</v>
      </c>
      <c r="X37" s="5" t="str">
        <f>VLOOKUP(Y37,'datemar &amp; dateaug kaf'!$M$5:$O$94,3,FALSE)</f>
        <v>2001-02</v>
      </c>
      <c r="Y37" s="18">
        <f>LARGE('datemar &amp; dateaug kaf'!$M$5:$M$94,'datemar &amp; dateaug kaf rank'!$A37)</f>
        <v>2006.217445428</v>
      </c>
      <c r="Z37" s="5" t="str">
        <f>VLOOKUP(AA37,'datemar &amp; dateaug kaf'!$N$5:$O$94,2,FALSE)</f>
        <v>1955-56</v>
      </c>
      <c r="AA37" s="18">
        <f>LARGE('datemar &amp; dateaug kaf'!$N$5:$N$94,'datemar &amp; dateaug kaf rank'!$A37)</f>
        <v>607.9279110870001</v>
      </c>
    </row>
    <row r="38" spans="1:27" x14ac:dyDescent="0.2">
      <c r="A38" s="5">
        <v>33</v>
      </c>
      <c r="B38" s="5" t="str">
        <f>VLOOKUP(C38,'datemar &amp; dateaug kaf'!$B$5:$O$94,14,FALSE)</f>
        <v>1971-72</v>
      </c>
      <c r="C38" s="18">
        <f>LARGE('datemar &amp; dateaug kaf'!$B$5:$B$94,'datemar &amp; dateaug kaf rank'!$A38)</f>
        <v>2523.223045875</v>
      </c>
      <c r="D38" s="5" t="str">
        <f>VLOOKUP(E38,'datemar &amp; dateaug kaf'!$C$5:$O$94,13,FALSE)</f>
        <v>1983-84</v>
      </c>
      <c r="E38" s="18">
        <f>LARGE('datemar &amp; dateaug kaf'!$C$5:$C$94,'datemar &amp; dateaug kaf rank'!$A38)</f>
        <v>1911.2389365930001</v>
      </c>
      <c r="F38" s="5" t="str">
        <f>VLOOKUP(G38,'datemar &amp; dateaug kaf'!$D$5:$O$94,12,FALSE)</f>
        <v>2015-16</v>
      </c>
      <c r="G38" s="18">
        <f>LARGE('datemar &amp; dateaug kaf'!$D$5:$D$94,'datemar &amp; dateaug kaf rank'!$A38)</f>
        <v>1507.386389754</v>
      </c>
      <c r="H38" s="5" t="str">
        <f>VLOOKUP(I38,'datemar &amp; dateaug kaf'!$E$5:$O$94,11,FALSE)</f>
        <v>1962-63</v>
      </c>
      <c r="I38" s="18">
        <f>LARGE('datemar &amp; dateaug kaf'!$E$5:$E$94,'datemar &amp; dateaug kaf rank'!$A38)</f>
        <v>1143.3143372909999</v>
      </c>
      <c r="J38" s="5" t="str">
        <f>VLOOKUP(K38,'datemar &amp; dateaug kaf'!$F$5:$O$94,10,FALSE)</f>
        <v>1947-48</v>
      </c>
      <c r="K38" s="18">
        <f>LARGE('datemar &amp; dateaug kaf'!$F$5:$F$94,'datemar &amp; dateaug kaf rank'!$A38)</f>
        <v>834.30145631699997</v>
      </c>
      <c r="L38" s="5" t="str">
        <f>VLOOKUP(M38,'datemar &amp; dateaug kaf'!$G$5:$O$94,9,FALSE)</f>
        <v>1934-35</v>
      </c>
      <c r="M38" s="18">
        <f>LARGE('datemar &amp; dateaug kaf'!$G$5:$G$94,'datemar &amp; dateaug kaf rank'!$A38)</f>
        <v>610.649233299</v>
      </c>
      <c r="N38" s="5" t="str">
        <f>VLOOKUP(O38,'datemar &amp; dateaug kaf'!$H$5:$O$94,8,FALSE)</f>
        <v>1934-35</v>
      </c>
      <c r="O38" s="18">
        <f>LARGE('datemar &amp; dateaug kaf'!$H$5:$H$94,'datemar &amp; dateaug kaf rank'!$A38)</f>
        <v>415.85651333099997</v>
      </c>
      <c r="P38" s="5" t="str">
        <f>VLOOKUP(Q38,'datemar &amp; dateaug kaf'!$I$5:$O$94,7,FALSE)</f>
        <v>2005-06</v>
      </c>
      <c r="Q38" s="18">
        <f>LARGE('datemar &amp; dateaug kaf'!$I$5:$I$94,'datemar &amp; dateaug kaf rank'!$A38)</f>
        <v>232.79205738600001</v>
      </c>
      <c r="R38" s="5" t="str">
        <f>VLOOKUP(S38,'datemar &amp; dateaug kaf'!$J$5:$O$94,6,FALSE)</f>
        <v>1946-47</v>
      </c>
      <c r="S38" s="18">
        <f>LARGE('datemar &amp; dateaug kaf'!$J$5:$J$94,'datemar &amp; dateaug kaf rank'!$A38)</f>
        <v>6944.6476734600001</v>
      </c>
      <c r="T38" s="5" t="str">
        <f>VLOOKUP(U38,'datemar &amp; dateaug kaf'!$K$5:$O$94,5,FALSE)</f>
        <v>1946-47</v>
      </c>
      <c r="U38" s="18">
        <f>LARGE('datemar &amp; dateaug kaf'!$K$5:$K$94,'datemar &amp; dateaug kaf rank'!$A38)</f>
        <v>6233.6328240900002</v>
      </c>
      <c r="V38" s="5" t="str">
        <f>VLOOKUP(W38,'datemar &amp; dateaug kaf'!$L$5:$O$94,4,FALSE)</f>
        <v>1967-68</v>
      </c>
      <c r="W38" s="18">
        <f>LARGE('datemar &amp; dateaug kaf'!$L$5:$L$94,'datemar &amp; dateaug kaf rank'!$A38)</f>
        <v>4550.3026392809998</v>
      </c>
      <c r="X38" s="5" t="str">
        <f>VLOOKUP(Y38,'datemar &amp; dateaug kaf'!$M$5:$O$94,3,FALSE)</f>
        <v>1982-83</v>
      </c>
      <c r="Y38" s="18">
        <f>LARGE('datemar &amp; dateaug kaf'!$M$5:$M$94,'datemar &amp; dateaug kaf rank'!$A38)</f>
        <v>2001.6058753529999</v>
      </c>
      <c r="Z38" s="5" t="str">
        <f>VLOOKUP(AA38,'datemar &amp; dateaug kaf'!$N$5:$O$94,2,FALSE)</f>
        <v>1955-56</v>
      </c>
      <c r="AA38" s="18">
        <f>LARGE('datemar &amp; dateaug kaf'!$N$5:$N$94,'datemar &amp; dateaug kaf rank'!$A38)</f>
        <v>607.9279110870001</v>
      </c>
    </row>
    <row r="39" spans="1:27" x14ac:dyDescent="0.2">
      <c r="A39" s="5">
        <v>34</v>
      </c>
      <c r="B39" s="5" t="str">
        <f>VLOOKUP(C39,'datemar &amp; dateaug kaf'!$B$5:$O$94,14,FALSE)</f>
        <v>1983-84</v>
      </c>
      <c r="C39" s="18">
        <f>LARGE('datemar &amp; dateaug kaf'!$B$5:$B$94,'datemar &amp; dateaug kaf rank'!$A39)</f>
        <v>2521.7493269219999</v>
      </c>
      <c r="D39" s="5" t="str">
        <f>VLOOKUP(E39,'datemar &amp; dateaug kaf'!$C$5:$O$94,13,FALSE)</f>
        <v>1961-62</v>
      </c>
      <c r="E39" s="18">
        <f>LARGE('datemar &amp; dateaug kaf'!$C$5:$C$94,'datemar &amp; dateaug kaf rank'!$A39)</f>
        <v>1889.079598581</v>
      </c>
      <c r="F39" s="5" t="str">
        <f>VLOOKUP(G39,'datemar &amp; dateaug kaf'!$D$5:$O$94,12,FALSE)</f>
        <v>1961-62</v>
      </c>
      <c r="G39" s="18">
        <f>LARGE('datemar &amp; dateaug kaf'!$D$5:$D$94,'datemar &amp; dateaug kaf rank'!$A39)</f>
        <v>1499.149034691</v>
      </c>
      <c r="H39" s="5" t="str">
        <f>VLOOKUP(I39,'datemar &amp; dateaug kaf'!$E$5:$O$94,11,FALSE)</f>
        <v>1964-65</v>
      </c>
      <c r="I39" s="18">
        <f>LARGE('datemar &amp; dateaug kaf'!$E$5:$E$94,'datemar &amp; dateaug kaf rank'!$A39)</f>
        <v>1134.6564863760002</v>
      </c>
      <c r="J39" s="5" t="str">
        <f>VLOOKUP(K39,'datemar &amp; dateaug kaf'!$F$5:$O$94,10,FALSE)</f>
        <v>1946-47</v>
      </c>
      <c r="K39" s="18">
        <f>LARGE('datemar &amp; dateaug kaf'!$F$5:$F$94,'datemar &amp; dateaug kaf rank'!$A39)</f>
        <v>833.27203486799999</v>
      </c>
      <c r="L39" s="5" t="str">
        <f>VLOOKUP(M39,'datemar &amp; dateaug kaf'!$G$5:$O$94,9,FALSE)</f>
        <v>1970-71</v>
      </c>
      <c r="M39" s="18">
        <f>LARGE('datemar &amp; dateaug kaf'!$G$5:$G$94,'datemar &amp; dateaug kaf rank'!$A39)</f>
        <v>609.57815895900001</v>
      </c>
      <c r="N39" s="5" t="str">
        <f>VLOOKUP(O39,'datemar &amp; dateaug kaf'!$H$5:$O$94,8,FALSE)</f>
        <v>2005-06</v>
      </c>
      <c r="O39" s="18">
        <f>LARGE('datemar &amp; dateaug kaf'!$H$5:$H$94,'datemar &amp; dateaug kaf rank'!$A39)</f>
        <v>412.84362088200004</v>
      </c>
      <c r="P39" s="5" t="str">
        <f>VLOOKUP(Q39,'datemar &amp; dateaug kaf'!$I$5:$O$94,7,FALSE)</f>
        <v>1997-98</v>
      </c>
      <c r="Q39" s="18">
        <f>LARGE('datemar &amp; dateaug kaf'!$I$5:$I$94,'datemar &amp; dateaug kaf rank'!$A39)</f>
        <v>231.80825576999999</v>
      </c>
      <c r="R39" s="5" t="str">
        <f>VLOOKUP(S39,'datemar &amp; dateaug kaf'!$J$5:$O$94,6,FALSE)</f>
        <v>1937-38</v>
      </c>
      <c r="S39" s="18">
        <f>LARGE('datemar &amp; dateaug kaf'!$J$5:$J$94,'datemar &amp; dateaug kaf rank'!$A39)</f>
        <v>6871.8324695789997</v>
      </c>
      <c r="T39" s="5" t="str">
        <f>VLOOKUP(U39,'datemar &amp; dateaug kaf'!$K$5:$O$94,5,FALSE)</f>
        <v>2013-14</v>
      </c>
      <c r="U39" s="18">
        <f>LARGE('datemar &amp; dateaug kaf'!$K$5:$K$94,'datemar &amp; dateaug kaf rank'!$A39)</f>
        <v>6219.7167915540003</v>
      </c>
      <c r="V39" s="5" t="str">
        <f>VLOOKUP(W39,'datemar &amp; dateaug kaf'!$L$5:$O$94,4,FALSE)</f>
        <v>1974-75</v>
      </c>
      <c r="W39" s="18">
        <f>LARGE('datemar &amp; dateaug kaf'!$L$5:$L$94,'datemar &amp; dateaug kaf rank'!$A39)</f>
        <v>4517.9819793360002</v>
      </c>
      <c r="X39" s="5" t="str">
        <f>VLOOKUP(Y39,'datemar &amp; dateaug kaf'!$M$5:$O$94,3,FALSE)</f>
        <v>1959-60</v>
      </c>
      <c r="Y39" s="18">
        <f>LARGE('datemar &amp; dateaug kaf'!$M$5:$M$94,'datemar &amp; dateaug kaf rank'!$A39)</f>
        <v>1995.9490160610001</v>
      </c>
      <c r="Z39" s="5" t="str">
        <f>VLOOKUP(AA39,'datemar &amp; dateaug kaf'!$N$5:$O$94,2,FALSE)</f>
        <v>1963-64</v>
      </c>
      <c r="AA39" s="18">
        <f>LARGE('datemar &amp; dateaug kaf'!$N$5:$N$94,'datemar &amp; dateaug kaf rank'!$A39)</f>
        <v>604.23865502700005</v>
      </c>
    </row>
    <row r="40" spans="1:27" x14ac:dyDescent="0.2">
      <c r="A40" s="5">
        <v>35</v>
      </c>
      <c r="B40" s="5" t="str">
        <f>VLOOKUP(C40,'datemar &amp; dateaug kaf'!$B$5:$O$94,14,FALSE)</f>
        <v>2006-07</v>
      </c>
      <c r="C40" s="18">
        <f>LARGE('datemar &amp; dateaug kaf'!$B$5:$B$94,'datemar &amp; dateaug kaf rank'!$A40)</f>
        <v>2502.7337904450001</v>
      </c>
      <c r="D40" s="5" t="str">
        <f>VLOOKUP(E40,'datemar &amp; dateaug kaf'!$C$5:$O$94,13,FALSE)</f>
        <v>1976-77</v>
      </c>
      <c r="E40" s="18">
        <f>LARGE('datemar &amp; dateaug kaf'!$C$5:$C$94,'datemar &amp; dateaug kaf rank'!$A40)</f>
        <v>1865.1708391469999</v>
      </c>
      <c r="F40" s="5" t="str">
        <f>VLOOKUP(G40,'datemar &amp; dateaug kaf'!$D$5:$O$94,12,FALSE)</f>
        <v>1954-55</v>
      </c>
      <c r="G40" s="18">
        <f>LARGE('datemar &amp; dateaug kaf'!$D$5:$D$94,'datemar &amp; dateaug kaf rank'!$A40)</f>
        <v>1495.0630844310001</v>
      </c>
      <c r="H40" s="5" t="str">
        <f>VLOOKUP(I40,'datemar &amp; dateaug kaf'!$E$5:$O$94,11,FALSE)</f>
        <v>1971-72</v>
      </c>
      <c r="I40" s="18">
        <f>LARGE('datemar &amp; dateaug kaf'!$E$5:$E$94,'datemar &amp; dateaug kaf rank'!$A40)</f>
        <v>1129.6581394559998</v>
      </c>
      <c r="J40" s="5" t="str">
        <f>VLOOKUP(K40,'datemar &amp; dateaug kaf'!$F$5:$O$94,10,FALSE)</f>
        <v>1993-94</v>
      </c>
      <c r="K40" s="18">
        <f>LARGE('datemar &amp; dateaug kaf'!$F$5:$F$94,'datemar &amp; dateaug kaf rank'!$A40)</f>
        <v>830.37418373699995</v>
      </c>
      <c r="L40" s="5" t="str">
        <f>VLOOKUP(M40,'datemar &amp; dateaug kaf'!$G$5:$O$94,9,FALSE)</f>
        <v>1960-61</v>
      </c>
      <c r="M40" s="18">
        <f>LARGE('datemar &amp; dateaug kaf'!$G$5:$G$94,'datemar &amp; dateaug kaf rank'!$A40)</f>
        <v>608.19171273000006</v>
      </c>
      <c r="N40" s="5" t="str">
        <f>VLOOKUP(O40,'datemar &amp; dateaug kaf'!$H$5:$O$94,8,FALSE)</f>
        <v>1983-84</v>
      </c>
      <c r="O40" s="18">
        <f>LARGE('datemar &amp; dateaug kaf'!$H$5:$H$94,'datemar &amp; dateaug kaf rank'!$A40)</f>
        <v>410.94940607700005</v>
      </c>
      <c r="P40" s="5" t="str">
        <f>VLOOKUP(Q40,'datemar &amp; dateaug kaf'!$I$5:$O$94,7,FALSE)</f>
        <v>1960-61</v>
      </c>
      <c r="Q40" s="18">
        <f>LARGE('datemar &amp; dateaug kaf'!$I$5:$I$94,'datemar &amp; dateaug kaf rank'!$A40)</f>
        <v>226.45883448299998</v>
      </c>
      <c r="R40" s="5" t="str">
        <f>VLOOKUP(S40,'datemar &amp; dateaug kaf'!$J$5:$O$94,6,FALSE)</f>
        <v>2006-07</v>
      </c>
      <c r="S40" s="18">
        <f>LARGE('datemar &amp; dateaug kaf'!$J$5:$J$94,'datemar &amp; dateaug kaf rank'!$A40)</f>
        <v>6848.3283382289992</v>
      </c>
      <c r="T40" s="5" t="str">
        <f>VLOOKUP(U40,'datemar &amp; dateaug kaf'!$K$5:$O$94,5,FALSE)</f>
        <v>1937-38</v>
      </c>
      <c r="U40" s="18">
        <f>LARGE('datemar &amp; dateaug kaf'!$K$5:$K$94,'datemar &amp; dateaug kaf rank'!$A40)</f>
        <v>6206.2787755290001</v>
      </c>
      <c r="V40" s="5" t="str">
        <f>VLOOKUP(W40,'datemar &amp; dateaug kaf'!$L$5:$O$94,4,FALSE)</f>
        <v>2012-13</v>
      </c>
      <c r="W40" s="18">
        <f>LARGE('datemar &amp; dateaug kaf'!$L$5:$L$94,'datemar &amp; dateaug kaf rank'!$A40)</f>
        <v>4515.3003265440002</v>
      </c>
      <c r="X40" s="5" t="str">
        <f>VLOOKUP(Y40,'datemar &amp; dateaug kaf'!$M$5:$O$94,3,FALSE)</f>
        <v>1977-78</v>
      </c>
      <c r="Y40" s="18">
        <f>LARGE('datemar &amp; dateaug kaf'!$M$5:$M$94,'datemar &amp; dateaug kaf rank'!$A40)</f>
        <v>1989.0624047490001</v>
      </c>
      <c r="Z40" s="5" t="str">
        <f>VLOOKUP(AA40,'datemar &amp; dateaug kaf'!$N$5:$O$94,2,FALSE)</f>
        <v>2003-04</v>
      </c>
      <c r="AA40" s="18">
        <f>LARGE('datemar &amp; dateaug kaf'!$N$5:$N$94,'datemar &amp; dateaug kaf rank'!$A40)</f>
        <v>597.29055611400008</v>
      </c>
    </row>
    <row r="41" spans="1:27" x14ac:dyDescent="0.2">
      <c r="A41" s="5">
        <v>36</v>
      </c>
      <c r="B41" s="5" t="str">
        <f>VLOOKUP(C41,'datemar &amp; dateaug kaf'!$B$5:$O$94,14,FALSE)</f>
        <v>1993-94</v>
      </c>
      <c r="C41" s="18">
        <f>LARGE('datemar &amp; dateaug kaf'!$B$5:$B$94,'datemar &amp; dateaug kaf rank'!$A41)</f>
        <v>2491.8564354809996</v>
      </c>
      <c r="D41" s="5" t="str">
        <f>VLOOKUP(E41,'datemar &amp; dateaug kaf'!$C$5:$O$94,13,FALSE)</f>
        <v>2013-14</v>
      </c>
      <c r="E41" s="18">
        <f>LARGE('datemar &amp; dateaug kaf'!$C$5:$C$94,'datemar &amp; dateaug kaf rank'!$A41)</f>
        <v>1862.883897084</v>
      </c>
      <c r="F41" s="5" t="str">
        <f>VLOOKUP(G41,'datemar &amp; dateaug kaf'!$D$5:$O$94,12,FALSE)</f>
        <v>1962-63</v>
      </c>
      <c r="G41" s="18">
        <f>LARGE('datemar &amp; dateaug kaf'!$D$5:$D$94,'datemar &amp; dateaug kaf rank'!$A41)</f>
        <v>1460.0984576429998</v>
      </c>
      <c r="H41" s="5" t="str">
        <f>VLOOKUP(I41,'datemar &amp; dateaug kaf'!$E$5:$O$94,11,FALSE)</f>
        <v>1934-35</v>
      </c>
      <c r="I41" s="18">
        <f>LARGE('datemar &amp; dateaug kaf'!$E$5:$E$94,'datemar &amp; dateaug kaf rank'!$A41)</f>
        <v>1117.1464043880001</v>
      </c>
      <c r="J41" s="5" t="str">
        <f>VLOOKUP(K41,'datemar &amp; dateaug kaf'!$F$5:$O$94,10,FALSE)</f>
        <v>1991-92</v>
      </c>
      <c r="K41" s="18">
        <f>LARGE('datemar &amp; dateaug kaf'!$F$5:$F$94,'datemar &amp; dateaug kaf rank'!$A41)</f>
        <v>825.66145664099997</v>
      </c>
      <c r="L41" s="5" t="str">
        <f>VLOOKUP(M41,'datemar &amp; dateaug kaf'!$G$5:$O$94,9,FALSE)</f>
        <v>1977-78</v>
      </c>
      <c r="M41" s="18">
        <f>LARGE('datemar &amp; dateaug kaf'!$G$5:$G$94,'datemar &amp; dateaug kaf rank'!$A41)</f>
        <v>607.85650613099995</v>
      </c>
      <c r="N41" s="5" t="str">
        <f>VLOOKUP(O41,'datemar &amp; dateaug kaf'!$H$5:$O$94,8,FALSE)</f>
        <v>1955-56</v>
      </c>
      <c r="O41" s="18">
        <f>LARGE('datemar &amp; dateaug kaf'!$H$5:$H$94,'datemar &amp; dateaug kaf rank'!$A41)</f>
        <v>404.36428235699998</v>
      </c>
      <c r="P41" s="5" t="str">
        <f>VLOOKUP(Q41,'datemar &amp; dateaug kaf'!$I$5:$O$94,7,FALSE)</f>
        <v>1975-76</v>
      </c>
      <c r="Q41" s="18">
        <f>LARGE('datemar &amp; dateaug kaf'!$I$5:$I$94,'datemar &amp; dateaug kaf rank'!$A41)</f>
        <v>222.339165216</v>
      </c>
      <c r="R41" s="5" t="str">
        <f>VLOOKUP(S41,'datemar &amp; dateaug kaf'!$J$5:$O$94,6,FALSE)</f>
        <v>1931-32</v>
      </c>
      <c r="S41" s="18">
        <f>LARGE('datemar &amp; dateaug kaf'!$J$5:$J$94,'datemar &amp; dateaug kaf rank'!$A41)</f>
        <v>6708.8407401539998</v>
      </c>
      <c r="T41" s="5" t="str">
        <f>VLOOKUP(U41,'datemar &amp; dateaug kaf'!$K$5:$O$94,5,FALSE)</f>
        <v>1931-32</v>
      </c>
      <c r="U41" s="18">
        <f>LARGE('datemar &amp; dateaug kaf'!$K$5:$K$94,'datemar &amp; dateaug kaf rank'!$A41)</f>
        <v>6202.4010897239996</v>
      </c>
      <c r="V41" s="5" t="str">
        <f>VLOOKUP(W41,'datemar &amp; dateaug kaf'!$L$5:$O$94,4,FALSE)</f>
        <v>1934-35</v>
      </c>
      <c r="W41" s="18">
        <f>LARGE('datemar &amp; dateaug kaf'!$L$5:$L$94,'datemar &amp; dateaug kaf rank'!$A41)</f>
        <v>4445.7380151030002</v>
      </c>
      <c r="X41" s="5" t="str">
        <f>VLOOKUP(Y41,'datemar &amp; dateaug kaf'!$M$5:$O$94,3,FALSE)</f>
        <v>1981-82</v>
      </c>
      <c r="Y41" s="18">
        <f>LARGE('datemar &amp; dateaug kaf'!$M$5:$M$94,'datemar &amp; dateaug kaf rank'!$A41)</f>
        <v>1947.742736877</v>
      </c>
      <c r="Z41" s="5" t="str">
        <f>VLOOKUP(AA41,'datemar &amp; dateaug kaf'!$N$5:$O$94,2,FALSE)</f>
        <v>1965-66</v>
      </c>
      <c r="AA41" s="18">
        <f>LARGE('datemar &amp; dateaug kaf'!$N$5:$N$94,'datemar &amp; dateaug kaf rank'!$A41)</f>
        <v>594.15468846299996</v>
      </c>
    </row>
    <row r="42" spans="1:27" x14ac:dyDescent="0.2">
      <c r="A42" s="5">
        <v>37</v>
      </c>
      <c r="B42" s="5" t="str">
        <f>VLOOKUP(C42,'datemar &amp; dateaug kaf'!$B$5:$O$94,14,FALSE)</f>
        <v>1974-75</v>
      </c>
      <c r="C42" s="18">
        <f>LARGE('datemar &amp; dateaug kaf'!$B$5:$B$94,'datemar &amp; dateaug kaf rank'!$A42)</f>
        <v>2484.1129646970003</v>
      </c>
      <c r="D42" s="5" t="str">
        <f>VLOOKUP(E42,'datemar &amp; dateaug kaf'!$C$5:$O$94,13,FALSE)</f>
        <v>2015-16</v>
      </c>
      <c r="E42" s="18">
        <f>LARGE('datemar &amp; dateaug kaf'!$C$5:$C$94,'datemar &amp; dateaug kaf rank'!$A42)</f>
        <v>1851.0822446339998</v>
      </c>
      <c r="F42" s="5" t="str">
        <f>VLOOKUP(G42,'datemar &amp; dateaug kaf'!$D$5:$O$94,12,FALSE)</f>
        <v>2013-14</v>
      </c>
      <c r="G42" s="18">
        <f>LARGE('datemar &amp; dateaug kaf'!$D$5:$D$94,'datemar &amp; dateaug kaf rank'!$A42)</f>
        <v>1447.1285407739999</v>
      </c>
      <c r="H42" s="5" t="str">
        <f>VLOOKUP(I42,'datemar &amp; dateaug kaf'!$E$5:$O$94,11,FALSE)</f>
        <v>1954-55</v>
      </c>
      <c r="I42" s="18">
        <f>LARGE('datemar &amp; dateaug kaf'!$E$5:$E$94,'datemar &amp; dateaug kaf rank'!$A42)</f>
        <v>1104.7397932829999</v>
      </c>
      <c r="J42" s="5" t="str">
        <f>VLOOKUP(K42,'datemar &amp; dateaug kaf'!$F$5:$O$94,10,FALSE)</f>
        <v>2017-18</v>
      </c>
      <c r="K42" s="18">
        <f>LARGE('datemar &amp; dateaug kaf'!$F$5:$F$94,'datemar &amp; dateaug kaf rank'!$A42)</f>
        <v>818.35633294799993</v>
      </c>
      <c r="L42" s="5" t="str">
        <f>VLOOKUP(M42,'datemar &amp; dateaug kaf'!$G$5:$O$94,9,FALSE)</f>
        <v>2010-11</v>
      </c>
      <c r="M42" s="18">
        <f>LARGE('datemar &amp; dateaug kaf'!$G$5:$G$94,'datemar &amp; dateaug kaf rank'!$A42)</f>
        <v>607.20989458500003</v>
      </c>
      <c r="N42" s="5" t="str">
        <f>VLOOKUP(O42,'datemar &amp; dateaug kaf'!$H$5:$O$94,8,FALSE)</f>
        <v>1964-65</v>
      </c>
      <c r="O42" s="18">
        <f>LARGE('datemar &amp; dateaug kaf'!$H$5:$H$94,'datemar &amp; dateaug kaf rank'!$A42)</f>
        <v>401.21056346699999</v>
      </c>
      <c r="P42" s="5" t="str">
        <f>VLOOKUP(Q42,'datemar &amp; dateaug kaf'!$I$5:$O$94,7,FALSE)</f>
        <v>2011-12</v>
      </c>
      <c r="Q42" s="18">
        <f>LARGE('datemar &amp; dateaug kaf'!$I$5:$I$94,'datemar &amp; dateaug kaf rank'!$A42)</f>
        <v>219.20329756499999</v>
      </c>
      <c r="R42" s="5" t="str">
        <f>VLOOKUP(S42,'datemar &amp; dateaug kaf'!$J$5:$O$94,6,FALSE)</f>
        <v>2013-14</v>
      </c>
      <c r="S42" s="18">
        <f>LARGE('datemar &amp; dateaug kaf'!$J$5:$J$94,'datemar &amp; dateaug kaf rank'!$A42)</f>
        <v>6676.8275182140005</v>
      </c>
      <c r="T42" s="5" t="str">
        <f>VLOOKUP(U42,'datemar &amp; dateaug kaf'!$K$5:$O$94,5,FALSE)</f>
        <v>1981-82</v>
      </c>
      <c r="U42" s="18">
        <f>LARGE('datemar &amp; dateaug kaf'!$K$5:$K$94,'datemar &amp; dateaug kaf rank'!$A42)</f>
        <v>6168.8467108169998</v>
      </c>
      <c r="V42" s="5" t="str">
        <f>VLOOKUP(W42,'datemar &amp; dateaug kaf'!$L$5:$O$94,4,FALSE)</f>
        <v>1942-43</v>
      </c>
      <c r="W42" s="18">
        <f>LARGE('datemar &amp; dateaug kaf'!$L$5:$L$94,'datemar &amp; dateaug kaf rank'!$A42)</f>
        <v>4418.493057447</v>
      </c>
      <c r="X42" s="5" t="str">
        <f>VLOOKUP(Y42,'datemar &amp; dateaug kaf'!$M$5:$O$94,3,FALSE)</f>
        <v>1994-95</v>
      </c>
      <c r="Y42" s="18">
        <f>LARGE('datemar &amp; dateaug kaf'!$M$5:$M$94,'datemar &amp; dateaug kaf rank'!$A42)</f>
        <v>1944.668356827</v>
      </c>
      <c r="Z42" s="5" t="str">
        <f>VLOOKUP(AA42,'datemar &amp; dateaug kaf'!$N$5:$O$94,2,FALSE)</f>
        <v>1996-97</v>
      </c>
      <c r="AA42" s="18">
        <f>LARGE('datemar &amp; dateaug kaf'!$N$5:$N$94,'datemar &amp; dateaug kaf rank'!$A42)</f>
        <v>593.78576285700001</v>
      </c>
    </row>
    <row r="43" spans="1:27" x14ac:dyDescent="0.2">
      <c r="A43" s="5">
        <v>38</v>
      </c>
      <c r="B43" s="5" t="str">
        <f>VLOOKUP(C43,'datemar &amp; dateaug kaf'!$B$5:$O$94,14,FALSE)</f>
        <v>1961-62</v>
      </c>
      <c r="C43" s="18">
        <f>LARGE('datemar &amp; dateaug kaf'!$B$5:$B$94,'datemar &amp; dateaug kaf rank'!$A43)</f>
        <v>2466.6326347740001</v>
      </c>
      <c r="D43" s="5" t="str">
        <f>VLOOKUP(E43,'datemar &amp; dateaug kaf'!$C$5:$O$94,13,FALSE)</f>
        <v>1946-47</v>
      </c>
      <c r="E43" s="18">
        <f>LARGE('datemar &amp; dateaug kaf'!$C$5:$C$94,'datemar &amp; dateaug kaf rank'!$A43)</f>
        <v>1846.8296828099999</v>
      </c>
      <c r="F43" s="5" t="str">
        <f>VLOOKUP(G43,'datemar &amp; dateaug kaf'!$D$5:$O$94,12,FALSE)</f>
        <v>1971-72</v>
      </c>
      <c r="G43" s="18">
        <f>LARGE('datemar &amp; dateaug kaf'!$D$5:$D$94,'datemar &amp; dateaug kaf rank'!$A43)</f>
        <v>1419.2647401660001</v>
      </c>
      <c r="H43" s="5" t="str">
        <f>VLOOKUP(I43,'datemar &amp; dateaug kaf'!$E$5:$O$94,11,FALSE)</f>
        <v>1991-92</v>
      </c>
      <c r="I43" s="18">
        <f>LARGE('datemar &amp; dateaug kaf'!$E$5:$E$94,'datemar &amp; dateaug kaf rank'!$A43)</f>
        <v>1102.474669401</v>
      </c>
      <c r="J43" s="5" t="str">
        <f>VLOOKUP(K43,'datemar &amp; dateaug kaf'!$F$5:$O$94,10,FALSE)</f>
        <v>1964-65</v>
      </c>
      <c r="K43" s="18">
        <f>LARGE('datemar &amp; dateaug kaf'!$F$5:$F$94,'datemar &amp; dateaug kaf rank'!$A43)</f>
        <v>814.345754586</v>
      </c>
      <c r="L43" s="5" t="str">
        <f>VLOOKUP(M43,'datemar &amp; dateaug kaf'!$G$5:$O$94,9,FALSE)</f>
        <v>1991-92</v>
      </c>
      <c r="M43" s="18">
        <f>LARGE('datemar &amp; dateaug kaf'!$G$5:$G$94,'datemar &amp; dateaug kaf rank'!$A43)</f>
        <v>603.69121703099995</v>
      </c>
      <c r="N43" s="5" t="str">
        <f>VLOOKUP(O43,'datemar &amp; dateaug kaf'!$H$5:$O$94,8,FALSE)</f>
        <v>1965-66</v>
      </c>
      <c r="O43" s="18">
        <f>LARGE('datemar &amp; dateaug kaf'!$H$5:$H$94,'datemar &amp; dateaug kaf rank'!$A43)</f>
        <v>400.13155524299998</v>
      </c>
      <c r="P43" s="5" t="str">
        <f>VLOOKUP(Q43,'datemar &amp; dateaug kaf'!$I$5:$O$94,7,FALSE)</f>
        <v>2010-11</v>
      </c>
      <c r="Q43" s="18">
        <f>LARGE('datemar &amp; dateaug kaf'!$I$5:$I$94,'datemar &amp; dateaug kaf rank'!$A43)</f>
        <v>218.52693395400001</v>
      </c>
      <c r="R43" s="5" t="str">
        <f>VLOOKUP(S43,'datemar &amp; dateaug kaf'!$J$5:$O$94,6,FALSE)</f>
        <v>1954-55</v>
      </c>
      <c r="S43" s="18">
        <f>LARGE('datemar &amp; dateaug kaf'!$J$5:$J$94,'datemar &amp; dateaug kaf rank'!$A43)</f>
        <v>6624.6463631459992</v>
      </c>
      <c r="T43" s="5" t="str">
        <f>VLOOKUP(U43,'datemar &amp; dateaug kaf'!$K$5:$O$94,5,FALSE)</f>
        <v>2006-07</v>
      </c>
      <c r="U43" s="18">
        <f>LARGE('datemar &amp; dateaug kaf'!$K$5:$K$94,'datemar &amp; dateaug kaf rank'!$A43)</f>
        <v>6159.0324963089997</v>
      </c>
      <c r="V43" s="5" t="str">
        <f>VLOOKUP(W43,'datemar &amp; dateaug kaf'!$L$5:$O$94,4,FALSE)</f>
        <v>1959-60</v>
      </c>
      <c r="W43" s="18">
        <f>LARGE('datemar &amp; dateaug kaf'!$L$5:$L$94,'datemar &amp; dateaug kaf rank'!$A43)</f>
        <v>4364.0943818010001</v>
      </c>
      <c r="X43" s="5" t="str">
        <f>VLOOKUP(Y43,'datemar &amp; dateaug kaf'!$M$5:$O$94,3,FALSE)</f>
        <v>1996-97</v>
      </c>
      <c r="Y43" s="18">
        <f>LARGE('datemar &amp; dateaug kaf'!$M$5:$M$94,'datemar &amp; dateaug kaf rank'!$A43)</f>
        <v>1903.7176145609999</v>
      </c>
      <c r="Z43" s="5" t="str">
        <f>VLOOKUP(AA43,'datemar &amp; dateaug kaf'!$N$5:$O$94,2,FALSE)</f>
        <v>1959-60</v>
      </c>
      <c r="AA43" s="18">
        <f>LARGE('datemar &amp; dateaug kaf'!$N$5:$N$94,'datemar &amp; dateaug kaf rank'!$A43)</f>
        <v>587.69849035800007</v>
      </c>
    </row>
    <row r="44" spans="1:27" x14ac:dyDescent="0.2">
      <c r="A44" s="5">
        <v>39</v>
      </c>
      <c r="B44" s="5" t="str">
        <f>VLOOKUP(C44,'datemar &amp; dateaug kaf'!$B$5:$O$94,14,FALSE)</f>
        <v>1942-43</v>
      </c>
      <c r="C44" s="18">
        <f>LARGE('datemar &amp; dateaug kaf'!$B$5:$B$94,'datemar &amp; dateaug kaf rank'!$A44)</f>
        <v>2423.3334628440002</v>
      </c>
      <c r="D44" s="5" t="str">
        <f>VLOOKUP(E44,'datemar &amp; dateaug kaf'!$C$5:$O$94,13,FALSE)</f>
        <v>1978-79</v>
      </c>
      <c r="E44" s="18">
        <f>LARGE('datemar &amp; dateaug kaf'!$C$5:$C$94,'datemar &amp; dateaug kaf rank'!$A44)</f>
        <v>1846.8019142159999</v>
      </c>
      <c r="F44" s="5" t="str">
        <f>VLOOKUP(G44,'datemar &amp; dateaug kaf'!$D$5:$O$94,12,FALSE)</f>
        <v>1993-94</v>
      </c>
      <c r="G44" s="18">
        <f>LARGE('datemar &amp; dateaug kaf'!$D$5:$D$94,'datemar &amp; dateaug kaf rank'!$A44)</f>
        <v>1397.000278191</v>
      </c>
      <c r="H44" s="5" t="str">
        <f>VLOOKUP(I44,'datemar &amp; dateaug kaf'!$E$5:$O$94,11,FALSE)</f>
        <v>1968-69</v>
      </c>
      <c r="I44" s="18">
        <f>LARGE('datemar &amp; dateaug kaf'!$E$5:$E$94,'datemar &amp; dateaug kaf rank'!$A44)</f>
        <v>1100.477314104</v>
      </c>
      <c r="J44" s="5" t="str">
        <f>VLOOKUP(K44,'datemar &amp; dateaug kaf'!$F$5:$O$94,10,FALSE)</f>
        <v>1934-35</v>
      </c>
      <c r="K44" s="18">
        <f>LARGE('datemar &amp; dateaug kaf'!$F$5:$F$94,'datemar &amp; dateaug kaf rank'!$A44)</f>
        <v>806.11831687800009</v>
      </c>
      <c r="L44" s="5" t="str">
        <f>VLOOKUP(M44,'datemar &amp; dateaug kaf'!$G$5:$O$94,9,FALSE)</f>
        <v>1962-63</v>
      </c>
      <c r="M44" s="18">
        <f>LARGE('datemar &amp; dateaug kaf'!$G$5:$G$94,'datemar &amp; dateaug kaf rank'!$A44)</f>
        <v>601.406258439</v>
      </c>
      <c r="N44" s="5" t="str">
        <f>VLOOKUP(O44,'datemar &amp; dateaug kaf'!$H$5:$O$94,8,FALSE)</f>
        <v>1977-78</v>
      </c>
      <c r="O44" s="18">
        <f>LARGE('datemar &amp; dateaug kaf'!$H$5:$H$94,'datemar &amp; dateaug kaf rank'!$A44)</f>
        <v>397.568910711</v>
      </c>
      <c r="P44" s="5" t="str">
        <f>VLOOKUP(Q44,'datemar &amp; dateaug kaf'!$I$5:$O$94,7,FALSE)</f>
        <v>1964-65</v>
      </c>
      <c r="Q44" s="18">
        <f>LARGE('datemar &amp; dateaug kaf'!$I$5:$I$94,'datemar &amp; dateaug kaf rank'!$A44)</f>
        <v>214.161314283</v>
      </c>
      <c r="R44" s="5" t="str">
        <f>VLOOKUP(S44,'datemar &amp; dateaug kaf'!$J$5:$O$94,6,FALSE)</f>
        <v>2005-06</v>
      </c>
      <c r="S44" s="18">
        <f>LARGE('datemar &amp; dateaug kaf'!$J$5:$J$94,'datemar &amp; dateaug kaf rank'!$A44)</f>
        <v>6619.0014046799997</v>
      </c>
      <c r="T44" s="5" t="str">
        <f>VLOOKUP(U44,'datemar &amp; dateaug kaf'!$K$5:$O$94,5,FALSE)</f>
        <v>1962-63</v>
      </c>
      <c r="U44" s="18">
        <f>LARGE('datemar &amp; dateaug kaf'!$K$5:$K$94,'datemar &amp; dateaug kaf rank'!$A44)</f>
        <v>6073.0034086260002</v>
      </c>
      <c r="V44" s="5" t="str">
        <f>VLOOKUP(W44,'datemar &amp; dateaug kaf'!$L$5:$O$94,4,FALSE)</f>
        <v>1945-46</v>
      </c>
      <c r="W44" s="18">
        <f>LARGE('datemar &amp; dateaug kaf'!$L$5:$L$94,'datemar &amp; dateaug kaf rank'!$A44)</f>
        <v>4323.0345486300002</v>
      </c>
      <c r="X44" s="5" t="str">
        <f>VLOOKUP(Y44,'datemar &amp; dateaug kaf'!$M$5:$O$94,3,FALSE)</f>
        <v>1947-48</v>
      </c>
      <c r="Y44" s="18">
        <f>LARGE('datemar &amp; dateaug kaf'!$M$5:$M$94,'datemar &amp; dateaug kaf rank'!$A44)</f>
        <v>1897.322904057</v>
      </c>
      <c r="Z44" s="5" t="str">
        <f>VLOOKUP(AA44,'datemar &amp; dateaug kaf'!$N$5:$O$94,2,FALSE)</f>
        <v>1960-61</v>
      </c>
      <c r="AA44" s="18">
        <f>LARGE('datemar &amp; dateaug kaf'!$N$5:$N$94,'datemar &amp; dateaug kaf rank'!$A44)</f>
        <v>577.55303619300003</v>
      </c>
    </row>
    <row r="45" spans="1:27" x14ac:dyDescent="0.2">
      <c r="A45" s="5">
        <v>40</v>
      </c>
      <c r="B45" s="5" t="str">
        <f>VLOOKUP(C45,'datemar &amp; dateaug kaf'!$B$5:$O$94,14,FALSE)</f>
        <v>2013-14</v>
      </c>
      <c r="C45" s="18">
        <f>LARGE('datemar &amp; dateaug kaf'!$B$5:$B$94,'datemar &amp; dateaug kaf rank'!$A45)</f>
        <v>2411.4762732059999</v>
      </c>
      <c r="D45" s="5" t="str">
        <f>VLOOKUP(E45,'datemar &amp; dateaug kaf'!$C$5:$O$94,13,FALSE)</f>
        <v>1993-94</v>
      </c>
      <c r="E45" s="18">
        <f>LARGE('datemar &amp; dateaug kaf'!$C$5:$C$94,'datemar &amp; dateaug kaf rank'!$A45)</f>
        <v>1824.7159646310001</v>
      </c>
      <c r="F45" s="5" t="str">
        <f>VLOOKUP(G45,'datemar &amp; dateaug kaf'!$D$5:$O$94,12,FALSE)</f>
        <v>1998-99</v>
      </c>
      <c r="G45" s="18">
        <f>LARGE('datemar &amp; dateaug kaf'!$D$5:$D$94,'datemar &amp; dateaug kaf rank'!$A45)</f>
        <v>1396.3834187099999</v>
      </c>
      <c r="H45" s="5" t="str">
        <f>VLOOKUP(I45,'datemar &amp; dateaug kaf'!$E$5:$O$94,11,FALSE)</f>
        <v>2017-18</v>
      </c>
      <c r="I45" s="18">
        <f>LARGE('datemar &amp; dateaug kaf'!$E$5:$E$94,'datemar &amp; dateaug kaf rank'!$A45)</f>
        <v>1084.458802308</v>
      </c>
      <c r="J45" s="5" t="str">
        <f>VLOOKUP(K45,'datemar &amp; dateaug kaf'!$F$5:$O$94,10,FALSE)</f>
        <v>1977-78</v>
      </c>
      <c r="K45" s="18">
        <f>LARGE('datemar &amp; dateaug kaf'!$F$5:$F$94,'datemar &amp; dateaug kaf rank'!$A45)</f>
        <v>803.69451531599998</v>
      </c>
      <c r="L45" s="5" t="str">
        <f>VLOOKUP(M45,'datemar &amp; dateaug kaf'!$G$5:$O$94,9,FALSE)</f>
        <v>1964-65</v>
      </c>
      <c r="M45" s="18">
        <f>LARGE('datemar &amp; dateaug kaf'!$G$5:$G$94,'datemar &amp; dateaug kaf rank'!$A45)</f>
        <v>598.15534947000003</v>
      </c>
      <c r="N45" s="5" t="str">
        <f>VLOOKUP(O45,'datemar &amp; dateaug kaf'!$H$5:$O$94,8,FALSE)</f>
        <v>1931-32</v>
      </c>
      <c r="O45" s="18">
        <f>LARGE('datemar &amp; dateaug kaf'!$H$5:$H$94,'datemar &amp; dateaug kaf rank'!$A45)</f>
        <v>397.05519172200002</v>
      </c>
      <c r="P45" s="5" t="str">
        <f>VLOOKUP(Q45,'datemar &amp; dateaug kaf'!$I$5:$O$94,7,FALSE)</f>
        <v>1964-65</v>
      </c>
      <c r="Q45" s="18">
        <f>LARGE('datemar &amp; dateaug kaf'!$I$5:$I$94,'datemar &amp; dateaug kaf rank'!$A45)</f>
        <v>214.161314283</v>
      </c>
      <c r="R45" s="5" t="str">
        <f>VLOOKUP(S45,'datemar &amp; dateaug kaf'!$J$5:$O$94,6,FALSE)</f>
        <v>1952-53</v>
      </c>
      <c r="S45" s="18">
        <f>LARGE('datemar &amp; dateaug kaf'!$J$5:$J$94,'datemar &amp; dateaug kaf rank'!$A45)</f>
        <v>6598.8909922109997</v>
      </c>
      <c r="T45" s="5" t="str">
        <f>VLOOKUP(U45,'datemar &amp; dateaug kaf'!$K$5:$O$94,5,FALSE)</f>
        <v>1967-68</v>
      </c>
      <c r="U45" s="18">
        <f>LARGE('datemar &amp; dateaug kaf'!$K$5:$K$94,'datemar &amp; dateaug kaf rank'!$A45)</f>
        <v>6014.6913446969993</v>
      </c>
      <c r="V45" s="5" t="str">
        <f>VLOOKUP(W45,'datemar &amp; dateaug kaf'!$L$5:$O$94,4,FALSE)</f>
        <v>1931-32</v>
      </c>
      <c r="W45" s="18">
        <f>LARGE('datemar &amp; dateaug kaf'!$L$5:$L$94,'datemar &amp; dateaug kaf rank'!$A45)</f>
        <v>4304.2788468540002</v>
      </c>
      <c r="X45" s="5" t="str">
        <f>VLOOKUP(Y45,'datemar &amp; dateaug kaf'!$M$5:$O$94,3,FALSE)</f>
        <v>1945-46</v>
      </c>
      <c r="Y45" s="18">
        <f>LARGE('datemar &amp; dateaug kaf'!$M$5:$M$94,'datemar &amp; dateaug kaf rank'!$A45)</f>
        <v>1892.5883587799999</v>
      </c>
      <c r="Z45" s="5" t="str">
        <f>VLOOKUP(AA45,'datemar &amp; dateaug kaf'!$N$5:$O$94,2,FALSE)</f>
        <v>1961-62</v>
      </c>
      <c r="AA45" s="18">
        <f>LARGE('datemar &amp; dateaug kaf'!$N$5:$N$94,'datemar &amp; dateaug kaf rank'!$A45)</f>
        <v>568.02245803800008</v>
      </c>
    </row>
    <row r="46" spans="1:27" x14ac:dyDescent="0.2">
      <c r="A46" s="5">
        <v>41</v>
      </c>
      <c r="B46" s="5" t="str">
        <f>VLOOKUP(C46,'datemar &amp; dateaug kaf'!$B$5:$O$94,14,FALSE)</f>
        <v>1946-47</v>
      </c>
      <c r="C46" s="18">
        <f>LARGE('datemar &amp; dateaug kaf'!$B$5:$B$94,'datemar &amp; dateaug kaf rank'!$A46)</f>
        <v>2409.502719561</v>
      </c>
      <c r="D46" s="5" t="str">
        <f>VLOOKUP(E46,'datemar &amp; dateaug kaf'!$C$5:$O$94,13,FALSE)</f>
        <v>1991-92</v>
      </c>
      <c r="E46" s="18">
        <f>LARGE('datemar &amp; dateaug kaf'!$C$5:$C$94,'datemar &amp; dateaug kaf rank'!$A46)</f>
        <v>1802.223403491</v>
      </c>
      <c r="F46" s="5" t="str">
        <f>VLOOKUP(G46,'datemar &amp; dateaug kaf'!$D$5:$O$94,12,FALSE)</f>
        <v>1991-92</v>
      </c>
      <c r="G46" s="18">
        <f>LARGE('datemar &amp; dateaug kaf'!$D$5:$D$94,'datemar &amp; dateaug kaf rank'!$A46)</f>
        <v>1395.155650161</v>
      </c>
      <c r="H46" s="5" t="str">
        <f>VLOOKUP(I46,'datemar &amp; dateaug kaf'!$E$5:$O$94,11,FALSE)</f>
        <v>2013-14</v>
      </c>
      <c r="I46" s="18">
        <f>LARGE('datemar &amp; dateaug kaf'!$E$5:$E$94,'datemar &amp; dateaug kaf rank'!$A46)</f>
        <v>1073.6528522999999</v>
      </c>
      <c r="J46" s="5" t="str">
        <f>VLOOKUP(K46,'datemar &amp; dateaug kaf'!$F$5:$O$94,10,FALSE)</f>
        <v>2013-14</v>
      </c>
      <c r="K46" s="18">
        <f>LARGE('datemar &amp; dateaug kaf'!$F$5:$F$94,'datemar &amp; dateaug kaf rank'!$A46)</f>
        <v>797.31567258000007</v>
      </c>
      <c r="L46" s="5" t="str">
        <f>VLOOKUP(M46,'datemar &amp; dateaug kaf'!$G$5:$O$94,9,FALSE)</f>
        <v>1952-53</v>
      </c>
      <c r="M46" s="18">
        <f>LARGE('datemar &amp; dateaug kaf'!$G$5:$G$94,'datemar &amp; dateaug kaf rank'!$A46)</f>
        <v>595.29320081699996</v>
      </c>
      <c r="N46" s="5" t="str">
        <f>VLOOKUP(O46,'datemar &amp; dateaug kaf'!$H$5:$O$94,8,FALSE)</f>
        <v>1949-50</v>
      </c>
      <c r="O46" s="18">
        <f>LARGE('datemar &amp; dateaug kaf'!$H$5:$H$94,'datemar &amp; dateaug kaf rank'!$A46)</f>
        <v>394.56990255900001</v>
      </c>
      <c r="P46" s="5" t="str">
        <f>VLOOKUP(Q46,'datemar &amp; dateaug kaf'!$I$5:$O$94,7,FALSE)</f>
        <v>1965-66</v>
      </c>
      <c r="Q46" s="18">
        <f>LARGE('datemar &amp; dateaug kaf'!$I$5:$I$94,'datemar &amp; dateaug kaf rank'!$A46)</f>
        <v>213.91536387900001</v>
      </c>
      <c r="R46" s="5" t="str">
        <f>VLOOKUP(S46,'datemar &amp; dateaug kaf'!$J$5:$O$94,6,FALSE)</f>
        <v>1981-82</v>
      </c>
      <c r="S46" s="18">
        <f>LARGE('datemar &amp; dateaug kaf'!$J$5:$J$94,'datemar &amp; dateaug kaf rank'!$A46)</f>
        <v>6499.1541364470004</v>
      </c>
      <c r="T46" s="5" t="str">
        <f>VLOOKUP(U46,'datemar &amp; dateaug kaf'!$K$5:$O$94,5,FALSE)</f>
        <v>2005-06</v>
      </c>
      <c r="U46" s="18">
        <f>LARGE('datemar &amp; dateaug kaf'!$K$5:$K$94,'datemar &amp; dateaug kaf rank'!$A46)</f>
        <v>6004.4427500400006</v>
      </c>
      <c r="V46" s="5" t="str">
        <f>VLOOKUP(W46,'datemar &amp; dateaug kaf'!$L$5:$O$94,4,FALSE)</f>
        <v>1977-78</v>
      </c>
      <c r="W46" s="18">
        <f>LARGE('datemar &amp; dateaug kaf'!$L$5:$L$94,'datemar &amp; dateaug kaf rank'!$A46)</f>
        <v>4299.9052932989998</v>
      </c>
      <c r="X46" s="5" t="str">
        <f>VLOOKUP(Y46,'datemar &amp; dateaug kaf'!$M$5:$O$94,3,FALSE)</f>
        <v>2012-13</v>
      </c>
      <c r="Y46" s="18">
        <f>LARGE('datemar &amp; dateaug kaf'!$M$5:$M$94,'datemar &amp; dateaug kaf rank'!$A46)</f>
        <v>1844.8739804040001</v>
      </c>
      <c r="Z46" s="5" t="str">
        <f>VLOOKUP(AA46,'datemar &amp; dateaug kaf'!$N$5:$O$94,2,FALSE)</f>
        <v>1945-46</v>
      </c>
      <c r="AA46" s="18">
        <f>LARGE('datemar &amp; dateaug kaf'!$N$5:$N$94,'datemar &amp; dateaug kaf rank'!$A46)</f>
        <v>562.67303675099993</v>
      </c>
    </row>
    <row r="47" spans="1:27" x14ac:dyDescent="0.2">
      <c r="A47" s="5">
        <v>42</v>
      </c>
      <c r="B47" s="5" t="str">
        <f>VLOOKUP(C47,'datemar &amp; dateaug kaf'!$B$5:$O$94,14,FALSE)</f>
        <v>2010-11</v>
      </c>
      <c r="C47" s="18">
        <f>LARGE('datemar &amp; dateaug kaf'!$B$5:$B$94,'datemar &amp; dateaug kaf rank'!$A47)</f>
        <v>2406.067347789</v>
      </c>
      <c r="D47" s="5" t="str">
        <f>VLOOKUP(E47,'datemar &amp; dateaug kaf'!$C$5:$O$94,13,FALSE)</f>
        <v>1971-72</v>
      </c>
      <c r="E47" s="18">
        <f>LARGE('datemar &amp; dateaug kaf'!$C$5:$C$94,'datemar &amp; dateaug kaf rank'!$A47)</f>
        <v>1800.8052217260001</v>
      </c>
      <c r="F47" s="5" t="str">
        <f>VLOOKUP(G47,'datemar &amp; dateaug kaf'!$D$5:$O$94,12,FALSE)</f>
        <v>1946-47</v>
      </c>
      <c r="G47" s="18">
        <f>LARGE('datemar &amp; dateaug kaf'!$D$5:$D$94,'datemar &amp; dateaug kaf rank'!$A47)</f>
        <v>1394.4792865500001</v>
      </c>
      <c r="H47" s="5" t="str">
        <f>VLOOKUP(I47,'datemar &amp; dateaug kaf'!$E$5:$O$94,11,FALSE)</f>
        <v>1993-94</v>
      </c>
      <c r="I47" s="18">
        <f>LARGE('datemar &amp; dateaug kaf'!$E$5:$E$94,'datemar &amp; dateaug kaf rank'!$A47)</f>
        <v>1064.106406377</v>
      </c>
      <c r="J47" s="5" t="str">
        <f>VLOOKUP(K47,'datemar &amp; dateaug kaf'!$F$5:$O$94,10,FALSE)</f>
        <v>1967-68</v>
      </c>
      <c r="K47" s="18">
        <f>LARGE('datemar &amp; dateaug kaf'!$F$5:$F$94,'datemar &amp; dateaug kaf rank'!$A47)</f>
        <v>794.77682970000001</v>
      </c>
      <c r="L47" s="5" t="str">
        <f>VLOOKUP(M47,'datemar &amp; dateaug kaf'!$G$5:$O$94,9,FALSE)</f>
        <v>2013-14</v>
      </c>
      <c r="M47" s="18">
        <f>LARGE('datemar &amp; dateaug kaf'!$G$5:$G$94,'datemar &amp; dateaug kaf rank'!$A47)</f>
        <v>588.19634157899998</v>
      </c>
      <c r="N47" s="5" t="str">
        <f>VLOOKUP(O47,'datemar &amp; dateaug kaf'!$H$5:$O$94,8,FALSE)</f>
        <v>2013-14</v>
      </c>
      <c r="O47" s="18">
        <f>LARGE('datemar &amp; dateaug kaf'!$H$5:$H$94,'datemar &amp; dateaug kaf rank'!$A47)</f>
        <v>393.64957201499999</v>
      </c>
      <c r="P47" s="5" t="str">
        <f>VLOOKUP(Q47,'datemar &amp; dateaug kaf'!$I$5:$O$94,7,FALSE)</f>
        <v>1948-49</v>
      </c>
      <c r="Q47" s="18">
        <f>LARGE('datemar &amp; dateaug kaf'!$I$5:$I$94,'datemar &amp; dateaug kaf rank'!$A47)</f>
        <v>212.56263665699998</v>
      </c>
      <c r="R47" s="5" t="str">
        <f>VLOOKUP(S47,'datemar &amp; dateaug kaf'!$J$5:$O$94,6,FALSE)</f>
        <v>1962-63</v>
      </c>
      <c r="S47" s="18">
        <f>LARGE('datemar &amp; dateaug kaf'!$J$5:$J$94,'datemar &amp; dateaug kaf rank'!$A47)</f>
        <v>6451.5091795560002</v>
      </c>
      <c r="T47" s="5" t="str">
        <f>VLOOKUP(U47,'datemar &amp; dateaug kaf'!$K$5:$O$94,5,FALSE)</f>
        <v>1994-95</v>
      </c>
      <c r="U47" s="18">
        <f>LARGE('datemar &amp; dateaug kaf'!$K$5:$K$94,'datemar &amp; dateaug kaf rank'!$A47)</f>
        <v>5992.0381224060002</v>
      </c>
      <c r="V47" s="5" t="str">
        <f>VLOOKUP(W47,'datemar &amp; dateaug kaf'!$L$5:$O$94,4,FALSE)</f>
        <v>1937-38</v>
      </c>
      <c r="W47" s="18">
        <f>LARGE('datemar &amp; dateaug kaf'!$L$5:$L$94,'datemar &amp; dateaug kaf rank'!$A47)</f>
        <v>4142.6319107670006</v>
      </c>
      <c r="X47" s="5" t="str">
        <f>VLOOKUP(Y47,'datemar &amp; dateaug kaf'!$M$5:$O$94,3,FALSE)</f>
        <v>1983-84</v>
      </c>
      <c r="Y47" s="18">
        <f>LARGE('datemar &amp; dateaug kaf'!$M$5:$M$94,'datemar &amp; dateaug kaf rank'!$A47)</f>
        <v>1745.2025791829999</v>
      </c>
      <c r="Z47" s="5" t="str">
        <f>VLOOKUP(AA47,'datemar &amp; dateaug kaf'!$N$5:$O$94,2,FALSE)</f>
        <v>1968-69</v>
      </c>
      <c r="AA47" s="18">
        <f>LARGE('datemar &amp; dateaug kaf'!$N$5:$N$94,'datemar &amp; dateaug kaf rank'!$A47)</f>
        <v>558.79931788800002</v>
      </c>
    </row>
    <row r="48" spans="1:27" x14ac:dyDescent="0.2">
      <c r="A48" s="5">
        <v>43</v>
      </c>
      <c r="B48" s="5" t="str">
        <f>VLOOKUP(C48,'datemar &amp; dateaug kaf'!$B$5:$O$94,14,FALSE)</f>
        <v>1978-79</v>
      </c>
      <c r="C48" s="18">
        <f>LARGE('datemar &amp; dateaug kaf'!$B$5:$B$94,'datemar &amp; dateaug kaf rank'!$A48)</f>
        <v>2399.3909844030004</v>
      </c>
      <c r="D48" s="5" t="str">
        <f>VLOOKUP(E48,'datemar &amp; dateaug kaf'!$C$5:$O$94,13,FALSE)</f>
        <v>1962-63</v>
      </c>
      <c r="E48" s="18">
        <f>LARGE('datemar &amp; dateaug kaf'!$C$5:$C$94,'datemar &amp; dateaug kaf rank'!$A48)</f>
        <v>1796.058775623</v>
      </c>
      <c r="F48" s="5" t="str">
        <f>VLOOKUP(G48,'datemar &amp; dateaug kaf'!$D$5:$O$94,12,FALSE)</f>
        <v>2003-04</v>
      </c>
      <c r="G48" s="18">
        <f>LARGE('datemar &amp; dateaug kaf'!$D$5:$D$94,'datemar &amp; dateaug kaf rank'!$A48)</f>
        <v>1367.7520148250001</v>
      </c>
      <c r="H48" s="5" t="str">
        <f>VLOOKUP(I48,'datemar &amp; dateaug kaf'!$E$5:$O$94,11,FALSE)</f>
        <v>1961-62</v>
      </c>
      <c r="I48" s="18">
        <f>LARGE('datemar &amp; dateaug kaf'!$E$5:$E$94,'datemar &amp; dateaug kaf rank'!$A48)</f>
        <v>1056.622770294</v>
      </c>
      <c r="J48" s="5" t="str">
        <f>VLOOKUP(K48,'datemar &amp; dateaug kaf'!$F$5:$O$94,10,FALSE)</f>
        <v>1966-67</v>
      </c>
      <c r="K48" s="18">
        <f>LARGE('datemar &amp; dateaug kaf'!$F$5:$F$94,'datemar &amp; dateaug kaf rank'!$A48)</f>
        <v>787.1027804009999</v>
      </c>
      <c r="L48" s="5" t="str">
        <f>VLOOKUP(M48,'datemar &amp; dateaug kaf'!$G$5:$O$94,9,FALSE)</f>
        <v>1993-94</v>
      </c>
      <c r="M48" s="18">
        <f>LARGE('datemar &amp; dateaug kaf'!$G$5:$G$94,'datemar &amp; dateaug kaf rank'!$A48)</f>
        <v>578.88989564699989</v>
      </c>
      <c r="N48" s="5" t="str">
        <f>VLOOKUP(O48,'datemar &amp; dateaug kaf'!$H$5:$O$94,8,FALSE)</f>
        <v>1961-62</v>
      </c>
      <c r="O48" s="18">
        <f>LARGE('datemar &amp; dateaug kaf'!$H$5:$H$94,'datemar &amp; dateaug kaf rank'!$A48)</f>
        <v>392.05486133099998</v>
      </c>
      <c r="P48" s="5" t="str">
        <f>VLOOKUP(Q48,'datemar &amp; dateaug kaf'!$I$5:$O$94,7,FALSE)</f>
        <v>1962-63</v>
      </c>
      <c r="Q48" s="18">
        <f>LARGE('datemar &amp; dateaug kaf'!$I$5:$I$94,'datemar &amp; dateaug kaf rank'!$A48)</f>
        <v>208.934868198</v>
      </c>
      <c r="R48" s="5" t="str">
        <f>VLOOKUP(S48,'datemar &amp; dateaug kaf'!$J$5:$O$94,6,FALSE)</f>
        <v>1959-60</v>
      </c>
      <c r="S48" s="18">
        <f>LARGE('datemar &amp; dateaug kaf'!$J$5:$J$94,'datemar &amp; dateaug kaf rank'!$A48)</f>
        <v>6448.8771135389998</v>
      </c>
      <c r="T48" s="5" t="str">
        <f>VLOOKUP(U48,'datemar &amp; dateaug kaf'!$K$5:$O$94,5,FALSE)</f>
        <v>1934-35</v>
      </c>
      <c r="U48" s="18">
        <f>LARGE('datemar &amp; dateaug kaf'!$K$5:$K$94,'datemar &amp; dateaug kaf rank'!$A48)</f>
        <v>5935.7055625350004</v>
      </c>
      <c r="V48" s="5" t="str">
        <f>VLOOKUP(W48,'datemar &amp; dateaug kaf'!$L$5:$O$94,4,FALSE)</f>
        <v>2006-07</v>
      </c>
      <c r="W48" s="18">
        <f>LARGE('datemar &amp; dateaug kaf'!$L$5:$L$94,'datemar &amp; dateaug kaf rank'!$A48)</f>
        <v>4128.5889360870005</v>
      </c>
      <c r="X48" s="5" t="str">
        <f>VLOOKUP(Y48,'datemar &amp; dateaug kaf'!$M$5:$O$94,3,FALSE)</f>
        <v>1951-52</v>
      </c>
      <c r="Y48" s="18">
        <f>LARGE('datemar &amp; dateaug kaf'!$M$5:$M$94,'datemar &amp; dateaug kaf rank'!$A48)</f>
        <v>1730.7529929480002</v>
      </c>
      <c r="Z48" s="5" t="str">
        <f>VLOOKUP(AA48,'datemar &amp; dateaug kaf'!$N$5:$O$94,2,FALSE)</f>
        <v>1951-52</v>
      </c>
      <c r="AA48" s="18">
        <f>LARGE('datemar &amp; dateaug kaf'!$N$5:$N$94,'datemar &amp; dateaug kaf rank'!$A48)</f>
        <v>554.24923541399994</v>
      </c>
    </row>
    <row r="49" spans="1:27" x14ac:dyDescent="0.2">
      <c r="A49" s="5">
        <v>44</v>
      </c>
      <c r="B49" s="5" t="str">
        <f>VLOOKUP(C49,'datemar &amp; dateaug kaf'!$B$5:$O$94,14,FALSE)</f>
        <v>1962-63</v>
      </c>
      <c r="C49" s="18">
        <f>LARGE('datemar &amp; dateaug kaf'!$B$5:$B$94,'datemar &amp; dateaug kaf rank'!$A49)</f>
        <v>2364.0812336610002</v>
      </c>
      <c r="D49" s="5" t="str">
        <f>VLOOKUP(E49,'datemar &amp; dateaug kaf'!$C$5:$O$94,13,FALSE)</f>
        <v>1942-43</v>
      </c>
      <c r="E49" s="18">
        <f>LARGE('datemar &amp; dateaug kaf'!$C$5:$C$94,'datemar &amp; dateaug kaf rank'!$A49)</f>
        <v>1716.4720017480001</v>
      </c>
      <c r="F49" s="5" t="str">
        <f>VLOOKUP(G49,'datemar &amp; dateaug kaf'!$D$5:$O$94,12,FALSE)</f>
        <v>1978-79</v>
      </c>
      <c r="G49" s="18">
        <f>LARGE('datemar &amp; dateaug kaf'!$D$5:$D$94,'datemar &amp; dateaug kaf rank'!$A49)</f>
        <v>1357.439949096</v>
      </c>
      <c r="H49" s="5" t="str">
        <f>VLOOKUP(I49,'datemar &amp; dateaug kaf'!$E$5:$O$94,11,FALSE)</f>
        <v>1946-47</v>
      </c>
      <c r="I49" s="18">
        <f>LARGE('datemar &amp; dateaug kaf'!$E$5:$E$94,'datemar &amp; dateaug kaf rank'!$A49)</f>
        <v>1054.3298778180001</v>
      </c>
      <c r="J49" s="5" t="str">
        <f>VLOOKUP(K49,'datemar &amp; dateaug kaf'!$F$5:$O$94,10,FALSE)</f>
        <v>1970-71</v>
      </c>
      <c r="K49" s="18">
        <f>LARGE('datemar &amp; dateaug kaf'!$F$5:$F$94,'datemar &amp; dateaug kaf rank'!$A49)</f>
        <v>786.35501183400004</v>
      </c>
      <c r="L49" s="5" t="str">
        <f>VLOOKUP(M49,'datemar &amp; dateaug kaf'!$G$5:$O$94,9,FALSE)</f>
        <v>2001-02</v>
      </c>
      <c r="M49" s="18">
        <f>LARGE('datemar &amp; dateaug kaf'!$G$5:$G$94,'datemar &amp; dateaug kaf rank'!$A49)</f>
        <v>575.25816024599999</v>
      </c>
      <c r="N49" s="5" t="str">
        <f>VLOOKUP(O49,'datemar &amp; dateaug kaf'!$H$5:$O$94,8,FALSE)</f>
        <v>1953-54</v>
      </c>
      <c r="O49" s="18">
        <f>LARGE('datemar &amp; dateaug kaf'!$H$5:$H$94,'datemar &amp; dateaug kaf rank'!$A49)</f>
        <v>389.39899366200001</v>
      </c>
      <c r="P49" s="5" t="str">
        <f>VLOOKUP(Q49,'datemar &amp; dateaug kaf'!$I$5:$O$94,7,FALSE)</f>
        <v>1983-84</v>
      </c>
      <c r="Q49" s="18">
        <f>LARGE('datemar &amp; dateaug kaf'!$I$5:$I$94,'datemar &amp; dateaug kaf rank'!$A49)</f>
        <v>208.074041784</v>
      </c>
      <c r="R49" s="5" t="str">
        <f>VLOOKUP(S49,'datemar &amp; dateaug kaf'!$J$5:$O$94,6,FALSE)</f>
        <v>1951-52</v>
      </c>
      <c r="S49" s="18">
        <f>LARGE('datemar &amp; dateaug kaf'!$J$5:$J$94,'datemar &amp; dateaug kaf rank'!$A49)</f>
        <v>6344.433481092</v>
      </c>
      <c r="T49" s="5" t="str">
        <f>VLOOKUP(U49,'datemar &amp; dateaug kaf'!$K$5:$O$94,5,FALSE)</f>
        <v>1977-78</v>
      </c>
      <c r="U49" s="18">
        <f>LARGE('datemar &amp; dateaug kaf'!$K$5:$K$94,'datemar &amp; dateaug kaf rank'!$A49)</f>
        <v>5829.7782937800002</v>
      </c>
      <c r="V49" s="5" t="str">
        <f>VLOOKUP(W49,'datemar &amp; dateaug kaf'!$L$5:$O$94,4,FALSE)</f>
        <v>2013-14</v>
      </c>
      <c r="W49" s="18">
        <f>LARGE('datemar &amp; dateaug kaf'!$L$5:$L$94,'datemar &amp; dateaug kaf rank'!$A49)</f>
        <v>4127.2322419230004</v>
      </c>
      <c r="X49" s="5" t="str">
        <f>VLOOKUP(Y49,'datemar &amp; dateaug kaf'!$M$5:$O$94,3,FALSE)</f>
        <v>2013-14</v>
      </c>
      <c r="Y49" s="18">
        <f>LARGE('datemar &amp; dateaug kaf'!$M$5:$M$94,'datemar &amp; dateaug kaf rank'!$A49)</f>
        <v>1696.0124983830001</v>
      </c>
      <c r="Z49" s="5" t="str">
        <f>VLOOKUP(AA49,'datemar &amp; dateaug kaf'!$N$5:$O$94,2,FALSE)</f>
        <v>1977-78</v>
      </c>
      <c r="AA49" s="18">
        <f>LARGE('datemar &amp; dateaug kaf'!$N$5:$N$94,'datemar &amp; dateaug kaf rank'!$A49)</f>
        <v>552.58907018699995</v>
      </c>
    </row>
    <row r="50" spans="1:27" x14ac:dyDescent="0.2">
      <c r="A50" s="5">
        <v>45</v>
      </c>
      <c r="B50" s="5" t="str">
        <f>VLOOKUP(C50,'datemar &amp; dateaug kaf'!$B$5:$O$94,14,FALSE)</f>
        <v>1967-68</v>
      </c>
      <c r="C50" s="18">
        <f>LARGE('datemar &amp; dateaug kaf'!$B$5:$B$94,'datemar &amp; dateaug kaf rank'!$A50)</f>
        <v>2358.5136305639999</v>
      </c>
      <c r="D50" s="5" t="str">
        <f>VLOOKUP(E50,'datemar &amp; dateaug kaf'!$C$5:$O$94,13,FALSE)</f>
        <v>1974-75</v>
      </c>
      <c r="E50" s="18">
        <f>LARGE('datemar &amp; dateaug kaf'!$C$5:$C$94,'datemar &amp; dateaug kaf rank'!$A50)</f>
        <v>1699.777126341</v>
      </c>
      <c r="F50" s="5" t="str">
        <f>VLOOKUP(G50,'datemar &amp; dateaug kaf'!$D$5:$O$94,12,FALSE)</f>
        <v>1988-89</v>
      </c>
      <c r="G50" s="18">
        <f>LARGE('datemar &amp; dateaug kaf'!$D$5:$D$94,'datemar &amp; dateaug kaf rank'!$A50)</f>
        <v>1356.2359821989999</v>
      </c>
      <c r="H50" s="5" t="str">
        <f>VLOOKUP(I50,'datemar &amp; dateaug kaf'!$E$5:$O$94,11,FALSE)</f>
        <v>1937-38</v>
      </c>
      <c r="I50" s="18">
        <f>LARGE('datemar &amp; dateaug kaf'!$E$5:$E$94,'datemar &amp; dateaug kaf rank'!$A50)</f>
        <v>1046.3801260499999</v>
      </c>
      <c r="J50" s="5" t="str">
        <f>VLOOKUP(K50,'datemar &amp; dateaug kaf'!$F$5:$O$94,10,FALSE)</f>
        <v>1994-95</v>
      </c>
      <c r="K50" s="18">
        <f>LARGE('datemar &amp; dateaug kaf'!$F$5:$F$94,'datemar &amp; dateaug kaf rank'!$A50)</f>
        <v>784.61550776700005</v>
      </c>
      <c r="L50" s="5" t="str">
        <f>VLOOKUP(M50,'datemar &amp; dateaug kaf'!$G$5:$O$94,9,FALSE)</f>
        <v>1961-62</v>
      </c>
      <c r="M50" s="18">
        <f>LARGE('datemar &amp; dateaug kaf'!$G$5:$G$94,'datemar &amp; dateaug kaf rank'!$A50)</f>
        <v>571.84460665500001</v>
      </c>
      <c r="N50" s="5" t="str">
        <f>VLOOKUP(O50,'datemar &amp; dateaug kaf'!$H$5:$O$94,8,FALSE)</f>
        <v>2010-11</v>
      </c>
      <c r="O50" s="18">
        <f>LARGE('datemar &amp; dateaug kaf'!$H$5:$H$94,'datemar &amp; dateaug kaf rank'!$A50)</f>
        <v>389.35932424200001</v>
      </c>
      <c r="P50" s="5" t="str">
        <f>VLOOKUP(Q50,'datemar &amp; dateaug kaf'!$I$5:$O$94,7,FALSE)</f>
        <v>1953-54</v>
      </c>
      <c r="Q50" s="18">
        <f>LARGE('datemar &amp; dateaug kaf'!$I$5:$I$94,'datemar &amp; dateaug kaf rank'!$A50)</f>
        <v>207.45916577399998</v>
      </c>
      <c r="R50" s="5" t="str">
        <f>VLOOKUP(S50,'datemar &amp; dateaug kaf'!$J$5:$O$94,6,FALSE)</f>
        <v>1994-95</v>
      </c>
      <c r="S50" s="18">
        <f>LARGE('datemar &amp; dateaug kaf'!$J$5:$J$94,'datemar &amp; dateaug kaf rank'!$A50)</f>
        <v>6332.9372831760002</v>
      </c>
      <c r="T50" s="5" t="str">
        <f>VLOOKUP(U50,'datemar &amp; dateaug kaf'!$K$5:$O$94,5,FALSE)</f>
        <v>1933-34</v>
      </c>
      <c r="U50" s="18">
        <f>LARGE('datemar &amp; dateaug kaf'!$K$5:$K$94,'datemar &amp; dateaug kaf rank'!$A50)</f>
        <v>5821.8920130839997</v>
      </c>
      <c r="V50" s="5" t="str">
        <f>VLOOKUP(W50,'datemar &amp; dateaug kaf'!$L$5:$O$94,4,FALSE)</f>
        <v>2016-17</v>
      </c>
      <c r="W50" s="18">
        <f>LARGE('datemar &amp; dateaug kaf'!$L$5:$L$94,'datemar &amp; dateaug kaf rank'!$A50)</f>
        <v>3983.948280354</v>
      </c>
      <c r="X50" s="5" t="str">
        <f>VLOOKUP(Y50,'datemar &amp; dateaug kaf'!$M$5:$O$94,3,FALSE)</f>
        <v>1999-2000</v>
      </c>
      <c r="Y50" s="18">
        <f>LARGE('datemar &amp; dateaug kaf'!$M$5:$M$94,'datemar &amp; dateaug kaf rank'!$A50)</f>
        <v>1674.3688628310001</v>
      </c>
      <c r="Z50" s="5" t="str">
        <f>VLOOKUP(AA50,'datemar &amp; dateaug kaf'!$N$5:$O$94,2,FALSE)</f>
        <v>2012-13</v>
      </c>
      <c r="AA50" s="18">
        <f>LARGE('datemar &amp; dateaug kaf'!$N$5:$N$94,'datemar &amp; dateaug kaf rank'!$A50)</f>
        <v>548.59237612200002</v>
      </c>
    </row>
    <row r="51" spans="1:27" x14ac:dyDescent="0.2">
      <c r="A51" s="5">
        <v>46</v>
      </c>
      <c r="B51" s="5" t="str">
        <f>VLOOKUP(C51,'datemar &amp; dateaug kaf'!$B$5:$O$94,14,FALSE)</f>
        <v>2011-12</v>
      </c>
      <c r="C51" s="18">
        <f>LARGE('datemar &amp; dateaug kaf'!$B$5:$B$94,'datemar &amp; dateaug kaf rank'!$A51)</f>
        <v>2323.6005740220003</v>
      </c>
      <c r="D51" s="5" t="str">
        <f>VLOOKUP(E51,'datemar &amp; dateaug kaf'!$C$5:$O$94,13,FALSE)</f>
        <v>1967-68</v>
      </c>
      <c r="E51" s="18">
        <f>LARGE('datemar &amp; dateaug kaf'!$C$5:$C$94,'datemar &amp; dateaug kaf rank'!$A51)</f>
        <v>1699.3050602430001</v>
      </c>
      <c r="F51" s="5" t="str">
        <f>VLOOKUP(G51,'datemar &amp; dateaug kaf'!$D$5:$O$94,12,FALSE)</f>
        <v>1939-40</v>
      </c>
      <c r="G51" s="18">
        <f>LARGE('datemar &amp; dateaug kaf'!$D$5:$D$94,'datemar &amp; dateaug kaf rank'!$A51)</f>
        <v>1355.958296259</v>
      </c>
      <c r="H51" s="5" t="str">
        <f>VLOOKUP(I51,'datemar &amp; dateaug kaf'!$E$5:$O$94,11,FALSE)</f>
        <v>1967-68</v>
      </c>
      <c r="I51" s="18">
        <f>LARGE('datemar &amp; dateaug kaf'!$E$5:$E$94,'datemar &amp; dateaug kaf rank'!$A51)</f>
        <v>1044.3371509200001</v>
      </c>
      <c r="J51" s="5" t="str">
        <f>VLOOKUP(K51,'datemar &amp; dateaug kaf'!$F$5:$O$94,10,FALSE)</f>
        <v>1960-61</v>
      </c>
      <c r="K51" s="18">
        <f>LARGE('datemar &amp; dateaug kaf'!$F$5:$F$94,'datemar &amp; dateaug kaf rank'!$A51)</f>
        <v>783.86178878700002</v>
      </c>
      <c r="L51" s="5" t="str">
        <f>VLOOKUP(M51,'datemar &amp; dateaug kaf'!$G$5:$O$94,9,FALSE)</f>
        <v>2017-18</v>
      </c>
      <c r="M51" s="18">
        <f>LARGE('datemar &amp; dateaug kaf'!$G$5:$G$94,'datemar &amp; dateaug kaf rank'!$A51)</f>
        <v>571.60659013499992</v>
      </c>
      <c r="N51" s="5" t="str">
        <f>VLOOKUP(O51,'datemar &amp; dateaug kaf'!$H$5:$O$94,8,FALSE)</f>
        <v>1952-53</v>
      </c>
      <c r="O51" s="18">
        <f>LARGE('datemar &amp; dateaug kaf'!$H$5:$H$94,'datemar &amp; dateaug kaf rank'!$A51)</f>
        <v>378.91833289800002</v>
      </c>
      <c r="P51" s="5" t="str">
        <f>VLOOKUP(Q51,'datemar &amp; dateaug kaf'!$I$5:$O$94,7,FALSE)</f>
        <v>1972-73</v>
      </c>
      <c r="Q51" s="18">
        <f>LARGE('datemar &amp; dateaug kaf'!$I$5:$I$94,'datemar &amp; dateaug kaf rank'!$A51)</f>
        <v>206.96726496599999</v>
      </c>
      <c r="R51" s="5" t="str">
        <f>VLOOKUP(S51,'datemar &amp; dateaug kaf'!$J$5:$O$94,6,FALSE)</f>
        <v>1977-78</v>
      </c>
      <c r="S51" s="18">
        <f>LARGE('datemar &amp; dateaug kaf'!$J$5:$J$94,'datemar &amp; dateaug kaf rank'!$A51)</f>
        <v>6321.4014158399996</v>
      </c>
      <c r="T51" s="5" t="str">
        <f>VLOOKUP(U51,'datemar &amp; dateaug kaf'!$K$5:$O$94,5,FALSE)</f>
        <v>1942-43</v>
      </c>
      <c r="U51" s="18">
        <f>LARGE('datemar &amp; dateaug kaf'!$K$5:$K$94,'datemar &amp; dateaug kaf rank'!$A51)</f>
        <v>5789.6050721460006</v>
      </c>
      <c r="V51" s="5" t="str">
        <f>VLOOKUP(W51,'datemar &amp; dateaug kaf'!$L$5:$O$94,4,FALSE)</f>
        <v>1983-84</v>
      </c>
      <c r="W51" s="18">
        <f>LARGE('datemar &amp; dateaug kaf'!$L$5:$L$94,'datemar &amp; dateaug kaf rank'!$A51)</f>
        <v>3900.323159523</v>
      </c>
      <c r="X51" s="5" t="str">
        <f>VLOOKUP(Y51,'datemar &amp; dateaug kaf'!$M$5:$O$94,3,FALSE)</f>
        <v>1961-62</v>
      </c>
      <c r="Y51" s="18">
        <f>LARGE('datemar &amp; dateaug kaf'!$M$5:$M$94,'datemar &amp; dateaug kaf rank'!$A51)</f>
        <v>1666.990350711</v>
      </c>
      <c r="Z51" s="5" t="str">
        <f>VLOOKUP(AA51,'datemar &amp; dateaug kaf'!$N$5:$O$94,2,FALSE)</f>
        <v>1983-84</v>
      </c>
      <c r="AA51" s="18">
        <f>LARGE('datemar &amp; dateaug kaf'!$N$5:$N$94,'datemar &amp; dateaug kaf rank'!$A51)</f>
        <v>532.42113705899999</v>
      </c>
    </row>
    <row r="52" spans="1:27" x14ac:dyDescent="0.2">
      <c r="A52" s="5">
        <v>47</v>
      </c>
      <c r="B52" s="5" t="str">
        <f>VLOOKUP(C52,'datemar &amp; dateaug kaf'!$B$5:$O$94,14,FALSE)</f>
        <v>1948-49</v>
      </c>
      <c r="C52" s="18">
        <f>LARGE('datemar &amp; dateaug kaf'!$B$5:$B$94,'datemar &amp; dateaug kaf rank'!$A52)</f>
        <v>2299.5390873210004</v>
      </c>
      <c r="D52" s="5" t="str">
        <f>VLOOKUP(E52,'datemar &amp; dateaug kaf'!$C$5:$O$94,13,FALSE)</f>
        <v>1977-78</v>
      </c>
      <c r="E52" s="18">
        <f>LARGE('datemar &amp; dateaug kaf'!$C$5:$C$94,'datemar &amp; dateaug kaf rank'!$A52)</f>
        <v>1692.8131596599999</v>
      </c>
      <c r="F52" s="5" t="str">
        <f>VLOOKUP(G52,'datemar &amp; dateaug kaf'!$D$5:$O$94,12,FALSE)</f>
        <v>1934-35</v>
      </c>
      <c r="G52" s="18">
        <f>LARGE('datemar &amp; dateaug kaf'!$D$5:$D$94,'datemar &amp; dateaug kaf rank'!$A52)</f>
        <v>1353.6277178340001</v>
      </c>
      <c r="H52" s="5" t="str">
        <f>VLOOKUP(I52,'datemar &amp; dateaug kaf'!$E$5:$O$94,11,FALSE)</f>
        <v>1949-50</v>
      </c>
      <c r="I52" s="18">
        <f>LARGE('datemar &amp; dateaug kaf'!$E$5:$E$94,'datemar &amp; dateaug kaf rank'!$A52)</f>
        <v>1042.0878948059999</v>
      </c>
      <c r="J52" s="5" t="str">
        <f>VLOOKUP(K52,'datemar &amp; dateaug kaf'!$F$5:$O$94,10,FALSE)</f>
        <v>1972-73</v>
      </c>
      <c r="K52" s="18">
        <f>LARGE('datemar &amp; dateaug kaf'!$F$5:$F$94,'datemar &amp; dateaug kaf rank'!$A52)</f>
        <v>782.1599706689999</v>
      </c>
      <c r="L52" s="5" t="str">
        <f>VLOOKUP(M52,'datemar &amp; dateaug kaf'!$G$5:$O$94,9,FALSE)</f>
        <v>1972-73</v>
      </c>
      <c r="M52" s="18">
        <f>LARGE('datemar &amp; dateaug kaf'!$G$5:$G$94,'datemar &amp; dateaug kaf rank'!$A52)</f>
        <v>561.29650787700007</v>
      </c>
      <c r="N52" s="5" t="str">
        <f>VLOOKUP(O52,'datemar &amp; dateaug kaf'!$H$5:$O$94,8,FALSE)</f>
        <v>1978-79</v>
      </c>
      <c r="O52" s="18">
        <f>LARGE('datemar &amp; dateaug kaf'!$H$5:$H$94,'datemar &amp; dateaug kaf rank'!$A52)</f>
        <v>378.55139076300003</v>
      </c>
      <c r="P52" s="5" t="str">
        <f>VLOOKUP(Q52,'datemar &amp; dateaug kaf'!$I$5:$O$94,7,FALSE)</f>
        <v>1940-41</v>
      </c>
      <c r="Q52" s="18">
        <f>LARGE('datemar &amp; dateaug kaf'!$I$5:$I$94,'datemar &amp; dateaug kaf rank'!$A52)</f>
        <v>206.352388956</v>
      </c>
      <c r="R52" s="5" t="str">
        <f>VLOOKUP(S52,'datemar &amp; dateaug kaf'!$J$5:$O$94,6,FALSE)</f>
        <v>1934-35</v>
      </c>
      <c r="S52" s="18">
        <f>LARGE('datemar &amp; dateaug kaf'!$J$5:$J$94,'datemar &amp; dateaug kaf rank'!$A52)</f>
        <v>6304.1551354949997</v>
      </c>
      <c r="T52" s="5" t="str">
        <f>VLOOKUP(U52,'datemar &amp; dateaug kaf'!$K$5:$O$94,5,FALSE)</f>
        <v>1974-75</v>
      </c>
      <c r="U52" s="18">
        <f>LARGE('datemar &amp; dateaug kaf'!$K$5:$K$94,'datemar &amp; dateaug kaf rank'!$A52)</f>
        <v>5776.5101966040002</v>
      </c>
      <c r="V52" s="5" t="str">
        <f>VLOOKUP(W52,'datemar &amp; dateaug kaf'!$L$5:$O$94,4,FALSE)</f>
        <v>1985-86</v>
      </c>
      <c r="W52" s="18">
        <f>LARGE('datemar &amp; dateaug kaf'!$L$5:$L$94,'datemar &amp; dateaug kaf rank'!$A52)</f>
        <v>3874.2325819890002</v>
      </c>
      <c r="X52" s="5" t="str">
        <f>VLOOKUP(Y52,'datemar &amp; dateaug kaf'!$M$5:$O$94,3,FALSE)</f>
        <v>1946-47</v>
      </c>
      <c r="Y52" s="18">
        <f>LARGE('datemar &amp; dateaug kaf'!$M$5:$M$94,'datemar &amp; dateaug kaf rank'!$A52)</f>
        <v>1660.657127808</v>
      </c>
      <c r="Z52" s="5" t="str">
        <f>VLOOKUP(AA52,'datemar &amp; dateaug kaf'!$N$5:$O$94,2,FALSE)</f>
        <v>1931-32</v>
      </c>
      <c r="AA52" s="18">
        <f>LARGE('datemar &amp; dateaug kaf'!$N$5:$N$94,'datemar &amp; dateaug kaf rank'!$A52)</f>
        <v>523.07502170700002</v>
      </c>
    </row>
    <row r="53" spans="1:27" x14ac:dyDescent="0.2">
      <c r="A53" s="5">
        <v>48</v>
      </c>
      <c r="B53" s="5" t="str">
        <f>VLOOKUP(C53,'datemar &amp; dateaug kaf'!$B$5:$O$94,14,FALSE)</f>
        <v>1960-61</v>
      </c>
      <c r="C53" s="18">
        <f>LARGE('datemar &amp; dateaug kaf'!$B$5:$B$94,'datemar &amp; dateaug kaf rank'!$A53)</f>
        <v>2279.7916500450001</v>
      </c>
      <c r="D53" s="5" t="str">
        <f>VLOOKUP(E53,'datemar &amp; dateaug kaf'!$C$5:$O$94,13,FALSE)</f>
        <v>1960-61</v>
      </c>
      <c r="E53" s="18">
        <f>LARGE('datemar &amp; dateaug kaf'!$C$5:$C$94,'datemar &amp; dateaug kaf rank'!$A53)</f>
        <v>1692.093159687</v>
      </c>
      <c r="F53" s="5" t="str">
        <f>VLOOKUP(G53,'datemar &amp; dateaug kaf'!$D$5:$O$94,12,FALSE)</f>
        <v>1958-59</v>
      </c>
      <c r="G53" s="18">
        <f>LARGE('datemar &amp; dateaug kaf'!$D$5:$D$94,'datemar &amp; dateaug kaf rank'!$A53)</f>
        <v>1345.374495003</v>
      </c>
      <c r="H53" s="5" t="str">
        <f>VLOOKUP(I53,'datemar &amp; dateaug kaf'!$E$5:$O$94,11,FALSE)</f>
        <v>1960-61</v>
      </c>
      <c r="I53" s="18">
        <f>LARGE('datemar &amp; dateaug kaf'!$E$5:$E$94,'datemar &amp; dateaug kaf rank'!$A53)</f>
        <v>1031.160953067</v>
      </c>
      <c r="J53" s="5" t="str">
        <f>VLOOKUP(K53,'datemar &amp; dateaug kaf'!$F$5:$O$94,10,FALSE)</f>
        <v>1958-59</v>
      </c>
      <c r="K53" s="18">
        <f>LARGE('datemar &amp; dateaug kaf'!$F$5:$F$94,'datemar &amp; dateaug kaf rank'!$A53)</f>
        <v>778.15534271999991</v>
      </c>
      <c r="L53" s="5" t="str">
        <f>VLOOKUP(M53,'datemar &amp; dateaug kaf'!$G$5:$O$94,9,FALSE)</f>
        <v>1966-67</v>
      </c>
      <c r="M53" s="18">
        <f>LARGE('datemar &amp; dateaug kaf'!$G$5:$G$94,'datemar &amp; dateaug kaf rank'!$A53)</f>
        <v>559.35270629699994</v>
      </c>
      <c r="N53" s="5" t="str">
        <f>VLOOKUP(O53,'datemar &amp; dateaug kaf'!$H$5:$O$94,8,FALSE)</f>
        <v>1993-94</v>
      </c>
      <c r="O53" s="18">
        <f>LARGE('datemar &amp; dateaug kaf'!$H$5:$H$94,'datemar &amp; dateaug kaf rank'!$A53)</f>
        <v>375.98081234699998</v>
      </c>
      <c r="P53" s="5" t="str">
        <f>VLOOKUP(Q53,'datemar &amp; dateaug kaf'!$I$5:$O$94,7,FALSE)</f>
        <v>2003-04</v>
      </c>
      <c r="Q53" s="18">
        <f>LARGE('datemar &amp; dateaug kaf'!$I$5:$I$94,'datemar &amp; dateaug kaf rank'!$A53)</f>
        <v>205.73751294600001</v>
      </c>
      <c r="R53" s="5" t="str">
        <f>VLOOKUP(S53,'datemar &amp; dateaug kaf'!$J$5:$O$94,6,FALSE)</f>
        <v>1967-68</v>
      </c>
      <c r="S53" s="18">
        <f>LARGE('datemar &amp; dateaug kaf'!$J$5:$J$94,'datemar &amp; dateaug kaf rank'!$A53)</f>
        <v>6253.1838977369998</v>
      </c>
      <c r="T53" s="5" t="str">
        <f>VLOOKUP(U53,'datemar &amp; dateaug kaf'!$K$5:$O$94,5,FALSE)</f>
        <v>2017-18</v>
      </c>
      <c r="U53" s="18">
        <f>LARGE('datemar &amp; dateaug kaf'!$K$5:$K$94,'datemar &amp; dateaug kaf rank'!$A53)</f>
        <v>5747.6110241340002</v>
      </c>
      <c r="V53" s="5" t="str">
        <f>VLOOKUP(W53,'datemar &amp; dateaug kaf'!$L$5:$O$94,4,FALSE)</f>
        <v>1961-62</v>
      </c>
      <c r="W53" s="18">
        <f>LARGE('datemar &amp; dateaug kaf'!$L$5:$L$94,'datemar &amp; dateaug kaf rank'!$A53)</f>
        <v>3847.5191945609999</v>
      </c>
      <c r="X53" s="5" t="str">
        <f>VLOOKUP(Y53,'datemar &amp; dateaug kaf'!$M$5:$O$94,3,FALSE)</f>
        <v>1929-30</v>
      </c>
      <c r="Y53" s="18">
        <f>LARGE('datemar &amp; dateaug kaf'!$M$5:$M$94,'datemar &amp; dateaug kaf rank'!$A53)</f>
        <v>1621.981426779</v>
      </c>
      <c r="Z53" s="5" t="str">
        <f>VLOOKUP(AA53,'datemar &amp; dateaug kaf'!$N$5:$O$94,2,FALSE)</f>
        <v>1946-47</v>
      </c>
      <c r="AA53" s="18">
        <f>LARGE('datemar &amp; dateaug kaf'!$N$5:$N$94,'datemar &amp; dateaug kaf rank'!$A53)</f>
        <v>519.63171605100001</v>
      </c>
    </row>
    <row r="54" spans="1:27" x14ac:dyDescent="0.2">
      <c r="A54" s="5">
        <v>49</v>
      </c>
      <c r="B54" s="5" t="str">
        <f>VLOOKUP(C54,'datemar &amp; dateaug kaf'!$B$5:$O$94,14,FALSE)</f>
        <v>1966-67</v>
      </c>
      <c r="C54" s="18">
        <f>LARGE('datemar &amp; dateaug kaf'!$B$5:$B$94,'datemar &amp; dateaug kaf rank'!$A54)</f>
        <v>2256.749667438</v>
      </c>
      <c r="D54" s="5" t="str">
        <f>VLOOKUP(E54,'datemar &amp; dateaug kaf'!$C$5:$O$94,13,FALSE)</f>
        <v>1998-99</v>
      </c>
      <c r="E54" s="18">
        <f>LARGE('datemar &amp; dateaug kaf'!$C$5:$C$94,'datemar &amp; dateaug kaf rank'!$A54)</f>
        <v>1685.99001942</v>
      </c>
      <c r="F54" s="5" t="str">
        <f>VLOOKUP(G54,'datemar &amp; dateaug kaf'!$D$5:$O$94,12,FALSE)</f>
        <v>1967-68</v>
      </c>
      <c r="G54" s="18">
        <f>LARGE('datemar &amp; dateaug kaf'!$D$5:$D$94,'datemar &amp; dateaug kaf rank'!$A54)</f>
        <v>1343.3513545830001</v>
      </c>
      <c r="H54" s="5" t="str">
        <f>VLOOKUP(I54,'datemar &amp; dateaug kaf'!$E$5:$O$94,11,FALSE)</f>
        <v>1958-59</v>
      </c>
      <c r="I54" s="18">
        <f>LARGE('datemar &amp; dateaug kaf'!$E$5:$E$94,'datemar &amp; dateaug kaf rank'!$A54)</f>
        <v>1029.1437630600001</v>
      </c>
      <c r="J54" s="5" t="str">
        <f>VLOOKUP(K54,'datemar &amp; dateaug kaf'!$F$5:$O$94,10,FALSE)</f>
        <v>1949-50</v>
      </c>
      <c r="K54" s="18">
        <f>LARGE('datemar &amp; dateaug kaf'!$F$5:$F$94,'datemar &amp; dateaug kaf rank'!$A54)</f>
        <v>778.06806999600008</v>
      </c>
      <c r="L54" s="5" t="str">
        <f>VLOOKUP(M54,'datemar &amp; dateaug kaf'!$G$5:$O$94,9,FALSE)</f>
        <v>1949-50</v>
      </c>
      <c r="M54" s="18">
        <f>LARGE('datemar &amp; dateaug kaf'!$G$5:$G$94,'datemar &amp; dateaug kaf rank'!$A54)</f>
        <v>554.74510316399994</v>
      </c>
      <c r="N54" s="5" t="str">
        <f>VLOOKUP(O54,'datemar &amp; dateaug kaf'!$H$5:$O$94,8,FALSE)</f>
        <v>1972-73</v>
      </c>
      <c r="O54" s="18">
        <f>LARGE('datemar &amp; dateaug kaf'!$H$5:$H$94,'datemar &amp; dateaug kaf rank'!$A54)</f>
        <v>374.18973803399996</v>
      </c>
      <c r="P54" s="5" t="str">
        <f>VLOOKUP(Q54,'datemar &amp; dateaug kaf'!$I$5:$O$94,7,FALSE)</f>
        <v>2002-03</v>
      </c>
      <c r="Q54" s="18">
        <f>LARGE('datemar &amp; dateaug kaf'!$I$5:$I$94,'datemar &amp; dateaug kaf rank'!$A54)</f>
        <v>205.30709973899999</v>
      </c>
      <c r="R54" s="5" t="str">
        <f>VLOOKUP(S54,'datemar &amp; dateaug kaf'!$J$5:$O$94,6,FALSE)</f>
        <v>2017-18</v>
      </c>
      <c r="S54" s="18">
        <f>LARGE('datemar &amp; dateaug kaf'!$J$5:$J$94,'datemar &amp; dateaug kaf rank'!$A54)</f>
        <v>6195.5581147739995</v>
      </c>
      <c r="T54" s="5" t="str">
        <f>VLOOKUP(U54,'datemar &amp; dateaug kaf'!$K$5:$O$94,5,FALSE)</f>
        <v>1956-57</v>
      </c>
      <c r="U54" s="18">
        <f>LARGE('datemar &amp; dateaug kaf'!$K$5:$K$94,'datemar &amp; dateaug kaf rank'!$A54)</f>
        <v>5684.9373074759997</v>
      </c>
      <c r="V54" s="5" t="str">
        <f>VLOOKUP(W54,'datemar &amp; dateaug kaf'!$L$5:$O$94,4,FALSE)</f>
        <v>1982-83</v>
      </c>
      <c r="W54" s="18">
        <f>LARGE('datemar &amp; dateaug kaf'!$L$5:$L$94,'datemar &amp; dateaug kaf rank'!$A54)</f>
        <v>3841.8305997330003</v>
      </c>
      <c r="X54" s="5" t="str">
        <f>VLOOKUP(Y54,'datemar &amp; dateaug kaf'!$M$5:$O$94,3,FALSE)</f>
        <v>2004-05</v>
      </c>
      <c r="Y54" s="18">
        <f>LARGE('datemar &amp; dateaug kaf'!$M$5:$M$94,'datemar &amp; dateaug kaf rank'!$A54)</f>
        <v>1621.3050631680001</v>
      </c>
      <c r="Z54" s="5" t="str">
        <f>VLOOKUP(AA54,'datemar &amp; dateaug kaf'!$N$5:$O$94,2,FALSE)</f>
        <v>1985-86</v>
      </c>
      <c r="AA54" s="18">
        <f>LARGE('datemar &amp; dateaug kaf'!$N$5:$N$94,'datemar &amp; dateaug kaf rank'!$A54)</f>
        <v>518.27898882900001</v>
      </c>
    </row>
    <row r="55" spans="1:27" x14ac:dyDescent="0.2">
      <c r="A55" s="5">
        <v>50</v>
      </c>
      <c r="B55" s="5" t="str">
        <f>VLOOKUP(C55,'datemar &amp; dateaug kaf'!$B$5:$O$94,14,FALSE)</f>
        <v>1953-54</v>
      </c>
      <c r="C55" s="18">
        <f>LARGE('datemar &amp; dateaug kaf'!$B$5:$B$94,'datemar &amp; dateaug kaf rank'!$A55)</f>
        <v>2254.2822295139999</v>
      </c>
      <c r="D55" s="5" t="str">
        <f>VLOOKUP(E55,'datemar &amp; dateaug kaf'!$C$5:$O$94,13,FALSE)</f>
        <v>1958-59</v>
      </c>
      <c r="E55" s="18">
        <f>LARGE('datemar &amp; dateaug kaf'!$C$5:$C$94,'datemar &amp; dateaug kaf rank'!$A55)</f>
        <v>1675.4439041129999</v>
      </c>
      <c r="F55" s="5" t="str">
        <f>VLOOKUP(G55,'datemar &amp; dateaug kaf'!$D$5:$O$94,12,FALSE)</f>
        <v>1960-61</v>
      </c>
      <c r="G55" s="18">
        <f>LARGE('datemar &amp; dateaug kaf'!$D$5:$D$94,'datemar &amp; dateaug kaf rank'!$A55)</f>
        <v>1317.6931737269999</v>
      </c>
      <c r="H55" s="5" t="str">
        <f>VLOOKUP(I55,'datemar &amp; dateaug kaf'!$E$5:$O$94,11,FALSE)</f>
        <v>1966-67</v>
      </c>
      <c r="I55" s="18">
        <f>LARGE('datemar &amp; dateaug kaf'!$E$5:$E$94,'datemar &amp; dateaug kaf rank'!$A55)</f>
        <v>1028.5110358110001</v>
      </c>
      <c r="J55" s="5" t="str">
        <f>VLOOKUP(K55,'datemar &amp; dateaug kaf'!$F$5:$O$94,10,FALSE)</f>
        <v>1961-62</v>
      </c>
      <c r="K55" s="18">
        <f>LARGE('datemar &amp; dateaug kaf'!$F$5:$F$94,'datemar &amp; dateaug kaf rank'!$A55)</f>
        <v>776.53683038399993</v>
      </c>
      <c r="L55" s="5" t="str">
        <f>VLOOKUP(M55,'datemar &amp; dateaug kaf'!$G$5:$O$94,9,FALSE)</f>
        <v>1947-48</v>
      </c>
      <c r="M55" s="18">
        <f>LARGE('datemar &amp; dateaug kaf'!$G$5:$G$94,'datemar &amp; dateaug kaf rank'!$A55)</f>
        <v>554.65584696899998</v>
      </c>
      <c r="N55" s="5" t="str">
        <f>VLOOKUP(O55,'datemar &amp; dateaug kaf'!$H$5:$O$94,8,FALSE)</f>
        <v>2017-18</v>
      </c>
      <c r="O55" s="18">
        <f>LARGE('datemar &amp; dateaug kaf'!$H$5:$H$94,'datemar &amp; dateaug kaf rank'!$A55)</f>
        <v>369.49684564800003</v>
      </c>
      <c r="P55" s="5" t="str">
        <f>VLOOKUP(Q55,'datemar &amp; dateaug kaf'!$I$5:$O$94,7,FALSE)</f>
        <v>1939-40</v>
      </c>
      <c r="Q55" s="18">
        <f>LARGE('datemar &amp; dateaug kaf'!$I$5:$I$94,'datemar &amp; dateaug kaf rank'!$A55)</f>
        <v>204.999661734</v>
      </c>
      <c r="R55" s="5" t="str">
        <f>VLOOKUP(S55,'datemar &amp; dateaug kaf'!$J$5:$O$94,6,FALSE)</f>
        <v>1985-86</v>
      </c>
      <c r="S55" s="18">
        <f>LARGE('datemar &amp; dateaug kaf'!$J$5:$J$94,'datemar &amp; dateaug kaf rank'!$A55)</f>
        <v>6092.7766310249999</v>
      </c>
      <c r="T55" s="5" t="str">
        <f>VLOOKUP(U55,'datemar &amp; dateaug kaf'!$K$5:$O$94,5,FALSE)</f>
        <v>1959-60</v>
      </c>
      <c r="U55" s="18">
        <f>LARGE('datemar &amp; dateaug kaf'!$K$5:$K$94,'datemar &amp; dateaug kaf rank'!$A55)</f>
        <v>5677.3465639589995</v>
      </c>
      <c r="V55" s="5" t="str">
        <f>VLOOKUP(W55,'datemar &amp; dateaug kaf'!$L$5:$O$94,4,FALSE)</f>
        <v>1946-47</v>
      </c>
      <c r="W55" s="18">
        <f>LARGE('datemar &amp; dateaug kaf'!$L$5:$L$94,'datemar &amp; dateaug kaf rank'!$A55)</f>
        <v>3766.6272967679997</v>
      </c>
      <c r="X55" s="5" t="str">
        <f>VLOOKUP(Y55,'datemar &amp; dateaug kaf'!$M$5:$O$94,3,FALSE)</f>
        <v>2006-07</v>
      </c>
      <c r="Y55" s="18">
        <f>LARGE('datemar &amp; dateaug kaf'!$M$5:$M$94,'datemar &amp; dateaug kaf rank'!$A55)</f>
        <v>1616.324567487</v>
      </c>
      <c r="Z55" s="5" t="str">
        <f>VLOOKUP(AA55,'datemar &amp; dateaug kaf'!$N$5:$O$94,2,FALSE)</f>
        <v>1999-2000</v>
      </c>
      <c r="AA55" s="18">
        <f>LARGE('datemar &amp; dateaug kaf'!$N$5:$N$94,'datemar &amp; dateaug kaf rank'!$A55)</f>
        <v>512.13022872900001</v>
      </c>
    </row>
    <row r="56" spans="1:27" x14ac:dyDescent="0.2">
      <c r="A56" s="5">
        <v>51</v>
      </c>
      <c r="B56" s="5" t="str">
        <f>VLOOKUP(C56,'datemar &amp; dateaug kaf'!$B$5:$O$94,14,FALSE)</f>
        <v>1963-64</v>
      </c>
      <c r="C56" s="18">
        <f>LARGE('datemar &amp; dateaug kaf'!$B$5:$B$94,'datemar &amp; dateaug kaf rank'!$A56)</f>
        <v>2226.7814040990002</v>
      </c>
      <c r="D56" s="5" t="str">
        <f>VLOOKUP(E56,'datemar &amp; dateaug kaf'!$C$5:$O$94,13,FALSE)</f>
        <v>1966-67</v>
      </c>
      <c r="E56" s="18">
        <f>LARGE('datemar &amp; dateaug kaf'!$C$5:$C$94,'datemar &amp; dateaug kaf rank'!$A56)</f>
        <v>1662.594978975</v>
      </c>
      <c r="F56" s="5" t="str">
        <f>VLOOKUP(G56,'datemar &amp; dateaug kaf'!$D$5:$O$94,12,FALSE)</f>
        <v>2017-18</v>
      </c>
      <c r="G56" s="18">
        <f>LARGE('datemar &amp; dateaug kaf'!$D$5:$D$94,'datemar &amp; dateaug kaf rank'!$A56)</f>
        <v>1314.0535044420001</v>
      </c>
      <c r="H56" s="5" t="str">
        <f>VLOOKUP(I56,'datemar &amp; dateaug kaf'!$E$5:$O$94,11,FALSE)</f>
        <v>1939-40</v>
      </c>
      <c r="I56" s="18">
        <f>LARGE('datemar &amp; dateaug kaf'!$E$5:$E$94,'datemar &amp; dateaug kaf rank'!$A56)</f>
        <v>1027.614506919</v>
      </c>
      <c r="J56" s="5" t="str">
        <f>VLOOKUP(K56,'datemar &amp; dateaug kaf'!$F$5:$O$94,10,FALSE)</f>
        <v>1968-69</v>
      </c>
      <c r="K56" s="18">
        <f>LARGE('datemar &amp; dateaug kaf'!$F$5:$F$94,'datemar &amp; dateaug kaf rank'!$A56)</f>
        <v>771.53848346400002</v>
      </c>
      <c r="L56" s="5" t="str">
        <f>VLOOKUP(M56,'datemar &amp; dateaug kaf'!$G$5:$O$94,9,FALSE)</f>
        <v>1958-59</v>
      </c>
      <c r="M56" s="18">
        <f>LARGE('datemar &amp; dateaug kaf'!$G$5:$G$94,'datemar &amp; dateaug kaf rank'!$A56)</f>
        <v>554.09452467599999</v>
      </c>
      <c r="N56" s="5" t="str">
        <f>VLOOKUP(O56,'datemar &amp; dateaug kaf'!$H$5:$O$94,8,FALSE)</f>
        <v>2011-12</v>
      </c>
      <c r="O56" s="18">
        <f>LARGE('datemar &amp; dateaug kaf'!$H$5:$H$94,'datemar &amp; dateaug kaf rank'!$A56)</f>
        <v>367.31899449000002</v>
      </c>
      <c r="P56" s="5" t="str">
        <f>VLOOKUP(Q56,'datemar &amp; dateaug kaf'!$I$5:$O$94,7,FALSE)</f>
        <v>1951-52</v>
      </c>
      <c r="Q56" s="18">
        <f>LARGE('datemar &amp; dateaug kaf'!$I$5:$I$94,'datemar &amp; dateaug kaf rank'!$A56)</f>
        <v>204.75371132999999</v>
      </c>
      <c r="R56" s="5" t="str">
        <f>VLOOKUP(S56,'datemar &amp; dateaug kaf'!$J$5:$O$94,6,FALSE)</f>
        <v>1974-75</v>
      </c>
      <c r="S56" s="18">
        <f>LARGE('datemar &amp; dateaug kaf'!$J$5:$J$94,'datemar &amp; dateaug kaf rank'!$A56)</f>
        <v>6037.7928314340006</v>
      </c>
      <c r="T56" s="5" t="str">
        <f>VLOOKUP(U56,'datemar &amp; dateaug kaf'!$K$5:$O$94,5,FALSE)</f>
        <v>1985-86</v>
      </c>
      <c r="U56" s="18">
        <f>LARGE('datemar &amp; dateaug kaf'!$K$5:$K$94,'datemar &amp; dateaug kaf rank'!$A56)</f>
        <v>5499.1039260150001</v>
      </c>
      <c r="V56" s="5" t="str">
        <f>VLOOKUP(W56,'datemar &amp; dateaug kaf'!$L$5:$O$94,4,FALSE)</f>
        <v>2004-05</v>
      </c>
      <c r="W56" s="18">
        <f>LARGE('datemar &amp; dateaug kaf'!$L$5:$L$94,'datemar &amp; dateaug kaf rank'!$A56)</f>
        <v>3697.7016795179998</v>
      </c>
      <c r="X56" s="5" t="str">
        <f>VLOOKUP(Y56,'datemar &amp; dateaug kaf'!$M$5:$O$94,3,FALSE)</f>
        <v>1960-61</v>
      </c>
      <c r="Y56" s="18">
        <f>LARGE('datemar &amp; dateaug kaf'!$M$5:$M$94,'datemar &amp; dateaug kaf rank'!$A56)</f>
        <v>1607.531840544</v>
      </c>
      <c r="Z56" s="5" t="str">
        <f>VLOOKUP(AA56,'datemar &amp; dateaug kaf'!$N$5:$O$94,2,FALSE)</f>
        <v>2008-09</v>
      </c>
      <c r="AA56" s="18">
        <f>LARGE('datemar &amp; dateaug kaf'!$N$5:$N$94,'datemar &amp; dateaug kaf rank'!$A56)</f>
        <v>508.74841067399996</v>
      </c>
    </row>
    <row r="57" spans="1:27" x14ac:dyDescent="0.2">
      <c r="A57" s="5">
        <v>52</v>
      </c>
      <c r="B57" s="5" t="str">
        <f>VLOOKUP(C57,'datemar &amp; dateaug kaf'!$B$5:$O$94,14,FALSE)</f>
        <v>1956-57</v>
      </c>
      <c r="C57" s="18">
        <f>LARGE('datemar &amp; dateaug kaf'!$B$5:$B$94,'datemar &amp; dateaug kaf rank'!$A57)</f>
        <v>2201.0875207650001</v>
      </c>
      <c r="D57" s="5" t="str">
        <f>VLOOKUP(E57,'datemar &amp; dateaug kaf'!$C$5:$O$94,13,FALSE)</f>
        <v>1988-89</v>
      </c>
      <c r="E57" s="18">
        <f>LARGE('datemar &amp; dateaug kaf'!$C$5:$C$94,'datemar &amp; dateaug kaf rank'!$A57)</f>
        <v>1653.161590899</v>
      </c>
      <c r="F57" s="5" t="str">
        <f>VLOOKUP(G57,'datemar &amp; dateaug kaf'!$D$5:$O$94,12,FALSE)</f>
        <v>1937-38</v>
      </c>
      <c r="G57" s="18">
        <f>LARGE('datemar &amp; dateaug kaf'!$D$5:$D$94,'datemar &amp; dateaug kaf rank'!$A57)</f>
        <v>1312.00656237</v>
      </c>
      <c r="H57" s="5" t="str">
        <f>VLOOKUP(I57,'datemar &amp; dateaug kaf'!$E$5:$O$94,11,FALSE)</f>
        <v>1974-75</v>
      </c>
      <c r="I57" s="18">
        <f>LARGE('datemar &amp; dateaug kaf'!$E$5:$E$94,'datemar &amp; dateaug kaf rank'!$A57)</f>
        <v>1017.9331849680001</v>
      </c>
      <c r="J57" s="5" t="str">
        <f>VLOOKUP(K57,'datemar &amp; dateaug kaf'!$F$5:$O$94,10,FALSE)</f>
        <v>1974-75</v>
      </c>
      <c r="K57" s="18">
        <f>LARGE('datemar &amp; dateaug kaf'!$F$5:$F$94,'datemar &amp; dateaug kaf rank'!$A57)</f>
        <v>770.09848351799997</v>
      </c>
      <c r="L57" s="5" t="str">
        <f>VLOOKUP(M57,'datemar &amp; dateaug kaf'!$G$5:$O$94,9,FALSE)</f>
        <v>1968-69</v>
      </c>
      <c r="M57" s="18">
        <f>LARGE('datemar &amp; dateaug kaf'!$G$5:$G$94,'datemar &amp; dateaug kaf rank'!$A57)</f>
        <v>551.59733468700006</v>
      </c>
      <c r="N57" s="5" t="str">
        <f>VLOOKUP(O57,'datemar &amp; dateaug kaf'!$H$5:$O$94,8,FALSE)</f>
        <v>1942-43</v>
      </c>
      <c r="O57" s="18">
        <f>LARGE('datemar &amp; dateaug kaf'!$H$5:$H$94,'datemar &amp; dateaug kaf rank'!$A57)</f>
        <v>367.00163913</v>
      </c>
      <c r="P57" s="5" t="str">
        <f>VLOOKUP(Q57,'datemar &amp; dateaug kaf'!$I$5:$O$94,7,FALSE)</f>
        <v>1956-57</v>
      </c>
      <c r="Q57" s="18">
        <f>LARGE('datemar &amp; dateaug kaf'!$I$5:$I$94,'datemar &amp; dateaug kaf rank'!$A57)</f>
        <v>204.56924852699998</v>
      </c>
      <c r="R57" s="5" t="str">
        <f>VLOOKUP(S57,'datemar &amp; dateaug kaf'!$J$5:$O$94,6,FALSE)</f>
        <v>1956-57</v>
      </c>
      <c r="S57" s="18">
        <f>LARGE('datemar &amp; dateaug kaf'!$J$5:$J$94,'datemar &amp; dateaug kaf rank'!$A57)</f>
        <v>6032.4414266759995</v>
      </c>
      <c r="T57" s="5" t="str">
        <f>VLOOKUP(U57,'datemar &amp; dateaug kaf'!$K$5:$O$94,5,FALSE)</f>
        <v>1951-52</v>
      </c>
      <c r="U57" s="18">
        <f>LARGE('datemar &amp; dateaug kaf'!$K$5:$K$94,'datemar &amp; dateaug kaf rank'!$A57)</f>
        <v>5467.9971503219995</v>
      </c>
      <c r="V57" s="5" t="str">
        <f>VLOOKUP(W57,'datemar &amp; dateaug kaf'!$L$5:$O$94,4,FALSE)</f>
        <v>1929-30</v>
      </c>
      <c r="W57" s="18">
        <f>LARGE('datemar &amp; dateaug kaf'!$L$5:$L$94,'datemar &amp; dateaug kaf rank'!$A57)</f>
        <v>3629.4127564589999</v>
      </c>
      <c r="X57" s="5" t="str">
        <f>VLOOKUP(Y57,'datemar &amp; dateaug kaf'!$M$5:$O$94,3,FALSE)</f>
        <v>1931-32</v>
      </c>
      <c r="Y57" s="18">
        <f>LARGE('datemar &amp; dateaug kaf'!$M$5:$M$94,'datemar &amp; dateaug kaf rank'!$A57)</f>
        <v>1589.7004362540001</v>
      </c>
      <c r="Z57" s="5" t="str">
        <f>VLOOKUP(AA57,'datemar &amp; dateaug kaf'!$N$5:$O$94,2,FALSE)</f>
        <v>2004-05</v>
      </c>
      <c r="AA57" s="18">
        <f>LARGE('datemar &amp; dateaug kaf'!$N$5:$N$94,'datemar &amp; dateaug kaf rank'!$A57)</f>
        <v>507.27270824999999</v>
      </c>
    </row>
    <row r="58" spans="1:27" x14ac:dyDescent="0.2">
      <c r="A58" s="5">
        <v>53</v>
      </c>
      <c r="B58" s="5" t="str">
        <f>VLOOKUP(C58,'datemar &amp; dateaug kaf'!$B$5:$O$94,14,FALSE)</f>
        <v>2015-16</v>
      </c>
      <c r="C58" s="18">
        <f>LARGE('datemar &amp; dateaug kaf'!$B$5:$B$94,'datemar &amp; dateaug kaf rank'!$A58)</f>
        <v>2183.2997528370001</v>
      </c>
      <c r="D58" s="5" t="str">
        <f>VLOOKUP(E58,'datemar &amp; dateaug kaf'!$C$5:$O$94,13,FALSE)</f>
        <v>2011-12</v>
      </c>
      <c r="E58" s="18">
        <f>LARGE('datemar &amp; dateaug kaf'!$C$5:$C$94,'datemar &amp; dateaug kaf rank'!$A58)</f>
        <v>1646.6220870119998</v>
      </c>
      <c r="F58" s="5" t="str">
        <f>VLOOKUP(G58,'datemar &amp; dateaug kaf'!$D$5:$O$94,12,FALSE)</f>
        <v>1966-67</v>
      </c>
      <c r="G58" s="18">
        <f>LARGE('datemar &amp; dateaug kaf'!$D$5:$D$94,'datemar &amp; dateaug kaf rank'!$A58)</f>
        <v>1309.1404467750001</v>
      </c>
      <c r="H58" s="5" t="str">
        <f>VLOOKUP(I58,'datemar &amp; dateaug kaf'!$E$5:$O$94,11,FALSE)</f>
        <v>1977-78</v>
      </c>
      <c r="I58" s="18">
        <f>LARGE('datemar &amp; dateaug kaf'!$E$5:$E$94,'datemar &amp; dateaug kaf rank'!$A58)</f>
        <v>1015.648226376</v>
      </c>
      <c r="J58" s="5" t="str">
        <f>VLOOKUP(K58,'datemar &amp; dateaug kaf'!$F$5:$O$94,10,FALSE)</f>
        <v>1954-55</v>
      </c>
      <c r="K58" s="18">
        <f>LARGE('datemar &amp; dateaug kaf'!$F$5:$F$94,'datemar &amp; dateaug kaf rank'!$A58)</f>
        <v>765.32823576299995</v>
      </c>
      <c r="L58" s="5" t="str">
        <f>VLOOKUP(M58,'datemar &amp; dateaug kaf'!$G$5:$O$94,9,FALSE)</f>
        <v>1978-79</v>
      </c>
      <c r="M58" s="18">
        <f>LARGE('datemar &amp; dateaug kaf'!$G$5:$G$94,'datemar &amp; dateaug kaf rank'!$A58)</f>
        <v>549.05650833599998</v>
      </c>
      <c r="N58" s="5" t="str">
        <f>VLOOKUP(O58,'datemar &amp; dateaug kaf'!$H$5:$O$94,8,FALSE)</f>
        <v>1966-67</v>
      </c>
      <c r="O58" s="18">
        <f>LARGE('datemar &amp; dateaug kaf'!$H$5:$H$94,'datemar &amp; dateaug kaf rank'!$A58)</f>
        <v>365.35932514199999</v>
      </c>
      <c r="P58" s="5" t="str">
        <f>VLOOKUP(Q58,'datemar &amp; dateaug kaf'!$I$5:$O$94,7,FALSE)</f>
        <v>2017-18</v>
      </c>
      <c r="Q58" s="18">
        <f>LARGE('datemar &amp; dateaug kaf'!$I$5:$I$94,'datemar &amp; dateaug kaf rank'!$A58)</f>
        <v>204.38478572399998</v>
      </c>
      <c r="R58" s="5" t="str">
        <f>VLOOKUP(S58,'datemar &amp; dateaug kaf'!$J$5:$O$94,6,FALSE)</f>
        <v>1979-80</v>
      </c>
      <c r="S58" s="18">
        <f>LARGE('datemar &amp; dateaug kaf'!$J$5:$J$94,'datemar &amp; dateaug kaf rank'!$A58)</f>
        <v>6000.8367997620007</v>
      </c>
      <c r="T58" s="5" t="str">
        <f>VLOOKUP(U58,'datemar &amp; dateaug kaf'!$K$5:$O$94,5,FALSE)</f>
        <v>1982-83</v>
      </c>
      <c r="U58" s="18">
        <f>LARGE('datemar &amp; dateaug kaf'!$K$5:$K$94,'datemar &amp; dateaug kaf rank'!$A58)</f>
        <v>5425.1363254830003</v>
      </c>
      <c r="V58" s="5" t="str">
        <f>VLOOKUP(W58,'datemar &amp; dateaug kaf'!$L$5:$O$94,4,FALSE)</f>
        <v>2005-06</v>
      </c>
      <c r="W58" s="18">
        <f>LARGE('datemar &amp; dateaug kaf'!$L$5:$L$94,'datemar &amp; dateaug kaf rank'!$A58)</f>
        <v>3628.930773006</v>
      </c>
      <c r="X58" s="5" t="str">
        <f>VLOOKUP(Y58,'datemar &amp; dateaug kaf'!$M$5:$O$94,3,FALSE)</f>
        <v>1985-86</v>
      </c>
      <c r="Y58" s="18">
        <f>LARGE('datemar &amp; dateaug kaf'!$M$5:$M$94,'datemar &amp; dateaug kaf rank'!$A58)</f>
        <v>1585.703742189</v>
      </c>
      <c r="Z58" s="5" t="str">
        <f>VLOOKUP(AA58,'datemar &amp; dateaug kaf'!$N$5:$O$94,2,FALSE)</f>
        <v>1929-30</v>
      </c>
      <c r="AA58" s="18">
        <f>LARGE('datemar &amp; dateaug kaf'!$N$5:$N$94,'datemar &amp; dateaug kaf rank'!$A58)</f>
        <v>504.44427860399998</v>
      </c>
    </row>
    <row r="59" spans="1:27" x14ac:dyDescent="0.2">
      <c r="A59" s="5">
        <v>54</v>
      </c>
      <c r="B59" s="5" t="str">
        <f>VLOOKUP(C59,'datemar &amp; dateaug kaf'!$B$5:$O$94,14,FALSE)</f>
        <v>1998-99</v>
      </c>
      <c r="C59" s="18">
        <f>LARGE('datemar &amp; dateaug kaf'!$B$5:$B$94,'datemar &amp; dateaug kaf rank'!$A59)</f>
        <v>2177.8293398190003</v>
      </c>
      <c r="D59" s="5" t="str">
        <f>VLOOKUP(E59,'datemar &amp; dateaug kaf'!$C$5:$O$94,13,FALSE)</f>
        <v>1934-35</v>
      </c>
      <c r="E59" s="18">
        <f>LARGE('datemar &amp; dateaug kaf'!$C$5:$C$94,'datemar &amp; dateaug kaf rank'!$A59)</f>
        <v>1636.3913435939999</v>
      </c>
      <c r="F59" s="5" t="str">
        <f>VLOOKUP(G59,'datemar &amp; dateaug kaf'!$D$5:$O$94,12,FALSE)</f>
        <v>2011-12</v>
      </c>
      <c r="G59" s="18">
        <f>LARGE('datemar &amp; dateaug kaf'!$D$5:$D$94,'datemar &amp; dateaug kaf rank'!$A59)</f>
        <v>1308.2220997019999</v>
      </c>
      <c r="H59" s="5" t="str">
        <f>VLOOKUP(I59,'datemar &amp; dateaug kaf'!$E$5:$O$94,11,FALSE)</f>
        <v>1988-89</v>
      </c>
      <c r="I59" s="18">
        <f>LARGE('datemar &amp; dateaug kaf'!$E$5:$E$94,'datemar &amp; dateaug kaf rank'!$A59)</f>
        <v>1005.7566564990001</v>
      </c>
      <c r="J59" s="5" t="str">
        <f>VLOOKUP(K59,'datemar &amp; dateaug kaf'!$F$5:$O$94,10,FALSE)</f>
        <v>1952-53</v>
      </c>
      <c r="K59" s="18">
        <f>LARGE('datemar &amp; dateaug kaf'!$F$5:$F$94,'datemar &amp; dateaug kaf rank'!$A59)</f>
        <v>757.43600465400004</v>
      </c>
      <c r="L59" s="5" t="str">
        <f>VLOOKUP(M59,'datemar &amp; dateaug kaf'!$G$5:$O$94,9,FALSE)</f>
        <v>1941-42</v>
      </c>
      <c r="M59" s="18">
        <f>LARGE('datemar &amp; dateaug kaf'!$G$5:$G$94,'datemar &amp; dateaug kaf rank'!$A59)</f>
        <v>548.99303726400001</v>
      </c>
      <c r="N59" s="5" t="str">
        <f>VLOOKUP(O59,'datemar &amp; dateaug kaf'!$H$5:$O$94,8,FALSE)</f>
        <v>2001-02</v>
      </c>
      <c r="O59" s="18">
        <f>LARGE('datemar &amp; dateaug kaf'!$H$5:$H$94,'datemar &amp; dateaug kaf rank'!$A59)</f>
        <v>364.97056482600004</v>
      </c>
      <c r="P59" s="5" t="str">
        <f>VLOOKUP(Q59,'datemar &amp; dateaug kaf'!$I$5:$O$94,7,FALSE)</f>
        <v>1968-69</v>
      </c>
      <c r="Q59" s="18">
        <f>LARGE('datemar &amp; dateaug kaf'!$I$5:$I$94,'datemar &amp; dateaug kaf rank'!$A59)</f>
        <v>203.831397315</v>
      </c>
      <c r="R59" s="5" t="str">
        <f>VLOOKUP(S59,'datemar &amp; dateaug kaf'!$J$5:$O$94,6,FALSE)</f>
        <v>1961-62</v>
      </c>
      <c r="S59" s="18">
        <f>LARGE('datemar &amp; dateaug kaf'!$J$5:$J$94,'datemar &amp; dateaug kaf rank'!$A59)</f>
        <v>5978.2529989559998</v>
      </c>
      <c r="T59" s="5" t="str">
        <f>VLOOKUP(U59,'datemar &amp; dateaug kaf'!$K$5:$O$94,5,FALSE)</f>
        <v>1957-58</v>
      </c>
      <c r="U59" s="18">
        <f>LARGE('datemar &amp; dateaug kaf'!$K$5:$K$94,'datemar &amp; dateaug kaf rank'!$A59)</f>
        <v>5377.0470710879999</v>
      </c>
      <c r="V59" s="5" t="str">
        <f>VLOOKUP(W59,'datemar &amp; dateaug kaf'!$L$5:$O$94,4,FALSE)</f>
        <v>1951-52</v>
      </c>
      <c r="W59" s="18">
        <f>LARGE('datemar &amp; dateaug kaf'!$L$5:$L$94,'datemar &amp; dateaug kaf rank'!$A59)</f>
        <v>3578.2372211880001</v>
      </c>
      <c r="X59" s="5" t="str">
        <f>VLOOKUP(Y59,'datemar &amp; dateaug kaf'!$M$5:$O$94,3,FALSE)</f>
        <v>2007-08</v>
      </c>
      <c r="Y59" s="18">
        <f>LARGE('datemar &amp; dateaug kaf'!$M$5:$M$94,'datemar &amp; dateaug kaf rank'!$A59)</f>
        <v>1565.4128338589999</v>
      </c>
      <c r="Z59" s="5" t="str">
        <f>VLOOKUP(AA59,'datemar &amp; dateaug kaf'!$N$5:$O$94,2,FALSE)</f>
        <v>1997-98</v>
      </c>
      <c r="AA59" s="18">
        <f>LARGE('datemar &amp; dateaug kaf'!$N$5:$N$94,'datemar &amp; dateaug kaf rank'!$A59)</f>
        <v>491.83932039900003</v>
      </c>
    </row>
    <row r="60" spans="1:27" x14ac:dyDescent="0.2">
      <c r="A60" s="5">
        <v>55</v>
      </c>
      <c r="B60" s="5" t="str">
        <f>VLOOKUP(C60,'datemar &amp; dateaug kaf'!$B$5:$O$94,14,FALSE)</f>
        <v>1977-78</v>
      </c>
      <c r="C60" s="18">
        <f>LARGE('datemar &amp; dateaug kaf'!$B$5:$B$94,'datemar &amp; dateaug kaf rank'!$A60)</f>
        <v>2162.7628941029998</v>
      </c>
      <c r="D60" s="5" t="str">
        <f>VLOOKUP(E60,'datemar &amp; dateaug kaf'!$C$5:$O$94,13,FALSE)</f>
        <v>1953-54</v>
      </c>
      <c r="E60" s="18">
        <f>LARGE('datemar &amp; dateaug kaf'!$C$5:$C$94,'datemar &amp; dateaug kaf rank'!$A60)</f>
        <v>1632.2736577979999</v>
      </c>
      <c r="F60" s="5" t="str">
        <f>VLOOKUP(G60,'datemar &amp; dateaug kaf'!$D$5:$O$94,12,FALSE)</f>
        <v>1942-43</v>
      </c>
      <c r="G60" s="18">
        <f>LARGE('datemar &amp; dateaug kaf'!$D$5:$D$94,'datemar &amp; dateaug kaf rank'!$A60)</f>
        <v>1304.584413888</v>
      </c>
      <c r="H60" s="5" t="str">
        <f>VLOOKUP(I60,'datemar &amp; dateaug kaf'!$E$5:$O$94,11,FALSE)</f>
        <v>1978-79</v>
      </c>
      <c r="I60" s="18">
        <f>LARGE('datemar &amp; dateaug kaf'!$E$5:$E$94,'datemar &amp; dateaug kaf rank'!$A60)</f>
        <v>1003.763268144</v>
      </c>
      <c r="J60" s="5" t="str">
        <f>VLOOKUP(K60,'datemar &amp; dateaug kaf'!$F$5:$O$94,10,FALSE)</f>
        <v>2011-12</v>
      </c>
      <c r="K60" s="18">
        <f>LARGE('datemar &amp; dateaug kaf'!$F$5:$F$94,'datemar &amp; dateaug kaf rank'!$A60)</f>
        <v>751.00162473</v>
      </c>
      <c r="L60" s="5" t="str">
        <f>VLOOKUP(M60,'datemar &amp; dateaug kaf'!$G$5:$O$94,9,FALSE)</f>
        <v>1974-75</v>
      </c>
      <c r="M60" s="18">
        <f>LARGE('datemar &amp; dateaug kaf'!$G$5:$G$94,'datemar &amp; dateaug kaf rank'!$A60)</f>
        <v>548.74311991799993</v>
      </c>
      <c r="N60" s="5" t="str">
        <f>VLOOKUP(O60,'datemar &amp; dateaug kaf'!$H$5:$O$94,8,FALSE)</f>
        <v>1948-49</v>
      </c>
      <c r="O60" s="18">
        <f>LARGE('datemar &amp; dateaug kaf'!$H$5:$H$94,'datemar &amp; dateaug kaf rank'!$A60)</f>
        <v>362.51304425699999</v>
      </c>
      <c r="P60" s="5" t="str">
        <f>VLOOKUP(Q60,'datemar &amp; dateaug kaf'!$I$5:$O$94,7,FALSE)</f>
        <v>1934-35</v>
      </c>
      <c r="Q60" s="18">
        <f>LARGE('datemar &amp; dateaug kaf'!$I$5:$I$94,'datemar &amp; dateaug kaf rank'!$A60)</f>
        <v>203.09354610299999</v>
      </c>
      <c r="R60" s="5" t="str">
        <f>VLOOKUP(S60,'datemar &amp; dateaug kaf'!$J$5:$O$94,6,FALSE)</f>
        <v>1982-83</v>
      </c>
      <c r="S60" s="18">
        <f>LARGE('datemar &amp; dateaug kaf'!$J$5:$J$94,'datemar &amp; dateaug kaf rank'!$A60)</f>
        <v>5940.5610995429997</v>
      </c>
      <c r="T60" s="5" t="str">
        <f>VLOOKUP(U60,'datemar &amp; dateaug kaf'!$K$5:$O$94,5,FALSE)</f>
        <v>1997-98</v>
      </c>
      <c r="U60" s="18">
        <f>LARGE('datemar &amp; dateaug kaf'!$K$5:$K$94,'datemar &amp; dateaug kaf rank'!$A60)</f>
        <v>5351.4464108910006</v>
      </c>
      <c r="V60" s="5" t="str">
        <f>VLOOKUP(W60,'datemar &amp; dateaug kaf'!$L$5:$O$94,4,FALSE)</f>
        <v>2007-08</v>
      </c>
      <c r="W60" s="18">
        <f>LARGE('datemar &amp; dateaug kaf'!$L$5:$L$94,'datemar &amp; dateaug kaf rank'!$A60)</f>
        <v>3576.7119319890003</v>
      </c>
      <c r="X60" s="5" t="str">
        <f>VLOOKUP(Y60,'datemar &amp; dateaug kaf'!$M$5:$O$94,3,FALSE)</f>
        <v>1937-38</v>
      </c>
      <c r="Y60" s="18">
        <f>LARGE('datemar &amp; dateaug kaf'!$M$5:$M$94,'datemar &amp; dateaug kaf rank'!$A60)</f>
        <v>1529.6270500769999</v>
      </c>
      <c r="Z60" s="5" t="str">
        <f>VLOOKUP(AA60,'datemar &amp; dateaug kaf'!$N$5:$O$94,2,FALSE)</f>
        <v>2007-08</v>
      </c>
      <c r="AA60" s="18">
        <f>LARGE('datemar &amp; dateaug kaf'!$N$5:$N$94,'datemar &amp; dateaug kaf rank'!$A60)</f>
        <v>488.76494034899997</v>
      </c>
    </row>
    <row r="61" spans="1:27" x14ac:dyDescent="0.2">
      <c r="A61" s="5">
        <v>56</v>
      </c>
      <c r="B61" s="5" t="str">
        <f>VLOOKUP(C61,'datemar &amp; dateaug kaf'!$B$5:$O$94,14,FALSE)</f>
        <v>1969-70</v>
      </c>
      <c r="C61" s="18">
        <f>LARGE('datemar &amp; dateaug kaf'!$B$5:$B$94,'datemar &amp; dateaug kaf rank'!$A61)</f>
        <v>2154.1704977310001</v>
      </c>
      <c r="D61" s="5" t="str">
        <f>VLOOKUP(E61,'datemar &amp; dateaug kaf'!$C$5:$O$94,13,FALSE)</f>
        <v>1939-40</v>
      </c>
      <c r="E61" s="18">
        <f>LARGE('datemar &amp; dateaug kaf'!$C$5:$C$94,'datemar &amp; dateaug kaf rank'!$A61)</f>
        <v>1631.462418159</v>
      </c>
      <c r="F61" s="5" t="str">
        <f>VLOOKUP(G61,'datemar &amp; dateaug kaf'!$D$5:$O$94,12,FALSE)</f>
        <v>1949-50</v>
      </c>
      <c r="G61" s="18">
        <f>LARGE('datemar &amp; dateaug kaf'!$D$5:$D$94,'datemar &amp; dateaug kaf rank'!$A61)</f>
        <v>1303.2257362530002</v>
      </c>
      <c r="H61" s="5" t="str">
        <f>VLOOKUP(I61,'datemar &amp; dateaug kaf'!$E$5:$O$94,11,FALSE)</f>
        <v>1953-54</v>
      </c>
      <c r="I61" s="18">
        <f>LARGE('datemar &amp; dateaug kaf'!$E$5:$E$94,'datemar &amp; dateaug kaf rank'!$A61)</f>
        <v>992.13219420000007</v>
      </c>
      <c r="J61" s="5" t="str">
        <f>VLOOKUP(K61,'datemar &amp; dateaug kaf'!$F$5:$O$94,10,FALSE)</f>
        <v>1978-79</v>
      </c>
      <c r="K61" s="18">
        <f>LARGE('datemar &amp; dateaug kaf'!$F$5:$F$94,'datemar &amp; dateaug kaf rank'!$A61)</f>
        <v>745.69385633399997</v>
      </c>
      <c r="L61" s="5" t="str">
        <f>VLOOKUP(M61,'datemar &amp; dateaug kaf'!$G$5:$O$94,9,FALSE)</f>
        <v>1953-54</v>
      </c>
      <c r="M61" s="18">
        <f>LARGE('datemar &amp; dateaug kaf'!$G$5:$G$94,'datemar &amp; dateaug kaf rank'!$A61)</f>
        <v>540.84295492499996</v>
      </c>
      <c r="N61" s="5" t="str">
        <f>VLOOKUP(O61,'datemar &amp; dateaug kaf'!$H$5:$O$94,8,FALSE)</f>
        <v>1974-75</v>
      </c>
      <c r="O61" s="18">
        <f>LARGE('datemar &amp; dateaug kaf'!$H$5:$H$94,'datemar &amp; dateaug kaf rank'!$A61)</f>
        <v>362.37420128699995</v>
      </c>
      <c r="P61" s="5" t="str">
        <f>VLOOKUP(Q61,'datemar &amp; dateaug kaf'!$I$5:$O$94,7,FALSE)</f>
        <v>1945-46</v>
      </c>
      <c r="Q61" s="18">
        <f>LARGE('datemar &amp; dateaug kaf'!$I$5:$I$94,'datemar &amp; dateaug kaf rank'!$A61)</f>
        <v>200.20362885599999</v>
      </c>
      <c r="R61" s="5" t="str">
        <f>VLOOKUP(S61,'datemar &amp; dateaug kaf'!$J$5:$O$94,6,FALSE)</f>
        <v>1997-98</v>
      </c>
      <c r="S61" s="18">
        <f>LARGE('datemar &amp; dateaug kaf'!$J$5:$J$94,'datemar &amp; dateaug kaf rank'!$A61)</f>
        <v>5840.6298636210004</v>
      </c>
      <c r="T61" s="5" t="str">
        <f>VLOOKUP(U61,'datemar &amp; dateaug kaf'!$K$5:$O$94,5,FALSE)</f>
        <v>2007-08</v>
      </c>
      <c r="U61" s="18">
        <f>LARGE('datemar &amp; dateaug kaf'!$K$5:$K$94,'datemar &amp; dateaug kaf rank'!$A61)</f>
        <v>5327.5098828629998</v>
      </c>
      <c r="V61" s="5" t="str">
        <f>VLOOKUP(W61,'datemar &amp; dateaug kaf'!$L$5:$O$94,4,FALSE)</f>
        <v>1988-89</v>
      </c>
      <c r="W61" s="18">
        <f>LARGE('datemar &amp; dateaug kaf'!$L$5:$L$94,'datemar &amp; dateaug kaf rank'!$A61)</f>
        <v>3487.2534229469998</v>
      </c>
      <c r="X61" s="5" t="str">
        <f>VLOOKUP(Y61,'datemar &amp; dateaug kaf'!$M$5:$O$94,3,FALSE)</f>
        <v>1988-89</v>
      </c>
      <c r="Y61" s="18">
        <f>LARGE('datemar &amp; dateaug kaf'!$M$5:$M$94,'datemar &amp; dateaug kaf rank'!$A61)</f>
        <v>1525.937794017</v>
      </c>
      <c r="Z61" s="5" t="str">
        <f>VLOOKUP(AA61,'datemar &amp; dateaug kaf'!$N$5:$O$94,2,FALSE)</f>
        <v>2013-14</v>
      </c>
      <c r="AA61" s="18">
        <f>LARGE('datemar &amp; dateaug kaf'!$N$5:$N$94,'datemar &amp; dateaug kaf rank'!$A61)</f>
        <v>482.86213065299995</v>
      </c>
    </row>
    <row r="62" spans="1:27" x14ac:dyDescent="0.2">
      <c r="A62" s="5">
        <v>57</v>
      </c>
      <c r="B62" s="5" t="str">
        <f>VLOOKUP(C62,'datemar &amp; dateaug kaf'!$B$5:$O$94,14,FALSE)</f>
        <v>1958-59</v>
      </c>
      <c r="C62" s="18">
        <f>LARGE('datemar &amp; dateaug kaf'!$B$5:$B$94,'datemar &amp; dateaug kaf rank'!$A62)</f>
        <v>2122.028350176</v>
      </c>
      <c r="D62" s="5" t="str">
        <f>VLOOKUP(E62,'datemar &amp; dateaug kaf'!$C$5:$O$94,13,FALSE)</f>
        <v>2003-04</v>
      </c>
      <c r="E62" s="18">
        <f>LARGE('datemar &amp; dateaug kaf'!$C$5:$C$94,'datemar &amp; dateaug kaf rank'!$A62)</f>
        <v>1624.155310995</v>
      </c>
      <c r="F62" s="5" t="str">
        <f>VLOOKUP(G62,'datemar &amp; dateaug kaf'!$D$5:$O$94,12,FALSE)</f>
        <v>1974-75</v>
      </c>
      <c r="G62" s="18">
        <f>LARGE('datemar &amp; dateaug kaf'!$D$5:$D$94,'datemar &amp; dateaug kaf rank'!$A62)</f>
        <v>1286.818464141</v>
      </c>
      <c r="H62" s="5" t="str">
        <f>VLOOKUP(I62,'datemar &amp; dateaug kaf'!$E$5:$O$94,11,FALSE)</f>
        <v>2011-12</v>
      </c>
      <c r="I62" s="18">
        <f>LARGE('datemar &amp; dateaug kaf'!$E$5:$E$94,'datemar &amp; dateaug kaf rank'!$A62)</f>
        <v>990.20822733</v>
      </c>
      <c r="J62" s="5" t="str">
        <f>VLOOKUP(K62,'datemar &amp; dateaug kaf'!$F$5:$O$94,10,FALSE)</f>
        <v>2001-02</v>
      </c>
      <c r="K62" s="18">
        <f>LARGE('datemar &amp; dateaug kaf'!$F$5:$F$94,'datemar &amp; dateaug kaf rank'!$A62)</f>
        <v>740.59831933500004</v>
      </c>
      <c r="L62" s="5" t="str">
        <f>VLOOKUP(M62,'datemar &amp; dateaug kaf'!$G$5:$O$94,9,FALSE)</f>
        <v>2011-12</v>
      </c>
      <c r="M62" s="18">
        <f>LARGE('datemar &amp; dateaug kaf'!$G$5:$G$94,'datemar &amp; dateaug kaf rank'!$A62)</f>
        <v>534.9956824169999</v>
      </c>
      <c r="N62" s="5" t="str">
        <f>VLOOKUP(O62,'datemar &amp; dateaug kaf'!$H$5:$O$94,8,FALSE)</f>
        <v>1968-69</v>
      </c>
      <c r="O62" s="18">
        <f>LARGE('datemar &amp; dateaug kaf'!$H$5:$H$94,'datemar &amp; dateaug kaf rank'!$A62)</f>
        <v>354.83701148699998</v>
      </c>
      <c r="P62" s="5" t="str">
        <f>VLOOKUP(Q62,'datemar &amp; dateaug kaf'!$I$5:$O$94,7,FALSE)</f>
        <v>1938-39</v>
      </c>
      <c r="Q62" s="18">
        <f>LARGE('datemar &amp; dateaug kaf'!$I$5:$I$94,'datemar &amp; dateaug kaf rank'!$A62)</f>
        <v>199.65024044699999</v>
      </c>
      <c r="R62" s="5" t="str">
        <f>VLOOKUP(S62,'datemar &amp; dateaug kaf'!$J$5:$O$94,6,FALSE)</f>
        <v>1957-58</v>
      </c>
      <c r="S62" s="18">
        <f>LARGE('datemar &amp; dateaug kaf'!$J$5:$J$94,'datemar &amp; dateaug kaf rank'!$A62)</f>
        <v>5743.5330077580002</v>
      </c>
      <c r="T62" s="5" t="str">
        <f>VLOOKUP(U62,'datemar &amp; dateaug kaf'!$K$5:$O$94,5,FALSE)</f>
        <v>1979-80</v>
      </c>
      <c r="U62" s="18">
        <f>LARGE('datemar &amp; dateaug kaf'!$K$5:$K$94,'datemar &amp; dateaug kaf rank'!$A62)</f>
        <v>5301.9012887819999</v>
      </c>
      <c r="V62" s="5" t="str">
        <f>VLOOKUP(W62,'datemar &amp; dateaug kaf'!$L$5:$O$94,4,FALSE)</f>
        <v>1928-29</v>
      </c>
      <c r="W62" s="18">
        <f>LARGE('datemar &amp; dateaug kaf'!$L$5:$L$94,'datemar &amp; dateaug kaf rank'!$A62)</f>
        <v>3471.9707788919995</v>
      </c>
      <c r="X62" s="5" t="str">
        <f>VLOOKUP(Y62,'datemar &amp; dateaug kaf'!$M$5:$O$94,3,FALSE)</f>
        <v>2003-04</v>
      </c>
      <c r="Y62" s="18">
        <f>LARGE('datemar &amp; dateaug kaf'!$M$5:$M$94,'datemar &amp; dateaug kaf rank'!$A62)</f>
        <v>1508.0449021260001</v>
      </c>
      <c r="Z62" s="5" t="str">
        <f>VLOOKUP(AA62,'datemar &amp; dateaug kaf'!$N$5:$O$94,2,FALSE)</f>
        <v>2001-02</v>
      </c>
      <c r="AA62" s="18">
        <f>LARGE('datemar &amp; dateaug kaf'!$N$5:$N$94,'datemar &amp; dateaug kaf rank'!$A62)</f>
        <v>479.84923820400002</v>
      </c>
    </row>
    <row r="63" spans="1:27" x14ac:dyDescent="0.2">
      <c r="A63" s="5">
        <v>58</v>
      </c>
      <c r="B63" s="5" t="str">
        <f>VLOOKUP(C63,'datemar &amp; dateaug kaf'!$B$5:$O$94,14,FALSE)</f>
        <v>1952-53</v>
      </c>
      <c r="C63" s="18">
        <f>LARGE('datemar &amp; dateaug kaf'!$B$5:$B$94,'datemar &amp; dateaug kaf rank'!$A63)</f>
        <v>2099.7400865489999</v>
      </c>
      <c r="D63" s="5" t="str">
        <f>VLOOKUP(E63,'datemar &amp; dateaug kaf'!$C$5:$O$94,13,FALSE)</f>
        <v>1963-64</v>
      </c>
      <c r="E63" s="18">
        <f>LARGE('datemar &amp; dateaug kaf'!$C$5:$C$94,'datemar &amp; dateaug kaf rank'!$A63)</f>
        <v>1603.0511795550001</v>
      </c>
      <c r="F63" s="5" t="str">
        <f>VLOOKUP(G63,'datemar &amp; dateaug kaf'!$D$5:$O$94,12,FALSE)</f>
        <v>1953-54</v>
      </c>
      <c r="G63" s="18">
        <f>LARGE('datemar &amp; dateaug kaf'!$D$5:$D$94,'datemar &amp; dateaug kaf rank'!$A63)</f>
        <v>1285.3050757680001</v>
      </c>
      <c r="H63" s="5" t="str">
        <f>VLOOKUP(I63,'datemar &amp; dateaug kaf'!$E$5:$O$94,11,FALSE)</f>
        <v>1970-71</v>
      </c>
      <c r="I63" s="18">
        <f>LARGE('datemar &amp; dateaug kaf'!$E$5:$E$94,'datemar &amp; dateaug kaf rank'!$A63)</f>
        <v>987.89550014400004</v>
      </c>
      <c r="J63" s="5" t="str">
        <f>VLOOKUP(K63,'datemar &amp; dateaug kaf'!$F$5:$O$94,10,FALSE)</f>
        <v>1953-54</v>
      </c>
      <c r="K63" s="18">
        <f>LARGE('datemar &amp; dateaug kaf'!$F$5:$F$94,'datemar &amp; dateaug kaf rank'!$A63)</f>
        <v>740.37022017000004</v>
      </c>
      <c r="L63" s="5" t="str">
        <f>VLOOKUP(M63,'datemar &amp; dateaug kaf'!$G$5:$O$94,9,FALSE)</f>
        <v>1937-38</v>
      </c>
      <c r="M63" s="18">
        <f>LARGE('datemar &amp; dateaug kaf'!$G$5:$G$94,'datemar &amp; dateaug kaf rank'!$A63)</f>
        <v>529.60064129700004</v>
      </c>
      <c r="N63" s="5" t="str">
        <f>VLOOKUP(O63,'datemar &amp; dateaug kaf'!$H$5:$O$94,8,FALSE)</f>
        <v>1947-48</v>
      </c>
      <c r="O63" s="18">
        <f>LARGE('datemar &amp; dateaug kaf'!$H$5:$H$94,'datemar &amp; dateaug kaf rank'!$A63)</f>
        <v>354.45221811299996</v>
      </c>
      <c r="P63" s="5" t="str">
        <f>VLOOKUP(Q63,'datemar &amp; dateaug kaf'!$I$5:$O$94,7,FALSE)</f>
        <v>1992-93</v>
      </c>
      <c r="Q63" s="18">
        <f>LARGE('datemar &amp; dateaug kaf'!$I$5:$I$94,'datemar &amp; dateaug kaf rank'!$A63)</f>
        <v>198.727926432</v>
      </c>
      <c r="R63" s="5" t="str">
        <f>VLOOKUP(S63,'datemar &amp; dateaug kaf'!$J$5:$O$94,6,FALSE)</f>
        <v>2004-05</v>
      </c>
      <c r="S63" s="18">
        <f>LARGE('datemar &amp; dateaug kaf'!$J$5:$J$94,'datemar &amp; dateaug kaf rank'!$A63)</f>
        <v>5614.0222688129998</v>
      </c>
      <c r="T63" s="5" t="str">
        <f>VLOOKUP(U63,'datemar &amp; dateaug kaf'!$K$5:$O$94,5,FALSE)</f>
        <v>1961-62</v>
      </c>
      <c r="U63" s="18">
        <f>LARGE('datemar &amp; dateaug kaf'!$K$5:$K$94,'datemar &amp; dateaug kaf rank'!$A63)</f>
        <v>5294.0150080859994</v>
      </c>
      <c r="V63" s="5" t="str">
        <f>VLOOKUP(W63,'datemar &amp; dateaug kaf'!$L$5:$O$94,4,FALSE)</f>
        <v>1999-2000</v>
      </c>
      <c r="W63" s="18">
        <f>LARGE('datemar &amp; dateaug kaf'!$L$5:$L$94,'datemar &amp; dateaug kaf rank'!$A63)</f>
        <v>3434.9175571410001</v>
      </c>
      <c r="X63" s="5" t="str">
        <f>VLOOKUP(Y63,'datemar &amp; dateaug kaf'!$M$5:$O$94,3,FALSE)</f>
        <v>1944-45</v>
      </c>
      <c r="Y63" s="18">
        <f>LARGE('datemar &amp; dateaug kaf'!$M$5:$M$94,'datemar &amp; dateaug kaf rank'!$A63)</f>
        <v>1506.999612909</v>
      </c>
      <c r="Z63" s="5" t="str">
        <f>VLOOKUP(AA63,'datemar &amp; dateaug kaf'!$N$5:$O$94,2,FALSE)</f>
        <v>1976-77</v>
      </c>
      <c r="AA63" s="18">
        <f>LARGE('datemar &amp; dateaug kaf'!$N$5:$N$94,'datemar &amp; dateaug kaf rank'!$A63)</f>
        <v>469.94973444300001</v>
      </c>
    </row>
    <row r="64" spans="1:27" x14ac:dyDescent="0.2">
      <c r="A64" s="5">
        <v>59</v>
      </c>
      <c r="B64" s="5" t="str">
        <f>VLOOKUP(C64,'datemar &amp; dateaug kaf'!$B$5:$O$94,14,FALSE)</f>
        <v>1984-85</v>
      </c>
      <c r="C64" s="18">
        <f>LARGE('datemar &amp; dateaug kaf'!$B$5:$B$94,'datemar &amp; dateaug kaf rank'!$A64)</f>
        <v>2091.5543017320001</v>
      </c>
      <c r="D64" s="5" t="str">
        <f>VLOOKUP(E64,'datemar &amp; dateaug kaf'!$C$5:$O$94,13,FALSE)</f>
        <v>1949-50</v>
      </c>
      <c r="E64" s="18">
        <f>LARGE('datemar &amp; dateaug kaf'!$C$5:$C$94,'datemar &amp; dateaug kaf rank'!$A64)</f>
        <v>1599.615807783</v>
      </c>
      <c r="F64" s="5" t="str">
        <f>VLOOKUP(G64,'datemar &amp; dateaug kaf'!$D$5:$O$94,12,FALSE)</f>
        <v>1977-78</v>
      </c>
      <c r="G64" s="18">
        <f>LARGE('datemar &amp; dateaug kaf'!$D$5:$D$94,'datemar &amp; dateaug kaf rank'!$A64)</f>
        <v>1285.2098691599999</v>
      </c>
      <c r="H64" s="5" t="str">
        <f>VLOOKUP(I64,'datemar &amp; dateaug kaf'!$E$5:$O$94,11,FALSE)</f>
        <v>1942-43</v>
      </c>
      <c r="I64" s="18">
        <f>LARGE('datemar &amp; dateaug kaf'!$E$5:$E$94,'datemar &amp; dateaug kaf rank'!$A64)</f>
        <v>978.57715338599996</v>
      </c>
      <c r="J64" s="5" t="str">
        <f>VLOOKUP(K64,'datemar &amp; dateaug kaf'!$F$5:$O$94,10,FALSE)</f>
        <v>1939-40</v>
      </c>
      <c r="K64" s="18">
        <f>LARGE('datemar &amp; dateaug kaf'!$F$5:$F$94,'datemar &amp; dateaug kaf rank'!$A64)</f>
        <v>736.87732773899995</v>
      </c>
      <c r="L64" s="5" t="str">
        <f>VLOOKUP(M64,'datemar &amp; dateaug kaf'!$G$5:$O$94,9,FALSE)</f>
        <v>1942-43</v>
      </c>
      <c r="M64" s="18">
        <f>LARGE('datemar &amp; dateaug kaf'!$G$5:$G$94,'datemar &amp; dateaug kaf rank'!$A64)</f>
        <v>525.70113731100002</v>
      </c>
      <c r="N64" s="5" t="str">
        <f>VLOOKUP(O64,'datemar &amp; dateaug kaf'!$H$5:$O$94,8,FALSE)</f>
        <v>1939-40</v>
      </c>
      <c r="O64" s="18">
        <f>LARGE('datemar &amp; dateaug kaf'!$H$5:$H$94,'datemar &amp; dateaug kaf rank'!$A64)</f>
        <v>351.96494547899999</v>
      </c>
      <c r="P64" s="5" t="str">
        <f>VLOOKUP(Q64,'datemar &amp; dateaug kaf'!$I$5:$O$94,7,FALSE)</f>
        <v>1942-43</v>
      </c>
      <c r="Q64" s="18">
        <f>LARGE('datemar &amp; dateaug kaf'!$I$5:$I$94,'datemar &amp; dateaug kaf rank'!$A64)</f>
        <v>198.11305042199999</v>
      </c>
      <c r="R64" s="5" t="str">
        <f>VLOOKUP(S64,'datemar &amp; dateaug kaf'!$J$5:$O$94,6,FALSE)</f>
        <v>1988-89</v>
      </c>
      <c r="S64" s="18">
        <f>LARGE('datemar &amp; dateaug kaf'!$J$5:$J$94,'datemar &amp; dateaug kaf rank'!$A64)</f>
        <v>5577.0503693730006</v>
      </c>
      <c r="T64" s="5" t="str">
        <f>VLOOKUP(U64,'datemar &amp; dateaug kaf'!$K$5:$O$94,5,FALSE)</f>
        <v>2004-05</v>
      </c>
      <c r="U64" s="18">
        <f>LARGE('datemar &amp; dateaug kaf'!$K$5:$K$94,'datemar &amp; dateaug kaf rank'!$A64)</f>
        <v>5154.6503852129999</v>
      </c>
      <c r="V64" s="5" t="str">
        <f>VLOOKUP(W64,'datemar &amp; dateaug kaf'!$L$5:$O$94,4,FALSE)</f>
        <v>1944-45</v>
      </c>
      <c r="W64" s="18">
        <f>LARGE('datemar &amp; dateaug kaf'!$L$5:$L$94,'datemar &amp; dateaug kaf rank'!$A64)</f>
        <v>3424.2821856390001</v>
      </c>
      <c r="X64" s="5" t="str">
        <f>VLOOKUP(Y64,'datemar &amp; dateaug kaf'!$M$5:$O$94,3,FALSE)</f>
        <v>1938-39</v>
      </c>
      <c r="Y64" s="18">
        <f>LARGE('datemar &amp; dateaug kaf'!$M$5:$M$94,'datemar &amp; dateaug kaf rank'!$A64)</f>
        <v>1486.5242417760001</v>
      </c>
      <c r="Z64" s="5" t="str">
        <f>VLOOKUP(AA64,'datemar &amp; dateaug kaf'!$N$5:$O$94,2,FALSE)</f>
        <v>1979-80</v>
      </c>
      <c r="AA64" s="18">
        <f>LARGE('datemar &amp; dateaug kaf'!$N$5:$N$94,'datemar &amp; dateaug kaf rank'!$A64)</f>
        <v>466.813866792</v>
      </c>
    </row>
    <row r="65" spans="1:27" x14ac:dyDescent="0.2">
      <c r="A65" s="5">
        <v>60</v>
      </c>
      <c r="B65" s="5" t="str">
        <f>VLOOKUP(C65,'datemar &amp; dateaug kaf'!$B$5:$O$94,14,FALSE)</f>
        <v>1932-33</v>
      </c>
      <c r="C65" s="18">
        <f>LARGE('datemar &amp; dateaug kaf'!$B$5:$B$94,'datemar &amp; dateaug kaf rank'!$A65)</f>
        <v>2089.223723307</v>
      </c>
      <c r="D65" s="5" t="str">
        <f>VLOOKUP(E65,'datemar &amp; dateaug kaf'!$C$5:$O$94,13,FALSE)</f>
        <v>1969-70</v>
      </c>
      <c r="E65" s="18">
        <f>LARGE('datemar &amp; dateaug kaf'!$C$5:$C$94,'datemar &amp; dateaug kaf rank'!$A65)</f>
        <v>1595.3711798429999</v>
      </c>
      <c r="F65" s="5" t="str">
        <f>VLOOKUP(G65,'datemar &amp; dateaug kaf'!$D$5:$O$94,12,FALSE)</f>
        <v>1976-77</v>
      </c>
      <c r="G65" s="18">
        <f>LARGE('datemar &amp; dateaug kaf'!$D$5:$D$94,'datemar &amp; dateaug kaf rank'!$A65)</f>
        <v>1272.807224997</v>
      </c>
      <c r="H65" s="5" t="str">
        <f>VLOOKUP(I65,'datemar &amp; dateaug kaf'!$E$5:$O$94,11,FALSE)</f>
        <v>2003-04</v>
      </c>
      <c r="I65" s="18">
        <f>LARGE('datemar &amp; dateaug kaf'!$E$5:$E$94,'datemar &amp; dateaug kaf rank'!$A65)</f>
        <v>977.24426087400002</v>
      </c>
      <c r="J65" s="5" t="str">
        <f>VLOOKUP(K65,'datemar &amp; dateaug kaf'!$F$5:$O$94,10,FALSE)</f>
        <v>1942-43</v>
      </c>
      <c r="K65" s="18">
        <f>LARGE('datemar &amp; dateaug kaf'!$F$5:$F$94,'datemar &amp; dateaug kaf rank'!$A65)</f>
        <v>730.14741063600002</v>
      </c>
      <c r="L65" s="5" t="str">
        <f>VLOOKUP(M65,'datemar &amp; dateaug kaf'!$G$5:$O$94,9,FALSE)</f>
        <v>1931-32</v>
      </c>
      <c r="M65" s="18">
        <f>LARGE('datemar &amp; dateaug kaf'!$G$5:$G$94,'datemar &amp; dateaug kaf rank'!$A65)</f>
        <v>516.64857566699993</v>
      </c>
      <c r="N65" s="5" t="str">
        <f>VLOOKUP(O65,'datemar &amp; dateaug kaf'!$H$5:$O$94,8,FALSE)</f>
        <v>1956-57</v>
      </c>
      <c r="O65" s="18">
        <f>LARGE('datemar &amp; dateaug kaf'!$H$5:$H$94,'datemar &amp; dateaug kaf rank'!$A65)</f>
        <v>347.85519356699996</v>
      </c>
      <c r="P65" s="5" t="str">
        <f>VLOOKUP(Q65,'datemar &amp; dateaug kaf'!$I$5:$O$94,7,FALSE)</f>
        <v>1958-59</v>
      </c>
      <c r="Q65" s="18">
        <f>LARGE('datemar &amp; dateaug kaf'!$I$5:$I$94,'datemar &amp; dateaug kaf rank'!$A65)</f>
        <v>194.792719968</v>
      </c>
      <c r="R65" s="5" t="str">
        <f>VLOOKUP(S65,'datemar &amp; dateaug kaf'!$J$5:$O$94,6,FALSE)</f>
        <v>2007-08</v>
      </c>
      <c r="S65" s="18">
        <f>LARGE('datemar &amp; dateaug kaf'!$J$5:$J$94,'datemar &amp; dateaug kaf rank'!$A65)</f>
        <v>5558.5049155229999</v>
      </c>
      <c r="T65" s="5" t="str">
        <f>VLOOKUP(U65,'datemar &amp; dateaug kaf'!$K$5:$O$94,5,FALSE)</f>
        <v>1992-93</v>
      </c>
      <c r="U65" s="18">
        <f>LARGE('datemar &amp; dateaug kaf'!$K$5:$K$94,'datemar &amp; dateaug kaf rank'!$A65)</f>
        <v>5148.1644350429997</v>
      </c>
      <c r="V65" s="5" t="str">
        <f>VLOOKUP(W65,'datemar &amp; dateaug kaf'!$L$5:$O$94,4,FALSE)</f>
        <v>1992-93</v>
      </c>
      <c r="W65" s="18">
        <f>LARGE('datemar &amp; dateaug kaf'!$L$5:$L$94,'datemar &amp; dateaug kaf rank'!$A65)</f>
        <v>3412.3694588130002</v>
      </c>
      <c r="X65" s="5" t="str">
        <f>VLOOKUP(Y65,'datemar &amp; dateaug kaf'!$M$5:$O$94,3,FALSE)</f>
        <v>1972-73</v>
      </c>
      <c r="Y65" s="18">
        <f>LARGE('datemar &amp; dateaug kaf'!$M$5:$M$94,'datemar &amp; dateaug kaf rank'!$A65)</f>
        <v>1452.706061226</v>
      </c>
      <c r="Z65" s="5" t="str">
        <f>VLOOKUP(AA65,'datemar &amp; dateaug kaf'!$N$5:$O$94,2,FALSE)</f>
        <v>1928-29</v>
      </c>
      <c r="AA65" s="18">
        <f>LARGE('datemar &amp; dateaug kaf'!$N$5:$N$94,'datemar &amp; dateaug kaf rank'!$A65)</f>
        <v>454.76229699599998</v>
      </c>
    </row>
    <row r="66" spans="1:27" x14ac:dyDescent="0.2">
      <c r="A66" s="5">
        <v>61</v>
      </c>
      <c r="B66" s="5" t="str">
        <f>VLOOKUP(C66,'datemar &amp; dateaug kaf'!$B$5:$O$94,14,FALSE)</f>
        <v>1934-35</v>
      </c>
      <c r="C66" s="18">
        <f>LARGE('datemar &amp; dateaug kaf'!$B$5:$B$94,'datemar &amp; dateaug kaf rank'!$A66)</f>
        <v>2084.8204176869999</v>
      </c>
      <c r="D66" s="5" t="str">
        <f>VLOOKUP(E66,'datemar &amp; dateaug kaf'!$C$5:$O$94,13,FALSE)</f>
        <v>1956-57</v>
      </c>
      <c r="E66" s="18">
        <f>LARGE('datemar &amp; dateaug kaf'!$C$5:$C$94,'datemar &amp; dateaug kaf rank'!$A66)</f>
        <v>1593.1596096779999</v>
      </c>
      <c r="F66" s="5" t="str">
        <f>VLOOKUP(G66,'datemar &amp; dateaug kaf'!$D$5:$O$94,12,FALSE)</f>
        <v>1970-71</v>
      </c>
      <c r="G66" s="18">
        <f>LARGE('datemar &amp; dateaug kaf'!$D$5:$D$94,'datemar &amp; dateaug kaf rank'!$A66)</f>
        <v>1264.835655048</v>
      </c>
      <c r="H66" s="5" t="str">
        <f>VLOOKUP(I66,'datemar &amp; dateaug kaf'!$E$5:$O$94,11,FALSE)</f>
        <v>1994-95</v>
      </c>
      <c r="I66" s="18">
        <f>LARGE('datemar &amp; dateaug kaf'!$E$5:$E$94,'datemar &amp; dateaug kaf rank'!$A66)</f>
        <v>962.413848207</v>
      </c>
      <c r="J66" s="5" t="str">
        <f>VLOOKUP(K66,'datemar &amp; dateaug kaf'!$F$5:$O$94,10,FALSE)</f>
        <v>1937-38</v>
      </c>
      <c r="K66" s="18">
        <f>LARGE('datemar &amp; dateaug kaf'!$F$5:$F$94,'datemar &amp; dateaug kaf rank'!$A66)</f>
        <v>722.85617123999998</v>
      </c>
      <c r="L66" s="5" t="str">
        <f>VLOOKUP(M66,'datemar &amp; dateaug kaf'!$G$5:$O$94,9,FALSE)</f>
        <v>1948-49</v>
      </c>
      <c r="M66" s="18">
        <f>LARGE('datemar &amp; dateaug kaf'!$G$5:$G$94,'datemar &amp; dateaug kaf rank'!$A66)</f>
        <v>516.17055915599997</v>
      </c>
      <c r="N66" s="5" t="str">
        <f>VLOOKUP(O66,'datemar &amp; dateaug kaf'!$H$5:$O$94,8,FALSE)</f>
        <v>2003-04</v>
      </c>
      <c r="O66" s="18">
        <f>LARGE('datemar &amp; dateaug kaf'!$H$5:$H$94,'datemar &amp; dateaug kaf rank'!$A66)</f>
        <v>346.43304486</v>
      </c>
      <c r="P66" s="5" t="str">
        <f>VLOOKUP(Q66,'datemar &amp; dateaug kaf'!$I$5:$O$94,7,FALSE)</f>
        <v>1937-38</v>
      </c>
      <c r="Q66" s="18">
        <f>LARGE('datemar &amp; dateaug kaf'!$I$5:$I$94,'datemar &amp; dateaug kaf rank'!$A66)</f>
        <v>194.54676956399999</v>
      </c>
      <c r="R66" s="5" t="str">
        <f>VLOOKUP(S66,'datemar &amp; dateaug kaf'!$J$5:$O$94,6,FALSE)</f>
        <v>1992-93</v>
      </c>
      <c r="S66" s="18">
        <f>LARGE('datemar &amp; dateaug kaf'!$J$5:$J$94,'datemar &amp; dateaug kaf rank'!$A66)</f>
        <v>5493.2883890429994</v>
      </c>
      <c r="T66" s="5" t="str">
        <f>VLOOKUP(U66,'datemar &amp; dateaug kaf'!$K$5:$O$94,5,FALSE)</f>
        <v>1988-89</v>
      </c>
      <c r="U66" s="18">
        <f>LARGE('datemar &amp; dateaug kaf'!$K$5:$K$94,'datemar &amp; dateaug kaf rank'!$A66)</f>
        <v>5027.8867536030002</v>
      </c>
      <c r="V66" s="5" t="str">
        <f>VLOOKUP(W66,'datemar &amp; dateaug kaf'!$L$5:$O$94,4,FALSE)</f>
        <v>1972-73</v>
      </c>
      <c r="W66" s="18">
        <f>LARGE('datemar &amp; dateaug kaf'!$L$5:$L$94,'datemar &amp; dateaug kaf rank'!$A66)</f>
        <v>3351.304337136</v>
      </c>
      <c r="X66" s="5" t="str">
        <f>VLOOKUP(Y66,'datemar &amp; dateaug kaf'!$M$5:$O$94,3,FALSE)</f>
        <v>1997-98</v>
      </c>
      <c r="Y66" s="18">
        <f>LARGE('datemar &amp; dateaug kaf'!$M$5:$M$94,'datemar &amp; dateaug kaf rank'!$A66)</f>
        <v>1412.6776329750001</v>
      </c>
      <c r="Z66" s="5" t="str">
        <f>VLOOKUP(AA66,'datemar &amp; dateaug kaf'!$N$5:$O$94,2,FALSE)</f>
        <v>1972-73</v>
      </c>
      <c r="AA66" s="18">
        <f>LARGE('datemar &amp; dateaug kaf'!$N$5:$N$94,'datemar &amp; dateaug kaf rank'!$A66)</f>
        <v>453.77849537999998</v>
      </c>
    </row>
    <row r="67" spans="1:27" x14ac:dyDescent="0.2">
      <c r="A67" s="11">
        <v>62</v>
      </c>
      <c r="B67" s="5" t="str">
        <f>VLOOKUP(C67,'datemar &amp; dateaug kaf'!$B$5:$O$94,14,FALSE)</f>
        <v>2008-09</v>
      </c>
      <c r="C67" s="18">
        <f>LARGE('datemar &amp; dateaug kaf'!$B$5:$B$94,'datemar &amp; dateaug kaf rank'!$A67)</f>
        <v>2047.3744686779999</v>
      </c>
      <c r="D67" s="5" t="str">
        <f>VLOOKUP(E67,'datemar &amp; dateaug kaf'!$C$5:$O$94,13,FALSE)</f>
        <v>1937-38</v>
      </c>
      <c r="E67" s="18">
        <f>LARGE('datemar &amp; dateaug kaf'!$C$5:$C$94,'datemar &amp; dateaug kaf rank'!$A67)</f>
        <v>1581.2032464900001</v>
      </c>
      <c r="F67" s="5" t="str">
        <f>VLOOKUP(G67,'datemar &amp; dateaug kaf'!$D$5:$O$94,12,FALSE)</f>
        <v>1992-93</v>
      </c>
      <c r="G67" s="18">
        <f>LARGE('datemar &amp; dateaug kaf'!$D$5:$D$94,'datemar &amp; dateaug kaf rank'!$A67)</f>
        <v>1261.3368122040001</v>
      </c>
      <c r="H67" s="5" t="str">
        <f>VLOOKUP(I67,'datemar &amp; dateaug kaf'!$E$5:$O$94,11,FALSE)</f>
        <v>1932-33</v>
      </c>
      <c r="I67" s="18">
        <f>LARGE('datemar &amp; dateaug kaf'!$E$5:$E$94,'datemar &amp; dateaug kaf rank'!$A67)</f>
        <v>960.51368298900002</v>
      </c>
      <c r="J67" s="5" t="str">
        <f>VLOOKUP(K67,'datemar &amp; dateaug kaf'!$F$5:$O$94,10,FALSE)</f>
        <v>1979-80</v>
      </c>
      <c r="K67" s="18">
        <f>LARGE('datemar &amp; dateaug kaf'!$F$5:$F$94,'datemar &amp; dateaug kaf rank'!$A67)</f>
        <v>716.97914666700001</v>
      </c>
      <c r="L67" s="5" t="str">
        <f>VLOOKUP(M67,'datemar &amp; dateaug kaf'!$G$5:$O$94,9,FALSE)</f>
        <v>1976-77</v>
      </c>
      <c r="M67" s="18">
        <f>LARGE('datemar &amp; dateaug kaf'!$G$5:$G$94,'datemar &amp; dateaug kaf rank'!$A67)</f>
        <v>508.171220613</v>
      </c>
      <c r="N67" s="5" t="str">
        <f>VLOOKUP(O67,'datemar &amp; dateaug kaf'!$H$5:$O$94,8,FALSE)</f>
        <v>1958-59</v>
      </c>
      <c r="O67" s="18">
        <f>LARGE('datemar &amp; dateaug kaf'!$H$5:$H$94,'datemar &amp; dateaug kaf rank'!$A67)</f>
        <v>340.85552440800001</v>
      </c>
      <c r="P67" s="5" t="str">
        <f>VLOOKUP(Q67,'datemar &amp; dateaug kaf'!$I$5:$O$94,7,FALSE)</f>
        <v>1974-75</v>
      </c>
      <c r="Q67" s="18">
        <f>LARGE('datemar &amp; dateaug kaf'!$I$5:$I$94,'datemar &amp; dateaug kaf rank'!$A67)</f>
        <v>192.763629135</v>
      </c>
      <c r="R67" s="5" t="str">
        <f>VLOOKUP(S67,'datemar &amp; dateaug kaf'!$J$5:$O$94,6,FALSE)</f>
        <v>1999-2000</v>
      </c>
      <c r="S67" s="18">
        <f>LARGE('datemar &amp; dateaug kaf'!$J$5:$J$94,'datemar &amp; dateaug kaf rank'!$A67)</f>
        <v>5491.7075626559999</v>
      </c>
      <c r="T67" s="5" t="str">
        <f>VLOOKUP(U67,'datemar &amp; dateaug kaf'!$K$5:$O$94,5,FALSE)</f>
        <v>1999-2000</v>
      </c>
      <c r="U67" s="18">
        <f>LARGE('datemar &amp; dateaug kaf'!$K$5:$K$94,'datemar &amp; dateaug kaf rank'!$A67)</f>
        <v>4841.4464300159998</v>
      </c>
      <c r="V67" s="5" t="str">
        <f>VLOOKUP(W67,'datemar &amp; dateaug kaf'!$L$5:$O$94,4,FALSE)</f>
        <v>2002-03</v>
      </c>
      <c r="W67" s="18">
        <f>LARGE('datemar &amp; dateaug kaf'!$L$5:$L$94,'datemar &amp; dateaug kaf rank'!$A67)</f>
        <v>3329.1370652400001</v>
      </c>
      <c r="X67" s="5" t="str">
        <f>VLOOKUP(Y67,'datemar &amp; dateaug kaf'!$M$5:$O$94,3,FALSE)</f>
        <v>2008-09</v>
      </c>
      <c r="Y67" s="18">
        <f>LARGE('datemar &amp; dateaug kaf'!$M$5:$M$94,'datemar &amp; dateaug kaf rank'!$A67)</f>
        <v>1392.2637494430001</v>
      </c>
      <c r="Z67" s="5" t="str">
        <f>VLOOKUP(AA67,'datemar &amp; dateaug kaf'!$N$5:$O$94,2,FALSE)</f>
        <v>1933-34</v>
      </c>
      <c r="AA67" s="18">
        <f>LARGE('datemar &amp; dateaug kaf'!$N$5:$N$94,'datemar &amp; dateaug kaf rank'!$A67)</f>
        <v>448.429074093</v>
      </c>
    </row>
    <row r="68" spans="1:27" x14ac:dyDescent="0.2">
      <c r="A68" s="11">
        <v>63</v>
      </c>
      <c r="B68" s="5" t="str">
        <f>VLOOKUP(C68,'datemar &amp; dateaug kaf'!$B$5:$O$94,14,FALSE)</f>
        <v>1939-40</v>
      </c>
      <c r="C68" s="18">
        <f>LARGE('datemar &amp; dateaug kaf'!$B$5:$B$94,'datemar &amp; dateaug kaf rank'!$A68)</f>
        <v>2043.1833944550001</v>
      </c>
      <c r="D68" s="5" t="str">
        <f>VLOOKUP(E68,'datemar &amp; dateaug kaf'!$C$5:$O$94,13,FALSE)</f>
        <v>1948-49</v>
      </c>
      <c r="E68" s="18">
        <f>LARGE('datemar &amp; dateaug kaf'!$C$5:$C$94,'datemar &amp; dateaug kaf rank'!$A68)</f>
        <v>1578.2280399900001</v>
      </c>
      <c r="F68" s="5" t="str">
        <f>VLOOKUP(G68,'datemar &amp; dateaug kaf'!$D$5:$O$94,12,FALSE)</f>
        <v>1956-57</v>
      </c>
      <c r="G68" s="18">
        <f>LARGE('datemar &amp; dateaug kaf'!$D$5:$D$94,'datemar &amp; dateaug kaf rank'!$A68)</f>
        <v>1251.010862178</v>
      </c>
      <c r="H68" s="5" t="str">
        <f>VLOOKUP(I68,'datemar &amp; dateaug kaf'!$E$5:$O$94,11,FALSE)</f>
        <v>1992-93</v>
      </c>
      <c r="I68" s="18">
        <f>LARGE('datemar &amp; dateaug kaf'!$E$5:$E$94,'datemar &amp; dateaug kaf rank'!$A68)</f>
        <v>947.196658695</v>
      </c>
      <c r="J68" s="5" t="str">
        <f>VLOOKUP(K68,'datemar &amp; dateaug kaf'!$F$5:$O$94,10,FALSE)</f>
        <v>1988-89</v>
      </c>
      <c r="K68" s="18">
        <f>LARGE('datemar &amp; dateaug kaf'!$F$5:$F$94,'datemar &amp; dateaug kaf rank'!$A68)</f>
        <v>708.65253540900005</v>
      </c>
      <c r="L68" s="5" t="str">
        <f>VLOOKUP(M68,'datemar &amp; dateaug kaf'!$G$5:$O$94,9,FALSE)</f>
        <v>1954-55</v>
      </c>
      <c r="M68" s="18">
        <f>LARGE('datemar &amp; dateaug kaf'!$G$5:$G$94,'datemar &amp; dateaug kaf rank'!$A68)</f>
        <v>507.32626196699999</v>
      </c>
      <c r="N68" s="5" t="str">
        <f>VLOOKUP(O68,'datemar &amp; dateaug kaf'!$H$5:$O$94,8,FALSE)</f>
        <v>1957-58</v>
      </c>
      <c r="O68" s="18">
        <f>LARGE('datemar &amp; dateaug kaf'!$H$5:$H$94,'datemar &amp; dateaug kaf rank'!$A68)</f>
        <v>339.89354097299997</v>
      </c>
      <c r="P68" s="5" t="str">
        <f>VLOOKUP(Q68,'datemar &amp; dateaug kaf'!$I$5:$O$94,7,FALSE)</f>
        <v>1957-58</v>
      </c>
      <c r="Q68" s="18">
        <f>LARGE('datemar &amp; dateaug kaf'!$I$5:$I$94,'datemar &amp; dateaug kaf rank'!$A68)</f>
        <v>191.16495150900002</v>
      </c>
      <c r="R68" s="5" t="str">
        <f>VLOOKUP(S68,'datemar &amp; dateaug kaf'!$J$5:$O$94,6,FALSE)</f>
        <v>1929-30</v>
      </c>
      <c r="S68" s="18">
        <f>LARGE('datemar &amp; dateaug kaf'!$J$5:$J$94,'datemar &amp; dateaug kaf rank'!$A68)</f>
        <v>5419.8959951010002</v>
      </c>
      <c r="T68" s="5" t="str">
        <f>VLOOKUP(U68,'datemar &amp; dateaug kaf'!$K$5:$O$94,5,FALSE)</f>
        <v>1929-30</v>
      </c>
      <c r="U68" s="18">
        <f>LARGE('datemar &amp; dateaug kaf'!$K$5:$K$94,'datemar &amp; dateaug kaf rank'!$A68)</f>
        <v>4795.3406466209999</v>
      </c>
      <c r="V68" s="5" t="str">
        <f>VLOOKUP(W68,'datemar &amp; dateaug kaf'!$L$5:$O$94,4,FALSE)</f>
        <v>2009-10</v>
      </c>
      <c r="W68" s="18">
        <f>LARGE('datemar &amp; dateaug kaf'!$L$5:$L$94,'datemar &amp; dateaug kaf rank'!$A68)</f>
        <v>3218.8243421040002</v>
      </c>
      <c r="X68" s="5" t="str">
        <f>VLOOKUP(Y68,'datemar &amp; dateaug kaf'!$M$5:$O$94,3,FALSE)</f>
        <v>2009-10</v>
      </c>
      <c r="Y68" s="18">
        <f>LARGE('datemar &amp; dateaug kaf'!$M$5:$M$94,'datemar &amp; dateaug kaf rank'!$A68)</f>
        <v>1387.4062289640001</v>
      </c>
      <c r="Z68" s="5" t="str">
        <f>VLOOKUP(AA68,'datemar &amp; dateaug kaf'!$N$5:$O$94,2,FALSE)</f>
        <v>1957-58</v>
      </c>
      <c r="AA68" s="18">
        <f>LARGE('datemar &amp; dateaug kaf'!$N$5:$N$94,'datemar &amp; dateaug kaf rank'!$A68)</f>
        <v>446.58444606300003</v>
      </c>
    </row>
    <row r="69" spans="1:27" x14ac:dyDescent="0.2">
      <c r="A69" s="11">
        <v>64</v>
      </c>
      <c r="B69" s="5" t="str">
        <f>VLOOKUP(C69,'datemar &amp; dateaug kaf'!$B$5:$O$94,14,FALSE)</f>
        <v>1988-89</v>
      </c>
      <c r="C69" s="18">
        <f>LARGE('datemar &amp; dateaug kaf'!$B$5:$B$94,'datemar &amp; dateaug kaf rank'!$A69)</f>
        <v>2029.1582710140001</v>
      </c>
      <c r="D69" s="5" t="str">
        <f>VLOOKUP(E69,'datemar &amp; dateaug kaf'!$C$5:$O$94,13,FALSE)</f>
        <v>2017-18</v>
      </c>
      <c r="E69" s="18">
        <f>LARGE('datemar &amp; dateaug kaf'!$C$5:$C$94,'datemar &amp; dateaug kaf rank'!$A69)</f>
        <v>1575.276635142</v>
      </c>
      <c r="F69" s="5" t="str">
        <f>VLOOKUP(G69,'datemar &amp; dateaug kaf'!$D$5:$O$94,12,FALSE)</f>
        <v>1969-70</v>
      </c>
      <c r="G69" s="18">
        <f>LARGE('datemar &amp; dateaug kaf'!$D$5:$D$94,'datemar &amp; dateaug kaf rank'!$A69)</f>
        <v>1243.4042508930002</v>
      </c>
      <c r="H69" s="5" t="str">
        <f>VLOOKUP(I69,'datemar &amp; dateaug kaf'!$E$5:$O$94,11,FALSE)</f>
        <v>1952-53</v>
      </c>
      <c r="I69" s="18">
        <f>LARGE('datemar &amp; dateaug kaf'!$E$5:$E$94,'datemar &amp; dateaug kaf rank'!$A69)</f>
        <v>937.55500616400002</v>
      </c>
      <c r="J69" s="5" t="str">
        <f>VLOOKUP(K69,'datemar &amp; dateaug kaf'!$F$5:$O$94,10,FALSE)</f>
        <v>2003-04</v>
      </c>
      <c r="K69" s="18">
        <f>LARGE('datemar &amp; dateaug kaf'!$F$5:$F$94,'datemar &amp; dateaug kaf rank'!$A69)</f>
        <v>708.22608914399996</v>
      </c>
      <c r="L69" s="5" t="str">
        <f>VLOOKUP(M69,'datemar &amp; dateaug kaf'!$G$5:$O$94,9,FALSE)</f>
        <v>2003-04</v>
      </c>
      <c r="M69" s="18">
        <f>LARGE('datemar &amp; dateaug kaf'!$G$5:$G$94,'datemar &amp; dateaug kaf rank'!$A69)</f>
        <v>506.85419586899997</v>
      </c>
      <c r="N69" s="5" t="str">
        <f>VLOOKUP(O69,'datemar &amp; dateaug kaf'!$H$5:$O$94,8,FALSE)</f>
        <v>1976-77</v>
      </c>
      <c r="O69" s="18">
        <f>LARGE('datemar &amp; dateaug kaf'!$H$5:$H$94,'datemar &amp; dateaug kaf rank'!$A69)</f>
        <v>339.87965667599997</v>
      </c>
      <c r="P69" s="5" t="str">
        <f>VLOOKUP(Q69,'datemar &amp; dateaug kaf'!$I$5:$O$94,7,FALSE)</f>
        <v>1947-48</v>
      </c>
      <c r="Q69" s="18">
        <f>LARGE('datemar &amp; dateaug kaf'!$I$5:$I$94,'datemar &amp; dateaug kaf rank'!$A69)</f>
        <v>188.27503426199999</v>
      </c>
      <c r="R69" s="5" t="str">
        <f>VLOOKUP(S69,'datemar &amp; dateaug kaf'!$J$5:$O$94,6,FALSE)</f>
        <v>2015-16</v>
      </c>
      <c r="S69" s="18">
        <f>LARGE('datemar &amp; dateaug kaf'!$J$5:$J$94,'datemar &amp; dateaug kaf rank'!$A69)</f>
        <v>5393.8490539290005</v>
      </c>
      <c r="T69" s="5" t="str">
        <f>VLOOKUP(U69,'datemar &amp; dateaug kaf'!$K$5:$O$94,5,FALSE)</f>
        <v>1972-73</v>
      </c>
      <c r="U69" s="18">
        <f>LARGE('datemar &amp; dateaug kaf'!$K$5:$K$94,'datemar &amp; dateaug kaf rank'!$A69)</f>
        <v>4735.4517232469998</v>
      </c>
      <c r="V69" s="5" t="str">
        <f>VLOOKUP(W69,'datemar &amp; dateaug kaf'!$L$5:$O$94,4,FALSE)</f>
        <v>1969-70</v>
      </c>
      <c r="W69" s="18">
        <f>LARGE('datemar &amp; dateaug kaf'!$L$5:$L$94,'datemar &amp; dateaug kaf rank'!$A69)</f>
        <v>3208.7978961990002</v>
      </c>
      <c r="X69" s="5" t="str">
        <f>VLOOKUP(Y69,'datemar &amp; dateaug kaf'!$M$5:$O$94,3,FALSE)</f>
        <v>1957-58</v>
      </c>
      <c r="Y69" s="18">
        <f>LARGE('datemar &amp; dateaug kaf'!$M$5:$M$94,'datemar &amp; dateaug kaf rank'!$A69)</f>
        <v>1386.6068901509998</v>
      </c>
      <c r="Z69" s="5" t="str">
        <f>VLOOKUP(AA69,'datemar &amp; dateaug kaf'!$N$5:$O$94,2,FALSE)</f>
        <v>1956-57</v>
      </c>
      <c r="AA69" s="18">
        <f>LARGE('datemar &amp; dateaug kaf'!$N$5:$N$94,'datemar &amp; dateaug kaf rank'!$A69)</f>
        <v>441.05056197300001</v>
      </c>
    </row>
    <row r="70" spans="1:27" x14ac:dyDescent="0.2">
      <c r="A70" s="11">
        <v>65</v>
      </c>
      <c r="B70" s="5" t="str">
        <f>VLOOKUP(C70,'datemar &amp; dateaug kaf'!$B$5:$O$94,14,FALSE)</f>
        <v>1949-50</v>
      </c>
      <c r="C70" s="18">
        <f>LARGE('datemar &amp; dateaug kaf'!$B$5:$B$94,'datemar &amp; dateaug kaf rank'!$A70)</f>
        <v>2028.922237965</v>
      </c>
      <c r="D70" s="5" t="str">
        <f>VLOOKUP(E70,'datemar &amp; dateaug kaf'!$C$5:$O$94,13,FALSE)</f>
        <v>1970-71</v>
      </c>
      <c r="E70" s="18">
        <f>LARGE('datemar &amp; dateaug kaf'!$C$5:$C$94,'datemar &amp; dateaug kaf rank'!$A70)</f>
        <v>1571.043908028</v>
      </c>
      <c r="F70" s="5" t="str">
        <f>VLOOKUP(G70,'datemar &amp; dateaug kaf'!$D$5:$O$94,12,FALSE)</f>
        <v>1932-33</v>
      </c>
      <c r="G70" s="18">
        <f>LARGE('datemar &amp; dateaug kaf'!$D$5:$D$94,'datemar &amp; dateaug kaf rank'!$A70)</f>
        <v>1231.7354909999999</v>
      </c>
      <c r="H70" s="5" t="str">
        <f>VLOOKUP(I70,'datemar &amp; dateaug kaf'!$E$5:$O$94,11,FALSE)</f>
        <v>2001-02</v>
      </c>
      <c r="I70" s="18">
        <f>LARGE('datemar &amp; dateaug kaf'!$E$5:$E$94,'datemar &amp; dateaug kaf rank'!$A70)</f>
        <v>935.29583269499994</v>
      </c>
      <c r="J70" s="5" t="str">
        <f>VLOOKUP(K70,'datemar &amp; dateaug kaf'!$F$5:$O$94,10,FALSE)</f>
        <v>1976-77</v>
      </c>
      <c r="K70" s="18">
        <f>LARGE('datemar &amp; dateaug kaf'!$F$5:$F$94,'datemar &amp; dateaug kaf rank'!$A70)</f>
        <v>698.29088290499999</v>
      </c>
      <c r="L70" s="5" t="str">
        <f>VLOOKUP(M70,'datemar &amp; dateaug kaf'!$G$5:$O$94,9,FALSE)</f>
        <v>1988-89</v>
      </c>
      <c r="M70" s="18">
        <f>LARGE('datemar &amp; dateaug kaf'!$G$5:$G$94,'datemar &amp; dateaug kaf rank'!$A70)</f>
        <v>504.32923728599997</v>
      </c>
      <c r="N70" s="5" t="str">
        <f>VLOOKUP(O70,'datemar &amp; dateaug kaf'!$H$5:$O$94,8,FALSE)</f>
        <v>1992-93</v>
      </c>
      <c r="O70" s="18">
        <f>LARGE('datemar &amp; dateaug kaf'!$H$5:$H$94,'datemar &amp; dateaug kaf rank'!$A70)</f>
        <v>337.51535924399997</v>
      </c>
      <c r="P70" s="5" t="str">
        <f>VLOOKUP(Q70,'datemar &amp; dateaug kaf'!$I$5:$O$94,7,FALSE)</f>
        <v>1970-71</v>
      </c>
      <c r="Q70" s="18">
        <f>LARGE('datemar &amp; dateaug kaf'!$I$5:$I$94,'datemar &amp; dateaug kaf rank'!$A70)</f>
        <v>183.47900138400001</v>
      </c>
      <c r="R70" s="5" t="str">
        <f>VLOOKUP(S70,'datemar &amp; dateaug kaf'!$J$5:$O$94,6,FALSE)</f>
        <v>1993-94</v>
      </c>
      <c r="S70" s="18">
        <f>LARGE('datemar &amp; dateaug kaf'!$J$5:$J$94,'datemar &amp; dateaug kaf rank'!$A70)</f>
        <v>5233.003440126</v>
      </c>
      <c r="T70" s="5" t="str">
        <f>VLOOKUP(U70,'datemar &amp; dateaug kaf'!$K$5:$O$94,5,FALSE)</f>
        <v>1983-84</v>
      </c>
      <c r="U70" s="18">
        <f>LARGE('datemar &amp; dateaug kaf'!$K$5:$K$94,'datemar &amp; dateaug kaf rank'!$A70)</f>
        <v>4703.043790578</v>
      </c>
      <c r="V70" s="5" t="str">
        <f>VLOOKUP(W70,'datemar &amp; dateaug kaf'!$L$5:$O$94,4,FALSE)</f>
        <v>1997-98</v>
      </c>
      <c r="W70" s="18">
        <f>LARGE('datemar &amp; dateaug kaf'!$L$5:$L$94,'datemar &amp; dateaug kaf rank'!$A70)</f>
        <v>3181.794922005</v>
      </c>
      <c r="X70" s="5" t="str">
        <f>VLOOKUP(Y70,'datemar &amp; dateaug kaf'!$M$5:$O$94,3,FALSE)</f>
        <v>2016-17</v>
      </c>
      <c r="Y70" s="18">
        <f>LARGE('datemar &amp; dateaug kaf'!$M$5:$M$94,'datemar &amp; dateaug kaf rank'!$A70)</f>
        <v>1354.817800434</v>
      </c>
      <c r="Z70" s="5" t="str">
        <f>VLOOKUP(AA70,'datemar &amp; dateaug kaf'!$N$5:$O$94,2,FALSE)</f>
        <v>2006-07</v>
      </c>
      <c r="AA70" s="18">
        <f>LARGE('datemar &amp; dateaug kaf'!$N$5:$N$94,'datemar &amp; dateaug kaf rank'!$A70)</f>
        <v>439.69783475099996</v>
      </c>
    </row>
    <row r="71" spans="1:27" x14ac:dyDescent="0.2">
      <c r="A71" s="11">
        <v>66</v>
      </c>
      <c r="B71" s="5" t="str">
        <f>VLOOKUP(C71,'datemar &amp; dateaug kaf'!$B$5:$O$94,14,FALSE)</f>
        <v>1928-29</v>
      </c>
      <c r="C71" s="18">
        <f>LARGE('datemar &amp; dateaug kaf'!$B$5:$B$94,'datemar &amp; dateaug kaf rank'!$A71)</f>
        <v>2026.8098413499999</v>
      </c>
      <c r="D71" s="5" t="str">
        <f>VLOOKUP(E71,'datemar &amp; dateaug kaf'!$C$5:$O$94,13,FALSE)</f>
        <v>1992-93</v>
      </c>
      <c r="E71" s="18">
        <f>LARGE('datemar &amp; dateaug kaf'!$C$5:$C$94,'datemar &amp; dateaug kaf rank'!$A71)</f>
        <v>1570.5202716840001</v>
      </c>
      <c r="F71" s="5" t="str">
        <f>VLOOKUP(G71,'datemar &amp; dateaug kaf'!$D$5:$O$94,12,FALSE)</f>
        <v>1963-64</v>
      </c>
      <c r="G71" s="18">
        <f>LARGE('datemar &amp; dateaug kaf'!$D$5:$D$94,'datemar &amp; dateaug kaf rank'!$A71)</f>
        <v>1215.798301515</v>
      </c>
      <c r="H71" s="5" t="str">
        <f>VLOOKUP(I71,'datemar &amp; dateaug kaf'!$E$5:$O$94,11,FALSE)</f>
        <v>1976-77</v>
      </c>
      <c r="I71" s="18">
        <f>LARGE('datemar &amp; dateaug kaf'!$E$5:$E$94,'datemar &amp; dateaug kaf rank'!$A71)</f>
        <v>931.42806424499997</v>
      </c>
      <c r="J71" s="5" t="str">
        <f>VLOOKUP(K71,'datemar &amp; dateaug kaf'!$F$5:$O$94,10,FALSE)</f>
        <v>2007-08</v>
      </c>
      <c r="K71" s="18">
        <f>LARGE('datemar &amp; dateaug kaf'!$F$5:$F$94,'datemar &amp; dateaug kaf rank'!$A71)</f>
        <v>694.67699874300001</v>
      </c>
      <c r="L71" s="5" t="str">
        <f>VLOOKUP(M71,'datemar &amp; dateaug kaf'!$G$5:$O$94,9,FALSE)</f>
        <v>1939-40</v>
      </c>
      <c r="M71" s="18">
        <f>LARGE('datemar &amp; dateaug kaf'!$G$5:$G$94,'datemar &amp; dateaug kaf rank'!$A71)</f>
        <v>503.96229515099998</v>
      </c>
      <c r="N71" s="5" t="str">
        <f>VLOOKUP(O71,'datemar &amp; dateaug kaf'!$H$5:$O$94,8,FALSE)</f>
        <v>1937-38</v>
      </c>
      <c r="O71" s="18">
        <f>LARGE('datemar &amp; dateaug kaf'!$H$5:$H$94,'datemar &amp; dateaug kaf rank'!$A71)</f>
        <v>336.22213615200002</v>
      </c>
      <c r="P71" s="5" t="str">
        <f>VLOOKUP(Q71,'datemar &amp; dateaug kaf'!$I$5:$O$94,7,FALSE)</f>
        <v>1988-89</v>
      </c>
      <c r="Q71" s="18">
        <f>LARGE('datemar &amp; dateaug kaf'!$I$5:$I$94,'datemar &amp; dateaug kaf rank'!$A71)</f>
        <v>183.35602618199999</v>
      </c>
      <c r="R71" s="5" t="str">
        <f>VLOOKUP(S71,'datemar &amp; dateaug kaf'!$J$5:$O$94,6,FALSE)</f>
        <v>1983-84</v>
      </c>
      <c r="S71" s="18">
        <f>LARGE('datemar &amp; dateaug kaf'!$J$5:$J$94,'datemar &amp; dateaug kaf rank'!$A71)</f>
        <v>5090.1776603579992</v>
      </c>
      <c r="T71" s="5" t="str">
        <f>VLOOKUP(U71,'datemar &amp; dateaug kaf'!$K$5:$O$94,5,FALSE)</f>
        <v>1928-29</v>
      </c>
      <c r="U71" s="18">
        <f>LARGE('datemar &amp; dateaug kaf'!$K$5:$K$94,'datemar &amp; dateaug kaf rank'!$A71)</f>
        <v>4642.0798259220001</v>
      </c>
      <c r="V71" s="5" t="str">
        <f>VLOOKUP(W71,'datemar &amp; dateaug kaf'!$L$5:$O$94,4,FALSE)</f>
        <v>1933-34</v>
      </c>
      <c r="W71" s="18">
        <f>LARGE('datemar &amp; dateaug kaf'!$L$5:$L$94,'datemar &amp; dateaug kaf rank'!$A71)</f>
        <v>3148.1651711999998</v>
      </c>
      <c r="X71" s="5" t="str">
        <f>VLOOKUP(Y71,'datemar &amp; dateaug kaf'!$M$5:$O$94,3,FALSE)</f>
        <v>1936-37</v>
      </c>
      <c r="Y71" s="18">
        <f>LARGE('datemar &amp; dateaug kaf'!$M$5:$M$94,'datemar &amp; dateaug kaf rank'!$A71)</f>
        <v>1348.3616023289999</v>
      </c>
      <c r="Z71" s="5" t="str">
        <f>VLOOKUP(AA71,'datemar &amp; dateaug kaf'!$N$5:$O$94,2,FALSE)</f>
        <v>2009-10</v>
      </c>
      <c r="AA71" s="18">
        <f>LARGE('datemar &amp; dateaug kaf'!$N$5:$N$94,'datemar &amp; dateaug kaf rank'!$A71)</f>
        <v>438.34510752899996</v>
      </c>
    </row>
    <row r="72" spans="1:27" x14ac:dyDescent="0.2">
      <c r="A72" s="11">
        <v>67</v>
      </c>
      <c r="B72" s="5" t="str">
        <f>VLOOKUP(C72,'datemar &amp; dateaug kaf'!$B$5:$O$94,14,FALSE)</f>
        <v>1937-38</v>
      </c>
      <c r="C72" s="18">
        <f>LARGE('datemar &amp; dateaug kaf'!$B$5:$B$94,'datemar &amp; dateaug kaf rank'!$A72)</f>
        <v>2017.76521359</v>
      </c>
      <c r="D72" s="5" t="str">
        <f>VLOOKUP(E72,'datemar &amp; dateaug kaf'!$C$5:$O$94,13,FALSE)</f>
        <v>1932-33</v>
      </c>
      <c r="E72" s="18">
        <f>LARGE('datemar &amp; dateaug kaf'!$C$5:$C$94,'datemar &amp; dateaug kaf rank'!$A72)</f>
        <v>1566.1487016000001</v>
      </c>
      <c r="F72" s="5" t="str">
        <f>VLOOKUP(G72,'datemar &amp; dateaug kaf'!$D$5:$O$94,12,FALSE)</f>
        <v>1984-85</v>
      </c>
      <c r="G72" s="18">
        <f>LARGE('datemar &amp; dateaug kaf'!$D$5:$D$94,'datemar &amp; dateaug kaf rank'!$A72)</f>
        <v>1206.9877233330001</v>
      </c>
      <c r="H72" s="5" t="str">
        <f>VLOOKUP(I72,'datemar &amp; dateaug kaf'!$E$5:$O$94,11,FALSE)</f>
        <v>1945-46</v>
      </c>
      <c r="I72" s="18">
        <f>LARGE('datemar &amp; dateaug kaf'!$E$5:$E$94,'datemar &amp; dateaug kaf rank'!$A72)</f>
        <v>929.69649406199994</v>
      </c>
      <c r="J72" s="5" t="str">
        <f>VLOOKUP(K72,'datemar &amp; dateaug kaf'!$F$5:$O$94,10,FALSE)</f>
        <v>1984-85</v>
      </c>
      <c r="K72" s="18">
        <f>LARGE('datemar &amp; dateaug kaf'!$F$5:$F$94,'datemar &amp; dateaug kaf rank'!$A72)</f>
        <v>694.56195742500006</v>
      </c>
      <c r="L72" s="5" t="str">
        <f>VLOOKUP(M72,'datemar &amp; dateaug kaf'!$G$5:$O$94,9,FALSE)</f>
        <v>1945-46</v>
      </c>
      <c r="M72" s="18">
        <f>LARGE('datemar &amp; dateaug kaf'!$G$5:$G$94,'datemar &amp; dateaug kaf rank'!$A72)</f>
        <v>497.98609702800002</v>
      </c>
      <c r="N72" s="5" t="str">
        <f>VLOOKUP(O72,'datemar &amp; dateaug kaf'!$H$5:$O$94,8,FALSE)</f>
        <v>1945-46</v>
      </c>
      <c r="O72" s="18">
        <f>LARGE('datemar &amp; dateaug kaf'!$H$5:$H$94,'datemar &amp; dateaug kaf rank'!$A72)</f>
        <v>333.93717756000001</v>
      </c>
      <c r="P72" s="5" t="str">
        <f>VLOOKUP(Q72,'datemar &amp; dateaug kaf'!$I$5:$O$94,7,FALSE)</f>
        <v>1952-53</v>
      </c>
      <c r="Q72" s="18">
        <f>LARGE('datemar &amp; dateaug kaf'!$I$5:$I$94,'datemar &amp; dateaug kaf rank'!$A72)</f>
        <v>182.372224566</v>
      </c>
      <c r="R72" s="5" t="str">
        <f>VLOOKUP(S72,'datemar &amp; dateaug kaf'!$J$5:$O$94,6,FALSE)</f>
        <v>1938-39</v>
      </c>
      <c r="S72" s="18">
        <f>LARGE('datemar &amp; dateaug kaf'!$J$5:$J$94,'datemar &amp; dateaug kaf rank'!$A72)</f>
        <v>5072.9710494330002</v>
      </c>
      <c r="T72" s="5" t="str">
        <f>VLOOKUP(U72,'datemar &amp; dateaug kaf'!$K$5:$O$94,5,FALSE)</f>
        <v>1944-45</v>
      </c>
      <c r="U72" s="18">
        <f>LARGE('datemar &amp; dateaug kaf'!$K$5:$K$94,'datemar &amp; dateaug kaf rank'!$A72)</f>
        <v>4587.7505717610002</v>
      </c>
      <c r="V72" s="5" t="str">
        <f>VLOOKUP(W72,'datemar &amp; dateaug kaf'!$L$5:$O$94,4,FALSE)</f>
        <v>1956-57</v>
      </c>
      <c r="W72" s="18">
        <f>LARGE('datemar &amp; dateaug kaf'!$L$5:$L$94,'datemar &amp; dateaug kaf rank'!$A72)</f>
        <v>3145.8683117820001</v>
      </c>
      <c r="X72" s="5" t="str">
        <f>VLOOKUP(Y72,'datemar &amp; dateaug kaf'!$M$5:$O$94,3,FALSE)</f>
        <v>1933-34</v>
      </c>
      <c r="Y72" s="18">
        <f>LARGE('datemar &amp; dateaug kaf'!$M$5:$M$94,'datemar &amp; dateaug kaf rank'!$A72)</f>
        <v>1333.0511896800001</v>
      </c>
      <c r="Z72" s="5" t="str">
        <f>VLOOKUP(AA72,'datemar &amp; dateaug kaf'!$N$5:$O$94,2,FALSE)</f>
        <v>1936-37</v>
      </c>
      <c r="AA72" s="18">
        <f>LARGE('datemar &amp; dateaug kaf'!$N$5:$N$94,'datemar &amp; dateaug kaf rank'!$A72)</f>
        <v>436.5619671</v>
      </c>
    </row>
    <row r="73" spans="1:27" x14ac:dyDescent="0.2">
      <c r="A73" s="11">
        <v>68</v>
      </c>
      <c r="B73" s="5" t="str">
        <f>VLOOKUP(C73,'datemar &amp; dateaug kaf'!$B$5:$O$94,14,FALSE)</f>
        <v>1943-44</v>
      </c>
      <c r="C73" s="18">
        <f>LARGE('datemar &amp; dateaug kaf'!$B$5:$B$94,'datemar &amp; dateaug kaf rank'!$A73)</f>
        <v>2016.9777756030001</v>
      </c>
      <c r="D73" s="5" t="str">
        <f>VLOOKUP(E73,'datemar &amp; dateaug kaf'!$C$5:$O$94,13,FALSE)</f>
        <v>1984-85</v>
      </c>
      <c r="E73" s="18">
        <f>LARGE('datemar &amp; dateaug kaf'!$C$5:$C$94,'datemar &amp; dateaug kaf rank'!$A73)</f>
        <v>1559.1331646729998</v>
      </c>
      <c r="F73" s="5" t="str">
        <f>VLOOKUP(G73,'datemar &amp; dateaug kaf'!$D$5:$O$94,12,FALSE)</f>
        <v>1945-46</v>
      </c>
      <c r="G73" s="18">
        <f>LARGE('datemar &amp; dateaug kaf'!$D$5:$D$94,'datemar &amp; dateaug kaf rank'!$A73)</f>
        <v>1204.9149961379999</v>
      </c>
      <c r="H73" s="5" t="str">
        <f>VLOOKUP(I73,'datemar &amp; dateaug kaf'!$E$5:$O$94,11,FALSE)</f>
        <v>1984-85</v>
      </c>
      <c r="I73" s="18">
        <f>LARGE('datemar &amp; dateaug kaf'!$E$5:$E$94,'datemar &amp; dateaug kaf rank'!$A73)</f>
        <v>927.34211398499997</v>
      </c>
      <c r="J73" s="5" t="str">
        <f>VLOOKUP(K73,'datemar &amp; dateaug kaf'!$F$5:$O$94,10,FALSE)</f>
        <v>1932-33</v>
      </c>
      <c r="K73" s="18">
        <f>LARGE('datemar &amp; dateaug kaf'!$F$5:$F$94,'datemar &amp; dateaug kaf rank'!$A73)</f>
        <v>691.9715442989999</v>
      </c>
      <c r="L73" s="5" t="str">
        <f>VLOOKUP(M73,'datemar &amp; dateaug kaf'!$G$5:$O$94,9,FALSE)</f>
        <v>1992-93</v>
      </c>
      <c r="M73" s="18">
        <f>LARGE('datemar &amp; dateaug kaf'!$G$5:$G$94,'datemar &amp; dateaug kaf rank'!$A73)</f>
        <v>496.76824583400003</v>
      </c>
      <c r="N73" s="5" t="str">
        <f>VLOOKUP(O73,'datemar &amp; dateaug kaf'!$H$5:$O$94,8,FALSE)</f>
        <v>1941-42</v>
      </c>
      <c r="O73" s="18">
        <f>LARGE('datemar &amp; dateaug kaf'!$H$5:$H$94,'datemar &amp; dateaug kaf rank'!$A73)</f>
        <v>333.35602055700002</v>
      </c>
      <c r="P73" s="5" t="str">
        <f>VLOOKUP(Q73,'datemar &amp; dateaug kaf'!$I$5:$O$94,7,FALSE)</f>
        <v>2001-02</v>
      </c>
      <c r="Q73" s="18">
        <f>LARGE('datemar &amp; dateaug kaf'!$I$5:$I$94,'datemar &amp; dateaug kaf rank'!$A73)</f>
        <v>179.42081971799999</v>
      </c>
      <c r="R73" s="5" t="str">
        <f>VLOOKUP(S73,'datemar &amp; dateaug kaf'!$J$5:$O$94,6,FALSE)</f>
        <v>1948-49</v>
      </c>
      <c r="S73" s="18">
        <f>LARGE('datemar &amp; dateaug kaf'!$J$5:$J$94,'datemar &amp; dateaug kaf rank'!$A73)</f>
        <v>5067.3241074959997</v>
      </c>
      <c r="T73" s="5" t="str">
        <f>VLOOKUP(U73,'datemar &amp; dateaug kaf'!$K$5:$O$94,5,FALSE)</f>
        <v>2002-03</v>
      </c>
      <c r="U73" s="18">
        <f>LARGE('datemar &amp; dateaug kaf'!$K$5:$K$94,'datemar &amp; dateaug kaf rank'!$A73)</f>
        <v>4562.3938784969996</v>
      </c>
      <c r="V73" s="5" t="str">
        <f>VLOOKUP(W73,'datemar &amp; dateaug kaf'!$L$5:$O$94,4,FALSE)</f>
        <v>2008-09</v>
      </c>
      <c r="W73" s="18">
        <f>LARGE('datemar &amp; dateaug kaf'!$L$5:$L$94,'datemar &amp; dateaug kaf rank'!$A73)</f>
        <v>3098.2471565430001</v>
      </c>
      <c r="X73" s="5" t="str">
        <f>VLOOKUP(Y73,'datemar &amp; dateaug kaf'!$M$5:$O$94,3,FALSE)</f>
        <v>1928-29</v>
      </c>
      <c r="Y73" s="18">
        <f>LARGE('datemar &amp; dateaug kaf'!$M$5:$M$94,'datemar &amp; dateaug kaf rank'!$A73)</f>
        <v>1312.2683805420002</v>
      </c>
      <c r="Z73" s="5" t="str">
        <f>VLOOKUP(AA73,'datemar &amp; dateaug kaf'!$N$5:$O$94,2,FALSE)</f>
        <v>1986-87</v>
      </c>
      <c r="AA73" s="18">
        <f>LARGE('datemar &amp; dateaug kaf'!$N$5:$N$94,'datemar &amp; dateaug kaf rank'!$A73)</f>
        <v>432.74973583800005</v>
      </c>
    </row>
    <row r="74" spans="1:27" x14ac:dyDescent="0.2">
      <c r="A74" s="11">
        <v>69</v>
      </c>
      <c r="B74" s="5" t="str">
        <f>VLOOKUP(C74,'datemar &amp; dateaug kaf'!$B$5:$O$94,14,FALSE)</f>
        <v>2003-04</v>
      </c>
      <c r="C74" s="18">
        <f>LARGE('datemar &amp; dateaug kaf'!$B$5:$B$94,'datemar &amp; dateaug kaf rank'!$A74)</f>
        <v>2000.705379519</v>
      </c>
      <c r="D74" s="5" t="str">
        <f>VLOOKUP(E74,'datemar &amp; dateaug kaf'!$C$5:$O$94,13,FALSE)</f>
        <v>2008-09</v>
      </c>
      <c r="E74" s="18">
        <f>LARGE('datemar &amp; dateaug kaf'!$C$5:$C$94,'datemar &amp; dateaug kaf rank'!$A74)</f>
        <v>1558.6095283289999</v>
      </c>
      <c r="F74" s="5" t="str">
        <f>VLOOKUP(G74,'datemar &amp; dateaug kaf'!$D$5:$O$94,12,FALSE)</f>
        <v>2008-09</v>
      </c>
      <c r="G74" s="18">
        <f>LARGE('datemar &amp; dateaug kaf'!$D$5:$D$94,'datemar &amp; dateaug kaf rank'!$A74)</f>
        <v>1203.7268970089999</v>
      </c>
      <c r="H74" s="5" t="str">
        <f>VLOOKUP(I74,'datemar &amp; dateaug kaf'!$E$5:$O$94,11,FALSE)</f>
        <v>1956-57</v>
      </c>
      <c r="I74" s="18">
        <f>LARGE('datemar &amp; dateaug kaf'!$E$5:$E$94,'datemar &amp; dateaug kaf rank'!$A74)</f>
        <v>924.14277526199999</v>
      </c>
      <c r="J74" s="5" t="str">
        <f>VLOOKUP(K74,'datemar &amp; dateaug kaf'!$F$5:$O$94,10,FALSE)</f>
        <v>1956-57</v>
      </c>
      <c r="K74" s="18">
        <f>LARGE('datemar &amp; dateaug kaf'!$F$5:$F$94,'datemar &amp; dateaug kaf rank'!$A74)</f>
        <v>685.11468505200003</v>
      </c>
      <c r="L74" s="5" t="str">
        <f>VLOOKUP(M74,'datemar &amp; dateaug kaf'!$G$5:$O$94,9,FALSE)</f>
        <v>1938-39</v>
      </c>
      <c r="M74" s="18">
        <f>LARGE('datemar &amp; dateaug kaf'!$G$5:$G$94,'datemar &amp; dateaug kaf rank'!$A74)</f>
        <v>493.21386580199999</v>
      </c>
      <c r="N74" s="5" t="str">
        <f>VLOOKUP(O74,'datemar &amp; dateaug kaf'!$H$5:$O$94,8,FALSE)</f>
        <v>2002-03</v>
      </c>
      <c r="O74" s="18">
        <f>LARGE('datemar &amp; dateaug kaf'!$H$5:$H$94,'datemar &amp; dateaug kaf rank'!$A74)</f>
        <v>332.542797447</v>
      </c>
      <c r="P74" s="5" t="str">
        <f>VLOOKUP(Q74,'datemar &amp; dateaug kaf'!$I$5:$O$94,7,FALSE)</f>
        <v>1976-77</v>
      </c>
      <c r="Q74" s="18">
        <f>LARGE('datemar &amp; dateaug kaf'!$I$5:$I$94,'datemar &amp; dateaug kaf rank'!$A74)</f>
        <v>177.82214209200001</v>
      </c>
      <c r="R74" s="5" t="str">
        <f>VLOOKUP(S74,'datemar &amp; dateaug kaf'!$J$5:$O$94,6,FALSE)</f>
        <v>2002-03</v>
      </c>
      <c r="S74" s="18">
        <f>LARGE('datemar &amp; dateaug kaf'!$J$5:$J$94,'datemar &amp; dateaug kaf rank'!$A74)</f>
        <v>5055.5046038069995</v>
      </c>
      <c r="T74" s="5" t="str">
        <f>VLOOKUP(U74,'datemar &amp; dateaug kaf'!$K$5:$O$94,5,FALSE)</f>
        <v>1938-39</v>
      </c>
      <c r="U74" s="18">
        <f>LARGE('datemar &amp; dateaug kaf'!$K$5:$K$94,'datemar &amp; dateaug kaf rank'!$A74)</f>
        <v>4500.6008229630006</v>
      </c>
      <c r="V74" s="5" t="str">
        <f>VLOOKUP(W74,'datemar &amp; dateaug kaf'!$L$5:$O$94,4,FALSE)</f>
        <v>1957-58</v>
      </c>
      <c r="W74" s="18">
        <f>LARGE('datemar &amp; dateaug kaf'!$L$5:$L$94,'datemar &amp; dateaug kaf rank'!$A74)</f>
        <v>3092.3522807310001</v>
      </c>
      <c r="X74" s="5" t="str">
        <f>VLOOKUP(Y74,'datemar &amp; dateaug kaf'!$M$5:$O$94,3,FALSE)</f>
        <v>2005-06</v>
      </c>
      <c r="Y74" s="18">
        <f>LARGE('datemar &amp; dateaug kaf'!$M$5:$M$94,'datemar &amp; dateaug kaf rank'!$A74)</f>
        <v>1308.210198876</v>
      </c>
      <c r="Z74" s="5" t="str">
        <f>VLOOKUP(AA74,'datemar &amp; dateaug kaf'!$N$5:$O$94,2,FALSE)</f>
        <v>1948-49</v>
      </c>
      <c r="AA74" s="18">
        <f>LARGE('datemar &amp; dateaug kaf'!$N$5:$N$94,'datemar &amp; dateaug kaf rank'!$A74)</f>
        <v>429.30643018199999</v>
      </c>
    </row>
    <row r="75" spans="1:27" x14ac:dyDescent="0.2">
      <c r="A75" s="11">
        <v>70</v>
      </c>
      <c r="B75" s="5" t="str">
        <f>VLOOKUP(C75,'datemar &amp; dateaug kaf'!$B$5:$O$94,14,FALSE)</f>
        <v>1992-93</v>
      </c>
      <c r="C75" s="18">
        <f>LARGE('datemar &amp; dateaug kaf'!$B$5:$B$94,'datemar &amp; dateaug kaf rank'!$A75)</f>
        <v>1992.509677347</v>
      </c>
      <c r="D75" s="5" t="str">
        <f>VLOOKUP(E75,'datemar &amp; dateaug kaf'!$C$5:$O$94,13,FALSE)</f>
        <v>1952-53</v>
      </c>
      <c r="E75" s="18">
        <f>LARGE('datemar &amp; dateaug kaf'!$C$5:$C$94,'datemar &amp; dateaug kaf rank'!$A75)</f>
        <v>1545.490851135</v>
      </c>
      <c r="F75" s="5" t="str">
        <f>VLOOKUP(G75,'datemar &amp; dateaug kaf'!$D$5:$O$94,12,FALSE)</f>
        <v>1948-49</v>
      </c>
      <c r="G75" s="18">
        <f>LARGE('datemar &amp; dateaug kaf'!$D$5:$D$94,'datemar &amp; dateaug kaf rank'!$A75)</f>
        <v>1202.28094665</v>
      </c>
      <c r="H75" s="5" t="str">
        <f>VLOOKUP(I75,'datemar &amp; dateaug kaf'!$E$5:$O$94,11,FALSE)</f>
        <v>2008-09</v>
      </c>
      <c r="I75" s="18">
        <f>LARGE('datemar &amp; dateaug kaf'!$E$5:$E$94,'datemar &amp; dateaug kaf rank'!$A75)</f>
        <v>913.62839549099999</v>
      </c>
      <c r="J75" s="5" t="str">
        <f>VLOOKUP(K75,'datemar &amp; dateaug kaf'!$F$5:$O$94,10,FALSE)</f>
        <v>1945-46</v>
      </c>
      <c r="K75" s="18">
        <f>LARGE('datemar &amp; dateaug kaf'!$F$5:$F$94,'datemar &amp; dateaug kaf rank'!$A75)</f>
        <v>682.69485043199995</v>
      </c>
      <c r="L75" s="5" t="str">
        <f>VLOOKUP(M75,'datemar &amp; dateaug kaf'!$G$5:$O$94,9,FALSE)</f>
        <v>1984-85</v>
      </c>
      <c r="M75" s="18">
        <f>LARGE('datemar &amp; dateaug kaf'!$G$5:$G$94,'datemar &amp; dateaug kaf rank'!$A75)</f>
        <v>491.71436172599999</v>
      </c>
      <c r="N75" s="5" t="str">
        <f>VLOOKUP(O75,'datemar &amp; dateaug kaf'!$H$5:$O$94,8,FALSE)</f>
        <v>1940-41</v>
      </c>
      <c r="O75" s="18">
        <f>LARGE('datemar &amp; dateaug kaf'!$H$5:$H$94,'datemar &amp; dateaug kaf rank'!$A75)</f>
        <v>332.31073134000002</v>
      </c>
      <c r="P75" s="5" t="str">
        <f>VLOOKUP(Q75,'datemar &amp; dateaug kaf'!$I$5:$O$94,7,FALSE)</f>
        <v>1979-80</v>
      </c>
      <c r="Q75" s="18">
        <f>LARGE('datemar &amp; dateaug kaf'!$I$5:$I$94,'datemar &amp; dateaug kaf rank'!$A75)</f>
        <v>177.69916688999999</v>
      </c>
      <c r="R75" s="5" t="str">
        <f>VLOOKUP(S75,'datemar &amp; dateaug kaf'!$J$5:$O$94,6,FALSE)</f>
        <v>1972-73</v>
      </c>
      <c r="S75" s="18">
        <f>LARGE('datemar &amp; dateaug kaf'!$J$5:$J$94,'datemar &amp; dateaug kaf rank'!$A75)</f>
        <v>5047.9079098770007</v>
      </c>
      <c r="T75" s="5" t="str">
        <f>VLOOKUP(U75,'datemar &amp; dateaug kaf'!$K$5:$O$94,5,FALSE)</f>
        <v>1993-94</v>
      </c>
      <c r="U75" s="18">
        <f>LARGE('datemar &amp; dateaug kaf'!$K$5:$K$94,'datemar &amp; dateaug kaf rank'!$A75)</f>
        <v>4495.7472694260005</v>
      </c>
      <c r="V75" s="5" t="str">
        <f>VLOOKUP(W75,'datemar &amp; dateaug kaf'!$L$5:$O$94,4,FALSE)</f>
        <v>1936-37</v>
      </c>
      <c r="W75" s="18">
        <f>LARGE('datemar &amp; dateaug kaf'!$L$5:$L$94,'datemar &amp; dateaug kaf rank'!$A75)</f>
        <v>3011.5020358290003</v>
      </c>
      <c r="X75" s="5" t="str">
        <f>VLOOKUP(Y75,'datemar &amp; dateaug kaf'!$M$5:$O$94,3,FALSE)</f>
        <v>1991-92</v>
      </c>
      <c r="Y75" s="18">
        <f>LARGE('datemar &amp; dateaug kaf'!$M$5:$M$94,'datemar &amp; dateaug kaf rank'!$A75)</f>
        <v>1265.7837541859999</v>
      </c>
      <c r="Z75" s="5" t="str">
        <f>VLOOKUP(AA75,'datemar &amp; dateaug kaf'!$N$5:$O$94,2,FALSE)</f>
        <v>1944-45</v>
      </c>
      <c r="AA75" s="18">
        <f>LARGE('datemar &amp; dateaug kaf'!$N$5:$N$94,'datemar &amp; dateaug kaf rank'!$A75)</f>
        <v>424.75634770799996</v>
      </c>
    </row>
    <row r="76" spans="1:27" x14ac:dyDescent="0.2">
      <c r="A76" s="11">
        <v>71</v>
      </c>
      <c r="B76" s="5" t="str">
        <f>VLOOKUP(C76,'datemar &amp; dateaug kaf'!$B$5:$O$94,14,FALSE)</f>
        <v>1970-71</v>
      </c>
      <c r="C76" s="18">
        <f>LARGE('datemar &amp; dateaug kaf'!$B$5:$B$94,'datemar &amp; dateaug kaf rank'!$A76)</f>
        <v>1987.499429601</v>
      </c>
      <c r="D76" s="5" t="str">
        <f>VLOOKUP(E76,'datemar &amp; dateaug kaf'!$C$5:$O$94,13,FALSE)</f>
        <v>1945-46</v>
      </c>
      <c r="E76" s="18">
        <f>LARGE('datemar &amp; dateaug kaf'!$C$5:$C$94,'datemar &amp; dateaug kaf rank'!$A76)</f>
        <v>1535.5794465480001</v>
      </c>
      <c r="F76" s="5" t="str">
        <f>VLOOKUP(G76,'datemar &amp; dateaug kaf'!$D$5:$O$94,12,FALSE)</f>
        <v>1940-41</v>
      </c>
      <c r="G76" s="18">
        <f>LARGE('datemar &amp; dateaug kaf'!$D$5:$D$94,'datemar &amp; dateaug kaf rank'!$A76)</f>
        <v>1202.0984673180001</v>
      </c>
      <c r="H76" s="5" t="str">
        <f>VLOOKUP(I76,'datemar &amp; dateaug kaf'!$E$5:$O$94,11,FALSE)</f>
        <v>2007-08</v>
      </c>
      <c r="I76" s="18">
        <f>LARGE('datemar &amp; dateaug kaf'!$E$5:$E$94,'datemar &amp; dateaug kaf rank'!$A76)</f>
        <v>913.35467649300006</v>
      </c>
      <c r="J76" s="5" t="str">
        <f>VLOOKUP(K76,'datemar &amp; dateaug kaf'!$F$5:$O$94,10,FALSE)</f>
        <v>1992-93</v>
      </c>
      <c r="K76" s="18">
        <f>LARGE('datemar &amp; dateaug kaf'!$F$5:$F$94,'datemar &amp; dateaug kaf rank'!$A76)</f>
        <v>676.98840436499995</v>
      </c>
      <c r="L76" s="5" t="str">
        <f>VLOOKUP(M76,'datemar &amp; dateaug kaf'!$G$5:$O$94,9,FALSE)</f>
        <v>1957-58</v>
      </c>
      <c r="M76" s="18">
        <f>LARGE('datemar &amp; dateaug kaf'!$G$5:$G$94,'datemar &amp; dateaug kaf rank'!$A76)</f>
        <v>490.476675822</v>
      </c>
      <c r="N76" s="5" t="str">
        <f>VLOOKUP(O76,'datemar &amp; dateaug kaf'!$H$5:$O$94,8,FALSE)</f>
        <v>1979-80</v>
      </c>
      <c r="O76" s="18">
        <f>LARGE('datemar &amp; dateaug kaf'!$H$5:$H$94,'datemar &amp; dateaug kaf rank'!$A76)</f>
        <v>331.45188839699995</v>
      </c>
      <c r="P76" s="5" t="str">
        <f>VLOOKUP(Q76,'datemar &amp; dateaug kaf'!$I$5:$O$94,7,FALSE)</f>
        <v>1966-67</v>
      </c>
      <c r="Q76" s="18">
        <f>LARGE('datemar &amp; dateaug kaf'!$I$5:$I$94,'datemar &amp; dateaug kaf rank'!$A76)</f>
        <v>175.97751406200001</v>
      </c>
      <c r="R76" s="5" t="str">
        <f>VLOOKUP(S76,'datemar &amp; dateaug kaf'!$J$5:$O$94,6,FALSE)</f>
        <v>1986-87</v>
      </c>
      <c r="S76" s="18">
        <f>LARGE('datemar &amp; dateaug kaf'!$J$5:$J$94,'datemar &amp; dateaug kaf rank'!$A76)</f>
        <v>5013.744605373</v>
      </c>
      <c r="T76" s="5" t="str">
        <f>VLOOKUP(U76,'datemar &amp; dateaug kaf'!$K$5:$O$94,5,FALSE)</f>
        <v>1948-49</v>
      </c>
      <c r="U76" s="18">
        <f>LARGE('datemar &amp; dateaug kaf'!$K$5:$K$94,'datemar &amp; dateaug kaf rank'!$A76)</f>
        <v>4462.8216508259993</v>
      </c>
      <c r="V76" s="5" t="str">
        <f>VLOOKUP(W76,'datemar &amp; dateaug kaf'!$L$5:$O$94,4,FALSE)</f>
        <v>2003-04</v>
      </c>
      <c r="W76" s="18">
        <f>LARGE('datemar &amp; dateaug kaf'!$L$5:$L$94,'datemar &amp; dateaug kaf rank'!$A76)</f>
        <v>2992.7324497560003</v>
      </c>
      <c r="X76" s="5" t="str">
        <f>VLOOKUP(Y76,'datemar &amp; dateaug kaf'!$M$5:$O$94,3,FALSE)</f>
        <v>1956-57</v>
      </c>
      <c r="Y76" s="18">
        <f>LARGE('datemar &amp; dateaug kaf'!$M$5:$M$94,'datemar &amp; dateaug kaf rank'!$A76)</f>
        <v>1261.8485477219999</v>
      </c>
      <c r="Z76" s="5" t="str">
        <f>VLOOKUP(AA76,'datemar &amp; dateaug kaf'!$N$5:$O$94,2,FALSE)</f>
        <v>1991-92</v>
      </c>
      <c r="AA76" s="18">
        <f>LARGE('datemar &amp; dateaug kaf'!$N$5:$N$94,'datemar &amp; dateaug kaf rank'!$A76)</f>
        <v>421.98940566300001</v>
      </c>
    </row>
    <row r="77" spans="1:27" x14ac:dyDescent="0.2">
      <c r="A77" s="11">
        <v>72</v>
      </c>
      <c r="B77" s="5" t="str">
        <f>VLOOKUP(C77,'datemar &amp; dateaug kaf'!$B$5:$O$94,14,FALSE)</f>
        <v>2017-18</v>
      </c>
      <c r="C77" s="18">
        <f>LARGE('datemar &amp; dateaug kaf'!$B$5:$B$94,'datemar &amp; dateaug kaf rank'!$A77)</f>
        <v>1976.05281846</v>
      </c>
      <c r="D77" s="5" t="str">
        <f>VLOOKUP(E77,'datemar &amp; dateaug kaf'!$C$5:$O$94,13,FALSE)</f>
        <v>1940-41</v>
      </c>
      <c r="E77" s="18">
        <f>LARGE('datemar &amp; dateaug kaf'!$C$5:$C$94,'datemar &amp; dateaug kaf rank'!$A77)</f>
        <v>1532.0488681679999</v>
      </c>
      <c r="F77" s="5" t="str">
        <f>VLOOKUP(G77,'datemar &amp; dateaug kaf'!$D$5:$O$94,12,FALSE)</f>
        <v>2007-08</v>
      </c>
      <c r="G77" s="18">
        <f>LARGE('datemar &amp; dateaug kaf'!$D$5:$D$94,'datemar &amp; dateaug kaf rank'!$A77)</f>
        <v>1200.93218637</v>
      </c>
      <c r="H77" s="5" t="str">
        <f>VLOOKUP(I77,'datemar &amp; dateaug kaf'!$E$5:$O$94,11,FALSE)</f>
        <v>1963-64</v>
      </c>
      <c r="I77" s="18">
        <f>LARGE('datemar &amp; dateaug kaf'!$E$5:$E$94,'datemar &amp; dateaug kaf rank'!$A77)</f>
        <v>909.89748653999993</v>
      </c>
      <c r="J77" s="5" t="str">
        <f>VLOOKUP(K77,'datemar &amp; dateaug kaf'!$F$5:$O$94,10,FALSE)</f>
        <v>1948-49</v>
      </c>
      <c r="K77" s="18">
        <f>LARGE('datemar &amp; dateaug kaf'!$F$5:$F$94,'datemar &amp; dateaug kaf rank'!$A77)</f>
        <v>672.28757809499996</v>
      </c>
      <c r="L77" s="5" t="str">
        <f>VLOOKUP(M77,'datemar &amp; dateaug kaf'!$G$5:$O$94,9,FALSE)</f>
        <v>1940-41</v>
      </c>
      <c r="M77" s="18">
        <f>LARGE('datemar &amp; dateaug kaf'!$G$5:$G$94,'datemar &amp; dateaug kaf rank'!$A77)</f>
        <v>488.30477507699999</v>
      </c>
      <c r="N77" s="5" t="str">
        <f>VLOOKUP(O77,'datemar &amp; dateaug kaf'!$H$5:$O$94,8,FALSE)</f>
        <v>1969-70</v>
      </c>
      <c r="O77" s="18">
        <f>LARGE('datemar &amp; dateaug kaf'!$H$5:$H$94,'datemar &amp; dateaug kaf rank'!$A77)</f>
        <v>321.98874825600001</v>
      </c>
      <c r="P77" s="5" t="str">
        <f>VLOOKUP(Q77,'datemar &amp; dateaug kaf'!$I$5:$O$94,7,FALSE)</f>
        <v>1932-33</v>
      </c>
      <c r="Q77" s="18">
        <f>LARGE('datemar &amp; dateaug kaf'!$I$5:$I$94,'datemar &amp; dateaug kaf rank'!$A77)</f>
        <v>172.90313401199998</v>
      </c>
      <c r="R77" s="5" t="str">
        <f>VLOOKUP(S77,'datemar &amp; dateaug kaf'!$J$5:$O$94,6,FALSE)</f>
        <v>1928-29</v>
      </c>
      <c r="S77" s="18">
        <f>LARGE('datemar &amp; dateaug kaf'!$J$5:$J$94,'datemar &amp; dateaug kaf rank'!$A77)</f>
        <v>4836.7178351520006</v>
      </c>
      <c r="T77" s="5" t="str">
        <f>VLOOKUP(U77,'datemar &amp; dateaug kaf'!$K$5:$O$94,5,FALSE)</f>
        <v>1969-70</v>
      </c>
      <c r="U77" s="18">
        <f>LARGE('datemar &amp; dateaug kaf'!$K$5:$K$94,'datemar &amp; dateaug kaf rank'!$A77)</f>
        <v>4456.8732212969999</v>
      </c>
      <c r="V77" s="5" t="str">
        <f>VLOOKUP(W77,'datemar &amp; dateaug kaf'!$L$5:$O$94,4,FALSE)</f>
        <v>1979-80</v>
      </c>
      <c r="W77" s="18">
        <f>LARGE('datemar &amp; dateaug kaf'!$L$5:$L$94,'datemar &amp; dateaug kaf rank'!$A77)</f>
        <v>2952.2755917690001</v>
      </c>
      <c r="X77" s="5" t="str">
        <f>VLOOKUP(Y77,'datemar &amp; dateaug kaf'!$M$5:$O$94,3,FALSE)</f>
        <v>1993-94</v>
      </c>
      <c r="Y77" s="18">
        <f>LARGE('datemar &amp; dateaug kaf'!$M$5:$M$94,'datemar &amp; dateaug kaf rank'!$A77)</f>
        <v>1255.3308620160001</v>
      </c>
      <c r="Z77" s="5" t="str">
        <f>VLOOKUP(AA77,'datemar &amp; dateaug kaf'!$N$5:$O$94,2,FALSE)</f>
        <v>1937-38</v>
      </c>
      <c r="AA77" s="18">
        <f>LARGE('datemar &amp; dateaug kaf'!$N$5:$N$94,'datemar &amp; dateaug kaf rank'!$A77)</f>
        <v>420.32924043600002</v>
      </c>
    </row>
    <row r="78" spans="1:27" x14ac:dyDescent="0.2">
      <c r="A78" s="11">
        <v>73</v>
      </c>
      <c r="B78" s="5" t="str">
        <f>VLOOKUP(C78,'datemar &amp; dateaug kaf'!$B$5:$O$94,14,FALSE)</f>
        <v>1945-46</v>
      </c>
      <c r="C78" s="18">
        <f>LARGE('datemar &amp; dateaug kaf'!$B$5:$B$94,'datemar &amp; dateaug kaf rank'!$A78)</f>
        <v>1960.3357942560001</v>
      </c>
      <c r="D78" s="5" t="str">
        <f>VLOOKUP(E78,'datemar &amp; dateaug kaf'!$C$5:$O$94,13,FALSE)</f>
        <v>1928-29</v>
      </c>
      <c r="E78" s="18">
        <f>LARGE('datemar &amp; dateaug kaf'!$C$5:$C$94,'datemar &amp; dateaug kaf rank'!$A78)</f>
        <v>1487.7480433829999</v>
      </c>
      <c r="F78" s="5" t="str">
        <f>VLOOKUP(G78,'datemar &amp; dateaug kaf'!$D$5:$O$94,12,FALSE)</f>
        <v>1952-53</v>
      </c>
      <c r="G78" s="18">
        <f>LARGE('datemar &amp; dateaug kaf'!$D$5:$D$94,'datemar &amp; dateaug kaf rank'!$A78)</f>
        <v>1200.7834260450002</v>
      </c>
      <c r="H78" s="5" t="str">
        <f>VLOOKUP(I78,'datemar &amp; dateaug kaf'!$E$5:$O$94,11,FALSE)</f>
        <v>1948-49</v>
      </c>
      <c r="I78" s="18">
        <f>LARGE('datemar &amp; dateaug kaf'!$E$5:$E$94,'datemar &amp; dateaug kaf rank'!$A78)</f>
        <v>900.06938773499996</v>
      </c>
      <c r="J78" s="5" t="str">
        <f>VLOOKUP(K78,'datemar &amp; dateaug kaf'!$F$5:$O$94,10,FALSE)</f>
        <v>1940-41</v>
      </c>
      <c r="K78" s="18">
        <f>LARGE('datemar &amp; dateaug kaf'!$F$5:$F$94,'datemar &amp; dateaug kaf rank'!$A78)</f>
        <v>670.18509883499996</v>
      </c>
      <c r="L78" s="5" t="str">
        <f>VLOOKUP(M78,'datemar &amp; dateaug kaf'!$G$5:$O$94,9,FALSE)</f>
        <v>1956-57</v>
      </c>
      <c r="M78" s="18">
        <f>LARGE('datemar &amp; dateaug kaf'!$G$5:$G$94,'datemar &amp; dateaug kaf rank'!$A78)</f>
        <v>486.50973382199999</v>
      </c>
      <c r="N78" s="5" t="str">
        <f>VLOOKUP(O78,'datemar &amp; dateaug kaf'!$H$5:$O$94,8,FALSE)</f>
        <v>1987-88</v>
      </c>
      <c r="O78" s="18">
        <f>LARGE('datemar &amp; dateaug kaf'!$H$5:$H$94,'datemar &amp; dateaug kaf rank'!$A78)</f>
        <v>317.94445088700002</v>
      </c>
      <c r="P78" s="5" t="str">
        <f>VLOOKUP(Q78,'datemar &amp; dateaug kaf'!$I$5:$O$94,7,FALSE)</f>
        <v>1961-62</v>
      </c>
      <c r="Q78" s="18">
        <f>LARGE('datemar &amp; dateaug kaf'!$I$5:$I$94,'datemar &amp; dateaug kaf rank'!$A78)</f>
        <v>172.349745603</v>
      </c>
      <c r="R78" s="5" t="str">
        <f>VLOOKUP(S78,'datemar &amp; dateaug kaf'!$J$5:$O$94,6,FALSE)</f>
        <v>1935-36</v>
      </c>
      <c r="S78" s="18">
        <f>LARGE('datemar &amp; dateaug kaf'!$J$5:$J$94,'datemar &amp; dateaug kaf rank'!$A78)</f>
        <v>4796.5188283950001</v>
      </c>
      <c r="T78" s="5" t="str">
        <f>VLOOKUP(U78,'datemar &amp; dateaug kaf'!$K$5:$O$94,5,FALSE)</f>
        <v>1986-87</v>
      </c>
      <c r="U78" s="18">
        <f>LARGE('datemar &amp; dateaug kaf'!$K$5:$K$94,'datemar &amp; dateaug kaf rank'!$A78)</f>
        <v>4369.2553733430004</v>
      </c>
      <c r="V78" s="5" t="str">
        <f>VLOOKUP(W78,'datemar &amp; dateaug kaf'!$L$5:$O$94,4,FALSE)</f>
        <v>1938-39</v>
      </c>
      <c r="W78" s="18">
        <f>LARGE('datemar &amp; dateaug kaf'!$L$5:$L$94,'datemar &amp; dateaug kaf rank'!$A78)</f>
        <v>2876.8977433560003</v>
      </c>
      <c r="X78" s="5" t="str">
        <f>VLOOKUP(Y78,'datemar &amp; dateaug kaf'!$M$5:$O$94,3,FALSE)</f>
        <v>1969-70</v>
      </c>
      <c r="Y78" s="18">
        <f>LARGE('datemar &amp; dateaug kaf'!$M$5:$M$94,'datemar &amp; dateaug kaf rank'!$A78)</f>
        <v>1246.2921846690001</v>
      </c>
      <c r="Z78" s="5" t="str">
        <f>VLOOKUP(AA78,'datemar &amp; dateaug kaf'!$N$5:$O$94,2,FALSE)</f>
        <v>2005-06</v>
      </c>
      <c r="AA78" s="18">
        <f>LARGE('datemar &amp; dateaug kaf'!$N$5:$N$94,'datemar &amp; dateaug kaf rank'!$A78)</f>
        <v>417.99271159800003</v>
      </c>
    </row>
    <row r="79" spans="1:27" x14ac:dyDescent="0.2">
      <c r="A79" s="11">
        <v>74</v>
      </c>
      <c r="B79" s="5" t="str">
        <f>VLOOKUP(C79,'datemar &amp; dateaug kaf'!$B$5:$O$94,14,FALSE)</f>
        <v>2007-08</v>
      </c>
      <c r="C79" s="18">
        <f>LARGE('datemar &amp; dateaug kaf'!$B$5:$B$94,'datemar &amp; dateaug kaf rank'!$A79)</f>
        <v>1927.201911201</v>
      </c>
      <c r="D79" s="5" t="str">
        <f>VLOOKUP(E79,'datemar &amp; dateaug kaf'!$C$5:$O$94,13,FALSE)</f>
        <v>2007-08</v>
      </c>
      <c r="E79" s="18">
        <f>LARGE('datemar &amp; dateaug kaf'!$C$5:$C$94,'datemar &amp; dateaug kaf rank'!$A79)</f>
        <v>1487.50407645</v>
      </c>
      <c r="F79" s="5" t="str">
        <f>VLOOKUP(G79,'datemar &amp; dateaug kaf'!$D$5:$O$94,12,FALSE)</f>
        <v>1928-29</v>
      </c>
      <c r="G79" s="18">
        <f>LARGE('datemar &amp; dateaug kaf'!$D$5:$D$94,'datemar &amp; dateaug kaf rank'!$A79)</f>
        <v>1186.6571455830001</v>
      </c>
      <c r="H79" s="5" t="str">
        <f>VLOOKUP(I79,'datemar &amp; dateaug kaf'!$E$5:$O$94,11,FALSE)</f>
        <v>1969-70</v>
      </c>
      <c r="I79" s="18">
        <f>LARGE('datemar &amp; dateaug kaf'!$E$5:$E$94,'datemar &amp; dateaug kaf rank'!$A79)</f>
        <v>896.61418125300008</v>
      </c>
      <c r="J79" s="5" t="str">
        <f>VLOOKUP(K79,'datemar &amp; dateaug kaf'!$F$5:$O$94,10,FALSE)</f>
        <v>2008-09</v>
      </c>
      <c r="K79" s="18">
        <f>LARGE('datemar &amp; dateaug kaf'!$F$5:$F$94,'datemar &amp; dateaug kaf rank'!$A79)</f>
        <v>668.94741293100003</v>
      </c>
      <c r="L79" s="5" t="str">
        <f>VLOOKUP(M79,'datemar &amp; dateaug kaf'!$G$5:$O$94,9,FALSE)</f>
        <v>1979-80</v>
      </c>
      <c r="M79" s="18">
        <f>LARGE('datemar &amp; dateaug kaf'!$G$5:$G$94,'datemar &amp; dateaug kaf rank'!$A79)</f>
        <v>484.98642809399996</v>
      </c>
      <c r="N79" s="5" t="str">
        <f>VLOOKUP(O79,'datemar &amp; dateaug kaf'!$H$5:$O$94,8,FALSE)</f>
        <v>1988-89</v>
      </c>
      <c r="O79" s="18">
        <f>LARGE('datemar &amp; dateaug kaf'!$H$5:$H$94,'datemar &amp; dateaug kaf rank'!$A79)</f>
        <v>316.42312863000001</v>
      </c>
      <c r="P79" s="5" t="str">
        <f>VLOOKUP(Q79,'datemar &amp; dateaug kaf'!$I$5:$O$94,7,FALSE)</f>
        <v>1941-42</v>
      </c>
      <c r="Q79" s="18">
        <f>LARGE('datemar &amp; dateaug kaf'!$I$5:$I$94,'datemar &amp; dateaug kaf rank'!$A79)</f>
        <v>171.24296878500002</v>
      </c>
      <c r="R79" s="5" t="str">
        <f>VLOOKUP(S79,'datemar &amp; dateaug kaf'!$J$5:$O$94,6,FALSE)</f>
        <v>1984-85</v>
      </c>
      <c r="S79" s="18">
        <f>LARGE('datemar &amp; dateaug kaf'!$J$5:$J$94,'datemar &amp; dateaug kaf rank'!$A79)</f>
        <v>4792.9723822469996</v>
      </c>
      <c r="T79" s="5" t="str">
        <f>VLOOKUP(U79,'datemar &amp; dateaug kaf'!$K$5:$O$94,5,FALSE)</f>
        <v>1984-85</v>
      </c>
      <c r="U79" s="18">
        <f>LARGE('datemar &amp; dateaug kaf'!$K$5:$K$94,'datemar &amp; dateaug kaf rank'!$A79)</f>
        <v>4365.4352081969992</v>
      </c>
      <c r="V79" s="5" t="str">
        <f>VLOOKUP(W79,'datemar &amp; dateaug kaf'!$L$5:$O$94,4,FALSE)</f>
        <v>1993-94</v>
      </c>
      <c r="W79" s="18">
        <f>LARGE('datemar &amp; dateaug kaf'!$L$5:$L$94,'datemar &amp; dateaug kaf rank'!$A79)</f>
        <v>2863.251462876</v>
      </c>
      <c r="X79" s="5" t="str">
        <f>VLOOKUP(Y79,'datemar &amp; dateaug kaf'!$M$5:$O$94,3,FALSE)</f>
        <v>1979-80</v>
      </c>
      <c r="Y79" s="18">
        <f>LARGE('datemar &amp; dateaug kaf'!$M$5:$M$94,'datemar &amp; dateaug kaf rank'!$A79)</f>
        <v>1218.6227642189999</v>
      </c>
      <c r="Z79" s="5" t="str">
        <f>VLOOKUP(AA79,'datemar &amp; dateaug kaf'!$N$5:$O$94,2,FALSE)</f>
        <v>1969-70</v>
      </c>
      <c r="AA79" s="18">
        <f>LARGE('datemar &amp; dateaug kaf'!$N$5:$N$94,'datemar &amp; dateaug kaf rank'!$A79)</f>
        <v>416.455521573</v>
      </c>
    </row>
    <row r="80" spans="1:27" x14ac:dyDescent="0.2">
      <c r="A80" s="11">
        <v>75</v>
      </c>
      <c r="B80" s="5" t="str">
        <f>VLOOKUP(C80,'datemar &amp; dateaug kaf'!$B$5:$O$94,14,FALSE)</f>
        <v>2000-01</v>
      </c>
      <c r="C80" s="18">
        <f>LARGE('datemar &amp; dateaug kaf'!$B$5:$B$94,'datemar &amp; dateaug kaf rank'!$A80)</f>
        <v>1912.954639008</v>
      </c>
      <c r="D80" s="5" t="str">
        <f>VLOOKUP(E80,'datemar &amp; dateaug kaf'!$C$5:$O$94,13,FALSE)</f>
        <v>1957-58</v>
      </c>
      <c r="E80" s="18">
        <f>LARGE('datemar &amp; dateaug kaf'!$C$5:$C$94,'datemar &amp; dateaug kaf rank'!$A80)</f>
        <v>1428.715979481</v>
      </c>
      <c r="F80" s="5" t="str">
        <f>VLOOKUP(G80,'datemar &amp; dateaug kaf'!$D$5:$O$94,12,FALSE)</f>
        <v>1994-95</v>
      </c>
      <c r="G80" s="18">
        <f>LARGE('datemar &amp; dateaug kaf'!$D$5:$D$94,'datemar &amp; dateaug kaf rank'!$A80)</f>
        <v>1170.5493775919999</v>
      </c>
      <c r="H80" s="5" t="str">
        <f>VLOOKUP(I80,'datemar &amp; dateaug kaf'!$E$5:$O$94,11,FALSE)</f>
        <v>1979-80</v>
      </c>
      <c r="I80" s="18">
        <f>LARGE('datemar &amp; dateaug kaf'!$E$5:$E$94,'datemar &amp; dateaug kaf rank'!$A80)</f>
        <v>890.90971865699998</v>
      </c>
      <c r="J80" s="5" t="str">
        <f>VLOOKUP(K80,'datemar &amp; dateaug kaf'!$F$5:$O$94,10,FALSE)</f>
        <v>1931-32</v>
      </c>
      <c r="K80" s="18">
        <f>LARGE('datemar &amp; dateaug kaf'!$F$5:$F$94,'datemar &amp; dateaug kaf rank'!$A80)</f>
        <v>667.8465865259999</v>
      </c>
      <c r="L80" s="5" t="str">
        <f>VLOOKUP(M80,'datemar &amp; dateaug kaf'!$G$5:$O$94,9,FALSE)</f>
        <v>2002-03</v>
      </c>
      <c r="M80" s="18">
        <f>LARGE('datemar &amp; dateaug kaf'!$G$5:$G$94,'datemar &amp; dateaug kaf rank'!$A80)</f>
        <v>484.84758512399998</v>
      </c>
      <c r="N80" s="5" t="str">
        <f>VLOOKUP(O80,'datemar &amp; dateaug kaf'!$H$5:$O$94,8,FALSE)</f>
        <v>1954-55</v>
      </c>
      <c r="O80" s="18">
        <f>LARGE('datemar &amp; dateaug kaf'!$H$5:$H$94,'datemar &amp; dateaug kaf rank'!$A80)</f>
        <v>315.97684765499997</v>
      </c>
      <c r="P80" s="5" t="str">
        <f>VLOOKUP(Q80,'datemar &amp; dateaug kaf'!$I$5:$O$94,7,FALSE)</f>
        <v>1987-88</v>
      </c>
      <c r="Q80" s="18">
        <f>LARGE('datemar &amp; dateaug kaf'!$I$5:$I$94,'datemar &amp; dateaug kaf rank'!$A80)</f>
        <v>168.04561353299999</v>
      </c>
      <c r="R80" s="5" t="str">
        <f>VLOOKUP(S80,'datemar &amp; dateaug kaf'!$J$5:$O$94,6,FALSE)</f>
        <v>1944-45</v>
      </c>
      <c r="S80" s="18">
        <f>LARGE('datemar &amp; dateaug kaf'!$J$5:$J$94,'datemar &amp; dateaug kaf rank'!$A80)</f>
        <v>4767.1555237109997</v>
      </c>
      <c r="T80" s="5" t="str">
        <f>VLOOKUP(U80,'datemar &amp; dateaug kaf'!$K$5:$O$94,5,FALSE)</f>
        <v>1936-37</v>
      </c>
      <c r="U80" s="18">
        <f>LARGE('datemar &amp; dateaug kaf'!$K$5:$K$94,'datemar &amp; dateaug kaf rank'!$A80)</f>
        <v>4266.7714102440004</v>
      </c>
      <c r="V80" s="5" t="str">
        <f>VLOOKUP(W80,'datemar &amp; dateaug kaf'!$L$5:$O$94,4,FALSE)</f>
        <v>1987-88</v>
      </c>
      <c r="W80" s="18">
        <f>LARGE('datemar &amp; dateaug kaf'!$L$5:$L$94,'datemar &amp; dateaug kaf rank'!$A80)</f>
        <v>2729.1688232760002</v>
      </c>
      <c r="X80" s="5" t="str">
        <f>VLOOKUP(Y80,'datemar &amp; dateaug kaf'!$M$5:$O$94,3,FALSE)</f>
        <v>2002-03</v>
      </c>
      <c r="Y80" s="18">
        <f>LARGE('datemar &amp; dateaug kaf'!$M$5:$M$94,'datemar &amp; dateaug kaf rank'!$A80)</f>
        <v>1199.0082195</v>
      </c>
      <c r="Z80" s="5" t="str">
        <f>VLOOKUP(AA80,'datemar &amp; dateaug kaf'!$N$5:$O$94,2,FALSE)</f>
        <v>1938-39</v>
      </c>
      <c r="AA80" s="18">
        <f>LARGE('datemar &amp; dateaug kaf'!$N$5:$N$94,'datemar &amp; dateaug kaf rank'!$A80)</f>
        <v>411.720976296</v>
      </c>
    </row>
    <row r="81" spans="1:27" x14ac:dyDescent="0.2">
      <c r="A81" s="11">
        <v>76</v>
      </c>
      <c r="B81" s="5" t="str">
        <f>VLOOKUP(C81,'datemar &amp; dateaug kaf'!$B$5:$O$94,14,FALSE)</f>
        <v>1935-36</v>
      </c>
      <c r="C81" s="18">
        <f>LARGE('datemar &amp; dateaug kaf'!$B$5:$B$94,'datemar &amp; dateaug kaf rank'!$A81)</f>
        <v>1903.1820773909999</v>
      </c>
      <c r="D81" s="5" t="str">
        <f>VLOOKUP(E81,'datemar &amp; dateaug kaf'!$C$5:$O$94,13,FALSE)</f>
        <v>1938-39</v>
      </c>
      <c r="E81" s="18">
        <f>LARGE('datemar &amp; dateaug kaf'!$C$5:$C$94,'datemar &amp; dateaug kaf rank'!$A81)</f>
        <v>1412.9414346179999</v>
      </c>
      <c r="F81" s="5" t="str">
        <f>VLOOKUP(G81,'datemar &amp; dateaug kaf'!$D$5:$O$94,12,FALSE)</f>
        <v>1957-58</v>
      </c>
      <c r="G81" s="18">
        <f>LARGE('datemar &amp; dateaug kaf'!$D$5:$D$94,'datemar &amp; dateaug kaf rank'!$A81)</f>
        <v>1147.856485881</v>
      </c>
      <c r="H81" s="5" t="str">
        <f>VLOOKUP(I81,'datemar &amp; dateaug kaf'!$E$5:$O$94,11,FALSE)</f>
        <v>1940-41</v>
      </c>
      <c r="I81" s="18">
        <f>LARGE('datemar &amp; dateaug kaf'!$E$5:$E$94,'datemar &amp; dateaug kaf rank'!$A81)</f>
        <v>884.63798335500007</v>
      </c>
      <c r="J81" s="5" t="str">
        <f>VLOOKUP(K81,'datemar &amp; dateaug kaf'!$F$5:$O$94,10,FALSE)</f>
        <v>2002-03</v>
      </c>
      <c r="K81" s="18">
        <f>LARGE('datemar &amp; dateaug kaf'!$F$5:$F$94,'datemar &amp; dateaug kaf rank'!$A81)</f>
        <v>665.86708246800004</v>
      </c>
      <c r="L81" s="5" t="str">
        <f>VLOOKUP(M81,'datemar &amp; dateaug kaf'!$G$5:$O$94,9,FALSE)</f>
        <v>1932-33</v>
      </c>
      <c r="M81" s="18">
        <f>LARGE('datemar &amp; dateaug kaf'!$G$5:$G$94,'datemar &amp; dateaug kaf rank'!$A81)</f>
        <v>484.20494051999998</v>
      </c>
      <c r="N81" s="5" t="str">
        <f>VLOOKUP(O81,'datemar &amp; dateaug kaf'!$H$5:$O$94,8,FALSE)</f>
        <v>1938-39</v>
      </c>
      <c r="O81" s="18">
        <f>LARGE('datemar &amp; dateaug kaf'!$H$5:$H$94,'datemar &amp; dateaug kaf rank'!$A81)</f>
        <v>315.94511211899999</v>
      </c>
      <c r="P81" s="5" t="str">
        <f>VLOOKUP(Q81,'datemar &amp; dateaug kaf'!$I$5:$O$94,7,FALSE)</f>
        <v>1969-70</v>
      </c>
      <c r="Q81" s="18">
        <f>LARGE('datemar &amp; dateaug kaf'!$I$5:$I$94,'datemar &amp; dateaug kaf rank'!$A81)</f>
        <v>167.98412593199998</v>
      </c>
      <c r="R81" s="5" t="str">
        <f>VLOOKUP(S81,'datemar &amp; dateaug kaf'!$J$5:$O$94,6,FALSE)</f>
        <v>2003-04</v>
      </c>
      <c r="S81" s="18">
        <f>LARGE('datemar &amp; dateaug kaf'!$J$5:$J$94,'datemar &amp; dateaug kaf rank'!$A81)</f>
        <v>4722.7614757890005</v>
      </c>
      <c r="T81" s="5" t="str">
        <f>VLOOKUP(U81,'datemar &amp; dateaug kaf'!$K$5:$O$94,5,FALSE)</f>
        <v>2015-16</v>
      </c>
      <c r="U81" s="18">
        <f>LARGE('datemar &amp; dateaug kaf'!$K$5:$K$94,'datemar &amp; dateaug kaf rank'!$A81)</f>
        <v>4245.4193449290005</v>
      </c>
      <c r="V81" s="5" t="str">
        <f>VLOOKUP(W81,'datemar &amp; dateaug kaf'!$L$5:$O$94,4,FALSE)</f>
        <v>2017-18</v>
      </c>
      <c r="W81" s="18">
        <f>LARGE('datemar &amp; dateaug kaf'!$L$5:$L$94,'datemar &amp; dateaug kaf rank'!$A81)</f>
        <v>2702.007171402</v>
      </c>
      <c r="X81" s="5" t="str">
        <f>VLOOKUP(Y81,'datemar &amp; dateaug kaf'!$M$5:$O$94,3,FALSE)</f>
        <v>2017-18</v>
      </c>
      <c r="Y81" s="18">
        <f>LARGE('datemar &amp; dateaug kaf'!$M$5:$M$94,'datemar &amp; dateaug kaf rank'!$A81)</f>
        <v>1169.002270212</v>
      </c>
      <c r="Z81" s="5" t="str">
        <f>VLOOKUP(AA81,'datemar &amp; dateaug kaf'!$N$5:$O$94,2,FALSE)</f>
        <v>2015-16</v>
      </c>
      <c r="AA81" s="18">
        <f>LARGE('datemar &amp; dateaug kaf'!$N$5:$N$94,'datemar &amp; dateaug kaf rank'!$A81)</f>
        <v>408.46213344299997</v>
      </c>
    </row>
    <row r="82" spans="1:27" x14ac:dyDescent="0.2">
      <c r="A82" s="11">
        <v>77</v>
      </c>
      <c r="B82" s="5" t="str">
        <f>VLOOKUP(C82,'datemar &amp; dateaug kaf'!$B$5:$O$94,14,FALSE)</f>
        <v>1940-41</v>
      </c>
      <c r="C82" s="18">
        <f>LARGE('datemar &amp; dateaug kaf'!$B$5:$B$94,'datemar &amp; dateaug kaf rank'!$A82)</f>
        <v>1889.3533175790001</v>
      </c>
      <c r="D82" s="5" t="str">
        <f>VLOOKUP(E82,'datemar &amp; dateaug kaf'!$C$5:$O$94,13,FALSE)</f>
        <v>1994-95</v>
      </c>
      <c r="E82" s="18">
        <f>LARGE('datemar &amp; dateaug kaf'!$C$5:$C$94,'datemar &amp; dateaug kaf rank'!$A82)</f>
        <v>1407.6138315119999</v>
      </c>
      <c r="F82" s="5" t="str">
        <f>VLOOKUP(G82,'datemar &amp; dateaug kaf'!$D$5:$O$94,12,FALSE)</f>
        <v>1938-39</v>
      </c>
      <c r="G82" s="18">
        <f>LARGE('datemar &amp; dateaug kaf'!$D$5:$D$94,'datemar &amp; dateaug kaf rank'!$A82)</f>
        <v>1113.873677238</v>
      </c>
      <c r="H82" s="5" t="str">
        <f>VLOOKUP(I82,'datemar &amp; dateaug kaf'!$E$5:$O$94,11,FALSE)</f>
        <v>1957-58</v>
      </c>
      <c r="I82" s="18">
        <f>LARGE('datemar &amp; dateaug kaf'!$E$5:$E$94,'datemar &amp; dateaug kaf rank'!$A82)</f>
        <v>880.81583473799992</v>
      </c>
      <c r="J82" s="5" t="str">
        <f>VLOOKUP(K82,'datemar &amp; dateaug kaf'!$F$5:$O$94,10,FALSE)</f>
        <v>1957-58</v>
      </c>
      <c r="K82" s="18">
        <f>LARGE('datemar &amp; dateaug kaf'!$F$5:$F$94,'datemar &amp; dateaug kaf rank'!$A82)</f>
        <v>663.625760238</v>
      </c>
      <c r="L82" s="5" t="str">
        <f>VLOOKUP(M82,'datemar &amp; dateaug kaf'!$G$5:$O$94,9,FALSE)</f>
        <v>1987-88</v>
      </c>
      <c r="M82" s="18">
        <f>LARGE('datemar &amp; dateaug kaf'!$G$5:$G$94,'datemar &amp; dateaug kaf rank'!$A82)</f>
        <v>477.13584987600001</v>
      </c>
      <c r="N82" s="5" t="str">
        <f>VLOOKUP(O82,'datemar &amp; dateaug kaf'!$H$5:$O$94,8,FALSE)</f>
        <v>1929-30</v>
      </c>
      <c r="O82" s="18">
        <f>LARGE('datemar &amp; dateaug kaf'!$H$5:$H$94,'datemar &amp; dateaug kaf rank'!$A82)</f>
        <v>310.776186693</v>
      </c>
      <c r="P82" s="5" t="str">
        <f>VLOOKUP(Q82,'datemar &amp; dateaug kaf'!$I$5:$O$94,7,FALSE)</f>
        <v>2009-10</v>
      </c>
      <c r="Q82" s="18">
        <f>LARGE('datemar &amp; dateaug kaf'!$I$5:$I$94,'datemar &amp; dateaug kaf rank'!$A82)</f>
        <v>165.58610949300001</v>
      </c>
      <c r="R82" s="5" t="str">
        <f>VLOOKUP(S82,'datemar &amp; dateaug kaf'!$J$5:$O$94,6,FALSE)</f>
        <v>1969-70</v>
      </c>
      <c r="S82" s="18">
        <f>LARGE('datemar &amp; dateaug kaf'!$J$5:$J$94,'datemar &amp; dateaug kaf rank'!$A82)</f>
        <v>4668.1128827969997</v>
      </c>
      <c r="T82" s="5" t="str">
        <f>VLOOKUP(U82,'datemar &amp; dateaug kaf'!$K$5:$O$94,5,FALSE)</f>
        <v>2009-10</v>
      </c>
      <c r="U82" s="18">
        <f>LARGE('datemar &amp; dateaug kaf'!$K$5:$K$94,'datemar &amp; dateaug kaf rank'!$A82)</f>
        <v>4152.7595136930004</v>
      </c>
      <c r="V82" s="5" t="str">
        <f>VLOOKUP(W82,'datemar &amp; dateaug kaf'!$L$5:$O$94,4,FALSE)</f>
        <v>1984-85</v>
      </c>
      <c r="W82" s="18">
        <f>LARGE('datemar &amp; dateaug kaf'!$L$5:$L$94,'datemar &amp; dateaug kaf rank'!$A82)</f>
        <v>2677.3546103429999</v>
      </c>
      <c r="X82" s="5" t="str">
        <f>VLOOKUP(Y82,'datemar &amp; dateaug kaf'!$M$5:$O$94,3,FALSE)</f>
        <v>2015-16</v>
      </c>
      <c r="Y82" s="18">
        <f>LARGE('datemar &amp; dateaug kaf'!$M$5:$M$94,'datemar &amp; dateaug kaf rank'!$A82)</f>
        <v>1165.989377763</v>
      </c>
      <c r="Z82" s="5" t="str">
        <f>VLOOKUP(AA82,'datemar &amp; dateaug kaf'!$N$5:$O$94,2,FALSE)</f>
        <v>2016-17</v>
      </c>
      <c r="AA82" s="18">
        <f>LARGE('datemar &amp; dateaug kaf'!$N$5:$N$94,'datemar &amp; dateaug kaf rank'!$A82)</f>
        <v>400.77618331799999</v>
      </c>
    </row>
    <row r="83" spans="1:27" x14ac:dyDescent="0.2">
      <c r="A83" s="11">
        <v>78</v>
      </c>
      <c r="B83" s="5" t="str">
        <f>VLOOKUP(C83,'datemar &amp; dateaug kaf'!$B$5:$O$94,14,FALSE)</f>
        <v>2009-10</v>
      </c>
      <c r="C83" s="18">
        <f>LARGE('datemar &amp; dateaug kaf'!$B$5:$B$94,'datemar &amp; dateaug kaf rank'!$A83)</f>
        <v>1888.064061429</v>
      </c>
      <c r="D83" s="5" t="str">
        <f>VLOOKUP(E83,'datemar &amp; dateaug kaf'!$C$5:$O$94,13,FALSE)</f>
        <v>2000-01</v>
      </c>
      <c r="E83" s="18">
        <f>LARGE('datemar &amp; dateaug kaf'!$C$5:$C$94,'datemar &amp; dateaug kaf rank'!$A83)</f>
        <v>1400.8244102789999</v>
      </c>
      <c r="F83" s="5" t="str">
        <f>VLOOKUP(G83,'datemar &amp; dateaug kaf'!$D$5:$O$94,12,FALSE)</f>
        <v>2001-02</v>
      </c>
      <c r="G83" s="18">
        <f>LARGE('datemar &amp; dateaug kaf'!$D$5:$D$94,'datemar &amp; dateaug kaf rank'!$A83)</f>
        <v>1104.0178098389999</v>
      </c>
      <c r="H83" s="5" t="str">
        <f>VLOOKUP(I83,'datemar &amp; dateaug kaf'!$E$5:$O$94,11,FALSE)</f>
        <v>2009-10</v>
      </c>
      <c r="I83" s="18">
        <f>LARGE('datemar &amp; dateaug kaf'!$E$5:$E$94,'datemar &amp; dateaug kaf rank'!$A83)</f>
        <v>849.36591856200005</v>
      </c>
      <c r="J83" s="5" t="str">
        <f>VLOOKUP(K83,'datemar &amp; dateaug kaf'!$F$5:$O$94,10,FALSE)</f>
        <v>1938-39</v>
      </c>
      <c r="K83" s="18">
        <f>LARGE('datemar &amp; dateaug kaf'!$F$5:$F$94,'datemar &amp; dateaug kaf rank'!$A83)</f>
        <v>647.91666991800003</v>
      </c>
      <c r="L83" s="5" t="str">
        <f>VLOOKUP(M83,'datemar &amp; dateaug kaf'!$G$5:$O$94,9,FALSE)</f>
        <v>2008-09</v>
      </c>
      <c r="M83" s="18">
        <f>LARGE('datemar &amp; dateaug kaf'!$G$5:$G$94,'datemar &amp; dateaug kaf rank'!$A83)</f>
        <v>471.51072612000002</v>
      </c>
      <c r="N83" s="5" t="str">
        <f>VLOOKUP(O83,'datemar &amp; dateaug kaf'!$H$5:$O$94,8,FALSE)</f>
        <v>2007-08</v>
      </c>
      <c r="O83" s="18">
        <f>LARGE('datemar &amp; dateaug kaf'!$H$5:$H$94,'datemar &amp; dateaug kaf rank'!$A83)</f>
        <v>310.31800489199998</v>
      </c>
      <c r="P83" s="5" t="str">
        <f>VLOOKUP(Q83,'datemar &amp; dateaug kaf'!$I$5:$O$94,7,FALSE)</f>
        <v>1935-36</v>
      </c>
      <c r="Q83" s="18">
        <f>LARGE('datemar &amp; dateaug kaf'!$I$5:$I$94,'datemar &amp; dateaug kaf rank'!$A83)</f>
        <v>164.04891946800001</v>
      </c>
      <c r="R83" s="5" t="str">
        <f>VLOOKUP(S83,'datemar &amp; dateaug kaf'!$J$5:$O$94,6,FALSE)</f>
        <v>1987-88</v>
      </c>
      <c r="S83" s="18">
        <f>LARGE('datemar &amp; dateaug kaf'!$J$5:$J$94,'datemar &amp; dateaug kaf rank'!$A83)</f>
        <v>4646.8163546700007</v>
      </c>
      <c r="T83" s="5" t="str">
        <f>VLOOKUP(U83,'datemar &amp; dateaug kaf'!$K$5:$O$94,5,FALSE)</f>
        <v>1935-36</v>
      </c>
      <c r="U83" s="18">
        <f>LARGE('datemar &amp; dateaug kaf'!$K$5:$K$94,'datemar &amp; dateaug kaf rank'!$A83)</f>
        <v>4149.8874476849996</v>
      </c>
      <c r="V83" s="5" t="str">
        <f>VLOOKUP(W83,'datemar &amp; dateaug kaf'!$L$5:$O$94,4,FALSE)</f>
        <v>1978-79</v>
      </c>
      <c r="W83" s="18">
        <f>LARGE('datemar &amp; dateaug kaf'!$L$5:$L$94,'datemar &amp; dateaug kaf rank'!$A83)</f>
        <v>2629.6005625470002</v>
      </c>
      <c r="X83" s="5" t="str">
        <f>VLOOKUP(Y83,'datemar &amp; dateaug kaf'!$M$5:$O$94,3,FALSE)</f>
        <v>1986-87</v>
      </c>
      <c r="Y83" s="18">
        <f>LARGE('datemar &amp; dateaug kaf'!$M$5:$M$94,'datemar &amp; dateaug kaf rank'!$A83)</f>
        <v>1131.9252468089999</v>
      </c>
      <c r="Z83" s="5" t="str">
        <f>VLOOKUP(AA83,'datemar &amp; dateaug kaf'!$N$5:$O$94,2,FALSE)</f>
        <v>1984-85</v>
      </c>
      <c r="AA83" s="18">
        <f>LARGE('datemar &amp; dateaug kaf'!$N$5:$N$94,'datemar &amp; dateaug kaf rank'!$A83)</f>
        <v>389.15502672899999</v>
      </c>
    </row>
    <row r="84" spans="1:27" x14ac:dyDescent="0.2">
      <c r="A84" s="11">
        <v>79</v>
      </c>
      <c r="B84" s="5" t="str">
        <f>VLOOKUP(C84,'datemar &amp; dateaug kaf'!$B$5:$O$94,14,FALSE)</f>
        <v>1957-58</v>
      </c>
      <c r="C84" s="18">
        <f>LARGE('datemar &amp; dateaug kaf'!$B$5:$B$94,'datemar &amp; dateaug kaf rank'!$A84)</f>
        <v>1869.7665414539999</v>
      </c>
      <c r="D84" s="5" t="str">
        <f>VLOOKUP(E84,'datemar &amp; dateaug kaf'!$C$5:$O$94,13,FALSE)</f>
        <v>1943-44</v>
      </c>
      <c r="E84" s="18">
        <f>LARGE('datemar &amp; dateaug kaf'!$C$5:$C$94,'datemar &amp; dateaug kaf rank'!$A84)</f>
        <v>1388.8204437869999</v>
      </c>
      <c r="F84" s="5" t="str">
        <f>VLOOKUP(G84,'datemar &amp; dateaug kaf'!$D$5:$O$94,12,FALSE)</f>
        <v>1979-80</v>
      </c>
      <c r="G84" s="18">
        <f>LARGE('datemar &amp; dateaug kaf'!$D$5:$D$94,'datemar &amp; dateaug kaf rank'!$A84)</f>
        <v>1097.446570416</v>
      </c>
      <c r="H84" s="5" t="str">
        <f>VLOOKUP(I84,'datemar &amp; dateaug kaf'!$E$5:$O$94,11,FALSE)</f>
        <v>1938-39</v>
      </c>
      <c r="I84" s="18">
        <f>LARGE('datemar &amp; dateaug kaf'!$E$5:$E$94,'datemar &amp; dateaug kaf rank'!$A84)</f>
        <v>847.01748889800001</v>
      </c>
      <c r="J84" s="5" t="str">
        <f>VLOOKUP(K84,'datemar &amp; dateaug kaf'!$F$5:$O$94,10,FALSE)</f>
        <v>1969-70</v>
      </c>
      <c r="K84" s="18">
        <f>LARGE('datemar &amp; dateaug kaf'!$F$5:$F$94,'datemar &amp; dateaug kaf rank'!$A84)</f>
        <v>646.45881873299993</v>
      </c>
      <c r="L84" s="5" t="str">
        <f>VLOOKUP(M84,'datemar &amp; dateaug kaf'!$G$5:$O$94,9,FALSE)</f>
        <v>2007-08</v>
      </c>
      <c r="M84" s="18">
        <f>LARGE('datemar &amp; dateaug kaf'!$G$5:$G$94,'datemar &amp; dateaug kaf rank'!$A84)</f>
        <v>470.06279229</v>
      </c>
      <c r="N84" s="5" t="str">
        <f>VLOOKUP(O84,'datemar &amp; dateaug kaf'!$H$5:$O$94,8,FALSE)</f>
        <v>1932-33</v>
      </c>
      <c r="O84" s="18">
        <f>LARGE('datemar &amp; dateaug kaf'!$H$5:$H$94,'datemar &amp; dateaug kaf rank'!$A84)</f>
        <v>300.97188954000001</v>
      </c>
      <c r="P84" s="5" t="str">
        <f>VLOOKUP(Q84,'datemar &amp; dateaug kaf'!$I$5:$O$94,7,FALSE)</f>
        <v>1954-55</v>
      </c>
      <c r="Q84" s="18">
        <f>LARGE('datemar &amp; dateaug kaf'!$I$5:$I$94,'datemar &amp; dateaug kaf rank'!$A84)</f>
        <v>163.24958065499999</v>
      </c>
      <c r="R84" s="5" t="str">
        <f>VLOOKUP(S84,'datemar &amp; dateaug kaf'!$J$5:$O$94,6,FALSE)</f>
        <v>1939-40</v>
      </c>
      <c r="S84" s="18">
        <f>LARGE('datemar &amp; dateaug kaf'!$J$5:$J$94,'datemar &amp; dateaug kaf rank'!$A84)</f>
        <v>4532.8104085320001</v>
      </c>
      <c r="T84" s="5" t="str">
        <f>VLOOKUP(U84,'datemar &amp; dateaug kaf'!$K$5:$O$94,5,FALSE)</f>
        <v>2008-09</v>
      </c>
      <c r="U84" s="18">
        <f>LARGE('datemar &amp; dateaug kaf'!$K$5:$K$94,'datemar &amp; dateaug kaf rank'!$A84)</f>
        <v>4132.9605061709999</v>
      </c>
      <c r="V84" s="5" t="str">
        <f>VLOOKUP(W84,'datemar &amp; dateaug kaf'!$L$5:$O$94,4,FALSE)</f>
        <v>1991-92</v>
      </c>
      <c r="W84" s="18">
        <f>LARGE('datemar &amp; dateaug kaf'!$L$5:$L$94,'datemar &amp; dateaug kaf rank'!$A84)</f>
        <v>2534.1142851359996</v>
      </c>
      <c r="X84" s="5" t="str">
        <f>VLOOKUP(Y84,'datemar &amp; dateaug kaf'!$M$5:$O$94,3,FALSE)</f>
        <v>1978-79</v>
      </c>
      <c r="Y84" s="18">
        <f>LARGE('datemar &amp; dateaug kaf'!$M$5:$M$94,'datemar &amp; dateaug kaf rank'!$A84)</f>
        <v>1115.815495347</v>
      </c>
      <c r="Z84" s="5" t="str">
        <f>VLOOKUP(AA84,'datemar &amp; dateaug kaf'!$N$5:$O$94,2,FALSE)</f>
        <v>1993-94</v>
      </c>
      <c r="AA84" s="18">
        <f>LARGE('datemar &amp; dateaug kaf'!$N$5:$N$94,'datemar &amp; dateaug kaf rank'!$A84)</f>
        <v>377.28791973599999</v>
      </c>
    </row>
    <row r="85" spans="1:27" x14ac:dyDescent="0.2">
      <c r="A85" s="11">
        <v>80</v>
      </c>
      <c r="B85" s="5" t="str">
        <f>VLOOKUP(C85,'datemar &amp; dateaug kaf'!$B$5:$O$94,14,FALSE)</f>
        <v>2002-03</v>
      </c>
      <c r="C85" s="18">
        <f>LARGE('datemar &amp; dateaug kaf'!$B$5:$B$94,'datemar &amp; dateaug kaf rank'!$A85)</f>
        <v>1866.4719961230001</v>
      </c>
      <c r="D85" s="5" t="str">
        <f>VLOOKUP(E85,'datemar &amp; dateaug kaf'!$C$5:$O$94,13,FALSE)</f>
        <v>2002-03</v>
      </c>
      <c r="E85" s="18">
        <f>LARGE('datemar &amp; dateaug kaf'!$C$5:$C$94,'datemar &amp; dateaug kaf rank'!$A85)</f>
        <v>1386.6227579189999</v>
      </c>
      <c r="F85" s="5" t="str">
        <f>VLOOKUP(G85,'datemar &amp; dateaug kaf'!$D$5:$O$94,12,FALSE)</f>
        <v>2009-10</v>
      </c>
      <c r="G85" s="18">
        <f>LARGE('datemar &amp; dateaug kaf'!$D$5:$D$94,'datemar &amp; dateaug kaf rank'!$A85)</f>
        <v>1091.196653295</v>
      </c>
      <c r="H85" s="5" t="str">
        <f>VLOOKUP(I85,'datemar &amp; dateaug kaf'!$E$5:$O$94,11,FALSE)</f>
        <v>2002-03</v>
      </c>
      <c r="I85" s="18">
        <f>LARGE('datemar &amp; dateaug kaf'!$E$5:$E$94,'datemar &amp; dateaug kaf rank'!$A85)</f>
        <v>843.78443116799997</v>
      </c>
      <c r="J85" s="5" t="str">
        <f>VLOOKUP(K85,'datemar &amp; dateaug kaf'!$F$5:$O$94,10,FALSE)</f>
        <v>1963-64</v>
      </c>
      <c r="K85" s="18">
        <f>LARGE('datemar &amp; dateaug kaf'!$F$5:$F$94,'datemar &amp; dateaug kaf rank'!$A85)</f>
        <v>643.37848826999993</v>
      </c>
      <c r="L85" s="5" t="str">
        <f>VLOOKUP(M85,'datemar &amp; dateaug kaf'!$G$5:$O$94,9,FALSE)</f>
        <v>1969-70</v>
      </c>
      <c r="M85" s="18">
        <f>LARGE('datemar &amp; dateaug kaf'!$G$5:$G$94,'datemar &amp; dateaug kaf rank'!$A85)</f>
        <v>462.85684214700001</v>
      </c>
      <c r="N85" s="5" t="str">
        <f>VLOOKUP(O85,'datemar &amp; dateaug kaf'!$H$5:$O$94,8,FALSE)</f>
        <v>2000-01</v>
      </c>
      <c r="O85" s="18">
        <f>LARGE('datemar &amp; dateaug kaf'!$H$5:$H$94,'datemar &amp; dateaug kaf rank'!$A85)</f>
        <v>300.74577384600002</v>
      </c>
      <c r="P85" s="5" t="str">
        <f>VLOOKUP(Q85,'datemar &amp; dateaug kaf'!$I$5:$O$94,7,FALSE)</f>
        <v>2007-08</v>
      </c>
      <c r="Q85" s="18">
        <f>LARGE('datemar &amp; dateaug kaf'!$I$5:$I$94,'datemar &amp; dateaug kaf rank'!$A85)</f>
        <v>163.06511785199999</v>
      </c>
      <c r="R85" s="5" t="str">
        <f>VLOOKUP(S85,'datemar &amp; dateaug kaf'!$J$5:$O$94,6,FALSE)</f>
        <v>2009-10</v>
      </c>
      <c r="S85" s="18">
        <f>LARGE('datemar &amp; dateaug kaf'!$J$5:$J$94,'datemar &amp; dateaug kaf rank'!$A85)</f>
        <v>4517.6983429829997</v>
      </c>
      <c r="T85" s="5" t="str">
        <f>VLOOKUP(U85,'datemar &amp; dateaug kaf'!$K$5:$O$94,5,FALSE)</f>
        <v>1987-88</v>
      </c>
      <c r="U85" s="18">
        <f>LARGE('datemar &amp; dateaug kaf'!$K$5:$K$94,'datemar &amp; dateaug kaf rank'!$A85)</f>
        <v>4111.04116815</v>
      </c>
      <c r="V85" s="5" t="str">
        <f>VLOOKUP(W85,'datemar &amp; dateaug kaf'!$L$5:$O$94,4,FALSE)</f>
        <v>2015-16</v>
      </c>
      <c r="W85" s="18">
        <f>LARGE('datemar &amp; dateaug kaf'!$L$5:$L$94,'datemar &amp; dateaug kaf rank'!$A85)</f>
        <v>2499.4174269329997</v>
      </c>
      <c r="X85" s="5" t="str">
        <f>VLOOKUP(Y85,'datemar &amp; dateaug kaf'!$M$5:$O$94,3,FALSE)</f>
        <v>1987-88</v>
      </c>
      <c r="Y85" s="18">
        <f>LARGE('datemar &amp; dateaug kaf'!$M$5:$M$94,'datemar &amp; dateaug kaf rank'!$A85)</f>
        <v>1112.6796276960001</v>
      </c>
      <c r="Z85" s="5" t="str">
        <f>VLOOKUP(AA85,'datemar &amp; dateaug kaf'!$N$5:$O$94,2,FALSE)</f>
        <v>2002-03</v>
      </c>
      <c r="AA85" s="18">
        <f>LARGE('datemar &amp; dateaug kaf'!$N$5:$N$94,'datemar &amp; dateaug kaf rank'!$A85)</f>
        <v>376.55006852399998</v>
      </c>
    </row>
    <row r="86" spans="1:27" x14ac:dyDescent="0.2">
      <c r="A86" s="11">
        <v>81</v>
      </c>
      <c r="B86" s="5" t="str">
        <f>VLOOKUP(C86,'datemar &amp; dateaug kaf'!$B$5:$O$94,14,FALSE)</f>
        <v>1938-39</v>
      </c>
      <c r="C86" s="18">
        <f>LARGE('datemar &amp; dateaug kaf'!$B$5:$B$94,'datemar &amp; dateaug kaf rank'!$A86)</f>
        <v>1833.2706750540001</v>
      </c>
      <c r="D86" s="5" t="str">
        <f>VLOOKUP(E86,'datemar &amp; dateaug kaf'!$C$5:$O$94,13,FALSE)</f>
        <v>2009-10</v>
      </c>
      <c r="E86" s="18">
        <f>LARGE('datemar &amp; dateaug kaf'!$C$5:$C$94,'datemar &amp; dateaug kaf rank'!$A86)</f>
        <v>1379.315650755</v>
      </c>
      <c r="F86" s="5" t="str">
        <f>VLOOKUP(G86,'datemar &amp; dateaug kaf'!$D$5:$O$94,12,FALSE)</f>
        <v>2002-03</v>
      </c>
      <c r="G86" s="18">
        <f>LARGE('datemar &amp; dateaug kaf'!$D$5:$D$94,'datemar &amp; dateaug kaf rank'!$A86)</f>
        <v>1075.654174539</v>
      </c>
      <c r="H86" s="5" t="str">
        <f>VLOOKUP(I86,'datemar &amp; dateaug kaf'!$E$5:$O$94,11,FALSE)</f>
        <v>1931-32</v>
      </c>
      <c r="I86" s="18">
        <f>LARGE('datemar &amp; dateaug kaf'!$E$5:$E$94,'datemar &amp; dateaug kaf rank'!$A86)</f>
        <v>825.71104341599994</v>
      </c>
      <c r="J86" s="5" t="str">
        <f>VLOOKUP(K86,'datemar &amp; dateaug kaf'!$F$5:$O$94,10,FALSE)</f>
        <v>1987-88</v>
      </c>
      <c r="K86" s="18">
        <f>LARGE('datemar &amp; dateaug kaf'!$F$5:$F$94,'datemar &amp; dateaug kaf rank'!$A86)</f>
        <v>637.679976087</v>
      </c>
      <c r="L86" s="5" t="str">
        <f>VLOOKUP(M86,'datemar &amp; dateaug kaf'!$G$5:$O$94,9,FALSE)</f>
        <v>2009-10</v>
      </c>
      <c r="M86" s="18">
        <f>LARGE('datemar &amp; dateaug kaf'!$G$5:$G$94,'datemar &amp; dateaug kaf rank'!$A86)</f>
        <v>459.17353650000001</v>
      </c>
      <c r="N86" s="5" t="str">
        <f>VLOOKUP(O86,'datemar &amp; dateaug kaf'!$H$5:$O$94,8,FALSE)</f>
        <v>2008-09</v>
      </c>
      <c r="O86" s="18">
        <f>LARGE('datemar &amp; dateaug kaf'!$H$5:$H$94,'datemar &amp; dateaug kaf rank'!$A86)</f>
        <v>299.89883172899999</v>
      </c>
      <c r="P86" s="5" t="str">
        <f>VLOOKUP(Q86,'datemar &amp; dateaug kaf'!$I$5:$O$94,7,FALSE)</f>
        <v>2008-09</v>
      </c>
      <c r="Q86" s="18">
        <f>LARGE('datemar &amp; dateaug kaf'!$I$5:$I$94,'datemar &amp; dateaug kaf rank'!$A86)</f>
        <v>162.38875424099999</v>
      </c>
      <c r="R86" s="5" t="str">
        <f>VLOOKUP(S86,'datemar &amp; dateaug kaf'!$J$5:$O$94,6,FALSE)</f>
        <v>1936-37</v>
      </c>
      <c r="S86" s="18">
        <f>LARGE('datemar &amp; dateaug kaf'!$J$5:$J$94,'datemar &amp; dateaug kaf rank'!$A86)</f>
        <v>4490.7449555639996</v>
      </c>
      <c r="T86" s="5" t="str">
        <f>VLOOKUP(U86,'datemar &amp; dateaug kaf'!$K$5:$O$94,5,FALSE)</f>
        <v>2003-04</v>
      </c>
      <c r="U86" s="18">
        <f>LARGE('datemar &amp; dateaug kaf'!$K$5:$K$94,'datemar &amp; dateaug kaf rank'!$A86)</f>
        <v>4094.1598464690001</v>
      </c>
      <c r="V86" s="5" t="str">
        <f>VLOOKUP(W86,'datemar &amp; dateaug kaf'!$L$5:$O$94,4,FALSE)</f>
        <v>1948-49</v>
      </c>
      <c r="W86" s="18">
        <f>LARGE('datemar &amp; dateaug kaf'!$L$5:$L$94,'datemar &amp; dateaug kaf rank'!$A86)</f>
        <v>2476.0342873140003</v>
      </c>
      <c r="X86" s="5" t="str">
        <f>VLOOKUP(Y86,'datemar &amp; dateaug kaf'!$M$5:$O$94,3,FALSE)</f>
        <v>1948-49</v>
      </c>
      <c r="Y86" s="18">
        <f>LARGE('datemar &amp; dateaug kaf'!$M$5:$M$94,'datemar &amp; dateaug kaf rank'!$A86)</f>
        <v>1103.3335123439999</v>
      </c>
      <c r="Z86" s="5" t="str">
        <f>VLOOKUP(AA86,'datemar &amp; dateaug kaf'!$N$5:$O$94,2,FALSE)</f>
        <v>1987-88</v>
      </c>
      <c r="AA86" s="18">
        <f>LARGE('datemar &amp; dateaug kaf'!$N$5:$N$94,'datemar &amp; dateaug kaf rank'!$A86)</f>
        <v>375.996680115</v>
      </c>
    </row>
    <row r="87" spans="1:27" x14ac:dyDescent="0.2">
      <c r="A87" s="11">
        <v>82</v>
      </c>
      <c r="B87" s="5" t="str">
        <f>VLOOKUP(C87,'datemar &amp; dateaug kaf'!$B$5:$O$94,14,FALSE)</f>
        <v>1994-95</v>
      </c>
      <c r="C87" s="18">
        <f>LARGE('datemar &amp; dateaug kaf'!$B$5:$B$94,'datemar &amp; dateaug kaf rank'!$A87)</f>
        <v>1784.901751248</v>
      </c>
      <c r="D87" s="5" t="str">
        <f>VLOOKUP(E87,'datemar &amp; dateaug kaf'!$C$5:$O$94,13,FALSE)</f>
        <v>1979-80</v>
      </c>
      <c r="E87" s="18">
        <f>LARGE('datemar &amp; dateaug kaf'!$C$5:$C$94,'datemar &amp; dateaug kaf rank'!$A87)</f>
        <v>1366.524246276</v>
      </c>
      <c r="F87" s="5" t="str">
        <f>VLOOKUP(G87,'datemar &amp; dateaug kaf'!$D$5:$O$94,12,FALSE)</f>
        <v>2000-01</v>
      </c>
      <c r="G87" s="18">
        <f>LARGE('datemar &amp; dateaug kaf'!$D$5:$D$94,'datemar &amp; dateaug kaf rank'!$A87)</f>
        <v>1064.1500427389999</v>
      </c>
      <c r="H87" s="5" t="str">
        <f>VLOOKUP(I87,'datemar &amp; dateaug kaf'!$E$5:$O$94,11,FALSE)</f>
        <v>1928-29</v>
      </c>
      <c r="I87" s="18">
        <f>LARGE('datemar &amp; dateaug kaf'!$E$5:$E$94,'datemar &amp; dateaug kaf rank'!$A87)</f>
        <v>821.97418405199994</v>
      </c>
      <c r="J87" s="5" t="str">
        <f>VLOOKUP(K87,'datemar &amp; dateaug kaf'!$F$5:$O$94,10,FALSE)</f>
        <v>2009-10</v>
      </c>
      <c r="K87" s="18">
        <f>LARGE('datemar &amp; dateaug kaf'!$F$5:$F$94,'datemar &amp; dateaug kaf rank'!$A87)</f>
        <v>635.15105056200002</v>
      </c>
      <c r="L87" s="5" t="str">
        <f>VLOOKUP(M87,'datemar &amp; dateaug kaf'!$G$5:$O$94,9,FALSE)</f>
        <v>1963-64</v>
      </c>
      <c r="M87" s="18">
        <f>LARGE('datemar &amp; dateaug kaf'!$G$5:$G$94,'datemar &amp; dateaug kaf rank'!$A87)</f>
        <v>454.73452840200002</v>
      </c>
      <c r="N87" s="5" t="str">
        <f>VLOOKUP(O87,'datemar &amp; dateaug kaf'!$H$5:$O$94,8,FALSE)</f>
        <v>1984-85</v>
      </c>
      <c r="O87" s="18">
        <f>LARGE('datemar &amp; dateaug kaf'!$H$5:$H$94,'datemar &amp; dateaug kaf rank'!$A87)</f>
        <v>297.843955773</v>
      </c>
      <c r="P87" s="5" t="str">
        <f>VLOOKUP(Q87,'datemar &amp; dateaug kaf'!$I$5:$O$94,7,FALSE)</f>
        <v>1928-29</v>
      </c>
      <c r="Q87" s="18">
        <f>LARGE('datemar &amp; dateaug kaf'!$I$5:$I$94,'datemar &amp; dateaug kaf rank'!$A87)</f>
        <v>161.40495262499999</v>
      </c>
      <c r="R87" s="5" t="str">
        <f>VLOOKUP(S87,'datemar &amp; dateaug kaf'!$J$5:$O$94,6,FALSE)</f>
        <v>1991-92</v>
      </c>
      <c r="S87" s="18">
        <f>LARGE('datemar &amp; dateaug kaf'!$J$5:$J$94,'datemar &amp; dateaug kaf rank'!$A87)</f>
        <v>4483.6758649199992</v>
      </c>
      <c r="T87" s="5" t="str">
        <f>VLOOKUP(U87,'datemar &amp; dateaug kaf'!$K$5:$O$94,5,FALSE)</f>
        <v>1939-40</v>
      </c>
      <c r="U87" s="18">
        <f>LARGE('datemar &amp; dateaug kaf'!$K$5:$K$94,'datemar &amp; dateaug kaf rank'!$A87)</f>
        <v>4047.9707572920001</v>
      </c>
      <c r="V87" s="5" t="str">
        <f>VLOOKUP(W87,'datemar &amp; dateaug kaf'!$L$5:$O$94,4,FALSE)</f>
        <v>2014-15</v>
      </c>
      <c r="W87" s="18">
        <f>LARGE('datemar &amp; dateaug kaf'!$L$5:$L$94,'datemar &amp; dateaug kaf rank'!$A87)</f>
        <v>2384.4197452949998</v>
      </c>
      <c r="X87" s="5" t="str">
        <f>VLOOKUP(Y87,'datemar &amp; dateaug kaf'!$M$5:$O$94,3,FALSE)</f>
        <v>1984-85</v>
      </c>
      <c r="Y87" s="18">
        <f>LARGE('datemar &amp; dateaug kaf'!$M$5:$M$94,'datemar &amp; dateaug kaf rank'!$A87)</f>
        <v>1066.9943401530002</v>
      </c>
      <c r="Z87" s="5" t="str">
        <f>VLOOKUP(AA87,'datemar &amp; dateaug kaf'!$N$5:$O$94,2,FALSE)</f>
        <v>2017-18</v>
      </c>
      <c r="AA87" s="18">
        <f>LARGE('datemar &amp; dateaug kaf'!$N$5:$N$94,'datemar &amp; dateaug kaf rank'!$A87)</f>
        <v>374.58246529199999</v>
      </c>
    </row>
    <row r="88" spans="1:27" x14ac:dyDescent="0.2">
      <c r="A88" s="11">
        <v>83</v>
      </c>
      <c r="B88" s="5" t="str">
        <f>VLOOKUP(C88,'datemar &amp; dateaug kaf'!$B$5:$O$94,14,FALSE)</f>
        <v>1930-31</v>
      </c>
      <c r="C88" s="18">
        <f>LARGE('datemar &amp; dateaug kaf'!$B$5:$B$94,'datemar &amp; dateaug kaf rank'!$A88)</f>
        <v>1777.5847267290001</v>
      </c>
      <c r="D88" s="5" t="str">
        <f>VLOOKUP(E88,'datemar &amp; dateaug kaf'!$C$5:$O$94,13,FALSE)</f>
        <v>1987-88</v>
      </c>
      <c r="E88" s="18">
        <f>LARGE('datemar &amp; dateaug kaf'!$C$5:$C$94,'datemar &amp; dateaug kaf rank'!$A88)</f>
        <v>1330.6154872920001</v>
      </c>
      <c r="F88" s="5" t="str">
        <f>VLOOKUP(G88,'datemar &amp; dateaug kaf'!$D$5:$O$94,12,FALSE)</f>
        <v>1943-44</v>
      </c>
      <c r="G88" s="18">
        <f>LARGE('datemar &amp; dateaug kaf'!$D$5:$D$94,'datemar &amp; dateaug kaf rank'!$A88)</f>
        <v>1063.570869207</v>
      </c>
      <c r="H88" s="5" t="str">
        <f>VLOOKUP(I88,'datemar &amp; dateaug kaf'!$E$5:$O$94,11,FALSE)</f>
        <v>1987-88</v>
      </c>
      <c r="I88" s="18">
        <f>LARGE('datemar &amp; dateaug kaf'!$E$5:$E$94,'datemar &amp; dateaug kaf rank'!$A88)</f>
        <v>821.726250177</v>
      </c>
      <c r="J88" s="5" t="str">
        <f>VLOOKUP(K88,'datemar &amp; dateaug kaf'!$F$5:$O$94,10,FALSE)</f>
        <v>2000-01</v>
      </c>
      <c r="K88" s="18">
        <f>LARGE('datemar &amp; dateaug kaf'!$F$5:$F$94,'datemar &amp; dateaug kaf rank'!$A88)</f>
        <v>619.00559662199998</v>
      </c>
      <c r="L88" s="5" t="str">
        <f>VLOOKUP(M88,'datemar &amp; dateaug kaf'!$G$5:$O$94,9,FALSE)</f>
        <v>2000-01</v>
      </c>
      <c r="M88" s="18">
        <f>LARGE('datemar &amp; dateaug kaf'!$G$5:$G$94,'datemar &amp; dateaug kaf rank'!$A88)</f>
        <v>452.12824750800002</v>
      </c>
      <c r="N88" s="5" t="str">
        <f>VLOOKUP(O88,'datemar &amp; dateaug kaf'!$H$5:$O$94,8,FALSE)</f>
        <v>1928-29</v>
      </c>
      <c r="O88" s="18">
        <f>LARGE('datemar &amp; dateaug kaf'!$H$5:$H$94,'datemar &amp; dateaug kaf rank'!$A88)</f>
        <v>297.74874916499999</v>
      </c>
      <c r="P88" s="5" t="str">
        <f>VLOOKUP(Q88,'datemar &amp; dateaug kaf'!$I$5:$O$94,7,FALSE)</f>
        <v>1984-85</v>
      </c>
      <c r="Q88" s="18">
        <f>LARGE('datemar &amp; dateaug kaf'!$I$5:$I$94,'datemar &amp; dateaug kaf rank'!$A88)</f>
        <v>160.66710141299998</v>
      </c>
      <c r="R88" s="5" t="str">
        <f>VLOOKUP(S88,'datemar &amp; dateaug kaf'!$J$5:$O$94,6,FALSE)</f>
        <v>2008-09</v>
      </c>
      <c r="S88" s="18">
        <f>LARGE('datemar &amp; dateaug kaf'!$J$5:$J$94,'datemar &amp; dateaug kaf rank'!$A88)</f>
        <v>4433.9918998410003</v>
      </c>
      <c r="T88" s="5" t="str">
        <f>VLOOKUP(U88,'datemar &amp; dateaug kaf'!$K$5:$O$94,5,FALSE)</f>
        <v>1991-92</v>
      </c>
      <c r="U88" s="18">
        <f>LARGE('datemar &amp; dateaug kaf'!$K$5:$K$94,'datemar &amp; dateaug kaf rank'!$A88)</f>
        <v>3977.4742310099996</v>
      </c>
      <c r="V88" s="5" t="str">
        <f>VLOOKUP(W88,'datemar &amp; dateaug kaf'!$L$5:$O$94,4,FALSE)</f>
        <v>1939-40</v>
      </c>
      <c r="W88" s="18">
        <f>LARGE('datemar &amp; dateaug kaf'!$L$5:$L$94,'datemar &amp; dateaug kaf rank'!$A88)</f>
        <v>2379.3817289550002</v>
      </c>
      <c r="X88" s="5" t="str">
        <f>VLOOKUP(Y88,'datemar &amp; dateaug kaf'!$M$5:$O$94,3,FALSE)</f>
        <v>1930-31</v>
      </c>
      <c r="Y88" s="18">
        <f>LARGE('datemar &amp; dateaug kaf'!$M$5:$M$94,'datemar &amp; dateaug kaf rank'!$A88)</f>
        <v>1022.5388046300001</v>
      </c>
      <c r="Z88" s="5" t="str">
        <f>VLOOKUP(AA88,'datemar &amp; dateaug kaf'!$N$5:$O$94,2,FALSE)</f>
        <v>1978-79</v>
      </c>
      <c r="AA88" s="18">
        <f>LARGE('datemar &amp; dateaug kaf'!$N$5:$N$94,'datemar &amp; dateaug kaf rank'!$A88)</f>
        <v>368.86411839899995</v>
      </c>
    </row>
    <row r="89" spans="1:27" x14ac:dyDescent="0.2">
      <c r="A89" s="11">
        <v>84</v>
      </c>
      <c r="B89" s="5" t="str">
        <f>VLOOKUP(C89,'datemar &amp; dateaug kaf'!$B$5:$O$94,14,FALSE)</f>
        <v>1987-88</v>
      </c>
      <c r="C89" s="18">
        <f>LARGE('datemar &amp; dateaug kaf'!$B$5:$B$94,'datemar &amp; dateaug kaf rank'!$A89)</f>
        <v>1763.36522313</v>
      </c>
      <c r="D89" s="5" t="str">
        <f>VLOOKUP(E89,'datemar &amp; dateaug kaf'!$C$5:$O$94,13,FALSE)</f>
        <v>2001-02</v>
      </c>
      <c r="E89" s="18">
        <f>LARGE('datemar &amp; dateaug kaf'!$C$5:$C$94,'datemar &amp; dateaug kaf rank'!$A89)</f>
        <v>1308.1169757389998</v>
      </c>
      <c r="F89" s="5" t="str">
        <f>VLOOKUP(G89,'datemar &amp; dateaug kaf'!$D$5:$O$94,12,FALSE)</f>
        <v>1987-88</v>
      </c>
      <c r="G89" s="18">
        <f>LARGE('datemar &amp; dateaug kaf'!$D$5:$D$94,'datemar &amp; dateaug kaf rank'!$A89)</f>
        <v>1045.233679812</v>
      </c>
      <c r="H89" s="5" t="str">
        <f>VLOOKUP(I89,'datemar &amp; dateaug kaf'!$E$5:$O$94,11,FALSE)</f>
        <v>2000-01</v>
      </c>
      <c r="I89" s="18">
        <f>LARGE('datemar &amp; dateaug kaf'!$E$5:$E$94,'datemar &amp; dateaug kaf rank'!$A89)</f>
        <v>802.397325282</v>
      </c>
      <c r="J89" s="5" t="str">
        <f>VLOOKUP(K89,'datemar &amp; dateaug kaf'!$F$5:$O$94,10,FALSE)</f>
        <v>1929-30</v>
      </c>
      <c r="K89" s="18">
        <f>LARGE('datemar &amp; dateaug kaf'!$F$5:$F$94,'datemar &amp; dateaug kaf rank'!$A89)</f>
        <v>612.98774560799995</v>
      </c>
      <c r="L89" s="5" t="str">
        <f>VLOOKUP(M89,'datemar &amp; dateaug kaf'!$G$5:$O$94,9,FALSE)</f>
        <v>1929-30</v>
      </c>
      <c r="M89" s="18">
        <f>LARGE('datemar &amp; dateaug kaf'!$G$5:$G$94,'datemar &amp; dateaug kaf rank'!$A89)</f>
        <v>450.90642937199999</v>
      </c>
      <c r="N89" s="5" t="str">
        <f>VLOOKUP(O89,'datemar &amp; dateaug kaf'!$H$5:$O$94,8,FALSE)</f>
        <v>2009-10</v>
      </c>
      <c r="O89" s="18">
        <f>LARGE('datemar &amp; dateaug kaf'!$H$5:$H$94,'datemar &amp; dateaug kaf rank'!$A89)</f>
        <v>297.153707865</v>
      </c>
      <c r="P89" s="5" t="str">
        <f>VLOOKUP(Q89,'datemar &amp; dateaug kaf'!$I$5:$O$94,7,FALSE)</f>
        <v>2000-01</v>
      </c>
      <c r="Q89" s="18">
        <f>LARGE('datemar &amp; dateaug kaf'!$I$5:$I$94,'datemar &amp; dateaug kaf rank'!$A89)</f>
        <v>160.236688206</v>
      </c>
      <c r="R89" s="5" t="str">
        <f>VLOOKUP(S89,'datemar &amp; dateaug kaf'!$J$5:$O$94,6,FALSE)</f>
        <v>2014-15</v>
      </c>
      <c r="S89" s="18">
        <f>LARGE('datemar &amp; dateaug kaf'!$J$5:$J$94,'datemar &amp; dateaug kaf rank'!$A89)</f>
        <v>4251.506617428</v>
      </c>
      <c r="T89" s="5" t="str">
        <f>VLOOKUP(U89,'datemar &amp; dateaug kaf'!$K$5:$O$94,5,FALSE)</f>
        <v>1978-79</v>
      </c>
      <c r="U89" s="18">
        <f>LARGE('datemar &amp; dateaug kaf'!$K$5:$K$94,'datemar &amp; dateaug kaf rank'!$A89)</f>
        <v>3963.8200166460001</v>
      </c>
      <c r="V89" s="5" t="str">
        <f>VLOOKUP(W89,'datemar &amp; dateaug kaf'!$L$5:$O$94,4,FALSE)</f>
        <v>1935-36</v>
      </c>
      <c r="W89" s="18">
        <f>LARGE('datemar &amp; dateaug kaf'!$L$5:$L$94,'datemar &amp; dateaug kaf rank'!$A89)</f>
        <v>2358.0157793430003</v>
      </c>
      <c r="X89" s="5" t="str">
        <f>VLOOKUP(Y89,'datemar &amp; dateaug kaf'!$M$5:$O$94,3,FALSE)</f>
        <v>1976-77</v>
      </c>
      <c r="Y89" s="18">
        <f>LARGE('datemar &amp; dateaug kaf'!$M$5:$M$94,'datemar &amp; dateaug kaf rank'!$A89)</f>
        <v>993.27070655400007</v>
      </c>
      <c r="Z89" s="5" t="str">
        <f>VLOOKUP(AA89,'datemar &amp; dateaug kaf'!$N$5:$O$94,2,FALSE)</f>
        <v>1943-44</v>
      </c>
      <c r="AA89" s="18">
        <f>LARGE('datemar &amp; dateaug kaf'!$N$5:$N$94,'datemar &amp; dateaug kaf rank'!$A89)</f>
        <v>368.06477958600004</v>
      </c>
    </row>
    <row r="90" spans="1:27" x14ac:dyDescent="0.2">
      <c r="A90" s="11">
        <v>85</v>
      </c>
      <c r="B90" s="5" t="str">
        <f>VLOOKUP(C90,'datemar &amp; dateaug kaf'!$B$5:$O$94,14,FALSE)</f>
        <v>1979-80</v>
      </c>
      <c r="C90" s="18">
        <f>LARGE('datemar &amp; dateaug kaf'!$B$5:$B$94,'datemar &amp; dateaug kaf rank'!$A90)</f>
        <v>1735.388364675</v>
      </c>
      <c r="D90" s="5" t="str">
        <f>VLOOKUP(E90,'datemar &amp; dateaug kaf'!$C$5:$O$94,13,FALSE)</f>
        <v>1931-32</v>
      </c>
      <c r="E90" s="18">
        <f>LARGE('datemar &amp; dateaug kaf'!$C$5:$C$94,'datemar &amp; dateaug kaf rank'!$A90)</f>
        <v>1283.908712184</v>
      </c>
      <c r="F90" s="5" t="str">
        <f>VLOOKUP(G90,'datemar &amp; dateaug kaf'!$D$5:$O$94,12,FALSE)</f>
        <v>1931-32</v>
      </c>
      <c r="G90" s="18">
        <f>LARGE('datemar &amp; dateaug kaf'!$D$5:$D$94,'datemar &amp; dateaug kaf rank'!$A90)</f>
        <v>1021.7335154039999</v>
      </c>
      <c r="H90" s="5" t="str">
        <f>VLOOKUP(I90,'datemar &amp; dateaug kaf'!$E$5:$O$94,11,FALSE)</f>
        <v>1943-44</v>
      </c>
      <c r="I90" s="18">
        <f>LARGE('datemar &amp; dateaug kaf'!$E$5:$E$94,'datemar &amp; dateaug kaf rank'!$A90)</f>
        <v>776.17782213300006</v>
      </c>
      <c r="J90" s="5" t="str">
        <f>VLOOKUP(K90,'datemar &amp; dateaug kaf'!$F$5:$O$94,10,FALSE)</f>
        <v>1928-29</v>
      </c>
      <c r="K90" s="18">
        <f>LARGE('datemar &amp; dateaug kaf'!$F$5:$F$94,'datemar &amp; dateaug kaf rank'!$A90)</f>
        <v>607.46179540200001</v>
      </c>
      <c r="L90" s="5" t="str">
        <f>VLOOKUP(M90,'datemar &amp; dateaug kaf'!$G$5:$O$94,9,FALSE)</f>
        <v>1928-29</v>
      </c>
      <c r="M90" s="18">
        <f>LARGE('datemar &amp; dateaug kaf'!$G$5:$G$94,'datemar &amp; dateaug kaf rank'!$A90)</f>
        <v>439.60064467200004</v>
      </c>
      <c r="N90" s="5" t="str">
        <f>VLOOKUP(O90,'datemar &amp; dateaug kaf'!$H$5:$O$94,8,FALSE)</f>
        <v>1963-64</v>
      </c>
      <c r="O90" s="18">
        <f>LARGE('datemar &amp; dateaug kaf'!$H$5:$H$94,'datemar &amp; dateaug kaf rank'!$A90)</f>
        <v>285.21321244500001</v>
      </c>
      <c r="P90" s="5" t="str">
        <f>VLOOKUP(Q90,'datemar &amp; dateaug kaf'!$I$5:$O$94,7,FALSE)</f>
        <v>1929-30</v>
      </c>
      <c r="Q90" s="18">
        <f>LARGE('datemar &amp; dateaug kaf'!$I$5:$I$94,'datemar &amp; dateaug kaf rank'!$A90)</f>
        <v>159.43734939300001</v>
      </c>
      <c r="R90" s="5" t="str">
        <f>VLOOKUP(S90,'datemar &amp; dateaug kaf'!$J$5:$O$94,6,FALSE)</f>
        <v>1978-79</v>
      </c>
      <c r="S90" s="18">
        <f>LARGE('datemar &amp; dateaug kaf'!$J$5:$J$94,'datemar &amp; dateaug kaf rank'!$A90)</f>
        <v>4231.8266181659992</v>
      </c>
      <c r="T90" s="5" t="str">
        <f>VLOOKUP(U90,'datemar &amp; dateaug kaf'!$K$5:$O$94,5,FALSE)</f>
        <v>2014-15</v>
      </c>
      <c r="U90" s="18">
        <f>LARGE('datemar &amp; dateaug kaf'!$K$5:$K$94,'datemar &amp; dateaug kaf rank'!$A90)</f>
        <v>3681.9925891979997</v>
      </c>
      <c r="V90" s="5" t="str">
        <f>VLOOKUP(W90,'datemar &amp; dateaug kaf'!$L$5:$O$94,4,FALSE)</f>
        <v>1930-31</v>
      </c>
      <c r="W90" s="18">
        <f>LARGE('datemar &amp; dateaug kaf'!$L$5:$L$94,'datemar &amp; dateaug kaf rank'!$A90)</f>
        <v>2355.6693331500001</v>
      </c>
      <c r="X90" s="5" t="str">
        <f>VLOOKUP(Y90,'datemar &amp; dateaug kaf'!$M$5:$O$94,3,FALSE)</f>
        <v>1939-40</v>
      </c>
      <c r="Y90" s="18">
        <f>LARGE('datemar &amp; dateaug kaf'!$M$5:$M$94,'datemar &amp; dateaug kaf rank'!$A90)</f>
        <v>988.413186075</v>
      </c>
      <c r="Z90" s="5" t="str">
        <f>VLOOKUP(AA90,'datemar &amp; dateaug kaf'!$N$5:$O$94,2,FALSE)</f>
        <v>1939-40</v>
      </c>
      <c r="AA90" s="18">
        <f>LARGE('datemar &amp; dateaug kaf'!$N$5:$N$94,'datemar &amp; dateaug kaf rank'!$A90)</f>
        <v>357.30444941100001</v>
      </c>
    </row>
    <row r="91" spans="1:27" x14ac:dyDescent="0.2">
      <c r="A91" s="11">
        <v>86</v>
      </c>
      <c r="B91" s="5" t="str">
        <f>VLOOKUP(C91,'datemar &amp; dateaug kaf'!$B$5:$O$94,14,FALSE)</f>
        <v>1929-30</v>
      </c>
      <c r="C91" s="18">
        <f>LARGE('datemar &amp; dateaug kaf'!$B$5:$B$94,'datemar &amp; dateaug kaf rank'!$A91)</f>
        <v>1705.4657211690001</v>
      </c>
      <c r="D91" s="5" t="str">
        <f>VLOOKUP(E91,'datemar &amp; dateaug kaf'!$C$5:$O$94,13,FALSE)</f>
        <v>1935-36</v>
      </c>
      <c r="E91" s="18">
        <f>LARGE('datemar &amp; dateaug kaf'!$C$5:$C$94,'datemar &amp; dateaug kaf rank'!$A91)</f>
        <v>1279.574828049</v>
      </c>
      <c r="F91" s="5" t="str">
        <f>VLOOKUP(G91,'datemar &amp; dateaug kaf'!$D$5:$O$94,12,FALSE)</f>
        <v>1929-30</v>
      </c>
      <c r="G91" s="18">
        <f>LARGE('datemar &amp; dateaug kaf'!$D$5:$D$94,'datemar &amp; dateaug kaf rank'!$A91)</f>
        <v>971.51004621300001</v>
      </c>
      <c r="H91" s="5" t="str">
        <f>VLOOKUP(I91,'datemar &amp; dateaug kaf'!$E$5:$O$94,11,FALSE)</f>
        <v>1929-30</v>
      </c>
      <c r="I91" s="18">
        <f>LARGE('datemar &amp; dateaug kaf'!$E$5:$E$94,'datemar &amp; dateaug kaf rank'!$A91)</f>
        <v>753.53650066799992</v>
      </c>
      <c r="J91" s="5" t="str">
        <f>VLOOKUP(K91,'datemar &amp; dateaug kaf'!$F$5:$O$94,10,FALSE)</f>
        <v>1943-44</v>
      </c>
      <c r="K91" s="18">
        <f>LARGE('datemar &amp; dateaug kaf'!$F$5:$F$94,'datemar &amp; dateaug kaf rank'!$A91)</f>
        <v>562.02245826299998</v>
      </c>
      <c r="L91" s="5" t="str">
        <f>VLOOKUP(M91,'datemar &amp; dateaug kaf'!$G$5:$O$94,9,FALSE)</f>
        <v>1943-44</v>
      </c>
      <c r="M91" s="18">
        <f>LARGE('datemar &amp; dateaug kaf'!$G$5:$G$94,'datemar &amp; dateaug kaf rank'!$A91)</f>
        <v>404.36824929900001</v>
      </c>
      <c r="N91" s="5" t="str">
        <f>VLOOKUP(O91,'datemar &amp; dateaug kaf'!$H$5:$O$94,8,FALSE)</f>
        <v>1943-44</v>
      </c>
      <c r="O91" s="18">
        <f>LARGE('datemar &amp; dateaug kaf'!$H$5:$H$94,'datemar &amp; dateaug kaf rank'!$A91)</f>
        <v>265.46775864</v>
      </c>
      <c r="P91" s="5" t="str">
        <f>VLOOKUP(Q91,'datemar &amp; dateaug kaf'!$I$5:$O$94,7,FALSE)</f>
        <v>1963-64</v>
      </c>
      <c r="Q91" s="18">
        <f>LARGE('datemar &amp; dateaug kaf'!$I$5:$I$94,'datemar &amp; dateaug kaf rank'!$A91)</f>
        <v>147.50875479899997</v>
      </c>
      <c r="R91" s="5" t="str">
        <f>VLOOKUP(S91,'datemar &amp; dateaug kaf'!$J$5:$O$94,6,FALSE)</f>
        <v>1930-31</v>
      </c>
      <c r="S91" s="18">
        <f>LARGE('datemar &amp; dateaug kaf'!$J$5:$J$94,'datemar &amp; dateaug kaf rank'!$A91)</f>
        <v>3711.9350674140001</v>
      </c>
      <c r="T91" s="5" t="str">
        <f>VLOOKUP(U91,'datemar &amp; dateaug kaf'!$K$5:$O$94,5,FALSE)</f>
        <v>1930-31</v>
      </c>
      <c r="U91" s="18">
        <f>LARGE('datemar &amp; dateaug kaf'!$K$5:$K$94,'datemar &amp; dateaug kaf rank'!$A91)</f>
        <v>3508.1929262939998</v>
      </c>
      <c r="V91" s="5" t="str">
        <f>VLOOKUP(W91,'datemar &amp; dateaug kaf'!$L$5:$O$94,4,FALSE)</f>
        <v>1986-87</v>
      </c>
      <c r="W91" s="18">
        <f>LARGE('datemar &amp; dateaug kaf'!$L$5:$L$94,'datemar &amp; dateaug kaf rank'!$A91)</f>
        <v>2341.7632179689999</v>
      </c>
      <c r="X91" s="5" t="str">
        <f>VLOOKUP(Y91,'datemar &amp; dateaug kaf'!$M$5:$O$94,3,FALSE)</f>
        <v>1935-36</v>
      </c>
      <c r="Y91" s="18">
        <f>LARGE('datemar &amp; dateaug kaf'!$M$5:$M$94,'datemar &amp; dateaug kaf rank'!$A91)</f>
        <v>951.39765027299995</v>
      </c>
      <c r="Z91" s="5" t="str">
        <f>VLOOKUP(AA91,'datemar &amp; dateaug kaf'!$N$5:$O$94,2,FALSE)</f>
        <v>1940-41</v>
      </c>
      <c r="AA91" s="18">
        <f>LARGE('datemar &amp; dateaug kaf'!$N$5:$N$94,'datemar &amp; dateaug kaf rank'!$A91)</f>
        <v>347.15899524600002</v>
      </c>
    </row>
    <row r="92" spans="1:27" x14ac:dyDescent="0.2">
      <c r="A92" s="11">
        <v>87</v>
      </c>
      <c r="B92" s="5" t="str">
        <f>VLOOKUP(C92,'datemar &amp; dateaug kaf'!$B$5:$O$94,14,FALSE)</f>
        <v>1931-32</v>
      </c>
      <c r="C92" s="18">
        <f>LARGE('datemar &amp; dateaug kaf'!$B$5:$B$94,'datemar &amp; dateaug kaf rank'!$A92)</f>
        <v>1629.8994430110001</v>
      </c>
      <c r="D92" s="5" t="str">
        <f>VLOOKUP(E92,'datemar &amp; dateaug kaf'!$C$5:$O$94,13,FALSE)</f>
        <v>1930-31</v>
      </c>
      <c r="E92" s="18">
        <f>LARGE('datemar &amp; dateaug kaf'!$C$5:$C$94,'datemar &amp; dateaug kaf rank'!$A92)</f>
        <v>1273.1404481249999</v>
      </c>
      <c r="F92" s="5" t="str">
        <f>VLOOKUP(G92,'datemar &amp; dateaug kaf'!$D$5:$O$94,12,FALSE)</f>
        <v>1930-31</v>
      </c>
      <c r="G92" s="18">
        <f>LARGE('datemar &amp; dateaug kaf'!$D$5:$D$94,'datemar &amp; dateaug kaf rank'!$A92)</f>
        <v>965.92062493499998</v>
      </c>
      <c r="H92" s="5" t="str">
        <f>VLOOKUP(I92,'datemar &amp; dateaug kaf'!$E$5:$O$94,11,FALSE)</f>
        <v>1930-31</v>
      </c>
      <c r="I92" s="18">
        <f>LARGE('datemar &amp; dateaug kaf'!$E$5:$E$94,'datemar &amp; dateaug kaf rank'!$A92)</f>
        <v>728.14807186799999</v>
      </c>
      <c r="J92" s="5" t="str">
        <f>VLOOKUP(K92,'datemar &amp; dateaug kaf'!$F$5:$O$94,10,FALSE)</f>
        <v>1930-31</v>
      </c>
      <c r="K92" s="18">
        <f>LARGE('datemar &amp; dateaug kaf'!$F$5:$F$94,'datemar &amp; dateaug kaf rank'!$A92)</f>
        <v>547.79105383800004</v>
      </c>
      <c r="L92" s="5" t="str">
        <f>VLOOKUP(M92,'datemar &amp; dateaug kaf'!$G$5:$O$94,9,FALSE)</f>
        <v>1930-31</v>
      </c>
      <c r="M92" s="18">
        <f>LARGE('datemar &amp; dateaug kaf'!$G$5:$G$94,'datemar &amp; dateaug kaf rank'!$A92)</f>
        <v>403.91006749799999</v>
      </c>
      <c r="N92" s="5" t="str">
        <f>VLOOKUP(O92,'datemar &amp; dateaug kaf'!$H$5:$O$94,8,FALSE)</f>
        <v>1930-31</v>
      </c>
      <c r="O92" s="18">
        <f>LARGE('datemar &amp; dateaug kaf'!$H$5:$H$94,'datemar &amp; dateaug kaf rank'!$A92)</f>
        <v>259.41420514800001</v>
      </c>
      <c r="P92" s="5" t="str">
        <f>VLOOKUP(Q92,'datemar &amp; dateaug kaf'!$I$5:$O$94,7,FALSE)</f>
        <v>1930-31</v>
      </c>
      <c r="Q92" s="18">
        <f>LARGE('datemar &amp; dateaug kaf'!$I$5:$I$94,'datemar &amp; dateaug kaf rank'!$A92)</f>
        <v>141.175531896</v>
      </c>
      <c r="R92" s="5" t="str">
        <f>VLOOKUP(S92,'datemar &amp; dateaug kaf'!$J$5:$O$94,6,FALSE)</f>
        <v>1940-41</v>
      </c>
      <c r="S92" s="18">
        <f>LARGE('datemar &amp; dateaug kaf'!$J$5:$J$94,'datemar &amp; dateaug kaf rank'!$A92)</f>
        <v>3614.7330875880002</v>
      </c>
      <c r="T92" s="5" t="str">
        <f>VLOOKUP(U92,'datemar &amp; dateaug kaf'!$K$5:$O$94,5,FALSE)</f>
        <v>1976-77</v>
      </c>
      <c r="U92" s="18">
        <f>LARGE('datemar &amp; dateaug kaf'!$K$5:$K$94,'datemar &amp; dateaug kaf rank'!$A92)</f>
        <v>3147.8874852600002</v>
      </c>
      <c r="V92" s="5" t="str">
        <f>VLOOKUP(W92,'datemar &amp; dateaug kaf'!$L$5:$O$94,4,FALSE)</f>
        <v>1976-77</v>
      </c>
      <c r="W92" s="18">
        <f>LARGE('datemar &amp; dateaug kaf'!$L$5:$L$94,'datemar &amp; dateaug kaf rank'!$A92)</f>
        <v>2198.7648762240001</v>
      </c>
      <c r="X92" s="5" t="str">
        <f>VLOOKUP(Y92,'datemar &amp; dateaug kaf'!$M$5:$O$94,3,FALSE)</f>
        <v>2000-01</v>
      </c>
      <c r="Y92" s="18">
        <f>LARGE('datemar &amp; dateaug kaf'!$M$5:$M$94,'datemar &amp; dateaug kaf rank'!$A92)</f>
        <v>937.74740285099995</v>
      </c>
      <c r="Z92" s="5" t="str">
        <f>VLOOKUP(AA92,'datemar &amp; dateaug kaf'!$N$5:$O$94,2,FALSE)</f>
        <v>1930-31</v>
      </c>
      <c r="AA92" s="18">
        <f>LARGE('datemar &amp; dateaug kaf'!$N$5:$N$94,'datemar &amp; dateaug kaf rank'!$A92)</f>
        <v>345.99073082699999</v>
      </c>
    </row>
    <row r="93" spans="1:27" x14ac:dyDescent="0.2">
      <c r="A93" s="11">
        <v>88</v>
      </c>
      <c r="B93" s="5" t="str">
        <f>VLOOKUP(C93,'datemar &amp; dateaug kaf'!$B$5:$O$94,14,FALSE)</f>
        <v>2001-02</v>
      </c>
      <c r="C93" s="18">
        <f>LARGE('datemar &amp; dateaug kaf'!$B$5:$B$94,'datemar &amp; dateaug kaf rank'!$A93)</f>
        <v>1620.2280384150001</v>
      </c>
      <c r="D93" s="5" t="str">
        <f>VLOOKUP(E93,'datemar &amp; dateaug kaf'!$C$5:$O$94,13,FALSE)</f>
        <v>1929-30</v>
      </c>
      <c r="E93" s="18">
        <f>LARGE('datemar &amp; dateaug kaf'!$C$5:$C$94,'datemar &amp; dateaug kaf rank'!$A93)</f>
        <v>1250.703424173</v>
      </c>
      <c r="F93" s="5" t="str">
        <f>VLOOKUP(G93,'datemar &amp; dateaug kaf'!$D$5:$O$94,12,FALSE)</f>
        <v>1944-45</v>
      </c>
      <c r="G93" s="18">
        <f>LARGE('datemar &amp; dateaug kaf'!$D$5:$D$94,'datemar &amp; dateaug kaf rank'!$A93)</f>
        <v>964.96260844200003</v>
      </c>
      <c r="H93" s="5" t="str">
        <f>VLOOKUP(I93,'datemar &amp; dateaug kaf'!$E$5:$O$94,11,FALSE)</f>
        <v>1935-36</v>
      </c>
      <c r="I93" s="18">
        <f>LARGE('datemar &amp; dateaug kaf'!$E$5:$E$94,'datemar &amp; dateaug kaf rank'!$A93)</f>
        <v>724.28030341800002</v>
      </c>
      <c r="J93" s="5" t="str">
        <f>VLOOKUP(K93,'datemar &amp; dateaug kaf'!$F$5:$O$94,10,FALSE)</f>
        <v>1935-36</v>
      </c>
      <c r="K93" s="18">
        <f>LARGE('datemar &amp; dateaug kaf'!$F$5:$F$94,'datemar &amp; dateaug kaf rank'!$A93)</f>
        <v>541.00758301799999</v>
      </c>
      <c r="L93" s="5" t="str">
        <f>VLOOKUP(M93,'datemar &amp; dateaug kaf'!$G$5:$O$94,9,FALSE)</f>
        <v>1944-45</v>
      </c>
      <c r="M93" s="18">
        <f>LARGE('datemar &amp; dateaug kaf'!$G$5:$G$94,'datemar &amp; dateaug kaf rank'!$A93)</f>
        <v>386.43568798799998</v>
      </c>
      <c r="N93" s="5" t="str">
        <f>VLOOKUP(O93,'datemar &amp; dateaug kaf'!$H$5:$O$94,8,FALSE)</f>
        <v>1935-36</v>
      </c>
      <c r="O93" s="18">
        <f>LARGE('datemar &amp; dateaug kaf'!$H$5:$H$94,'datemar &amp; dateaug kaf rank'!$A93)</f>
        <v>257.980155615</v>
      </c>
      <c r="P93" s="5" t="str">
        <f>VLOOKUP(Q93,'datemar &amp; dateaug kaf'!$I$5:$O$94,7,FALSE)</f>
        <v>1943-44</v>
      </c>
      <c r="Q93" s="18">
        <f>LARGE('datemar &amp; dateaug kaf'!$I$5:$I$94,'datemar &amp; dateaug kaf rank'!$A93)</f>
        <v>138.34710225000001</v>
      </c>
      <c r="R93" s="5" t="str">
        <f>VLOOKUP(S93,'datemar &amp; dateaug kaf'!$J$5:$O$94,6,FALSE)</f>
        <v>1976-77</v>
      </c>
      <c r="S93" s="18">
        <f>LARGE('datemar &amp; dateaug kaf'!$J$5:$J$94,'datemar &amp; dateaug kaf rank'!$A93)</f>
        <v>3478.7304480600001</v>
      </c>
      <c r="T93" s="5" t="str">
        <f>VLOOKUP(U93,'datemar &amp; dateaug kaf'!$K$5:$O$94,5,FALSE)</f>
        <v>1943-44</v>
      </c>
      <c r="U93" s="18">
        <f>LARGE('datemar &amp; dateaug kaf'!$K$5:$K$94,'datemar &amp; dateaug kaf rank'!$A93)</f>
        <v>3131.0220313469999</v>
      </c>
      <c r="V93" s="5" t="str">
        <f>VLOOKUP(W93,'datemar &amp; dateaug kaf'!$L$5:$O$94,4,FALSE)</f>
        <v>1943-44</v>
      </c>
      <c r="W93" s="18">
        <f>LARGE('datemar &amp; dateaug kaf'!$L$5:$L$94,'datemar &amp; dateaug kaf rank'!$A93)</f>
        <v>2156.9354563050001</v>
      </c>
      <c r="X93" s="5" t="str">
        <f>VLOOKUP(Y93,'datemar &amp; dateaug kaf'!$M$5:$O$94,3,FALSE)</f>
        <v>1940-41</v>
      </c>
      <c r="Y93" s="18">
        <f>LARGE('datemar &amp; dateaug kaf'!$M$5:$M$94,'datemar &amp; dateaug kaf rank'!$A93)</f>
        <v>920.16194896499997</v>
      </c>
      <c r="Z93" s="5" t="str">
        <f>VLOOKUP(AA93,'datemar &amp; dateaug kaf'!$N$5:$O$94,2,FALSE)</f>
        <v>1935-36</v>
      </c>
      <c r="AA93" s="18">
        <f>LARGE('datemar &amp; dateaug kaf'!$N$5:$N$94,'datemar &amp; dateaug kaf rank'!$A93)</f>
        <v>342.301474767</v>
      </c>
    </row>
    <row r="94" spans="1:27" x14ac:dyDescent="0.2">
      <c r="A94" s="11">
        <v>89</v>
      </c>
      <c r="B94" s="5" t="str">
        <f>VLOOKUP(C94,'datemar &amp; dateaug kaf'!$B$5:$O$94,14,FALSE)</f>
        <v>1944-45</v>
      </c>
      <c r="C94" s="18">
        <f>LARGE('datemar &amp; dateaug kaf'!$B$5:$B$94,'datemar &amp; dateaug kaf rank'!$A94)</f>
        <v>1613.8868816279999</v>
      </c>
      <c r="D94" s="5" t="str">
        <f>VLOOKUP(E94,'datemar &amp; dateaug kaf'!$C$5:$O$94,13,FALSE)</f>
        <v>1944-45</v>
      </c>
      <c r="E94" s="18">
        <f>LARGE('datemar &amp; dateaug kaf'!$C$5:$C$94,'datemar &amp; dateaug kaf rank'!$A94)</f>
        <v>1245.8221020420001</v>
      </c>
      <c r="F94" s="5" t="str">
        <f>VLOOKUP(G94,'datemar &amp; dateaug kaf'!$D$5:$O$94,12,FALSE)</f>
        <v>1935-36</v>
      </c>
      <c r="G94" s="18">
        <f>LARGE('datemar &amp; dateaug kaf'!$D$5:$D$94,'datemar &amp; dateaug kaf rank'!$A94)</f>
        <v>958.609550829</v>
      </c>
      <c r="H94" s="5" t="str">
        <f>VLOOKUP(I94,'datemar &amp; dateaug kaf'!$E$5:$O$94,11,FALSE)</f>
        <v>1944-45</v>
      </c>
      <c r="I94" s="18">
        <f>LARGE('datemar &amp; dateaug kaf'!$E$5:$E$94,'datemar &amp; dateaug kaf rank'!$A94)</f>
        <v>702.96394058099997</v>
      </c>
      <c r="J94" s="5" t="str">
        <f>VLOOKUP(K94,'datemar &amp; dateaug kaf'!$F$5:$O$94,10,FALSE)</f>
        <v>1944-45</v>
      </c>
      <c r="K94" s="18">
        <f>LARGE('datemar &amp; dateaug kaf'!$F$5:$F$94,'datemar &amp; dateaug kaf rank'!$A94)</f>
        <v>516.35898890099998</v>
      </c>
      <c r="L94" s="5" t="str">
        <f>VLOOKUP(M94,'datemar &amp; dateaug kaf'!$G$5:$O$94,9,FALSE)</f>
        <v>1935-36</v>
      </c>
      <c r="M94" s="18">
        <f>LARGE('datemar &amp; dateaug kaf'!$G$5:$G$94,'datemar &amp; dateaug kaf rank'!$A94)</f>
        <v>385.50544008899999</v>
      </c>
      <c r="N94" s="5" t="str">
        <f>VLOOKUP(O94,'datemar &amp; dateaug kaf'!$H$5:$O$94,8,FALSE)</f>
        <v>1944-45</v>
      </c>
      <c r="O94" s="18">
        <f>LARGE('datemar &amp; dateaug kaf'!$H$5:$H$94,'datemar &amp; dateaug kaf rank'!$A94)</f>
        <v>253.37651942400001</v>
      </c>
      <c r="P94" s="5" t="str">
        <f>VLOOKUP(Q94,'datemar &amp; dateaug kaf'!$I$5:$O$94,7,FALSE)</f>
        <v>1944-45</v>
      </c>
      <c r="Q94" s="18">
        <f>LARGE('datemar &amp; dateaug kaf'!$I$5:$I$94,'datemar &amp; dateaug kaf rank'!$A94)</f>
        <v>135.02677179599999</v>
      </c>
      <c r="R94" s="5" t="str">
        <f>VLOOKUP(S94,'datemar &amp; dateaug kaf'!$J$5:$O$94,6,FALSE)</f>
        <v>1943-44</v>
      </c>
      <c r="S94" s="18">
        <f>LARGE('datemar &amp; dateaug kaf'!$J$5:$J$94,'datemar &amp; dateaug kaf rank'!$A94)</f>
        <v>3367.9674770069996</v>
      </c>
      <c r="T94" s="5" t="str">
        <f>VLOOKUP(U94,'datemar &amp; dateaug kaf'!$K$5:$O$94,5,FALSE)</f>
        <v>1940-41</v>
      </c>
      <c r="U94" s="18">
        <f>LARGE('datemar &amp; dateaug kaf'!$K$5:$K$94,'datemar &amp; dateaug kaf rank'!$A94)</f>
        <v>3117.5165773080003</v>
      </c>
      <c r="V94" s="5" t="str">
        <f>VLOOKUP(W94,'datemar &amp; dateaug kaf'!$L$5:$O$94,4,FALSE)</f>
        <v>1940-41</v>
      </c>
      <c r="W94" s="18">
        <f>LARGE('datemar &amp; dateaug kaf'!$L$5:$L$94,'datemar &amp; dateaug kaf rank'!$A94)</f>
        <v>2020.3933126650002</v>
      </c>
      <c r="X94" s="5" t="str">
        <f>VLOOKUP(Y94,'datemar &amp; dateaug kaf'!$M$5:$O$94,3,FALSE)</f>
        <v>1943-44</v>
      </c>
      <c r="Y94" s="18">
        <f>LARGE('datemar &amp; dateaug kaf'!$M$5:$M$94,'datemar &amp; dateaug kaf rank'!$A94)</f>
        <v>915.85781689499993</v>
      </c>
      <c r="Z94" s="5" t="str">
        <f>VLOOKUP(AA94,'datemar &amp; dateaug kaf'!$N$5:$O$94,2,FALSE)</f>
        <v>2014-15</v>
      </c>
      <c r="AA94" s="18">
        <f>LARGE('datemar &amp; dateaug kaf'!$N$5:$N$94,'datemar &amp; dateaug kaf rank'!$A94)</f>
        <v>332.21750820300002</v>
      </c>
    </row>
    <row r="95" spans="1:27" x14ac:dyDescent="0.2">
      <c r="A95" s="11">
        <v>90</v>
      </c>
      <c r="B95" s="5" t="str">
        <f>VLOOKUP(C95,'datemar &amp; dateaug kaf'!$B$5:$O$94,14,FALSE)</f>
        <v>1936-37</v>
      </c>
      <c r="C95" s="18">
        <f>LARGE('datemar &amp; dateaug kaf'!$B$5:$B$94,'datemar &amp; dateaug kaf rank'!$A95)</f>
        <v>1361.030031606</v>
      </c>
      <c r="D95" s="5" t="str">
        <f>VLOOKUP(E95,'datemar &amp; dateaug kaf'!$C$5:$O$94,13,FALSE)</f>
        <v>1936-37</v>
      </c>
      <c r="E95" s="18">
        <f>LARGE('datemar &amp; dateaug kaf'!$C$5:$C$94,'datemar &amp; dateaug kaf rank'!$A95)</f>
        <v>1018.728556839</v>
      </c>
      <c r="F95" s="5" t="str">
        <f>VLOOKUP(G95,'datemar &amp; dateaug kaf'!$D$5:$O$94,12,FALSE)</f>
        <v>1936-37</v>
      </c>
      <c r="G95" s="18">
        <f>LARGE('datemar &amp; dateaug kaf'!$D$5:$D$94,'datemar &amp; dateaug kaf rank'!$A95)</f>
        <v>787.55501178899999</v>
      </c>
      <c r="H95" s="5" t="str">
        <f>VLOOKUP(I95,'datemar &amp; dateaug kaf'!$E$5:$O$94,11,FALSE)</f>
        <v>1936-37</v>
      </c>
      <c r="I95" s="18">
        <f>LARGE('datemar &amp; dateaug kaf'!$E$5:$E$94,'datemar &amp; dateaug kaf rank'!$A95)</f>
        <v>603.76857239999993</v>
      </c>
      <c r="J95" s="5" t="str">
        <f>VLOOKUP(K95,'datemar &amp; dateaug kaf'!$F$5:$O$94,10,FALSE)</f>
        <v>1936-37</v>
      </c>
      <c r="K95" s="18">
        <f>LARGE('datemar &amp; dateaug kaf'!$F$5:$F$94,'datemar &amp; dateaug kaf rank'!$A95)</f>
        <v>469.70576750999999</v>
      </c>
      <c r="L95" s="5" t="str">
        <f>VLOOKUP(M95,'datemar &amp; dateaug kaf'!$G$5:$O$94,9,FALSE)</f>
        <v>1936-37</v>
      </c>
      <c r="M95" s="18">
        <f>LARGE('datemar &amp; dateaug kaf'!$G$5:$G$94,'datemar &amp; dateaug kaf rank'!$A95)</f>
        <v>338.92164018300002</v>
      </c>
      <c r="N95" s="5" t="str">
        <f>VLOOKUP(O95,'datemar &amp; dateaug kaf'!$H$5:$O$94,8,FALSE)</f>
        <v>1936-37</v>
      </c>
      <c r="O95" s="18">
        <f>LARGE('datemar &amp; dateaug kaf'!$H$5:$H$94,'datemar &amp; dateaug kaf rank'!$A95)</f>
        <v>236.360321715</v>
      </c>
      <c r="P95" s="5" t="str">
        <f>VLOOKUP(Q95,'datemar &amp; dateaug kaf'!$I$5:$O$94,7,FALSE)</f>
        <v>1936-37</v>
      </c>
      <c r="Q95" s="18">
        <f>LARGE('datemar &amp; dateaug kaf'!$I$5:$I$94,'datemar &amp; dateaug kaf rank'!$A95)</f>
        <v>129.06247449899999</v>
      </c>
      <c r="R95" s="5" t="str">
        <f>VLOOKUP(S95,'datemar &amp; dateaug kaf'!$J$5:$O$94,6,FALSE)</f>
        <v>2000-01</v>
      </c>
      <c r="S95" s="18">
        <f>LARGE('datemar &amp; dateaug kaf'!$J$5:$J$94,'datemar &amp; dateaug kaf rank'!$A95)</f>
        <v>3191.773764606</v>
      </c>
      <c r="T95" s="5" t="str">
        <f>VLOOKUP(U95,'datemar &amp; dateaug kaf'!$K$5:$O$94,5,FALSE)</f>
        <v>2000-01</v>
      </c>
      <c r="U95" s="18">
        <f>LARGE('datemar &amp; dateaug kaf'!$K$5:$K$94,'datemar &amp; dateaug kaf rank'!$A95)</f>
        <v>2974.940714886</v>
      </c>
      <c r="V95" s="5" t="str">
        <f>VLOOKUP(W95,'datemar &amp; dateaug kaf'!$L$5:$O$94,4,FALSE)</f>
        <v>2000-01</v>
      </c>
      <c r="W95" s="18">
        <f>LARGE('datemar &amp; dateaug kaf'!$L$5:$L$94,'datemar &amp; dateaug kaf rank'!$A95)</f>
        <v>1963.7771164410001</v>
      </c>
      <c r="X95" s="5" t="str">
        <f>VLOOKUP(Y95,'datemar &amp; dateaug kaf'!$M$5:$O$94,3,FALSE)</f>
        <v>2014-15</v>
      </c>
      <c r="Y95" s="18">
        <f>LARGE('datemar &amp; dateaug kaf'!$M$5:$M$94,'datemar &amp; dateaug kaf rank'!$A95)</f>
        <v>893.72228053499998</v>
      </c>
      <c r="Z95" s="5" t="str">
        <f>VLOOKUP(AA95,'datemar &amp; dateaug kaf'!$N$5:$O$94,2,FALSE)</f>
        <v>2000-01</v>
      </c>
      <c r="AA95" s="18">
        <f>LARGE('datemar &amp; dateaug kaf'!$N$5:$N$94,'datemar &amp; dateaug kaf rank'!$A95)</f>
        <v>312.11106267600002</v>
      </c>
    </row>
    <row r="97" spans="2:27" x14ac:dyDescent="0.2">
      <c r="B97" t="s">
        <v>114</v>
      </c>
      <c r="C97" s="18">
        <f>AVERAGE(C6:C95)</f>
        <v>2398.3033370608659</v>
      </c>
      <c r="D97" s="18"/>
      <c r="E97" s="18">
        <f t="shared" ref="E97:AA97" si="0">AVERAGE(E6:E95)</f>
        <v>1842.5052972972328</v>
      </c>
      <c r="F97" s="18"/>
      <c r="G97" s="18">
        <f t="shared" si="0"/>
        <v>1469.322501374234</v>
      </c>
      <c r="H97" s="18"/>
      <c r="I97" s="18">
        <f t="shared" si="0"/>
        <v>1130.2791862646661</v>
      </c>
      <c r="J97" s="18"/>
      <c r="K97" s="18">
        <f t="shared" si="0"/>
        <v>839.51886658966657</v>
      </c>
      <c r="L97" s="18"/>
      <c r="M97" s="18">
        <f t="shared" si="0"/>
        <v>605.80517838423327</v>
      </c>
      <c r="N97" s="18"/>
      <c r="O97" s="18">
        <f t="shared" si="0"/>
        <v>406.98228776846662</v>
      </c>
      <c r="P97" s="18"/>
      <c r="Q97" s="18">
        <f t="shared" si="0"/>
        <v>227.75758925523331</v>
      </c>
      <c r="R97" s="18"/>
      <c r="S97" s="18">
        <f t="shared" si="0"/>
        <v>6279.3861446883002</v>
      </c>
      <c r="T97" s="18"/>
      <c r="U97" s="18">
        <f t="shared" si="0"/>
        <v>5753.3504619353007</v>
      </c>
      <c r="V97" s="18"/>
      <c r="W97" s="18">
        <f t="shared" si="0"/>
        <v>4030.5170719961006</v>
      </c>
      <c r="X97" s="18"/>
      <c r="Y97" s="18">
        <f t="shared" si="0"/>
        <v>1789.9717014710998</v>
      </c>
      <c r="Z97" s="18"/>
      <c r="AA97" s="18">
        <f t="shared" si="0"/>
        <v>553.97049162279973</v>
      </c>
    </row>
    <row r="98" spans="2:27" x14ac:dyDescent="0.2">
      <c r="B98" t="s">
        <v>115</v>
      </c>
      <c r="C98" s="18">
        <f>MEDIAN(C6:C95)</f>
        <v>2341.0571022929998</v>
      </c>
      <c r="D98" s="18"/>
      <c r="E98" s="18">
        <f t="shared" ref="E98:AA98" si="1">MEDIAN(E6:E95)</f>
        <v>1699.5410932919999</v>
      </c>
      <c r="F98" s="18"/>
      <c r="G98" s="18">
        <f t="shared" si="1"/>
        <v>1356.0971392289998</v>
      </c>
      <c r="H98" s="18"/>
      <c r="I98" s="18">
        <f t="shared" si="1"/>
        <v>1045.358638485</v>
      </c>
      <c r="J98" s="18"/>
      <c r="K98" s="18">
        <f t="shared" si="1"/>
        <v>784.23864827700004</v>
      </c>
      <c r="L98" s="18"/>
      <c r="M98" s="18">
        <f t="shared" si="1"/>
        <v>571.72559839499991</v>
      </c>
      <c r="N98" s="18"/>
      <c r="O98" s="18">
        <f t="shared" si="1"/>
        <v>384.13882856999999</v>
      </c>
      <c r="P98" s="18"/>
      <c r="Q98" s="18">
        <f t="shared" si="1"/>
        <v>207.21321537</v>
      </c>
      <c r="R98" s="18"/>
      <c r="S98" s="18">
        <f t="shared" si="1"/>
        <v>6327.1693495079999</v>
      </c>
      <c r="T98" s="18"/>
      <c r="U98" s="18">
        <f t="shared" si="1"/>
        <v>5805.7485426149997</v>
      </c>
      <c r="V98" s="18"/>
      <c r="W98" s="18">
        <f t="shared" si="1"/>
        <v>3942.1357199385002</v>
      </c>
      <c r="X98" s="18"/>
      <c r="Y98" s="18">
        <f t="shared" si="1"/>
        <v>1670.6796067710002</v>
      </c>
      <c r="Z98" s="18"/>
      <c r="AA98" s="18">
        <f t="shared" si="1"/>
        <v>540.5067565905</v>
      </c>
    </row>
    <row r="99" spans="2:27" x14ac:dyDescent="0.2">
      <c r="B99" t="s">
        <v>116</v>
      </c>
      <c r="C99" s="18">
        <f>STDEV(C6:C95)</f>
        <v>517.83660310045036</v>
      </c>
      <c r="D99" s="18"/>
      <c r="E99" s="18">
        <f t="shared" ref="E99:AA99" si="2">STDEV(E6:E95)</f>
        <v>438.38946555730467</v>
      </c>
      <c r="F99" s="18"/>
      <c r="G99" s="18">
        <f t="shared" si="2"/>
        <v>375.62075733860991</v>
      </c>
      <c r="H99" s="18"/>
      <c r="I99" s="18">
        <f t="shared" si="2"/>
        <v>302.12798402188417</v>
      </c>
      <c r="J99" s="18"/>
      <c r="K99" s="18">
        <f t="shared" si="2"/>
        <v>213.89243997000835</v>
      </c>
      <c r="L99" s="18"/>
      <c r="M99" s="18">
        <f t="shared" si="2"/>
        <v>149.38252768312782</v>
      </c>
      <c r="N99" s="18"/>
      <c r="O99" s="18">
        <f t="shared" si="2"/>
        <v>107.87868714611206</v>
      </c>
      <c r="P99" s="18"/>
      <c r="Q99" s="18">
        <f t="shared" si="2"/>
        <v>72.528225030300874</v>
      </c>
      <c r="R99" s="18"/>
      <c r="S99" s="18">
        <f t="shared" si="2"/>
        <v>1465.7409600498954</v>
      </c>
      <c r="T99" s="18"/>
      <c r="U99" s="18">
        <f t="shared" si="2"/>
        <v>1397.162903353631</v>
      </c>
      <c r="V99" s="18"/>
      <c r="W99" s="18">
        <f t="shared" si="2"/>
        <v>1183.8398687914523</v>
      </c>
      <c r="X99" s="18"/>
      <c r="Y99" s="18">
        <f t="shared" si="2"/>
        <v>586.8102102674701</v>
      </c>
      <c r="Z99" s="18"/>
      <c r="AA99" s="18">
        <f t="shared" si="2"/>
        <v>152.86809897465298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1487.7480433829999</v>
      </c>
      <c r="C5" s="6">
        <f xml:space="preserve"> ('octsep cfs'!$B5*31 + 'octsep cfs'!$C5*30 + 'octsep cfs'!$D5*31 + 'octsep cfs'!$E5*31 + 'octsep cfs'!$F5*28+'octsep cfs'!$G5*31)*1.983471/1000</f>
        <v>1186.6571455830001</v>
      </c>
      <c r="D5" s="6">
        <f xml:space="preserve"> ('octsep cfs'!$C5*30 + 'octsep cfs'!$D5*31 + 'octsep cfs'!$E5*31 + 'octsep cfs'!$F5*28+'octsep cfs'!$G5*31)*1.983471/1000</f>
        <v>821.97418405199994</v>
      </c>
      <c r="E5" s="6">
        <f>('octsep cfs'!$D5*31 + 'octsep cfs'!$E5*31 + 'octsep cfs'!$F5*28+'octsep cfs'!$G5*31)*1.983471/1000</f>
        <v>607.46179540200001</v>
      </c>
      <c r="F5" s="6">
        <f>('octsep cfs'!$E5*31 + 'octsep cfs'!$F5*28+'octsep cfs'!$G5*31)*1.983471/1000</f>
        <v>439.60064467200004</v>
      </c>
      <c r="G5" s="6">
        <f>('octsep cfs'!$F5*28+'octsep cfs'!$G5*31)*1.983471/1000</f>
        <v>297.74874916499999</v>
      </c>
      <c r="H5" s="6">
        <f xml:space="preserve"> 'octsep cfs'!$G5*31*1.983471/1000</f>
        <v>161.40495262499999</v>
      </c>
      <c r="I5" s="6">
        <f xml:space="preserve"> ('octsep cfs'!$H5*30 + 'octsep cfs'!$I5*31 + 'octsep cfs'!$J5*30 + 'octsep cfs'!$K5*31 + 'octsep cfs'!$L5*31 + 'octsep cfs'!$M5*30)*1.983471/1000</f>
        <v>5115.911213112</v>
      </c>
      <c r="J5" s="6">
        <f xml:space="preserve"> ('octsep cfs'!$I5*31 + 'octsep cfs'!$J5*30 + 'octsep cfs'!$K5*31 + 'octsep cfs'!$L5*31 + 'octsep cfs'!$M5*30)*1.983471/1000</f>
        <v>4921.2732038820004</v>
      </c>
      <c r="K5" s="6">
        <f xml:space="preserve"> ('octsep cfs'!$J5*30 + 'octsep cfs'!$K5*31 + 'octsep cfs'!$L5*31 + 'octsep cfs'!$M5*30)*1.983471/1000</f>
        <v>3751.1641568519999</v>
      </c>
      <c r="L5" s="6">
        <f xml:space="preserve"> ('octsep cfs'!$K5*31 + 'octsep cfs'!$L5*31 + 'octsep cfs'!$M5*30)*1.983471/1000</f>
        <v>1591.4617585020001</v>
      </c>
      <c r="M5" s="6">
        <f xml:space="preserve"> ('octsep cfs'!$L5*31 + 'octsep cfs'!$M5*30)*1.983471/1000</f>
        <v>733.95567495599994</v>
      </c>
      <c r="N5" s="6">
        <f xml:space="preserve"> 'octsep cfs'!$M5*30*1.983471/1000</f>
        <v>279.19337796000002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1250.703424173</v>
      </c>
      <c r="C6" s="6">
        <f xml:space="preserve"> ('octsep cfs'!$B6*31 + 'octsep cfs'!$C6*30 + 'octsep cfs'!$D6*31 + 'octsep cfs'!$E6*31 + 'octsep cfs'!$F6*28+'octsep cfs'!$G6*31)*1.983471/1000</f>
        <v>971.51004621300001</v>
      </c>
      <c r="D6" s="6">
        <f xml:space="preserve"> ('octsep cfs'!$C6*30 + 'octsep cfs'!$D6*31 + 'octsep cfs'!$E6*31 + 'octsep cfs'!$F6*28+'octsep cfs'!$G6*31)*1.983471/1000</f>
        <v>753.53650066799992</v>
      </c>
      <c r="E6" s="6">
        <f>('octsep cfs'!$D6*31 + 'octsep cfs'!$E6*31 + 'octsep cfs'!$F6*28+'octsep cfs'!$G6*31)*1.983471/1000</f>
        <v>612.98774560799995</v>
      </c>
      <c r="F6" s="6">
        <f>('octsep cfs'!$E6*31 + 'octsep cfs'!$F6*28+'octsep cfs'!$G6*31)*1.983471/1000</f>
        <v>450.90642937199999</v>
      </c>
      <c r="G6" s="6">
        <f>('octsep cfs'!$F6*28+'octsep cfs'!$G6*31)*1.983471/1000</f>
        <v>310.776186693</v>
      </c>
      <c r="H6" s="6">
        <f xml:space="preserve"> 'octsep cfs'!$G6*31*1.983471/1000</f>
        <v>159.43734939300001</v>
      </c>
      <c r="I6" s="6">
        <f xml:space="preserve"> ('octsep cfs'!$H6*30 + 'octsep cfs'!$I6*31 + 'octsep cfs'!$J6*30 + 'octsep cfs'!$K6*31 + 'octsep cfs'!$L6*31 + 'octsep cfs'!$M6*30)*1.983471/1000</f>
        <v>5727.1158182910003</v>
      </c>
      <c r="J6" s="6">
        <f xml:space="preserve"> ('octsep cfs'!$I6*31 + 'octsep cfs'!$J6*30 + 'octsep cfs'!$K6*31 + 'octsep cfs'!$L6*31 + 'octsep cfs'!$M6*30)*1.983471/1000</f>
        <v>5102.5604698110001</v>
      </c>
      <c r="K6" s="6">
        <f xml:space="preserve"> ('octsep cfs'!$J6*30 + 'octsep cfs'!$K6*31 + 'octsep cfs'!$L6*31 + 'octsep cfs'!$M6*30)*1.983471/1000</f>
        <v>3936.632579649</v>
      </c>
      <c r="L6" s="6">
        <f xml:space="preserve"> ('octsep cfs'!$K6*31 + 'octsep cfs'!$L6*31 + 'octsep cfs'!$M6*30)*1.983471/1000</f>
        <v>1929.2012499689999</v>
      </c>
      <c r="M6" s="6">
        <f xml:space="preserve"> ('octsep cfs'!$L6*31 + 'octsep cfs'!$M6*30)*1.983471/1000</f>
        <v>811.66410179399998</v>
      </c>
      <c r="N6" s="6">
        <f xml:space="preserve"> 'octsep cfs'!$M6*30*1.983471/1000</f>
        <v>307.21982319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1273.1404481249999</v>
      </c>
      <c r="C7" s="6">
        <f xml:space="preserve"> ('octsep cfs'!$B7*31 + 'octsep cfs'!$C7*30 + 'octsep cfs'!$D7*31 + 'octsep cfs'!$E7*31 + 'octsep cfs'!$F7*28+'octsep cfs'!$G7*31)*1.983471/1000</f>
        <v>965.92062493499998</v>
      </c>
      <c r="D7" s="6">
        <f xml:space="preserve"> ('octsep cfs'!$C7*30 + 'octsep cfs'!$D7*31 + 'octsep cfs'!$E7*31 + 'octsep cfs'!$F7*28+'octsep cfs'!$G7*31)*1.983471/1000</f>
        <v>728.14807186799999</v>
      </c>
      <c r="E7" s="6">
        <f>('octsep cfs'!$D7*31 + 'octsep cfs'!$E7*31 + 'octsep cfs'!$F7*28+'octsep cfs'!$G7*31)*1.983471/1000</f>
        <v>547.79105383800004</v>
      </c>
      <c r="F7" s="6">
        <f>('octsep cfs'!$E7*31 + 'octsep cfs'!$F7*28+'octsep cfs'!$G7*31)*1.983471/1000</f>
        <v>403.91006749799999</v>
      </c>
      <c r="G7" s="6">
        <f>('octsep cfs'!$F7*28+'octsep cfs'!$G7*31)*1.983471/1000</f>
        <v>259.41420514800001</v>
      </c>
      <c r="H7" s="6">
        <f xml:space="preserve"> 'octsep cfs'!$G7*31*1.983471/1000</f>
        <v>141.175531896</v>
      </c>
      <c r="I7" s="6">
        <f xml:space="preserve"> ('octsep cfs'!$H7*30 + 'octsep cfs'!$I7*31 + 'octsep cfs'!$J7*30 + 'octsep cfs'!$K7*31 + 'octsep cfs'!$L7*31 + 'octsep cfs'!$M7*30)*1.983471/1000</f>
        <v>3974.1102641940001</v>
      </c>
      <c r="J7" s="6">
        <f xml:space="preserve"> ('octsep cfs'!$I7*31 + 'octsep cfs'!$J7*30 + 'octsep cfs'!$K7*31 + 'octsep cfs'!$L7*31 + 'octsep cfs'!$M7*30)*1.983471/1000</f>
        <v>3770.3681230739999</v>
      </c>
      <c r="K7" s="6">
        <f xml:space="preserve"> ('octsep cfs'!$J7*30 + 'octsep cfs'!$K7*31 + 'octsep cfs'!$L7*31 + 'octsep cfs'!$M7*30)*1.983471/1000</f>
        <v>2617.8445299300001</v>
      </c>
      <c r="L7" s="6">
        <f xml:space="preserve"> ('octsep cfs'!$K7*31 + 'octsep cfs'!$L7*31 + 'octsep cfs'!$M7*30)*1.983471/1000</f>
        <v>1284.71400141</v>
      </c>
      <c r="M7" s="6">
        <f xml:space="preserve"> ('octsep cfs'!$L7*31 + 'octsep cfs'!$M7*30)*1.983471/1000</f>
        <v>608.16592760699996</v>
      </c>
      <c r="N7" s="6">
        <f xml:space="preserve"> 'octsep cfs'!$M7*30*1.983471/1000</f>
        <v>262.17519678000002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1283.908712184</v>
      </c>
      <c r="C8" s="6">
        <f xml:space="preserve"> ('octsep cfs'!$B8*31 + 'octsep cfs'!$C8*30 + 'octsep cfs'!$D8*31 + 'octsep cfs'!$E8*31 + 'octsep cfs'!$F8*29 + 'octsep cfs'!$G8*31)*1.983471/1000</f>
        <v>1021.7335154039999</v>
      </c>
      <c r="D8" s="6">
        <f xml:space="preserve"> ('octsep cfs'!$C8*30 + 'octsep cfs'!$D8*31 + 'octsep cfs'!$E8*31 + 'octsep cfs'!$F8*29+'octsep cfs'!$G8*31)*1.983471/1000</f>
        <v>825.71104341599994</v>
      </c>
      <c r="E8" s="6">
        <f>('octsep cfs'!$D8*31 + 'octsep cfs'!$E8*31 + 'octsep cfs'!$F8*29+'octsep cfs'!$G8*31)*1.983471/1000</f>
        <v>667.8465865259999</v>
      </c>
      <c r="F8" s="6">
        <f>('octsep cfs'!$E8*31 + 'octsep cfs'!$F8*29+'octsep cfs'!$G8*31)*1.983471/1000</f>
        <v>516.64857566699993</v>
      </c>
      <c r="G8" s="6">
        <f>('octsep cfs'!$F8*29+'octsep cfs'!$G8*31)*1.983471/1000</f>
        <v>397.05519172200002</v>
      </c>
      <c r="H8" s="6">
        <f xml:space="preserve"> 'octsep cfs'!$G8*31*1.983471/1000</f>
        <v>237.89552826900001</v>
      </c>
      <c r="I8" s="6">
        <f xml:space="preserve"> ('octsep cfs'!$H8*30 + 'octsep cfs'!$I8*31 + 'octsep cfs'!$J8*30 + 'octsep cfs'!$K8*31 + 'octsep cfs'!$L8*31 + 'octsep cfs'!$M8*30)*1.983471/1000</f>
        <v>7043.2539507539996</v>
      </c>
      <c r="J8" s="6">
        <f xml:space="preserve"> ('octsep cfs'!$I8*31 + 'octsep cfs'!$J8*30 + 'octsep cfs'!$K8*31 + 'octsep cfs'!$L8*31 + 'octsep cfs'!$M8*30)*1.983471/1000</f>
        <v>6536.8143003239993</v>
      </c>
      <c r="K8" s="6">
        <f xml:space="preserve"> ('octsep cfs'!$J8*30 + 'octsep cfs'!$K8*31 + 'octsep cfs'!$L8*31 + 'octsep cfs'!$M8*30)*1.983471/1000</f>
        <v>4638.692057454</v>
      </c>
      <c r="L8" s="6">
        <f xml:space="preserve"> ('octsep cfs'!$K8*31 + 'octsep cfs'!$L8*31 + 'octsep cfs'!$M8*30)*1.983471/1000</f>
        <v>1924.1136468539999</v>
      </c>
      <c r="M8" s="6">
        <f xml:space="preserve"> ('octsep cfs'!$L8*31 + 'octsep cfs'!$M8*30)*1.983471/1000</f>
        <v>857.48823230699998</v>
      </c>
      <c r="N8" s="6">
        <f xml:space="preserve"> 'octsep cfs'!$M8*30*1.983471/1000</f>
        <v>334.41321060000001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1566.1487016000001</v>
      </c>
      <c r="C9" s="6">
        <f xml:space="preserve"> ('octsep cfs'!$B9*31 + 'octsep cfs'!$C9*30 + 'octsep cfs'!$D9*31 + 'octsep cfs'!$E9*31 + 'octsep cfs'!$F9*28+'octsep cfs'!$G9*31)*1.983471/1000</f>
        <v>1231.7354909999999</v>
      </c>
      <c r="D9" s="6">
        <f xml:space="preserve"> ('octsep cfs'!$C9*30 + 'octsep cfs'!$D9*31 + 'octsep cfs'!$E9*31 + 'octsep cfs'!$F9*28+'octsep cfs'!$G9*31)*1.983471/1000</f>
        <v>960.51368298900002</v>
      </c>
      <c r="E9" s="6">
        <f>('octsep cfs'!$D9*31 + 'octsep cfs'!$E9*31 + 'octsep cfs'!$F9*28+'octsep cfs'!$G9*31)*1.983471/1000</f>
        <v>691.9715442989999</v>
      </c>
      <c r="F9" s="6">
        <f>('octsep cfs'!$E9*31 + 'octsep cfs'!$F9*28+'octsep cfs'!$G9*31)*1.983471/1000</f>
        <v>484.20494051999998</v>
      </c>
      <c r="G9" s="6">
        <f>('octsep cfs'!$F9*28+'octsep cfs'!$G9*31)*1.983471/1000</f>
        <v>300.97188954000001</v>
      </c>
      <c r="H9" s="6">
        <f xml:space="preserve"> 'octsep cfs'!$G9*31*1.983471/1000</f>
        <v>172.90313401199998</v>
      </c>
      <c r="I9" s="6">
        <f xml:space="preserve"> ('octsep cfs'!$H9*30 + 'octsep cfs'!$I9*31 + 'octsep cfs'!$J9*30 + 'octsep cfs'!$K9*31 + 'octsep cfs'!$L9*31 + 'octsep cfs'!$M9*30)*1.983471/1000</f>
        <v>7924.678711089</v>
      </c>
      <c r="J9" s="6">
        <f xml:space="preserve"> ('octsep cfs'!$I9*31 + 'octsep cfs'!$J9*30 + 'octsep cfs'!$K9*31 + 'octsep cfs'!$L9*31 + 'octsep cfs'!$M9*30)*1.983471/1000</f>
        <v>7471.316744619</v>
      </c>
      <c r="K9" s="6">
        <f xml:space="preserve"> ('octsep cfs'!$J9*30 + 'octsep cfs'!$K9*31 + 'octsep cfs'!$L9*31 + 'octsep cfs'!$M9*30)*1.983471/1000</f>
        <v>5904.0592827299997</v>
      </c>
      <c r="L9" s="6">
        <f xml:space="preserve"> ('octsep cfs'!$K9*31 + 'octsep cfs'!$L9*31 + 'octsep cfs'!$M9*30)*1.983471/1000</f>
        <v>2783.3056807499997</v>
      </c>
      <c r="M9" s="6">
        <f xml:space="preserve"> ('octsep cfs'!$L9*31 + 'octsep cfs'!$M9*30)*1.983471/1000</f>
        <v>1126.5837594059999</v>
      </c>
      <c r="N9" s="6">
        <f xml:space="preserve"> 'octsep cfs'!$M9*30*1.983471/1000</f>
        <v>468.29750309999997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3054.7813730489997</v>
      </c>
      <c r="C10" s="6">
        <f xml:space="preserve"> ('octsep cfs'!$B10*31 + 'octsep cfs'!$C10*30 + 'octsep cfs'!$D10*31 + 'octsep cfs'!$E10*31 + 'octsep cfs'!$F10*28+'octsep cfs'!$G10*31)*1.983471/1000</f>
        <v>2586.4838699490001</v>
      </c>
      <c r="D10" s="6">
        <f xml:space="preserve"> ('octsep cfs'!$C10*30 + 'octsep cfs'!$D10*31 + 'octsep cfs'!$E10*31 + 'octsep cfs'!$F10*28+'octsep cfs'!$G10*31)*1.983471/1000</f>
        <v>2050.5579396329999</v>
      </c>
      <c r="E10" s="6">
        <f>('octsep cfs'!$D10*31 + 'octsep cfs'!$E10*31 + 'octsep cfs'!$F10*28+'octsep cfs'!$G10*31)*1.983471/1000</f>
        <v>1543.106718993</v>
      </c>
      <c r="F10" s="6">
        <f>('octsep cfs'!$E10*31 + 'octsep cfs'!$F10*28+'octsep cfs'!$G10*31)*1.983471/1000</f>
        <v>1021.138474104</v>
      </c>
      <c r="G10" s="6">
        <f>('octsep cfs'!$F10*28+'octsep cfs'!$G10*31)*1.983471/1000</f>
        <v>642.12890154000002</v>
      </c>
      <c r="H10" s="6">
        <f xml:space="preserve"> 'octsep cfs'!$G10*31*1.983471/1000</f>
        <v>376.55006852399998</v>
      </c>
      <c r="I10" s="6">
        <f xml:space="preserve"> ('octsep cfs'!$H10*30 + 'octsep cfs'!$I10*31 + 'octsep cfs'!$J10*30 + 'octsep cfs'!$K10*31 + 'octsep cfs'!$L10*31 + 'octsep cfs'!$M10*30)*1.983471/1000</f>
        <v>7752.0274778940002</v>
      </c>
      <c r="J10" s="6">
        <f xml:space="preserve"> ('octsep cfs'!$I10*31 + 'octsep cfs'!$J10*30 + 'octsep cfs'!$K10*31 + 'octsep cfs'!$L10*31 + 'octsep cfs'!$M10*30)*1.983471/1000</f>
        <v>6104.6556388440004</v>
      </c>
      <c r="K10" s="6">
        <f xml:space="preserve"> ('octsep cfs'!$J10*30 + 'octsep cfs'!$K10*31 + 'octsep cfs'!$L10*31 + 'octsep cfs'!$M10*30)*1.983471/1000</f>
        <v>3430.92879696</v>
      </c>
      <c r="L10" s="6">
        <f xml:space="preserve"> ('octsep cfs'!$K10*31 + 'octsep cfs'!$L10*31 + 'octsep cfs'!$M10*30)*1.983471/1000</f>
        <v>1615.8148154400001</v>
      </c>
      <c r="M10" s="6">
        <f xml:space="preserve"> ('octsep cfs'!$L10*31 + 'octsep cfs'!$M10*30)*1.983471/1000</f>
        <v>731.19269985300002</v>
      </c>
      <c r="N10" s="6">
        <f xml:space="preserve"> 'octsep cfs'!$M10*30*1.983471/1000</f>
        <v>282.76362576000002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1636.3913435939999</v>
      </c>
      <c r="C11" s="6">
        <f xml:space="preserve"> ('octsep cfs'!$B11*31 + 'octsep cfs'!$C11*30 + 'octsep cfs'!$D11*31 + 'octsep cfs'!$E11*31 + 'octsep cfs'!$F11*28+'octsep cfs'!$G11*31)*1.983471/1000</f>
        <v>1353.6277178340001</v>
      </c>
      <c r="D11" s="6">
        <f xml:space="preserve"> ('octsep cfs'!$C11*30 + 'octsep cfs'!$D11*31 + 'octsep cfs'!$E11*31 + 'octsep cfs'!$F11*28+'octsep cfs'!$G11*31)*1.983471/1000</f>
        <v>1117.1464043880001</v>
      </c>
      <c r="E11" s="6">
        <f>('octsep cfs'!$D11*31 + 'octsep cfs'!$E11*31 + 'octsep cfs'!$F11*28+'octsep cfs'!$G11*31)*1.983471/1000</f>
        <v>806.11831687800009</v>
      </c>
      <c r="F11" s="6">
        <f>('octsep cfs'!$E11*31 + 'octsep cfs'!$F11*28+'octsep cfs'!$G11*31)*1.983471/1000</f>
        <v>610.649233299</v>
      </c>
      <c r="G11" s="6">
        <f>('octsep cfs'!$F11*28+'octsep cfs'!$G11*31)*1.983471/1000</f>
        <v>415.85651333099997</v>
      </c>
      <c r="H11" s="6">
        <f xml:space="preserve"> 'octsep cfs'!$G11*31*1.983471/1000</f>
        <v>203.09354610299999</v>
      </c>
      <c r="I11" s="6">
        <f xml:space="preserve"> ('octsep cfs'!$H11*30 + 'octsep cfs'!$I11*31 + 'octsep cfs'!$J11*30 + 'octsep cfs'!$K11*31 + 'octsep cfs'!$L11*31 + 'octsep cfs'!$M11*30)*1.983471/1000</f>
        <v>6625.1204127150004</v>
      </c>
      <c r="J11" s="6">
        <f xml:space="preserve"> ('octsep cfs'!$I11*31 + 'octsep cfs'!$J11*30 + 'octsep cfs'!$K11*31 + 'octsep cfs'!$L11*31 + 'octsep cfs'!$M11*30)*1.983471/1000</f>
        <v>6256.6708397549992</v>
      </c>
      <c r="K11" s="6">
        <f xml:space="preserve"> ('octsep cfs'!$J11*30 + 'octsep cfs'!$K11*31 + 'octsep cfs'!$L11*31 + 'octsep cfs'!$M11*30)*1.983471/1000</f>
        <v>4766.7032923229999</v>
      </c>
      <c r="L11" s="6">
        <f xml:space="preserve"> ('octsep cfs'!$K11*31 + 'octsep cfs'!$L11*31 + 'octsep cfs'!$M11*30)*1.983471/1000</f>
        <v>2446.1612305829999</v>
      </c>
      <c r="M11" s="6">
        <f xml:space="preserve"> ('octsep cfs'!$L11*31 + 'octsep cfs'!$M11*30)*1.983471/1000</f>
        <v>944.57252656200001</v>
      </c>
      <c r="N11" s="6">
        <f xml:space="preserve"> 'octsep cfs'!$M11*30*1.983471/1000</f>
        <v>320.96527721999996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1279.574828049</v>
      </c>
      <c r="C12" s="6">
        <f xml:space="preserve"> ('octsep cfs'!$B12*31 + 'octsep cfs'!$C12*30 + 'octsep cfs'!$D12*31 + 'octsep cfs'!$E12*31 + 'octsep cfs'!$F12*29 + 'octsep cfs'!$G12*31)*1.983471/1000</f>
        <v>958.609550829</v>
      </c>
      <c r="D12" s="6">
        <f xml:space="preserve"> ('octsep cfs'!$C12*30 + 'octsep cfs'!$D12*31 + 'octsep cfs'!$E12*31 + 'octsep cfs'!$F12*29+'octsep cfs'!$G12*31)*1.983471/1000</f>
        <v>724.28030341800002</v>
      </c>
      <c r="E12" s="6">
        <f>('octsep cfs'!$D12*31 + 'octsep cfs'!$E12*31 + 'octsep cfs'!$F12*29+'octsep cfs'!$G12*31)*1.983471/1000</f>
        <v>541.00758301799999</v>
      </c>
      <c r="F12" s="6">
        <f>('octsep cfs'!$E12*31 + 'octsep cfs'!$F12*29+'octsep cfs'!$G12*31)*1.983471/1000</f>
        <v>385.50544008899999</v>
      </c>
      <c r="G12" s="6">
        <f>('octsep cfs'!$F12*29+'octsep cfs'!$G12*31)*1.983471/1000</f>
        <v>257.980155615</v>
      </c>
      <c r="H12" s="6">
        <f xml:space="preserve"> 'octsep cfs'!$G12*31*1.983471/1000</f>
        <v>164.04891946800001</v>
      </c>
      <c r="I12" s="6">
        <f xml:space="preserve"> ('octsep cfs'!$H12*30 + 'octsep cfs'!$I12*31 + 'octsep cfs'!$J12*30 + 'octsep cfs'!$K12*31 + 'octsep cfs'!$L12*31 + 'octsep cfs'!$M12*30)*1.983471/1000</f>
        <v>5027.6923734449992</v>
      </c>
      <c r="J12" s="6">
        <f xml:space="preserve"> ('octsep cfs'!$I12*31 + 'octsep cfs'!$J12*30 + 'octsep cfs'!$K12*31 + 'octsep cfs'!$L12*31 + 'octsep cfs'!$M12*30)*1.983471/1000</f>
        <v>4381.0609927350006</v>
      </c>
      <c r="K12" s="6">
        <f xml:space="preserve"> ('octsep cfs'!$J12*30 + 'octsep cfs'!$K12*31 + 'octsep cfs'!$L12*31 + 'octsep cfs'!$M12*30)*1.983471/1000</f>
        <v>2589.1893243929999</v>
      </c>
      <c r="L12" s="6">
        <f xml:space="preserve"> ('octsep cfs'!$K12*31 + 'octsep cfs'!$L12*31 + 'octsep cfs'!$M12*30)*1.983471/1000</f>
        <v>1182.571195323</v>
      </c>
      <c r="M12" s="6">
        <f xml:space="preserve"> ('octsep cfs'!$L12*31 + 'octsep cfs'!$M12*30)*1.983471/1000</f>
        <v>573.47501981699997</v>
      </c>
      <c r="N12" s="6">
        <f xml:space="preserve"> 'octsep cfs'!$M12*30*1.983471/1000</f>
        <v>231.17354504999997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1018.728556839</v>
      </c>
      <c r="C13" s="6">
        <f xml:space="preserve"> ('octsep cfs'!$B13*31 + 'octsep cfs'!$C13*30 + 'octsep cfs'!$D13*31 + 'octsep cfs'!$E13*31 + 'octsep cfs'!$F13*28+'octsep cfs'!$G13*31)*1.983471/1000</f>
        <v>787.55501178899999</v>
      </c>
      <c r="D13" s="6">
        <f xml:space="preserve"> ('octsep cfs'!$C13*30 + 'octsep cfs'!$D13*31 + 'octsep cfs'!$E13*31 + 'octsep cfs'!$F13*28+'octsep cfs'!$G13*31)*1.983471/1000</f>
        <v>603.76857239999993</v>
      </c>
      <c r="E13" s="6">
        <f>('octsep cfs'!$D13*31 + 'octsep cfs'!$E13*31 + 'octsep cfs'!$F13*28+'octsep cfs'!$G13*31)*1.983471/1000</f>
        <v>469.70576750999999</v>
      </c>
      <c r="F13" s="6">
        <f>('octsep cfs'!$E13*31 + 'octsep cfs'!$F13*28+'octsep cfs'!$G13*31)*1.983471/1000</f>
        <v>338.92164018300002</v>
      </c>
      <c r="G13" s="6">
        <f>('octsep cfs'!$F13*28+'octsep cfs'!$G13*31)*1.983471/1000</f>
        <v>236.360321715</v>
      </c>
      <c r="H13" s="6">
        <f xml:space="preserve"> 'octsep cfs'!$G13*31*1.983471/1000</f>
        <v>129.06247449899999</v>
      </c>
      <c r="I13" s="6">
        <f xml:space="preserve"> ('octsep cfs'!$H13*30 + 'octsep cfs'!$I13*31 + 'octsep cfs'!$J13*30 + 'octsep cfs'!$K13*31 + 'octsep cfs'!$L13*31 + 'octsep cfs'!$M13*30)*1.983471/1000</f>
        <v>4759.9416396839997</v>
      </c>
      <c r="J13" s="6">
        <f xml:space="preserve"> ('octsep cfs'!$I13*31 + 'octsep cfs'!$J13*30 + 'octsep cfs'!$K13*31 + 'octsep cfs'!$L13*31 + 'octsep cfs'!$M13*30)*1.983471/1000</f>
        <v>4535.9680943639996</v>
      </c>
      <c r="K13" s="6">
        <f xml:space="preserve"> ('octsep cfs'!$J13*30 + 'octsep cfs'!$K13*31 + 'octsep cfs'!$L13*31 + 'octsep cfs'!$M13*30)*1.983471/1000</f>
        <v>3280.698719949</v>
      </c>
      <c r="L13" s="6">
        <f xml:space="preserve"> ('octsep cfs'!$K13*31 + 'octsep cfs'!$L13*31 + 'octsep cfs'!$M13*30)*1.983471/1000</f>
        <v>1617.558286449</v>
      </c>
      <c r="M13" s="6">
        <f xml:space="preserve"> ('octsep cfs'!$L13*31 + 'octsep cfs'!$M13*30)*1.983471/1000</f>
        <v>705.75865122000005</v>
      </c>
      <c r="N13" s="6">
        <f xml:space="preserve"> 'octsep cfs'!$M13*30*1.983471/1000</f>
        <v>269.19668411999999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1581.2032464900001</v>
      </c>
      <c r="C14" s="6">
        <f xml:space="preserve"> ('octsep cfs'!$B14*31 + 'octsep cfs'!$C14*30 + 'octsep cfs'!$D14*31 + 'octsep cfs'!$E14*31 + 'octsep cfs'!$F14*28+'octsep cfs'!$G14*31)*1.983471/1000</f>
        <v>1312.00656237</v>
      </c>
      <c r="D14" s="6">
        <f xml:space="preserve"> ('octsep cfs'!$C14*30 + 'octsep cfs'!$D14*31 + 'octsep cfs'!$E14*31 + 'octsep cfs'!$F14*28+'octsep cfs'!$G14*31)*1.983471/1000</f>
        <v>1046.3801260499999</v>
      </c>
      <c r="E14" s="6">
        <f>('octsep cfs'!$D14*31 + 'octsep cfs'!$E14*31 + 'octsep cfs'!$F14*28+'octsep cfs'!$G14*31)*1.983471/1000</f>
        <v>722.85617123999998</v>
      </c>
      <c r="F14" s="6">
        <f>('octsep cfs'!$E14*31 + 'octsep cfs'!$F14*28+'octsep cfs'!$G14*31)*1.983471/1000</f>
        <v>529.60064129700004</v>
      </c>
      <c r="G14" s="6">
        <f>('octsep cfs'!$F14*28+'octsep cfs'!$G14*31)*1.983471/1000</f>
        <v>336.22213615200002</v>
      </c>
      <c r="H14" s="6">
        <f xml:space="preserve"> 'octsep cfs'!$G14*31*1.983471/1000</f>
        <v>194.54676956399999</v>
      </c>
      <c r="I14" s="6">
        <f xml:space="preserve"> ('octsep cfs'!$H14*30 + 'octsep cfs'!$I14*31 + 'octsep cfs'!$J14*30 + 'octsep cfs'!$K14*31 + 'octsep cfs'!$L14*31 + 'octsep cfs'!$M14*30)*1.983471/1000</f>
        <v>7170.9002269590001</v>
      </c>
      <c r="J14" s="6">
        <f xml:space="preserve"> ('octsep cfs'!$I14*31 + 'octsep cfs'!$J14*30 + 'octsep cfs'!$K14*31 + 'octsep cfs'!$L14*31 + 'octsep cfs'!$M14*30)*1.983471/1000</f>
        <v>6505.3465329090004</v>
      </c>
      <c r="K14" s="6">
        <f xml:space="preserve"> ('octsep cfs'!$J14*30 + 'octsep cfs'!$K14*31 + 'octsep cfs'!$L14*31 + 'octsep cfs'!$M14*30)*1.983471/1000</f>
        <v>4441.6996681469991</v>
      </c>
      <c r="L14" s="6">
        <f xml:space="preserve"> ('octsep cfs'!$K14*31 + 'octsep cfs'!$L14*31 + 'octsep cfs'!$M14*30)*1.983471/1000</f>
        <v>1828.694807457</v>
      </c>
      <c r="M14" s="6">
        <f xml:space="preserve"> ('octsep cfs'!$L14*31 + 'octsep cfs'!$M14*30)*1.983471/1000</f>
        <v>719.39699781600007</v>
      </c>
      <c r="N14" s="6">
        <f xml:space="preserve"> 'octsep cfs'!$M14*30*1.983471/1000</f>
        <v>299.06775738000005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1412.9414346179999</v>
      </c>
      <c r="C15" s="6">
        <f xml:space="preserve"> ('octsep cfs'!$B15*31 + 'octsep cfs'!$C15*30 + 'octsep cfs'!$D15*31 + 'octsep cfs'!$E15*31 + 'octsep cfs'!$F15*28+'octsep cfs'!$G15*31)*1.983471/1000</f>
        <v>1113.873677238</v>
      </c>
      <c r="D15" s="6">
        <f xml:space="preserve"> ('octsep cfs'!$C15*30 + 'octsep cfs'!$D15*31 + 'octsep cfs'!$E15*31 + 'octsep cfs'!$F15*28+'octsep cfs'!$G15*31)*1.983471/1000</f>
        <v>847.01748889800001</v>
      </c>
      <c r="E15" s="6">
        <f>('octsep cfs'!$D15*31 + 'octsep cfs'!$E15*31 + 'octsep cfs'!$F15*28+'octsep cfs'!$G15*31)*1.983471/1000</f>
        <v>647.91666991800003</v>
      </c>
      <c r="F15" s="6">
        <f>('octsep cfs'!$E15*31 + 'octsep cfs'!$F15*28+'octsep cfs'!$G15*31)*1.983471/1000</f>
        <v>493.21386580199999</v>
      </c>
      <c r="G15" s="6">
        <f>('octsep cfs'!$F15*28+'octsep cfs'!$G15*31)*1.983471/1000</f>
        <v>315.94511211899999</v>
      </c>
      <c r="H15" s="6">
        <f xml:space="preserve"> 'octsep cfs'!$G15*31*1.983471/1000</f>
        <v>199.65024044699999</v>
      </c>
      <c r="I15" s="6">
        <f xml:space="preserve"> ('octsep cfs'!$H15*30 + 'octsep cfs'!$I15*31 + 'octsep cfs'!$J15*30 + 'octsep cfs'!$K15*31 + 'octsep cfs'!$L15*31 + 'octsep cfs'!$M15*30)*1.983471/1000</f>
        <v>5348.4751713329997</v>
      </c>
      <c r="J15" s="6">
        <f xml:space="preserve"> ('octsep cfs'!$I15*31 + 'octsep cfs'!$J15*30 + 'octsep cfs'!$K15*31 + 'octsep cfs'!$L15*31 + 'octsep cfs'!$M15*30)*1.983471/1000</f>
        <v>4776.1049448630001</v>
      </c>
      <c r="K15" s="6">
        <f xml:space="preserve"> ('octsep cfs'!$J15*30 + 'octsep cfs'!$K15*31 + 'octsep cfs'!$L15*31 + 'octsep cfs'!$M15*30)*1.983471/1000</f>
        <v>3152.4018652559998</v>
      </c>
      <c r="L15" s="6">
        <f xml:space="preserve"> ('octsep cfs'!$K15*31 + 'octsep cfs'!$L15*31 + 'octsep cfs'!$M15*30)*1.983471/1000</f>
        <v>1762.028363676</v>
      </c>
      <c r="M15" s="6">
        <f xml:space="preserve"> ('octsep cfs'!$L15*31 + 'octsep cfs'!$M15*30)*1.983471/1000</f>
        <v>687.22509819599998</v>
      </c>
      <c r="N15" s="6">
        <f xml:space="preserve"> 'octsep cfs'!$M15*30*1.983471/1000</f>
        <v>275.50412189999997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1631.462418159</v>
      </c>
      <c r="C16" s="6">
        <f xml:space="preserve"> ('octsep cfs'!$B16*31 + 'octsep cfs'!$C16*30 + 'octsep cfs'!$D16*31 + 'octsep cfs'!$E16*31 + 'octsep cfs'!$F16*29 + 'octsep cfs'!$G16*31)*1.983471/1000</f>
        <v>1355.958296259</v>
      </c>
      <c r="D16" s="6">
        <f xml:space="preserve"> ('octsep cfs'!$C16*30 + 'octsep cfs'!$D16*31 + 'octsep cfs'!$E16*31 + 'octsep cfs'!$F16*29+'octsep cfs'!$G16*31)*1.983471/1000</f>
        <v>1027.614506919</v>
      </c>
      <c r="E16" s="6">
        <f>('octsep cfs'!$D16*31 + 'octsep cfs'!$E16*31 + 'octsep cfs'!$F16*29+'octsep cfs'!$G16*31)*1.983471/1000</f>
        <v>736.87732773899995</v>
      </c>
      <c r="F16" s="6">
        <f>('octsep cfs'!$E16*31 + 'octsep cfs'!$F16*29+'octsep cfs'!$G16*31)*1.983471/1000</f>
        <v>503.96229515099998</v>
      </c>
      <c r="G16" s="6">
        <f>('octsep cfs'!$F16*29+'octsep cfs'!$G16*31)*1.983471/1000</f>
        <v>351.96494547899999</v>
      </c>
      <c r="H16" s="6">
        <f xml:space="preserve"> 'octsep cfs'!$G16*31*1.983471/1000</f>
        <v>204.999661734</v>
      </c>
      <c r="I16" s="6">
        <f xml:space="preserve"> ('octsep cfs'!$H16*30 + 'octsep cfs'!$I16*31 + 'octsep cfs'!$J16*30 + 'octsep cfs'!$K16*31 + 'octsep cfs'!$L16*31 + 'octsep cfs'!$M16*30)*1.983471/1000</f>
        <v>4862.7608093819999</v>
      </c>
      <c r="J16" s="6">
        <f xml:space="preserve"> ('octsep cfs'!$I16*31 + 'octsep cfs'!$J16*30 + 'octsep cfs'!$K16*31 + 'octsep cfs'!$L16*31 + 'octsep cfs'!$M16*30)*1.983471/1000</f>
        <v>4377.9211581419995</v>
      </c>
      <c r="K16" s="6">
        <f xml:space="preserve"> ('octsep cfs'!$J16*30 + 'octsep cfs'!$K16*31 + 'octsep cfs'!$L16*31 + 'octsep cfs'!$M16*30)*1.983471/1000</f>
        <v>2709.332129805</v>
      </c>
      <c r="L16" s="6">
        <f xml:space="preserve"> ('octsep cfs'!$K16*31 + 'octsep cfs'!$L16*31 + 'octsep cfs'!$M16*30)*1.983471/1000</f>
        <v>1318.3635869249999</v>
      </c>
      <c r="M16" s="6">
        <f xml:space="preserve"> ('octsep cfs'!$L16*31 + 'octsep cfs'!$M16*30)*1.983471/1000</f>
        <v>687.254850261</v>
      </c>
      <c r="N16" s="6">
        <f xml:space="preserve"> 'octsep cfs'!$M16*30*1.983471/1000</f>
        <v>329.95040084999999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1532.0488681679999</v>
      </c>
      <c r="C17" s="6">
        <f xml:space="preserve"> ('octsep cfs'!$B17*31 + 'octsep cfs'!$C17*30 + 'octsep cfs'!$D17*31 + 'octsep cfs'!$E17*31 + 'octsep cfs'!$F17*28+'octsep cfs'!$G17*31)*1.983471/1000</f>
        <v>1202.0984673180001</v>
      </c>
      <c r="D17" s="6">
        <f xml:space="preserve"> ('octsep cfs'!$C17*30 + 'octsep cfs'!$D17*31 + 'octsep cfs'!$E17*31 + 'octsep cfs'!$F17*28+'octsep cfs'!$G17*31)*1.983471/1000</f>
        <v>884.63798335500007</v>
      </c>
      <c r="E17" s="6">
        <f>('octsep cfs'!$D17*31 + 'octsep cfs'!$E17*31 + 'octsep cfs'!$F17*28+'octsep cfs'!$G17*31)*1.983471/1000</f>
        <v>670.18509883499996</v>
      </c>
      <c r="F17" s="6">
        <f>('octsep cfs'!$E17*31 + 'octsep cfs'!$F17*28+'octsep cfs'!$G17*31)*1.983471/1000</f>
        <v>488.30477507699999</v>
      </c>
      <c r="G17" s="6">
        <f>('octsep cfs'!$F17*28+'octsep cfs'!$G17*31)*1.983471/1000</f>
        <v>332.31073134000002</v>
      </c>
      <c r="H17" s="6">
        <f xml:space="preserve"> 'octsep cfs'!$G17*31*1.983471/1000</f>
        <v>206.352388956</v>
      </c>
      <c r="I17" s="6">
        <f xml:space="preserve"> ('octsep cfs'!$H17*30 + 'octsep cfs'!$I17*31 + 'octsep cfs'!$J17*30 + 'octsep cfs'!$K17*31 + 'octsep cfs'!$L17*31 + 'octsep cfs'!$M17*30)*1.983471/1000</f>
        <v>4082.971086558</v>
      </c>
      <c r="J17" s="6">
        <f xml:space="preserve"> ('octsep cfs'!$I17*31 + 'octsep cfs'!$J17*30 + 'octsep cfs'!$K17*31 + 'octsep cfs'!$L17*31 + 'octsep cfs'!$M17*30)*1.983471/1000</f>
        <v>3585.7545762780001</v>
      </c>
      <c r="K17" s="6">
        <f xml:space="preserve"> ('octsep cfs'!$J17*30 + 'octsep cfs'!$K17*31 + 'octsep cfs'!$L17*31 + 'octsep cfs'!$M17*30)*1.983471/1000</f>
        <v>2488.6313116350002</v>
      </c>
      <c r="L17" s="6">
        <f xml:space="preserve"> ('octsep cfs'!$K17*31 + 'octsep cfs'!$L17*31 + 'octsep cfs'!$M17*30)*1.983471/1000</f>
        <v>1388.399947935</v>
      </c>
      <c r="M17" s="6">
        <f xml:space="preserve"> ('octsep cfs'!$L17*31 + 'octsep cfs'!$M17*30)*1.983471/1000</f>
        <v>815.39699421599994</v>
      </c>
      <c r="N17" s="6">
        <f xml:space="preserve"> 'octsep cfs'!$M17*30*1.983471/1000</f>
        <v>468.23799897000004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2244.6604116929998</v>
      </c>
      <c r="C18" s="6">
        <f xml:space="preserve"> ('octsep cfs'!$B18*31 + 'octsep cfs'!$C18*30 + 'octsep cfs'!$D18*31 + 'octsep cfs'!$E18*31 + 'octsep cfs'!$F18*28+'octsep cfs'!$G18*31)*1.983471/1000</f>
        <v>1776.422412723</v>
      </c>
      <c r="D18" s="6">
        <f xml:space="preserve"> ('octsep cfs'!$C18*30 + 'octsep cfs'!$D18*31 + 'octsep cfs'!$E18*31 + 'octsep cfs'!$F18*28+'octsep cfs'!$G18*31)*1.983471/1000</f>
        <v>1293.683257272</v>
      </c>
      <c r="E18" s="6">
        <f>('octsep cfs'!$D18*31 + 'octsep cfs'!$E18*31 + 'octsep cfs'!$F18*28+'octsep cfs'!$G18*31)*1.983471/1000</f>
        <v>962.06674078200001</v>
      </c>
      <c r="F18" s="6">
        <f>('octsep cfs'!$E18*31 + 'octsep cfs'!$F18*28+'octsep cfs'!$G18*31)*1.983471/1000</f>
        <v>548.99303726400001</v>
      </c>
      <c r="G18" s="6">
        <f>('octsep cfs'!$F18*28+'octsep cfs'!$G18*31)*1.983471/1000</f>
        <v>333.35602055700002</v>
      </c>
      <c r="H18" s="6">
        <f xml:space="preserve"> 'octsep cfs'!$G18*31*1.983471/1000</f>
        <v>171.24296878500002</v>
      </c>
      <c r="I18" s="6">
        <f xml:space="preserve"> ('octsep cfs'!$H18*30 + 'octsep cfs'!$I18*31 + 'octsep cfs'!$J18*30 + 'octsep cfs'!$K18*31 + 'octsep cfs'!$L18*31 + 'octsep cfs'!$M18*30)*1.983471/1000</f>
        <v>7459.513108698</v>
      </c>
      <c r="J18" s="6">
        <f xml:space="preserve"> ('octsep cfs'!$I18*31 + 'octsep cfs'!$J18*30 + 'octsep cfs'!$K18*31 + 'octsep cfs'!$L18*31 + 'octsep cfs'!$M18*30)*1.983471/1000</f>
        <v>6893.4503200080007</v>
      </c>
      <c r="K18" s="6">
        <f xml:space="preserve"> ('octsep cfs'!$J18*30 + 'octsep cfs'!$K18*31 + 'octsep cfs'!$L18*31 + 'octsep cfs'!$M18*30)*1.983471/1000</f>
        <v>5075.8768344480004</v>
      </c>
      <c r="L18" s="6">
        <f xml:space="preserve"> ('octsep cfs'!$K18*31 + 'octsep cfs'!$L18*31 + 'octsep cfs'!$M18*30)*1.983471/1000</f>
        <v>2861.4306364979998</v>
      </c>
      <c r="M18" s="6">
        <f xml:space="preserve"> ('octsep cfs'!$L18*31 + 'octsep cfs'!$M18*30)*1.983471/1000</f>
        <v>1118.749048956</v>
      </c>
      <c r="N18" s="6">
        <f xml:space="preserve"> 'octsep cfs'!$M18*30*1.983471/1000</f>
        <v>411.88758786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1716.4720017480001</v>
      </c>
      <c r="C19" s="6">
        <f xml:space="preserve"> ('octsep cfs'!$B19*31 + 'octsep cfs'!$C19*30 + 'octsep cfs'!$D19*31 + 'octsep cfs'!$E19*31 + 'octsep cfs'!$F19*28+'octsep cfs'!$G19*31)*1.983471/1000</f>
        <v>1304.584413888</v>
      </c>
      <c r="D19" s="6">
        <f xml:space="preserve"> ('octsep cfs'!$C19*30 + 'octsep cfs'!$D19*31 + 'octsep cfs'!$E19*31 + 'octsep cfs'!$F19*28+'octsep cfs'!$G19*31)*1.983471/1000</f>
        <v>978.57715338599996</v>
      </c>
      <c r="E19" s="6">
        <f>('octsep cfs'!$D19*31 + 'octsep cfs'!$E19*31 + 'octsep cfs'!$F19*28+'octsep cfs'!$G19*31)*1.983471/1000</f>
        <v>730.14741063600002</v>
      </c>
      <c r="F19" s="6">
        <f>('octsep cfs'!$E19*31 + 'octsep cfs'!$F19*28+'octsep cfs'!$G19*31)*1.983471/1000</f>
        <v>525.70113731100002</v>
      </c>
      <c r="G19" s="6">
        <f>('octsep cfs'!$F19*28+'octsep cfs'!$G19*31)*1.983471/1000</f>
        <v>367.00163913</v>
      </c>
      <c r="H19" s="6">
        <f xml:space="preserve"> 'octsep cfs'!$G19*31*1.983471/1000</f>
        <v>198.11305042199999</v>
      </c>
      <c r="I19" s="6">
        <f xml:space="preserve"> ('octsep cfs'!$H19*30 + 'octsep cfs'!$I19*31 + 'octsep cfs'!$J19*30 + 'octsep cfs'!$K19*31 + 'octsep cfs'!$L19*31 + 'octsep cfs'!$M19*30)*1.983471/1000</f>
        <v>7271.614933926</v>
      </c>
      <c r="J19" s="6">
        <f xml:space="preserve"> ('octsep cfs'!$I19*31 + 'octsep cfs'!$J19*30 + 'octsep cfs'!$K19*31 + 'octsep cfs'!$L19*31 + 'octsep cfs'!$M19*30)*1.983471/1000</f>
        <v>6114.8546467260003</v>
      </c>
      <c r="K19" s="6">
        <f xml:space="preserve"> ('octsep cfs'!$J19*30 + 'octsep cfs'!$K19*31 + 'octsep cfs'!$L19*31 + 'octsep cfs'!$M19*30)*1.983471/1000</f>
        <v>4743.7426320270006</v>
      </c>
      <c r="L19" s="6">
        <f xml:space="preserve"> ('octsep cfs'!$K19*31 + 'octsep cfs'!$L19*31 + 'octsep cfs'!$M19*30)*1.983471/1000</f>
        <v>2777.1906396570002</v>
      </c>
      <c r="M19" s="6">
        <f xml:space="preserve"> ('octsep cfs'!$L19*31 + 'octsep cfs'!$M19*30)*1.983471/1000</f>
        <v>953.40690639599995</v>
      </c>
      <c r="N19" s="6">
        <f xml:space="preserve"> 'octsep cfs'!$M19*30*1.983471/1000</f>
        <v>325.24957458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1388.8204437869999</v>
      </c>
      <c r="C20" s="6">
        <f xml:space="preserve"> ('octsep cfs'!$B20*31 + 'octsep cfs'!$C20*30 + 'octsep cfs'!$D20*31 + 'octsep cfs'!$E20*31 + 'octsep cfs'!$F20*29 + 'octsep cfs'!$G20*31)*1.983471/1000</f>
        <v>1063.570869207</v>
      </c>
      <c r="D20" s="6">
        <f xml:space="preserve"> ('octsep cfs'!$C20*30 + 'octsep cfs'!$D20*31 + 'octsep cfs'!$E20*31 + 'octsep cfs'!$F20*29+'octsep cfs'!$G20*31)*1.983471/1000</f>
        <v>776.17782213300006</v>
      </c>
      <c r="E20" s="6">
        <f>('octsep cfs'!$D20*31 + 'octsep cfs'!$E20*31 + 'octsep cfs'!$F20*29+'octsep cfs'!$G20*31)*1.983471/1000</f>
        <v>562.02245826299998</v>
      </c>
      <c r="F20" s="6">
        <f>('octsep cfs'!$E20*31 + 'octsep cfs'!$F20*29+'octsep cfs'!$G20*31)*1.983471/1000</f>
        <v>404.36824929900001</v>
      </c>
      <c r="G20" s="6">
        <f>('octsep cfs'!$F20*29+'octsep cfs'!$G20*31)*1.983471/1000</f>
        <v>265.46775864</v>
      </c>
      <c r="H20" s="6">
        <f xml:space="preserve"> 'octsep cfs'!$G20*31*1.983471/1000</f>
        <v>138.34710225000001</v>
      </c>
      <c r="I20" s="6">
        <f xml:space="preserve"> ('octsep cfs'!$H20*30 + 'octsep cfs'!$I20*31 + 'octsep cfs'!$J20*30 + 'octsep cfs'!$K20*31 + 'octsep cfs'!$L20*31 + 'octsep cfs'!$M20*30)*1.983471/1000</f>
        <v>3648.826970607</v>
      </c>
      <c r="J20" s="6">
        <f xml:space="preserve"> ('octsep cfs'!$I20*31 + 'octsep cfs'!$J20*30 + 'octsep cfs'!$K20*31 + 'octsep cfs'!$L20*31 + 'octsep cfs'!$M20*30)*1.983471/1000</f>
        <v>3411.8815249470003</v>
      </c>
      <c r="K20" s="6">
        <f xml:space="preserve"> ('octsep cfs'!$J20*30 + 'octsep cfs'!$K20*31 + 'octsep cfs'!$L20*31 + 'octsep cfs'!$M20*30)*1.983471/1000</f>
        <v>2437.7949499050001</v>
      </c>
      <c r="L20" s="6">
        <f xml:space="preserve"> ('octsep cfs'!$K20*31 + 'octsep cfs'!$L20*31 + 'octsep cfs'!$M20*30)*1.983471/1000</f>
        <v>1196.717310495</v>
      </c>
      <c r="M20" s="6">
        <f xml:space="preserve"> ('octsep cfs'!$L20*31 + 'octsep cfs'!$M20*30)*1.983471/1000</f>
        <v>648.92427318599994</v>
      </c>
      <c r="N20" s="6">
        <f xml:space="preserve"> 'octsep cfs'!$M20*30*1.983471/1000</f>
        <v>280.85949360000001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1245.8221020420001</v>
      </c>
      <c r="C21" s="6">
        <f xml:space="preserve"> ('octsep cfs'!$B21*31 + 'octsep cfs'!$C21*30 + 'octsep cfs'!$D21*31 + 'octsep cfs'!$E21*31 + 'octsep cfs'!$F21*28+'octsep cfs'!$G21*31)*1.983471/1000</f>
        <v>964.96260844200003</v>
      </c>
      <c r="D21" s="6">
        <f xml:space="preserve"> ('octsep cfs'!$C21*30 + 'octsep cfs'!$D21*31 + 'octsep cfs'!$E21*31 + 'octsep cfs'!$F21*28+'octsep cfs'!$G21*31)*1.983471/1000</f>
        <v>702.96394058099997</v>
      </c>
      <c r="E21" s="6">
        <f>('octsep cfs'!$D21*31 + 'octsep cfs'!$E21*31 + 'octsep cfs'!$F21*28+'octsep cfs'!$G21*31)*1.983471/1000</f>
        <v>516.35898890099998</v>
      </c>
      <c r="F21" s="6">
        <f>('octsep cfs'!$E21*31 + 'octsep cfs'!$F21*28+'octsep cfs'!$G21*31)*1.983471/1000</f>
        <v>386.43568798799998</v>
      </c>
      <c r="G21" s="6">
        <f>('octsep cfs'!$F21*28+'octsep cfs'!$G21*31)*1.983471/1000</f>
        <v>253.37651942400001</v>
      </c>
      <c r="H21" s="6">
        <f xml:space="preserve"> 'octsep cfs'!$G21*31*1.983471/1000</f>
        <v>135.02677179599999</v>
      </c>
      <c r="I21" s="6">
        <f xml:space="preserve"> ('octsep cfs'!$H21*30 + 'octsep cfs'!$I21*31 + 'octsep cfs'!$J21*30 + 'octsep cfs'!$K21*31 + 'octsep cfs'!$L21*31 + 'octsep cfs'!$M21*30)*1.983471/1000</f>
        <v>5097.8199741210001</v>
      </c>
      <c r="J21" s="6">
        <f xml:space="preserve"> ('octsep cfs'!$I21*31 + 'octsep cfs'!$J21*30 + 'octsep cfs'!$K21*31 + 'octsep cfs'!$L21*31 + 'octsep cfs'!$M21*30)*1.983471/1000</f>
        <v>4918.4150221709997</v>
      </c>
      <c r="K21" s="6">
        <f xml:space="preserve"> ('octsep cfs'!$J21*30 + 'octsep cfs'!$K21*31 + 'octsep cfs'!$L21*31 + 'octsep cfs'!$M21*30)*1.983471/1000</f>
        <v>3754.9466360490001</v>
      </c>
      <c r="L21" s="6">
        <f xml:space="preserve"> ('octsep cfs'!$K21*31 + 'octsep cfs'!$L21*31 + 'octsep cfs'!$M21*30)*1.983471/1000</f>
        <v>1837.664063319</v>
      </c>
      <c r="M21" s="6">
        <f xml:space="preserve"> ('octsep cfs'!$L21*31 + 'octsep cfs'!$M21*30)*1.983471/1000</f>
        <v>755.42079811799999</v>
      </c>
      <c r="N21" s="6">
        <f xml:space="preserve"> 'octsep cfs'!$M21*30*1.983471/1000</f>
        <v>330.66445040999997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1535.5794465480001</v>
      </c>
      <c r="C22" s="6">
        <f xml:space="preserve"> ('octsep cfs'!$B22*31 + 'octsep cfs'!$C22*30 + 'octsep cfs'!$D22*31 + 'octsep cfs'!$E22*31 + 'octsep cfs'!$F22*28+'octsep cfs'!$G22*31)*1.983471/1000</f>
        <v>1204.9149961379999</v>
      </c>
      <c r="D22" s="6">
        <f xml:space="preserve"> ('octsep cfs'!$C22*30 + 'octsep cfs'!$D22*31 + 'octsep cfs'!$E22*31 + 'octsep cfs'!$F22*28+'octsep cfs'!$G22*31)*1.983471/1000</f>
        <v>929.69649406199994</v>
      </c>
      <c r="E22" s="6">
        <f>('octsep cfs'!$D22*31 + 'octsep cfs'!$E22*31 + 'octsep cfs'!$F22*28+'octsep cfs'!$G22*31)*1.983471/1000</f>
        <v>682.69485043199995</v>
      </c>
      <c r="F22" s="6">
        <f>('octsep cfs'!$E22*31 + 'octsep cfs'!$F22*28+'octsep cfs'!$G22*31)*1.983471/1000</f>
        <v>497.98609702800002</v>
      </c>
      <c r="G22" s="6">
        <f>('octsep cfs'!$F22*28+'octsep cfs'!$G22*31)*1.983471/1000</f>
        <v>333.93717756000001</v>
      </c>
      <c r="H22" s="6">
        <f xml:space="preserve"> 'octsep cfs'!$G22*31*1.983471/1000</f>
        <v>200.20362885599999</v>
      </c>
      <c r="I22" s="6">
        <f xml:space="preserve"> ('octsep cfs'!$H22*30 + 'octsep cfs'!$I22*31 + 'octsep cfs'!$J22*30 + 'octsep cfs'!$K22*31 + 'octsep cfs'!$L22*31 + 'octsep cfs'!$M22*30)*1.983471/1000</f>
        <v>7781.339212332</v>
      </c>
      <c r="J22" s="6">
        <f xml:space="preserve"> ('octsep cfs'!$I22*31 + 'octsep cfs'!$J22*30 + 'octsep cfs'!$K22*31 + 'octsep cfs'!$L22*31 + 'octsep cfs'!$M22*30)*1.983471/1000</f>
        <v>7123.1045262719999</v>
      </c>
      <c r="K22" s="6">
        <f xml:space="preserve"> ('octsep cfs'!$J22*30 + 'octsep cfs'!$K22*31 + 'octsep cfs'!$L22*31 + 'octsep cfs'!$M22*30)*1.983471/1000</f>
        <v>4775.38494489</v>
      </c>
      <c r="L22" s="6">
        <f xml:space="preserve"> ('octsep cfs'!$K22*31 + 'octsep cfs'!$L22*31 + 'octsep cfs'!$M22*30)*1.983471/1000</f>
        <v>2344.9387550400002</v>
      </c>
      <c r="M22" s="6">
        <f xml:space="preserve"> ('octsep cfs'!$L22*31 + 'octsep cfs'!$M22*30)*1.983471/1000</f>
        <v>1015.0234330110001</v>
      </c>
      <c r="N22" s="6">
        <f xml:space="preserve"> 'octsep cfs'!$M22*30*1.983471/1000</f>
        <v>452.35039626000002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1846.8296828099999</v>
      </c>
      <c r="C23" s="6">
        <f xml:space="preserve"> ('octsep cfs'!$B23*31 + 'octsep cfs'!$C23*30 + 'octsep cfs'!$D23*31 + 'octsep cfs'!$E23*31 + 'octsep cfs'!$F23*28+'octsep cfs'!$G23*31)*1.983471/1000</f>
        <v>1394.4792865500001</v>
      </c>
      <c r="D23" s="6">
        <f xml:space="preserve"> ('octsep cfs'!$C23*30 + 'octsep cfs'!$D23*31 + 'octsep cfs'!$E23*31 + 'octsep cfs'!$F23*28+'octsep cfs'!$G23*31)*1.983471/1000</f>
        <v>1054.3298778180001</v>
      </c>
      <c r="E23" s="6">
        <f>('octsep cfs'!$D23*31 + 'octsep cfs'!$E23*31 + 'octsep cfs'!$F23*28+'octsep cfs'!$G23*31)*1.983471/1000</f>
        <v>833.27203486799999</v>
      </c>
      <c r="F23" s="6">
        <f>('octsep cfs'!$E23*31 + 'octsep cfs'!$F23*28+'octsep cfs'!$G23*31)*1.983471/1000</f>
        <v>618.43435697400002</v>
      </c>
      <c r="G23" s="6">
        <f>('octsep cfs'!$F23*28+'octsep cfs'!$G23*31)*1.983471/1000</f>
        <v>459.98080919699999</v>
      </c>
      <c r="H23" s="6">
        <f xml:space="preserve"> 'octsep cfs'!$G23*31*1.983471/1000</f>
        <v>274.54213846500005</v>
      </c>
      <c r="I23" s="6">
        <f xml:space="preserve"> ('octsep cfs'!$H23*30 + 'octsep cfs'!$I23*31 + 'octsep cfs'!$J23*30 + 'octsep cfs'!$K23*31 + 'octsep cfs'!$L23*31 + 'octsep cfs'!$M23*30)*1.983471/1000</f>
        <v>7355.0476580699997</v>
      </c>
      <c r="J23" s="6">
        <f xml:space="preserve"> ('octsep cfs'!$I23*31 + 'octsep cfs'!$J23*30 + 'octsep cfs'!$K23*31 + 'octsep cfs'!$L23*31 + 'octsep cfs'!$M23*30)*1.983471/1000</f>
        <v>6644.0328086999998</v>
      </c>
      <c r="K23" s="6">
        <f xml:space="preserve"> ('octsep cfs'!$J23*30 + 'octsep cfs'!$K23*31 + 'octsep cfs'!$L23*31 + 'octsep cfs'!$M23*30)*1.983471/1000</f>
        <v>4177.0272813780002</v>
      </c>
      <c r="L23" s="6">
        <f xml:space="preserve"> ('octsep cfs'!$K23*31 + 'octsep cfs'!$L23*31 + 'octsep cfs'!$M23*30)*1.983471/1000</f>
        <v>2071.0571124180001</v>
      </c>
      <c r="M23" s="6">
        <f xml:space="preserve"> ('octsep cfs'!$L23*31 + 'octsep cfs'!$M23*30)*1.983471/1000</f>
        <v>930.03170066099995</v>
      </c>
      <c r="N23" s="6">
        <f xml:space="preserve"> 'octsep cfs'!$M23*30*1.983471/1000</f>
        <v>410.39998460999999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2487.8597414159999</v>
      </c>
      <c r="C24" s="6">
        <f xml:space="preserve"> ('octsep cfs'!$B24*31 + 'octsep cfs'!$C24*30 + 'octsep cfs'!$D24*31 + 'octsep cfs'!$E24*31 + 'octsep cfs'!$F24*29 + 'octsep cfs'!$G24*31)*1.983471/1000</f>
        <v>2077.4597568059999</v>
      </c>
      <c r="D24" s="6">
        <f xml:space="preserve"> ('octsep cfs'!$C24*30 + 'octsep cfs'!$D24*31 + 'octsep cfs'!$E24*31 + 'octsep cfs'!$F24*29+'octsep cfs'!$G24*31)*1.983471/1000</f>
        <v>1300.932843777</v>
      </c>
      <c r="E24" s="6">
        <f>('octsep cfs'!$D24*31 + 'octsep cfs'!$E24*31 + 'octsep cfs'!$F24*29+'octsep cfs'!$G24*31)*1.983471/1000</f>
        <v>834.30145631699997</v>
      </c>
      <c r="F24" s="6">
        <f>('octsep cfs'!$E24*31 + 'octsep cfs'!$F24*29+'octsep cfs'!$G24*31)*1.983471/1000</f>
        <v>554.65584696899998</v>
      </c>
      <c r="G24" s="6">
        <f>('octsep cfs'!$F24*29+'octsep cfs'!$G24*31)*1.983471/1000</f>
        <v>354.45221811299996</v>
      </c>
      <c r="H24" s="6">
        <f xml:space="preserve"> 'octsep cfs'!$G24*31*1.983471/1000</f>
        <v>188.27503426199999</v>
      </c>
      <c r="I24" s="6">
        <f xml:space="preserve"> ('octsep cfs'!$H24*30 + 'octsep cfs'!$I24*31 + 'octsep cfs'!$J24*30 + 'octsep cfs'!$K24*31 + 'octsep cfs'!$L24*31 + 'octsep cfs'!$M24*30)*1.983471/1000</f>
        <v>8854.8472712490002</v>
      </c>
      <c r="J24" s="6">
        <f xml:space="preserve"> ('octsep cfs'!$I24*31 + 'octsep cfs'!$J24*30 + 'octsep cfs'!$K24*31 + 'octsep cfs'!$L24*31 + 'octsep cfs'!$M24*30)*1.983471/1000</f>
        <v>8294.0803501289993</v>
      </c>
      <c r="K24" s="6">
        <f xml:space="preserve"> ('octsep cfs'!$J24*30 + 'octsep cfs'!$K24*31 + 'octsep cfs'!$L24*31 + 'octsep cfs'!$M24*30)*1.983471/1000</f>
        <v>5543.6169821969997</v>
      </c>
      <c r="L24" s="6">
        <f xml:space="preserve"> ('octsep cfs'!$K24*31 + 'octsep cfs'!$L24*31 + 'octsep cfs'!$M24*30)*1.983471/1000</f>
        <v>2273.2699973969998</v>
      </c>
      <c r="M24" s="6">
        <f xml:space="preserve"> ('octsep cfs'!$L24*31 + 'octsep cfs'!$M24*30)*1.983471/1000</f>
        <v>1097.2581406709999</v>
      </c>
      <c r="N24" s="6">
        <f xml:space="preserve"> 'octsep cfs'!$M24*30*1.983471/1000</f>
        <v>375.94709334000004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1578.2280399900001</v>
      </c>
      <c r="C25" s="6">
        <f xml:space="preserve"> ('octsep cfs'!$B25*31 + 'octsep cfs'!$C25*30 + 'octsep cfs'!$D25*31 + 'octsep cfs'!$E25*31 + 'octsep cfs'!$F25*28+'octsep cfs'!$G25*31)*1.983471/1000</f>
        <v>1202.28094665</v>
      </c>
      <c r="D25" s="6">
        <f xml:space="preserve"> ('octsep cfs'!$C25*30 + 'octsep cfs'!$D25*31 + 'octsep cfs'!$E25*31 + 'octsep cfs'!$F25*28+'octsep cfs'!$G25*31)*1.983471/1000</f>
        <v>900.06938773499996</v>
      </c>
      <c r="E25" s="6">
        <f>('octsep cfs'!$D25*31 + 'octsep cfs'!$E25*31 + 'octsep cfs'!$F25*28+'octsep cfs'!$G25*31)*1.983471/1000</f>
        <v>672.28757809499996</v>
      </c>
      <c r="F25" s="6">
        <f>('octsep cfs'!$E25*31 + 'octsep cfs'!$F25*28+'octsep cfs'!$G25*31)*1.983471/1000</f>
        <v>516.17055915599997</v>
      </c>
      <c r="G25" s="6">
        <f>('octsep cfs'!$F25*28+'octsep cfs'!$G25*31)*1.983471/1000</f>
        <v>362.51304425699999</v>
      </c>
      <c r="H25" s="6">
        <f xml:space="preserve"> 'octsep cfs'!$G25*31*1.983471/1000</f>
        <v>212.56263665699998</v>
      </c>
      <c r="I25" s="6">
        <f xml:space="preserve"> ('octsep cfs'!$H25*30 + 'octsep cfs'!$I25*31 + 'octsep cfs'!$J25*30 + 'octsep cfs'!$K25*31 + 'octsep cfs'!$L25*31 + 'octsep cfs'!$M25*30)*1.983471/1000</f>
        <v>5363.7141790260002</v>
      </c>
      <c r="J25" s="6">
        <f xml:space="preserve"> ('octsep cfs'!$I25*31 + 'octsep cfs'!$J25*30 + 'octsep cfs'!$K25*31 + 'octsep cfs'!$L25*31 + 'octsep cfs'!$M25*30)*1.983471/1000</f>
        <v>4759.2117223559999</v>
      </c>
      <c r="K25" s="6">
        <f xml:space="preserve"> ('octsep cfs'!$J25*30 + 'octsep cfs'!$K25*31 + 'octsep cfs'!$L25*31 + 'octsep cfs'!$M25*30)*1.983471/1000</f>
        <v>2772.4243588439999</v>
      </c>
      <c r="L25" s="6">
        <f xml:space="preserve"> ('octsep cfs'!$K25*31 + 'octsep cfs'!$L25*31 + 'octsep cfs'!$M25*30)*1.983471/1000</f>
        <v>1399.723583874</v>
      </c>
      <c r="M25" s="6">
        <f xml:space="preserve"> ('octsep cfs'!$L25*31 + 'octsep cfs'!$M25*30)*1.983471/1000</f>
        <v>725.69650171199999</v>
      </c>
      <c r="N25" s="6">
        <f xml:space="preserve"> 'octsep cfs'!$M25*30*1.983471/1000</f>
        <v>296.39007153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1599.615807783</v>
      </c>
      <c r="C26" s="6">
        <f xml:space="preserve"> ('octsep cfs'!$B26*31 + 'octsep cfs'!$C26*30 + 'octsep cfs'!$D26*31 + 'octsep cfs'!$E26*31 + 'octsep cfs'!$F26*28+'octsep cfs'!$G26*31)*1.983471/1000</f>
        <v>1303.2257362530002</v>
      </c>
      <c r="D26" s="6">
        <f xml:space="preserve"> ('octsep cfs'!$C26*30 + 'octsep cfs'!$D26*31 + 'octsep cfs'!$E26*31 + 'octsep cfs'!$F26*28+'octsep cfs'!$G26*31)*1.983471/1000</f>
        <v>1042.0878948059999</v>
      </c>
      <c r="E26" s="6">
        <f>('octsep cfs'!$D26*31 + 'octsep cfs'!$E26*31 + 'octsep cfs'!$F26*28+'octsep cfs'!$G26*31)*1.983471/1000</f>
        <v>778.06806999600008</v>
      </c>
      <c r="F26" s="6">
        <f>('octsep cfs'!$E26*31 + 'octsep cfs'!$F26*28+'octsep cfs'!$G26*31)*1.983471/1000</f>
        <v>554.74510316399994</v>
      </c>
      <c r="G26" s="6">
        <f>('octsep cfs'!$F26*28+'octsep cfs'!$G26*31)*1.983471/1000</f>
        <v>394.56990255900001</v>
      </c>
      <c r="H26" s="6">
        <f xml:space="preserve"> 'octsep cfs'!$G26*31*1.983471/1000</f>
        <v>235.06709862299999</v>
      </c>
      <c r="I26" s="6">
        <f xml:space="preserve"> ('octsep cfs'!$H26*30 + 'octsep cfs'!$I26*31 + 'octsep cfs'!$J26*30 + 'octsep cfs'!$K26*31 + 'octsep cfs'!$L26*31 + 'octsep cfs'!$M26*30)*1.983471/1000</f>
        <v>7769.4423532740002</v>
      </c>
      <c r="J26" s="6">
        <f xml:space="preserve"> ('octsep cfs'!$I26*31 + 'octsep cfs'!$J26*30 + 'octsep cfs'!$K26*31 + 'octsep cfs'!$L26*31 + 'octsep cfs'!$M26*30)*1.983471/1000</f>
        <v>7333.1580721139999</v>
      </c>
      <c r="K26" s="6">
        <f xml:space="preserve"> ('octsep cfs'!$J26*30 + 'octsep cfs'!$K26*31 + 'octsep cfs'!$L26*31 + 'octsep cfs'!$M26*30)*1.983471/1000</f>
        <v>5862.0672181890004</v>
      </c>
      <c r="L26" s="6">
        <f xml:space="preserve"> ('octsep cfs'!$K26*31 + 'octsep cfs'!$L26*31 + 'octsep cfs'!$M26*30)*1.983471/1000</f>
        <v>2868.8309667989997</v>
      </c>
      <c r="M26" s="6">
        <f xml:space="preserve"> ('octsep cfs'!$L26*31 + 'octsep cfs'!$M26*30)*1.983471/1000</f>
        <v>1028.9989696769999</v>
      </c>
      <c r="N26" s="6">
        <f xml:space="preserve"> 'octsep cfs'!$M26*30*1.983471/1000</f>
        <v>363.27271365000001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2425.5251982989998</v>
      </c>
      <c r="C27" s="6">
        <f xml:space="preserve"> ('octsep cfs'!$B27*31 + 'octsep cfs'!$C27*30 + 'octsep cfs'!$D27*31 + 'octsep cfs'!$E27*31 + 'octsep cfs'!$F27*28+'octsep cfs'!$G27*31)*1.983471/1000</f>
        <v>2062.2524846490001</v>
      </c>
      <c r="D27" s="6">
        <f xml:space="preserve"> ('octsep cfs'!$C27*30 + 'octsep cfs'!$D27*31 + 'octsep cfs'!$E27*31 + 'octsep cfs'!$F27*28+'octsep cfs'!$G27*31)*1.983471/1000</f>
        <v>1623.0465507060001</v>
      </c>
      <c r="E27" s="6">
        <f>('octsep cfs'!$D27*31 + 'octsep cfs'!$E27*31 + 'octsep cfs'!$F27*28+'octsep cfs'!$G27*31)*1.983471/1000</f>
        <v>1231.0333422659999</v>
      </c>
      <c r="F27" s="6">
        <f>('octsep cfs'!$E27*31 + 'octsep cfs'!$F27*28+'octsep cfs'!$G27*31)*1.983471/1000</f>
        <v>854.42178614099998</v>
      </c>
      <c r="G27" s="6">
        <f>('octsep cfs'!$F27*28+'octsep cfs'!$G27*31)*1.983471/1000</f>
        <v>589.779151437</v>
      </c>
      <c r="H27" s="6">
        <f xml:space="preserve"> 'octsep cfs'!$G27*31*1.983471/1000</f>
        <v>253.39040372100001</v>
      </c>
      <c r="I27" s="6">
        <f xml:space="preserve"> ('octsep cfs'!$H27*30 + 'octsep cfs'!$I27*31 + 'octsep cfs'!$J27*30 + 'octsep cfs'!$K27*31 + 'octsep cfs'!$L27*31 + 'octsep cfs'!$M27*30)*1.983471/1000</f>
        <v>9123.4766826629984</v>
      </c>
      <c r="J27" s="6">
        <f xml:space="preserve"> ('octsep cfs'!$I27*31 + 'octsep cfs'!$J27*30 + 'octsep cfs'!$K27*31 + 'octsep cfs'!$L27*31 + 'octsep cfs'!$M27*30)*1.983471/1000</f>
        <v>8413.3543952430009</v>
      </c>
      <c r="K27" s="6">
        <f xml:space="preserve"> ('octsep cfs'!$J27*30 + 'octsep cfs'!$K27*31 + 'octsep cfs'!$L27*31 + 'octsep cfs'!$M27*30)*1.983471/1000</f>
        <v>5706.0553232129996</v>
      </c>
      <c r="L27" s="6">
        <f xml:space="preserve"> ('octsep cfs'!$K27*31 + 'octsep cfs'!$L27*31 + 'octsep cfs'!$M27*30)*1.983471/1000</f>
        <v>3429.9033424530003</v>
      </c>
      <c r="M27" s="6">
        <f xml:space="preserve"> ('octsep cfs'!$L27*31 + 'octsep cfs'!$M27*30)*1.983471/1000</f>
        <v>1338.3411068370001</v>
      </c>
      <c r="N27" s="6">
        <f xml:space="preserve"> 'octsep cfs'!$M27*30*1.983471/1000</f>
        <v>582.84295335000002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2570.5248622829999</v>
      </c>
      <c r="C28" s="6">
        <f xml:space="preserve"> ('octsep cfs'!$B28*31 + 'octsep cfs'!$C28*30 + 'octsep cfs'!$D28*31 + 'octsep cfs'!$E28*31 + 'octsep cfs'!$F28*29 + 'octsep cfs'!$G28*31)*1.983471/1000</f>
        <v>1987.6819089329999</v>
      </c>
      <c r="D28" s="6">
        <f xml:space="preserve"> ('octsep cfs'!$C28*30 + 'octsep cfs'!$D28*31 + 'octsep cfs'!$E28*31 + 'octsep cfs'!$F28*29+'octsep cfs'!$G28*31)*1.983471/1000</f>
        <v>1324.0462313399998</v>
      </c>
      <c r="E28" s="6">
        <f>('octsep cfs'!$D28*31 + 'octsep cfs'!$E28*31 + 'octsep cfs'!$F28*29+'octsep cfs'!$G28*31)*1.983471/1000</f>
        <v>945.18343562999996</v>
      </c>
      <c r="F28" s="6">
        <f>('octsep cfs'!$E28*31 + 'octsep cfs'!$F28*29+'octsep cfs'!$G28*31)*1.983471/1000</f>
        <v>677.71237127999996</v>
      </c>
      <c r="G28" s="6">
        <f>('octsep cfs'!$F28*29+'octsep cfs'!$G28*31)*1.983471/1000</f>
        <v>418.78808346900001</v>
      </c>
      <c r="H28" s="6">
        <f xml:space="preserve"> 'octsep cfs'!$G28*31*1.983471/1000</f>
        <v>204.75371132999999</v>
      </c>
      <c r="I28" s="6">
        <f xml:space="preserve"> ('octsep cfs'!$H28*30 + 'octsep cfs'!$I28*31 + 'octsep cfs'!$J28*30 + 'octsep cfs'!$K28*31 + 'octsep cfs'!$L28*31 + 'octsep cfs'!$M28*30)*1.983471/1000</f>
        <v>6689.1409061819995</v>
      </c>
      <c r="J28" s="6">
        <f xml:space="preserve"> ('octsep cfs'!$I28*31 + 'octsep cfs'!$J28*30 + 'octsep cfs'!$K28*31 + 'octsep cfs'!$L28*31 + 'octsep cfs'!$M28*30)*1.983471/1000</f>
        <v>5812.7045754119999</v>
      </c>
      <c r="K28" s="6">
        <f xml:space="preserve"> ('octsep cfs'!$J28*30 + 'octsep cfs'!$K28*31 + 'octsep cfs'!$L28*31 + 'octsep cfs'!$M28*30)*1.983471/1000</f>
        <v>3922.9446462780002</v>
      </c>
      <c r="L28" s="6">
        <f xml:space="preserve"> ('octsep cfs'!$K28*31 + 'octsep cfs'!$L28*31 + 'octsep cfs'!$M28*30)*1.983471/1000</f>
        <v>2075.4604180379997</v>
      </c>
      <c r="M28" s="6">
        <f xml:space="preserve"> ('octsep cfs'!$L28*31 + 'octsep cfs'!$M28*30)*1.983471/1000</f>
        <v>898.95666050400007</v>
      </c>
      <c r="N28" s="6">
        <f xml:space="preserve"> 'octsep cfs'!$M28*30*1.983471/1000</f>
        <v>344.70742508999996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1545.490851135</v>
      </c>
      <c r="C29" s="6">
        <f xml:space="preserve"> ('octsep cfs'!$B29*31 + 'octsep cfs'!$C29*30 + 'octsep cfs'!$D29*31 + 'octsep cfs'!$E29*31 + 'octsep cfs'!$F29*28+'octsep cfs'!$G29*31)*1.983471/1000</f>
        <v>1200.7834260450002</v>
      </c>
      <c r="D29" s="6">
        <f xml:space="preserve"> ('octsep cfs'!$C29*30 + 'octsep cfs'!$D29*31 + 'octsep cfs'!$E29*31 + 'octsep cfs'!$F29*28+'octsep cfs'!$G29*31)*1.983471/1000</f>
        <v>937.55500616400002</v>
      </c>
      <c r="E29" s="6">
        <f>('octsep cfs'!$D29*31 + 'octsep cfs'!$E29*31 + 'octsep cfs'!$F29*28+'octsep cfs'!$G29*31)*1.983471/1000</f>
        <v>757.43600465400004</v>
      </c>
      <c r="F29" s="6">
        <f>('octsep cfs'!$E29*31 + 'octsep cfs'!$F29*28+'octsep cfs'!$G29*31)*1.983471/1000</f>
        <v>595.29320081699996</v>
      </c>
      <c r="G29" s="6">
        <f>('octsep cfs'!$F29*28+'octsep cfs'!$G29*31)*1.983471/1000</f>
        <v>378.91833289800002</v>
      </c>
      <c r="H29" s="6">
        <f xml:space="preserve"> 'octsep cfs'!$G29*31*1.983471/1000</f>
        <v>182.372224566</v>
      </c>
      <c r="I29" s="6">
        <f xml:space="preserve"> ('octsep cfs'!$H29*30 + 'octsep cfs'!$I29*31 + 'octsep cfs'!$J29*30 + 'octsep cfs'!$K29*31 + 'octsep cfs'!$L29*31 + 'octsep cfs'!$M29*30)*1.983471/1000</f>
        <v>6945.8595742409998</v>
      </c>
      <c r="J29" s="6">
        <f xml:space="preserve"> ('octsep cfs'!$I29*31 + 'octsep cfs'!$J29*30 + 'octsep cfs'!$K29*31 + 'octsep cfs'!$L29*31 + 'octsep cfs'!$M29*30)*1.983471/1000</f>
        <v>6613.7075205809997</v>
      </c>
      <c r="K29" s="6">
        <f xml:space="preserve"> ('octsep cfs'!$J29*30 + 'octsep cfs'!$K29*31 + 'octsep cfs'!$L29*31 + 'octsep cfs'!$M29*30)*1.983471/1000</f>
        <v>5215.1720358359998</v>
      </c>
      <c r="L29" s="6">
        <f xml:space="preserve"> ('octsep cfs'!$K29*31 + 'octsep cfs'!$L29*31 + 'octsep cfs'!$M29*30)*1.983471/1000</f>
        <v>2567.6547797460003</v>
      </c>
      <c r="M29" s="6">
        <f xml:space="preserve"> ('octsep cfs'!$L29*31 + 'octsep cfs'!$M29*30)*1.983471/1000</f>
        <v>968.977153746</v>
      </c>
      <c r="N29" s="6">
        <f xml:space="preserve"> 'octsep cfs'!$M29*30*1.983471/1000</f>
        <v>346.96858202999999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1632.2736577979999</v>
      </c>
      <c r="C30" s="6">
        <f xml:space="preserve"> ('octsep cfs'!$B30*31 + 'octsep cfs'!$C30*30 + 'octsep cfs'!$D30*31 + 'octsep cfs'!$E30*31 + 'octsep cfs'!$F30*28+'octsep cfs'!$G30*31)*1.983471/1000</f>
        <v>1285.3050757680001</v>
      </c>
      <c r="D30" s="6">
        <f xml:space="preserve"> ('octsep cfs'!$C30*30 + 'octsep cfs'!$D30*31 + 'octsep cfs'!$E30*31 + 'octsep cfs'!$F30*28+'octsep cfs'!$G30*31)*1.983471/1000</f>
        <v>992.13219420000007</v>
      </c>
      <c r="E30" s="6">
        <f>('octsep cfs'!$D30*31 + 'octsep cfs'!$E30*31 + 'octsep cfs'!$F30*28+'octsep cfs'!$G30*31)*1.983471/1000</f>
        <v>740.37022017000004</v>
      </c>
      <c r="F30" s="6">
        <f>('octsep cfs'!$E30*31 + 'octsep cfs'!$F30*28+'octsep cfs'!$G30*31)*1.983471/1000</f>
        <v>540.84295492499996</v>
      </c>
      <c r="G30" s="6">
        <f>('octsep cfs'!$F30*28+'octsep cfs'!$G30*31)*1.983471/1000</f>
        <v>389.39899366200001</v>
      </c>
      <c r="H30" s="6">
        <f xml:space="preserve"> 'octsep cfs'!$G30*31*1.983471/1000</f>
        <v>207.45916577399998</v>
      </c>
      <c r="I30" s="6">
        <f xml:space="preserve"> ('octsep cfs'!$H30*30 + 'octsep cfs'!$I30*31 + 'octsep cfs'!$J30*30 + 'octsep cfs'!$K30*31 + 'octsep cfs'!$L30*31 + 'octsep cfs'!$M30*30)*1.983471/1000</f>
        <v>9737.8588083839986</v>
      </c>
      <c r="J30" s="6">
        <f xml:space="preserve"> ('octsep cfs'!$I30*31 + 'octsep cfs'!$J30*30 + 'octsep cfs'!$K30*31 + 'octsep cfs'!$L30*31 + 'octsep cfs'!$M30*30)*1.983471/1000</f>
        <v>9362.566260474001</v>
      </c>
      <c r="K30" s="6">
        <f xml:space="preserve"> ('octsep cfs'!$J30*30 + 'octsep cfs'!$K30*31 + 'octsep cfs'!$L30*31 + 'octsep cfs'!$M30*30)*1.983471/1000</f>
        <v>7017.5521335359999</v>
      </c>
      <c r="L30" s="6">
        <f xml:space="preserve"> ('octsep cfs'!$K30*31 + 'octsep cfs'!$L30*31 + 'octsep cfs'!$M30*30)*1.983471/1000</f>
        <v>4091.3770366560002</v>
      </c>
      <c r="M30" s="6">
        <f xml:space="preserve"> ('octsep cfs'!$L30*31 + 'octsep cfs'!$M30*30)*1.983471/1000</f>
        <v>1512.341100312</v>
      </c>
      <c r="N30" s="6">
        <f xml:space="preserve"> 'octsep cfs'!$M30*30*1.983471/1000</f>
        <v>590.51898612000002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2085.582070551</v>
      </c>
      <c r="C31" s="6">
        <f xml:space="preserve"> ('octsep cfs'!$B31*31 + 'octsep cfs'!$C31*30 + 'octsep cfs'!$D31*31 + 'octsep cfs'!$E31*31 + 'octsep cfs'!$F31*28+'octsep cfs'!$G31*31)*1.983471/1000</f>
        <v>1495.0630844310001</v>
      </c>
      <c r="D31" s="6">
        <f xml:space="preserve"> ('octsep cfs'!$C31*30 + 'octsep cfs'!$D31*31 + 'octsep cfs'!$E31*31 + 'octsep cfs'!$F31*28+'octsep cfs'!$G31*31)*1.983471/1000</f>
        <v>1104.7397932829999</v>
      </c>
      <c r="E31" s="6">
        <f>('octsep cfs'!$D31*31 + 'octsep cfs'!$E31*31 + 'octsep cfs'!$F31*28+'octsep cfs'!$G31*31)*1.983471/1000</f>
        <v>765.32823576299995</v>
      </c>
      <c r="F31" s="6">
        <f>('octsep cfs'!$E31*31 + 'octsep cfs'!$F31*28+'octsep cfs'!$G31*31)*1.983471/1000</f>
        <v>507.32626196699999</v>
      </c>
      <c r="G31" s="6">
        <f>('octsep cfs'!$F31*28+'octsep cfs'!$G31*31)*1.983471/1000</f>
        <v>315.97684765499997</v>
      </c>
      <c r="H31" s="6">
        <f xml:space="preserve"> 'octsep cfs'!$G31*31*1.983471/1000</f>
        <v>163.24958065499999</v>
      </c>
      <c r="I31" s="6">
        <f xml:space="preserve"> ('octsep cfs'!$H31*30 + 'octsep cfs'!$I31*31 + 'octsep cfs'!$J31*30 + 'octsep cfs'!$K31*31 + 'octsep cfs'!$L31*31 + 'octsep cfs'!$M31*30)*1.983471/1000</f>
        <v>6979.2909779460006</v>
      </c>
      <c r="J31" s="6">
        <f xml:space="preserve"> ('octsep cfs'!$I31*31 + 'octsep cfs'!$J31*30 + 'octsep cfs'!$K31*31 + 'octsep cfs'!$L31*31 + 'octsep cfs'!$M31*30)*1.983471/1000</f>
        <v>6721.1620620059994</v>
      </c>
      <c r="K31" s="6">
        <f xml:space="preserve"> ('octsep cfs'!$J31*30 + 'octsep cfs'!$K31*31 + 'octsep cfs'!$L31*31 + 'octsep cfs'!$M31*30)*1.983471/1000</f>
        <v>5639.4106976129997</v>
      </c>
      <c r="L31" s="6">
        <f xml:space="preserve"> ('octsep cfs'!$K31*31 + 'octsep cfs'!$L31*31 + 'octsep cfs'!$M31*30)*1.983471/1000</f>
        <v>2775.5959289729999</v>
      </c>
      <c r="M31" s="6">
        <f xml:space="preserve"> ('octsep cfs'!$L31*31 + 'octsep cfs'!$M31*30)*1.983471/1000</f>
        <v>998.97318567900004</v>
      </c>
      <c r="N31" s="6">
        <f xml:space="preserve"> 'octsep cfs'!$M31*30*1.983471/1000</f>
        <v>354.6446148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2084.6498391810001</v>
      </c>
      <c r="C32" s="6">
        <f xml:space="preserve"> ('octsep cfs'!$B32*31 + 'octsep cfs'!$C32*30 + 'octsep cfs'!$D32*31 + 'octsep cfs'!$E32*31 + 'octsep cfs'!$F32*29 + 'octsep cfs'!$G32*31)*1.983471/1000</f>
        <v>1730.0052243810001</v>
      </c>
      <c r="D32" s="6">
        <f xml:space="preserve"> ('octsep cfs'!$C32*30 + 'octsep cfs'!$D32*31 + 'octsep cfs'!$E32*31 + 'octsep cfs'!$F32*29+'octsep cfs'!$G32*31)*1.983471/1000</f>
        <v>1299.2230917750001</v>
      </c>
      <c r="E32" s="6">
        <f>('octsep cfs'!$D32*31 + 'octsep cfs'!$E32*31 + 'octsep cfs'!$F32*29+'octsep cfs'!$G32*31)*1.983471/1000</f>
        <v>909.05451136500005</v>
      </c>
      <c r="F32" s="6">
        <f>('octsep cfs'!$E32*31 + 'octsep cfs'!$F32*29+'octsep cfs'!$G32*31)*1.983471/1000</f>
        <v>635.86510012199994</v>
      </c>
      <c r="G32" s="6">
        <f>('octsep cfs'!$F32*29+'octsep cfs'!$G32*31)*1.983471/1000</f>
        <v>404.36428235699998</v>
      </c>
      <c r="H32" s="6">
        <f xml:space="preserve"> 'octsep cfs'!$G32*31*1.983471/1000</f>
        <v>237.95701586999999</v>
      </c>
      <c r="I32" s="6">
        <f xml:space="preserve"> ('octsep cfs'!$H32*30 + 'octsep cfs'!$I32*31 + 'octsep cfs'!$J32*30 + 'octsep cfs'!$K32*31 + 'octsep cfs'!$L32*31 + 'octsep cfs'!$M32*30)*1.983471/1000</f>
        <v>9083.8251139020012</v>
      </c>
      <c r="J32" s="6">
        <f xml:space="preserve"> ('octsep cfs'!$I32*31 + 'octsep cfs'!$J32*30 + 'octsep cfs'!$K32*31 + 'octsep cfs'!$L32*31 + 'octsep cfs'!$M32*30)*1.983471/1000</f>
        <v>8281.1144002019992</v>
      </c>
      <c r="K32" s="6">
        <f xml:space="preserve"> ('octsep cfs'!$J32*30 + 'octsep cfs'!$K32*31 + 'octsep cfs'!$L32*31 + 'octsep cfs'!$M32*30)*1.983471/1000</f>
        <v>5522.0427681299998</v>
      </c>
      <c r="L32" s="6">
        <f xml:space="preserve"> ('octsep cfs'!$K32*31 + 'octsep cfs'!$L32*31 + 'octsep cfs'!$M32*30)*1.983471/1000</f>
        <v>2469.0048660900002</v>
      </c>
      <c r="M32" s="6">
        <f xml:space="preserve"> ('octsep cfs'!$L32*31 + 'octsep cfs'!$M32*30)*1.983471/1000</f>
        <v>950.076658587</v>
      </c>
      <c r="N32" s="6">
        <f xml:space="preserve"> 'octsep cfs'!$M32*30*1.983471/1000</f>
        <v>342.14874750000001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1593.1596096779999</v>
      </c>
      <c r="C33" s="6">
        <f xml:space="preserve"> ('octsep cfs'!$B33*31 + 'octsep cfs'!$C33*30 + 'octsep cfs'!$D33*31 + 'octsep cfs'!$E33*31 + 'octsep cfs'!$F33*28+'octsep cfs'!$G33*31)*1.983471/1000</f>
        <v>1251.010862178</v>
      </c>
      <c r="D33" s="6">
        <f xml:space="preserve"> ('octsep cfs'!$C33*30 + 'octsep cfs'!$D33*31 + 'octsep cfs'!$E33*31 + 'octsep cfs'!$F33*28+'octsep cfs'!$G33*31)*1.983471/1000</f>
        <v>924.14277526199999</v>
      </c>
      <c r="E33" s="6">
        <f>('octsep cfs'!$D33*31 + 'octsep cfs'!$E33*31 + 'octsep cfs'!$F33*28+'octsep cfs'!$G33*31)*1.983471/1000</f>
        <v>685.11468505200003</v>
      </c>
      <c r="F33" s="6">
        <f>('octsep cfs'!$E33*31 + 'octsep cfs'!$F33*28+'octsep cfs'!$G33*31)*1.983471/1000</f>
        <v>486.50973382199999</v>
      </c>
      <c r="G33" s="6">
        <f>('octsep cfs'!$F33*28+'octsep cfs'!$G33*31)*1.983471/1000</f>
        <v>347.85519356699996</v>
      </c>
      <c r="H33" s="6">
        <f xml:space="preserve"> 'octsep cfs'!$G33*31*1.983471/1000</f>
        <v>204.56924852699998</v>
      </c>
      <c r="I33" s="6">
        <f xml:space="preserve"> ('octsep cfs'!$H33*30 + 'octsep cfs'!$I33*31 + 'octsep cfs'!$J33*30 + 'octsep cfs'!$K33*31 + 'octsep cfs'!$L33*31 + 'octsep cfs'!$M33*30)*1.983471/1000</f>
        <v>6313.3009202760004</v>
      </c>
      <c r="J33" s="6">
        <f xml:space="preserve"> ('octsep cfs'!$I33*31 + 'octsep cfs'!$J33*30 + 'octsep cfs'!$K33*31 + 'octsep cfs'!$L33*31 + 'octsep cfs'!$M33*30)*1.983471/1000</f>
        <v>5965.7968010759996</v>
      </c>
      <c r="K33" s="6">
        <f xml:space="preserve"> ('octsep cfs'!$J33*30 + 'octsep cfs'!$K33*31 + 'octsep cfs'!$L33*31 + 'octsep cfs'!$M33*30)*1.983471/1000</f>
        <v>3426.727805382</v>
      </c>
      <c r="L33" s="6">
        <f xml:space="preserve"> ('octsep cfs'!$K33*31 + 'octsep cfs'!$L33*31 + 'octsep cfs'!$M33*30)*1.983471/1000</f>
        <v>1542.7080413220001</v>
      </c>
      <c r="M33" s="6">
        <f xml:space="preserve"> ('octsep cfs'!$L33*31 + 'octsep cfs'!$M33*30)*1.983471/1000</f>
        <v>721.91005557300002</v>
      </c>
      <c r="N33" s="6">
        <f xml:space="preserve"> 'octsep cfs'!$M33*30*1.983471/1000</f>
        <v>280.85949360000001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1428.715979481</v>
      </c>
      <c r="C34" s="6">
        <f xml:space="preserve"> ('octsep cfs'!$B34*31 + 'octsep cfs'!$C34*30 + 'octsep cfs'!$D34*31 + 'octsep cfs'!$E34*31 + 'octsep cfs'!$F34*28+'octsep cfs'!$G34*31)*1.983471/1000</f>
        <v>1147.856485881</v>
      </c>
      <c r="D34" s="6">
        <f xml:space="preserve"> ('octsep cfs'!$C34*30 + 'octsep cfs'!$D34*31 + 'octsep cfs'!$E34*31 + 'octsep cfs'!$F34*28+'octsep cfs'!$G34*31)*1.983471/1000</f>
        <v>880.81583473799992</v>
      </c>
      <c r="E34" s="6">
        <f>('octsep cfs'!$D34*31 + 'octsep cfs'!$E34*31 + 'octsep cfs'!$F34*28+'octsep cfs'!$G34*31)*1.983471/1000</f>
        <v>663.625760238</v>
      </c>
      <c r="F34" s="6">
        <f>('octsep cfs'!$E34*31 + 'octsep cfs'!$F34*28+'octsep cfs'!$G34*31)*1.983471/1000</f>
        <v>490.476675822</v>
      </c>
      <c r="G34" s="6">
        <f>('octsep cfs'!$F34*28+'octsep cfs'!$G34*31)*1.983471/1000</f>
        <v>339.89354097299997</v>
      </c>
      <c r="H34" s="6">
        <f xml:space="preserve"> 'octsep cfs'!$G34*31*1.983471/1000</f>
        <v>191.16495150900002</v>
      </c>
      <c r="I34" s="6">
        <f xml:space="preserve"> ('octsep cfs'!$H34*30 + 'octsep cfs'!$I34*31 + 'octsep cfs'!$J34*30 + 'octsep cfs'!$K34*31 + 'octsep cfs'!$L34*31 + 'octsep cfs'!$M34*30)*1.983471/1000</f>
        <v>6073.6024168680005</v>
      </c>
      <c r="J34" s="6">
        <f xml:space="preserve"> ('octsep cfs'!$I34*31 + 'octsep cfs'!$J34*30 + 'octsep cfs'!$K34*31 + 'octsep cfs'!$L34*31 + 'octsep cfs'!$M34*30)*1.983471/1000</f>
        <v>5707.1164801979994</v>
      </c>
      <c r="K34" s="6">
        <f xml:space="preserve"> ('octsep cfs'!$J34*30 + 'octsep cfs'!$K34*31 + 'octsep cfs'!$L34*31 + 'octsep cfs'!$M34*30)*1.983471/1000</f>
        <v>3422.421689841</v>
      </c>
      <c r="L34" s="6">
        <f xml:space="preserve"> ('octsep cfs'!$K34*31 + 'octsep cfs'!$L34*31 + 'octsep cfs'!$M34*30)*1.983471/1000</f>
        <v>1716.6762992609999</v>
      </c>
      <c r="M34" s="6">
        <f xml:space="preserve"> ('octsep cfs'!$L34*31 + 'octsep cfs'!$M34*30)*1.983471/1000</f>
        <v>776.65385517300001</v>
      </c>
      <c r="N34" s="6">
        <f xml:space="preserve"> 'octsep cfs'!$M34*30*1.983471/1000</f>
        <v>330.06940910999998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1675.4439041129999</v>
      </c>
      <c r="C35" s="6">
        <f xml:space="preserve"> ('octsep cfs'!$B35*31 + 'octsep cfs'!$C35*30 + 'octsep cfs'!$D35*31 + 'octsep cfs'!$E35*31 + 'octsep cfs'!$F35*28+'octsep cfs'!$G35*31)*1.983471/1000</f>
        <v>1345.374495003</v>
      </c>
      <c r="D35" s="6">
        <f xml:space="preserve"> ('octsep cfs'!$C35*30 + 'octsep cfs'!$D35*31 + 'octsep cfs'!$E35*31 + 'octsep cfs'!$F35*28+'octsep cfs'!$G35*31)*1.983471/1000</f>
        <v>1029.1437630600001</v>
      </c>
      <c r="E35" s="6">
        <f>('octsep cfs'!$D35*31 + 'octsep cfs'!$E35*31 + 'octsep cfs'!$F35*28+'octsep cfs'!$G35*31)*1.983471/1000</f>
        <v>778.15534271999991</v>
      </c>
      <c r="F35" s="6">
        <f>('octsep cfs'!$E35*31 + 'octsep cfs'!$F35*28+'octsep cfs'!$G35*31)*1.983471/1000</f>
        <v>554.09452467599999</v>
      </c>
      <c r="G35" s="6">
        <f>('octsep cfs'!$F35*28+'octsep cfs'!$G35*31)*1.983471/1000</f>
        <v>340.85552440800001</v>
      </c>
      <c r="H35" s="6">
        <f xml:space="preserve"> 'octsep cfs'!$G35*31*1.983471/1000</f>
        <v>194.792719968</v>
      </c>
      <c r="I35" s="6">
        <f xml:space="preserve"> ('octsep cfs'!$H35*30 + 'octsep cfs'!$I35*31 + 'octsep cfs'!$J35*30 + 'octsep cfs'!$K35*31 + 'octsep cfs'!$L35*31 + 'octsep cfs'!$M35*30)*1.983471/1000</f>
        <v>9032.1180084030002</v>
      </c>
      <c r="J35" s="6">
        <f xml:space="preserve"> ('octsep cfs'!$I35*31 + 'octsep cfs'!$J35*30 + 'octsep cfs'!$K35*31 + 'octsep cfs'!$L35*31 + 'octsep cfs'!$M35*30)*1.983471/1000</f>
        <v>8462.1874512630002</v>
      </c>
      <c r="K35" s="6">
        <f xml:space="preserve"> ('octsep cfs'!$J35*30 + 'octsep cfs'!$K35*31 + 'octsep cfs'!$L35*31 + 'octsep cfs'!$M35*30)*1.983471/1000</f>
        <v>6674.1895017839997</v>
      </c>
      <c r="L35" s="6">
        <f xml:space="preserve"> ('octsep cfs'!$K35*31 + 'octsep cfs'!$L35*31 + 'octsep cfs'!$M35*30)*1.983471/1000</f>
        <v>3372.602848734</v>
      </c>
      <c r="M35" s="6">
        <f xml:space="preserve"> ('octsep cfs'!$L35*31 + 'octsep cfs'!$M35*30)*1.983471/1000</f>
        <v>1605.326220792</v>
      </c>
      <c r="N35" s="6">
        <f xml:space="preserve"> 'octsep cfs'!$M35*30*1.983471/1000</f>
        <v>892.56194999999991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3201.5403758100001</v>
      </c>
      <c r="C36" s="6">
        <f xml:space="preserve"> ('octsep cfs'!$B36*31 + 'octsep cfs'!$C36*30 + 'octsep cfs'!$D36*31 + 'octsep cfs'!$E36*31 + 'octsep cfs'!$F36*29 + 'octsep cfs'!$G36*31)*1.983471/1000</f>
        <v>2308.9784258099999</v>
      </c>
      <c r="D36" s="6">
        <f xml:space="preserve"> ('octsep cfs'!$C36*30 + 'octsep cfs'!$D36*31 + 'octsep cfs'!$E36*31 + 'octsep cfs'!$F36*29+'octsep cfs'!$G36*31)*1.983471/1000</f>
        <v>1624.2525010740001</v>
      </c>
      <c r="E36" s="6">
        <f>('octsep cfs'!$D36*31 + 'octsep cfs'!$E36*31 + 'octsep cfs'!$F36*29+'octsep cfs'!$G36*31)*1.983471/1000</f>
        <v>1147.7434280340001</v>
      </c>
      <c r="F36" s="6">
        <f>('octsep cfs'!$E36*31 + 'octsep cfs'!$F36*29+'octsep cfs'!$G36*31)*1.983471/1000</f>
        <v>788.04096218399991</v>
      </c>
      <c r="G36" s="6">
        <f>('octsep cfs'!$F36*29+'octsep cfs'!$G36*31)*1.983471/1000</f>
        <v>551.37518593499999</v>
      </c>
      <c r="H36" s="6">
        <f xml:space="preserve"> 'octsep cfs'!$G36*31*1.983471/1000</f>
        <v>326.92957451699999</v>
      </c>
      <c r="I36" s="6">
        <f xml:space="preserve"> ('octsep cfs'!$H36*30 + 'octsep cfs'!$I36*31 + 'octsep cfs'!$J36*30 + 'octsep cfs'!$K36*31 + 'octsep cfs'!$L36*31 + 'octsep cfs'!$M36*30)*1.983471/1000</f>
        <v>6823.2770994990005</v>
      </c>
      <c r="J36" s="6">
        <f xml:space="preserve"> ('octsep cfs'!$I36*31 + 'octsep cfs'!$J36*30 + 'octsep cfs'!$K36*31 + 'octsep cfs'!$L36*31 + 'octsep cfs'!$M36*30)*1.983471/1000</f>
        <v>6051.7465499190002</v>
      </c>
      <c r="K36" s="6">
        <f xml:space="preserve"> ('octsep cfs'!$J36*30 + 'octsep cfs'!$K36*31 + 'octsep cfs'!$L36*31 + 'octsep cfs'!$M36*30)*1.983471/1000</f>
        <v>4738.4943677609999</v>
      </c>
      <c r="L36" s="6">
        <f xml:space="preserve"> ('octsep cfs'!$K36*31 + 'octsep cfs'!$L36*31 + 'octsep cfs'!$M36*30)*1.983471/1000</f>
        <v>2370.3490020209997</v>
      </c>
      <c r="M36" s="6">
        <f xml:space="preserve"> ('octsep cfs'!$L36*31 + 'octsep cfs'!$M36*30)*1.983471/1000</f>
        <v>962.09847631800005</v>
      </c>
      <c r="N36" s="6">
        <f xml:space="preserve"> 'octsep cfs'!$M36*30*1.983471/1000</f>
        <v>374.39998596000004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1692.093159687</v>
      </c>
      <c r="C37" s="6">
        <f xml:space="preserve"> ('octsep cfs'!$B37*31 + 'octsep cfs'!$C37*30 + 'octsep cfs'!$D37*31 + 'octsep cfs'!$E37*31 + 'octsep cfs'!$F37*28+'octsep cfs'!$G37*31)*1.983471/1000</f>
        <v>1317.6931737269999</v>
      </c>
      <c r="D37" s="6">
        <f xml:space="preserve"> ('octsep cfs'!$C37*30 + 'octsep cfs'!$D37*31 + 'octsep cfs'!$E37*31 + 'octsep cfs'!$F37*28+'octsep cfs'!$G37*31)*1.983471/1000</f>
        <v>1031.160953067</v>
      </c>
      <c r="E37" s="6">
        <f>('octsep cfs'!$D37*31 + 'octsep cfs'!$E37*31 + 'octsep cfs'!$F37*28+'octsep cfs'!$G37*31)*1.983471/1000</f>
        <v>783.86178878700002</v>
      </c>
      <c r="F37" s="6">
        <f>('octsep cfs'!$E37*31 + 'octsep cfs'!$F37*28+'octsep cfs'!$G37*31)*1.983471/1000</f>
        <v>608.19171273000006</v>
      </c>
      <c r="G37" s="6">
        <f>('octsep cfs'!$F37*28+'octsep cfs'!$G37*31)*1.983471/1000</f>
        <v>436.333867935</v>
      </c>
      <c r="H37" s="6">
        <f xml:space="preserve"> 'octsep cfs'!$G37*31*1.983471/1000</f>
        <v>226.45883448299998</v>
      </c>
      <c r="I37" s="6">
        <f xml:space="preserve"> ('octsep cfs'!$H37*30 + 'octsep cfs'!$I37*31 + 'octsep cfs'!$J37*30 + 'octsep cfs'!$K37*31 + 'octsep cfs'!$L37*31 + 'octsep cfs'!$M37*30)*1.983471/1000</f>
        <v>8252.2191946740004</v>
      </c>
      <c r="J37" s="6">
        <f xml:space="preserve"> ('octsep cfs'!$I37*31 + 'octsep cfs'!$J37*30 + 'octsep cfs'!$K37*31 + 'octsep cfs'!$L37*31 + 'octsep cfs'!$M37*30)*1.983471/1000</f>
        <v>7840.4506150739999</v>
      </c>
      <c r="K37" s="6">
        <f xml:space="preserve"> ('octsep cfs'!$J37*30 + 'octsep cfs'!$K37*31 + 'octsep cfs'!$L37*31 + 'octsep cfs'!$M37*30)*1.983471/1000</f>
        <v>5535.2804535839996</v>
      </c>
      <c r="L37" s="6">
        <f xml:space="preserve"> ('octsep cfs'!$K37*31 + 'octsep cfs'!$L37*31 + 'octsep cfs'!$M37*30)*1.983471/1000</f>
        <v>1997.4624044339998</v>
      </c>
      <c r="M37" s="6">
        <f xml:space="preserve"> ('octsep cfs'!$L37*31 + 'octsep cfs'!$M37*30)*1.983471/1000</f>
        <v>967.48360008300006</v>
      </c>
      <c r="N37" s="6">
        <f xml:space="preserve"> 'octsep cfs'!$M37*30*1.983471/1000</f>
        <v>389.93056388999997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1889.079598581</v>
      </c>
      <c r="C38" s="6">
        <f xml:space="preserve"> ('octsep cfs'!$B38*31 + 'octsep cfs'!$C38*30 + 'octsep cfs'!$D38*31 + 'octsep cfs'!$E38*31 + 'octsep cfs'!$F38*28+'octsep cfs'!$G38*31)*1.983471/1000</f>
        <v>1499.149034691</v>
      </c>
      <c r="D38" s="6">
        <f xml:space="preserve"> ('octsep cfs'!$C38*30 + 'octsep cfs'!$D38*31 + 'octsep cfs'!$E38*31 + 'octsep cfs'!$F38*28+'octsep cfs'!$G38*31)*1.983471/1000</f>
        <v>1056.622770294</v>
      </c>
      <c r="E38" s="6">
        <f>('octsep cfs'!$D38*31 + 'octsep cfs'!$E38*31 + 'octsep cfs'!$F38*28+'octsep cfs'!$G38*31)*1.983471/1000</f>
        <v>776.53683038399993</v>
      </c>
      <c r="F38" s="6">
        <f>('octsep cfs'!$E38*31 + 'octsep cfs'!$F38*28+'octsep cfs'!$G38*31)*1.983471/1000</f>
        <v>571.84460665500001</v>
      </c>
      <c r="G38" s="6">
        <f>('octsep cfs'!$F38*28+'octsep cfs'!$G38*31)*1.983471/1000</f>
        <v>392.05486133099998</v>
      </c>
      <c r="H38" s="6">
        <f xml:space="preserve"> 'octsep cfs'!$G38*31*1.983471/1000</f>
        <v>172.349745603</v>
      </c>
      <c r="I38" s="6">
        <f xml:space="preserve"> ('octsep cfs'!$H38*30 + 'octsep cfs'!$I38*31 + 'octsep cfs'!$J38*30 + 'octsep cfs'!$K38*31 + 'octsep cfs'!$L38*31 + 'octsep cfs'!$M38*30)*1.983471/1000</f>
        <v>6314.2133169360004</v>
      </c>
      <c r="J38" s="6">
        <f xml:space="preserve"> ('octsep cfs'!$I38*31 + 'octsep cfs'!$J38*30 + 'octsep cfs'!$K38*31 + 'octsep cfs'!$L38*31 + 'octsep cfs'!$M38*30)*1.983471/1000</f>
        <v>5629.975326066</v>
      </c>
      <c r="K38" s="6">
        <f xml:space="preserve"> ('octsep cfs'!$J38*30 + 'octsep cfs'!$K38*31 + 'octsep cfs'!$L38*31 + 'octsep cfs'!$M38*30)*1.983471/1000</f>
        <v>4183.4795125410001</v>
      </c>
      <c r="L38" s="6">
        <f xml:space="preserve"> ('octsep cfs'!$K38*31 + 'octsep cfs'!$L38*31 + 'octsep cfs'!$M38*30)*1.983471/1000</f>
        <v>2002.9506686909999</v>
      </c>
      <c r="M38" s="6">
        <f xml:space="preserve"> ('octsep cfs'!$L38*31 + 'octsep cfs'!$M38*30)*1.983471/1000</f>
        <v>903.98277601799998</v>
      </c>
      <c r="N38" s="6">
        <f xml:space="preserve"> 'octsep cfs'!$M38*30*1.983471/1000</f>
        <v>335.96031798000001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1796.058775623</v>
      </c>
      <c r="C39" s="6">
        <f xml:space="preserve"> ('octsep cfs'!$B39*31 + 'octsep cfs'!$C39*30 + 'octsep cfs'!$D39*31 + 'octsep cfs'!$E39*31 + 'octsep cfs'!$F39*28+'octsep cfs'!$G39*31)*1.983471/1000</f>
        <v>1460.0984576429998</v>
      </c>
      <c r="D39" s="6">
        <f xml:space="preserve"> ('octsep cfs'!$C39*30 + 'octsep cfs'!$D39*31 + 'octsep cfs'!$E39*31 + 'octsep cfs'!$F39*28+'octsep cfs'!$G39*31)*1.983471/1000</f>
        <v>1143.3143372909999</v>
      </c>
      <c r="E39" s="6">
        <f>('octsep cfs'!$D39*31 + 'octsep cfs'!$E39*31 + 'octsep cfs'!$F39*28+'octsep cfs'!$G39*31)*1.983471/1000</f>
        <v>850.55401769100001</v>
      </c>
      <c r="F39" s="6">
        <f>('octsep cfs'!$E39*31 + 'octsep cfs'!$F39*28+'octsep cfs'!$G39*31)*1.983471/1000</f>
        <v>601.406258439</v>
      </c>
      <c r="G39" s="6">
        <f>('octsep cfs'!$F39*28+'octsep cfs'!$G39*31)*1.983471/1000</f>
        <v>445.41221470199997</v>
      </c>
      <c r="H39" s="6">
        <f xml:space="preserve"> 'octsep cfs'!$G39*31*1.983471/1000</f>
        <v>208.934868198</v>
      </c>
      <c r="I39" s="6">
        <f xml:space="preserve"> ('octsep cfs'!$H39*30 + 'octsep cfs'!$I39*31 + 'octsep cfs'!$J39*30 + 'octsep cfs'!$K39*31 + 'octsep cfs'!$L39*31 + 'octsep cfs'!$M39*30)*1.983471/1000</f>
        <v>6838.762057596</v>
      </c>
      <c r="J39" s="6">
        <f xml:space="preserve"> ('octsep cfs'!$I39*31 + 'octsep cfs'!$J39*30 + 'octsep cfs'!$K39*31 + 'octsep cfs'!$L39*31 + 'octsep cfs'!$M39*30)*1.983471/1000</f>
        <v>6460.2562866660001</v>
      </c>
      <c r="K39" s="6">
        <f xml:space="preserve"> ('octsep cfs'!$J39*30 + 'octsep cfs'!$K39*31 + 'octsep cfs'!$L39*31 + 'octsep cfs'!$M39*30)*1.983471/1000</f>
        <v>4939.2375007290002</v>
      </c>
      <c r="L39" s="6">
        <f xml:space="preserve"> ('octsep cfs'!$K39*31 + 'octsep cfs'!$L39*31 + 'octsep cfs'!$M39*30)*1.983471/1000</f>
        <v>2589.0623822490002</v>
      </c>
      <c r="M39" s="6">
        <f xml:space="preserve"> ('octsep cfs'!$L39*31 + 'octsep cfs'!$M39*30)*1.983471/1000</f>
        <v>1010.983102584</v>
      </c>
      <c r="N39" s="6">
        <f xml:space="preserve"> 'octsep cfs'!$M39*30*1.983471/1000</f>
        <v>387.25287803999998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1603.0511795550001</v>
      </c>
      <c r="C40" s="6">
        <f xml:space="preserve"> ('octsep cfs'!$B40*31 + 'octsep cfs'!$C40*30 + 'octsep cfs'!$D40*31 + 'octsep cfs'!$E40*31 + 'octsep cfs'!$F40*29 + 'octsep cfs'!$G40*31)*1.983471/1000</f>
        <v>1215.798301515</v>
      </c>
      <c r="D40" s="6">
        <f xml:space="preserve"> ('octsep cfs'!$C40*30 + 'octsep cfs'!$D40*31 + 'octsep cfs'!$E40*31 + 'octsep cfs'!$F40*29+'octsep cfs'!$G40*31)*1.983471/1000</f>
        <v>909.89748653999993</v>
      </c>
      <c r="E40" s="6">
        <f>('octsep cfs'!$D40*31 + 'octsep cfs'!$E40*31 + 'octsep cfs'!$F40*29+'octsep cfs'!$G40*31)*1.983471/1000</f>
        <v>643.37848826999993</v>
      </c>
      <c r="F40" s="6">
        <f>('octsep cfs'!$E40*31 + 'octsep cfs'!$F40*29+'octsep cfs'!$G40*31)*1.983471/1000</f>
        <v>454.73452840200002</v>
      </c>
      <c r="G40" s="6">
        <f>('octsep cfs'!$F40*29+'octsep cfs'!$G40*31)*1.983471/1000</f>
        <v>285.21321244500001</v>
      </c>
      <c r="H40" s="6">
        <f xml:space="preserve"> 'octsep cfs'!$G40*31*1.983471/1000</f>
        <v>147.50875479899997</v>
      </c>
      <c r="I40" s="6">
        <f xml:space="preserve"> ('octsep cfs'!$H40*30 + 'octsep cfs'!$I40*31 + 'octsep cfs'!$J40*30 + 'octsep cfs'!$K40*31 + 'octsep cfs'!$L40*31 + 'octsep cfs'!$M40*30)*1.983471/1000</f>
        <v>7365.8020378320007</v>
      </c>
      <c r="J40" s="6">
        <f xml:space="preserve"> ('octsep cfs'!$I40*31 + 'octsep cfs'!$J40*30 + 'octsep cfs'!$K40*31 + 'octsep cfs'!$L40*31 + 'octsep cfs'!$M40*30)*1.983471/1000</f>
        <v>7057.9871733419996</v>
      </c>
      <c r="K40" s="6">
        <f xml:space="preserve"> ('octsep cfs'!$J40*30 + 'octsep cfs'!$K40*31 + 'octsep cfs'!$L40*31 + 'octsep cfs'!$M40*30)*1.983471/1000</f>
        <v>5565.1297086630002</v>
      </c>
      <c r="L40" s="6">
        <f xml:space="preserve"> ('octsep cfs'!$K40*31 + 'octsep cfs'!$L40*31 + 'octsep cfs'!$M40*30)*1.983471/1000</f>
        <v>2506.2008977529999</v>
      </c>
      <c r="M40" s="6">
        <f xml:space="preserve"> ('octsep cfs'!$L40*31 + 'octsep cfs'!$M40*30)*1.983471/1000</f>
        <v>1020.291531987</v>
      </c>
      <c r="N40" s="6">
        <f xml:space="preserve"> 'octsep cfs'!$M40*30*1.983471/1000</f>
        <v>416.05287696000005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2033.2025683830002</v>
      </c>
      <c r="C41" s="6">
        <f xml:space="preserve"> ('octsep cfs'!$B41*31 + 'octsep cfs'!$C41*30 + 'octsep cfs'!$D41*31 + 'octsep cfs'!$E41*31 + 'octsep cfs'!$F41*28+'octsep cfs'!$G41*31)*1.983471/1000</f>
        <v>1617.1496914230001</v>
      </c>
      <c r="D41" s="6">
        <f xml:space="preserve"> ('octsep cfs'!$C41*30 + 'octsep cfs'!$D41*31 + 'octsep cfs'!$E41*31 + 'octsep cfs'!$F41*28+'octsep cfs'!$G41*31)*1.983471/1000</f>
        <v>1134.6564863760002</v>
      </c>
      <c r="E41" s="6">
        <f>('octsep cfs'!$D41*31 + 'octsep cfs'!$E41*31 + 'octsep cfs'!$F41*28+'octsep cfs'!$G41*31)*1.983471/1000</f>
        <v>814.345754586</v>
      </c>
      <c r="F41" s="6">
        <f>('octsep cfs'!$E41*31 + 'octsep cfs'!$F41*28+'octsep cfs'!$G41*31)*1.983471/1000</f>
        <v>598.15534947000003</v>
      </c>
      <c r="G41" s="6">
        <f>('octsep cfs'!$F41*28+'octsep cfs'!$G41*31)*1.983471/1000</f>
        <v>401.21056346699999</v>
      </c>
      <c r="H41" s="6">
        <f xml:space="preserve"> 'octsep cfs'!$G41*31*1.983471/1000</f>
        <v>214.161314283</v>
      </c>
      <c r="I41" s="6">
        <f xml:space="preserve"> ('octsep cfs'!$H41*30 + 'octsep cfs'!$I41*31 + 'octsep cfs'!$J41*30 + 'octsep cfs'!$K41*31 + 'octsep cfs'!$L41*31 + 'octsep cfs'!$M41*30)*1.983471/1000</f>
        <v>7429.9851759209996</v>
      </c>
      <c r="J41" s="6">
        <f xml:space="preserve"> ('octsep cfs'!$I41*31 + 'octsep cfs'!$J41*30 + 'octsep cfs'!$K41*31 + 'octsep cfs'!$L41*31 + 'octsep cfs'!$M41*30)*1.983471/1000</f>
        <v>6849.3438753810005</v>
      </c>
      <c r="K41" s="6">
        <f xml:space="preserve"> ('octsep cfs'!$J41*30 + 'octsep cfs'!$K41*31 + 'octsep cfs'!$L41*31 + 'octsep cfs'!$M41*30)*1.983471/1000</f>
        <v>5261.0576539499998</v>
      </c>
      <c r="L41" s="6">
        <f xml:space="preserve"> ('octsep cfs'!$K41*31 + 'octsep cfs'!$L41*31 + 'octsep cfs'!$M41*30)*1.983471/1000</f>
        <v>2550.9420531000001</v>
      </c>
      <c r="M41" s="6">
        <f xml:space="preserve"> ('octsep cfs'!$L41*31 + 'octsep cfs'!$M41*30)*1.983471/1000</f>
        <v>1131.5622716160001</v>
      </c>
      <c r="N41" s="6">
        <f xml:space="preserve"> 'octsep cfs'!$M41*30*1.983471/1000</f>
        <v>453.59998299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2049.0822372090001</v>
      </c>
      <c r="C42" s="6">
        <f xml:space="preserve"> ('octsep cfs'!$B42*31 + 'octsep cfs'!$C42*30 + 'octsep cfs'!$D42*31 + 'octsep cfs'!$E42*31 + 'octsep cfs'!$F42*28+'octsep cfs'!$G42*31)*1.983471/1000</f>
        <v>1595.482254219</v>
      </c>
      <c r="D42" s="6">
        <f xml:space="preserve"> ('octsep cfs'!$C42*30 + 'octsep cfs'!$D42*31 + 'octsep cfs'!$E42*31 + 'octsep cfs'!$F42*28+'octsep cfs'!$G42*31)*1.983471/1000</f>
        <v>1177.796980626</v>
      </c>
      <c r="E42" s="6">
        <f>('octsep cfs'!$D42*31 + 'octsep cfs'!$E42*31 + 'octsep cfs'!$F42*28+'octsep cfs'!$G42*31)*1.983471/1000</f>
        <v>850.405257366</v>
      </c>
      <c r="F42" s="6">
        <f>('octsep cfs'!$E42*31 + 'octsep cfs'!$F42*28+'octsep cfs'!$G42*31)*1.983471/1000</f>
        <v>613.43204311199997</v>
      </c>
      <c r="G42" s="6">
        <f>('octsep cfs'!$F42*28+'octsep cfs'!$G42*31)*1.983471/1000</f>
        <v>400.13155524299998</v>
      </c>
      <c r="H42" s="6">
        <f xml:space="preserve"> 'octsep cfs'!$G42*31*1.983471/1000</f>
        <v>213.91536387900001</v>
      </c>
      <c r="I42" s="6">
        <f xml:space="preserve"> ('octsep cfs'!$H42*30 + 'octsep cfs'!$I42*31 + 'octsep cfs'!$J42*30 + 'octsep cfs'!$K42*31 + 'octsep cfs'!$L42*31 + 'octsep cfs'!$M42*30)*1.983471/1000</f>
        <v>7549.9514524139995</v>
      </c>
      <c r="J42" s="6">
        <f xml:space="preserve"> ('octsep cfs'!$I42*31 + 'octsep cfs'!$J42*30 + 'octsep cfs'!$K42*31 + 'octsep cfs'!$L42*31 + 'octsep cfs'!$M42*30)*1.983471/1000</f>
        <v>6951.3399046139994</v>
      </c>
      <c r="K42" s="6">
        <f xml:space="preserve"> ('octsep cfs'!$J42*30 + 'octsep cfs'!$K42*31 + 'octsep cfs'!$L42*31 + 'octsep cfs'!$M42*30)*1.983471/1000</f>
        <v>5004.8269197569998</v>
      </c>
      <c r="L42" s="6">
        <f xml:space="preserve"> ('octsep cfs'!$K42*31 + 'octsep cfs'!$L42*31 + 'octsep cfs'!$M42*30)*1.983471/1000</f>
        <v>2435.8551152670002</v>
      </c>
      <c r="M42" s="6">
        <f xml:space="preserve"> ('octsep cfs'!$L42*31 + 'octsep cfs'!$M42*30)*1.983471/1000</f>
        <v>947.60922066299997</v>
      </c>
      <c r="N42" s="6">
        <f xml:space="preserve"> 'octsep cfs'!$M42*30*1.983471/1000</f>
        <v>353.45453220000002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1662.594978975</v>
      </c>
      <c r="C43" s="6">
        <f xml:space="preserve"> ('octsep cfs'!$B43*31 + 'octsep cfs'!$C43*30 + 'octsep cfs'!$D43*31 + 'octsep cfs'!$E43*31 + 'octsep cfs'!$F43*28+'octsep cfs'!$G43*31)*1.983471/1000</f>
        <v>1309.1404467750001</v>
      </c>
      <c r="D43" s="6">
        <f xml:space="preserve"> ('octsep cfs'!$C43*30 + 'octsep cfs'!$D43*31 + 'octsep cfs'!$E43*31 + 'octsep cfs'!$F43*28+'octsep cfs'!$G43*31)*1.983471/1000</f>
        <v>1028.5110358110001</v>
      </c>
      <c r="E43" s="6">
        <f>('octsep cfs'!$D43*31 + 'octsep cfs'!$E43*31 + 'octsep cfs'!$F43*28+'octsep cfs'!$G43*31)*1.983471/1000</f>
        <v>787.1027804009999</v>
      </c>
      <c r="F43" s="6">
        <f>('octsep cfs'!$E43*31 + 'octsep cfs'!$F43*28+'octsep cfs'!$G43*31)*1.983471/1000</f>
        <v>559.35270629699994</v>
      </c>
      <c r="G43" s="6">
        <f>('octsep cfs'!$F43*28+'octsep cfs'!$G43*31)*1.983471/1000</f>
        <v>365.35932514199999</v>
      </c>
      <c r="H43" s="6">
        <f xml:space="preserve"> 'octsep cfs'!$G43*31*1.983471/1000</f>
        <v>175.97751406200001</v>
      </c>
      <c r="I43" s="6">
        <f xml:space="preserve"> ('octsep cfs'!$H43*30 + 'octsep cfs'!$I43*31 + 'octsep cfs'!$J43*30 + 'octsep cfs'!$K43*31 + 'octsep cfs'!$L43*31 + 'octsep cfs'!$M43*30)*1.983471/1000</f>
        <v>8529.244638831</v>
      </c>
      <c r="J43" s="6">
        <f xml:space="preserve"> ('octsep cfs'!$I43*31 + 'octsep cfs'!$J43*30 + 'octsep cfs'!$K43*31 + 'octsep cfs'!$L43*31 + 'octsep cfs'!$M43*30)*1.983471/1000</f>
        <v>8244.8744015610009</v>
      </c>
      <c r="K43" s="6">
        <f xml:space="preserve"> ('octsep cfs'!$J43*30 + 'octsep cfs'!$K43*31 + 'octsep cfs'!$L43*31 + 'octsep cfs'!$M43*30)*1.983471/1000</f>
        <v>6678.0473528789998</v>
      </c>
      <c r="L43" s="6">
        <f xml:space="preserve"> ('octsep cfs'!$K43*31 + 'octsep cfs'!$L43*31 + 'octsep cfs'!$M43*30)*1.983471/1000</f>
        <v>2843.0656785089996</v>
      </c>
      <c r="M43" s="6">
        <f xml:space="preserve"> ('octsep cfs'!$L43*31 + 'octsep cfs'!$M43*30)*1.983471/1000</f>
        <v>1015.162275981</v>
      </c>
      <c r="N43" s="6">
        <f xml:space="preserve"> 'octsep cfs'!$M43*30*1.983471/1000</f>
        <v>355.95370565999997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1699.3050602430001</v>
      </c>
      <c r="C44" s="6">
        <f xml:space="preserve"> ('octsep cfs'!$B44*31 + 'octsep cfs'!$C44*30 + 'octsep cfs'!$D44*31 + 'octsep cfs'!$E44*31 + 'octsep cfs'!$F44*29 + 'octsep cfs'!$G44*31)*1.983471/1000</f>
        <v>1343.3513545830001</v>
      </c>
      <c r="D44" s="6">
        <f xml:space="preserve"> ('octsep cfs'!$C44*30 + 'octsep cfs'!$D44*31 + 'octsep cfs'!$E44*31 + 'octsep cfs'!$F44*29+'octsep cfs'!$G44*31)*1.983471/1000</f>
        <v>1044.3371509200001</v>
      </c>
      <c r="E44" s="6">
        <f>('octsep cfs'!$D44*31 + 'octsep cfs'!$E44*31 + 'octsep cfs'!$F44*29+'octsep cfs'!$G44*31)*1.983471/1000</f>
        <v>794.77682970000001</v>
      </c>
      <c r="F44" s="6">
        <f>('octsep cfs'!$E44*31 + 'octsep cfs'!$F44*29+'octsep cfs'!$G44*31)*1.983471/1000</f>
        <v>614.80262157300001</v>
      </c>
      <c r="G44" s="6">
        <f>('octsep cfs'!$F44*29+'octsep cfs'!$G44*31)*1.983471/1000</f>
        <v>424.49849647799999</v>
      </c>
      <c r="H44" s="6">
        <f xml:space="preserve"> 'octsep cfs'!$G44*31*1.983471/1000</f>
        <v>235.31304902700001</v>
      </c>
      <c r="I44" s="6">
        <f xml:space="preserve"> ('octsep cfs'!$H44*30 + 'octsep cfs'!$I44*31 + 'octsep cfs'!$J44*30 + 'octsep cfs'!$K44*31 + 'octsep cfs'!$L44*31 + 'octsep cfs'!$M44*30)*1.983471/1000</f>
        <v>6694.1690051670003</v>
      </c>
      <c r="J44" s="6">
        <f xml:space="preserve"> ('octsep cfs'!$I44*31 + 'octsep cfs'!$J44*30 + 'octsep cfs'!$K44*31 + 'octsep cfs'!$L44*31 + 'octsep cfs'!$M44*30)*1.983471/1000</f>
        <v>6455.6764521270006</v>
      </c>
      <c r="K44" s="6">
        <f xml:space="preserve"> ('octsep cfs'!$J44*30 + 'octsep cfs'!$K44*31 + 'octsep cfs'!$L44*31 + 'octsep cfs'!$M44*30)*1.983471/1000</f>
        <v>4991.2877467110002</v>
      </c>
      <c r="L44" s="6">
        <f xml:space="preserve"> ('octsep cfs'!$K44*31 + 'octsep cfs'!$L44*31 + 'octsep cfs'!$M44*30)*1.983471/1000</f>
        <v>2470.7523040410001</v>
      </c>
      <c r="M44" s="6">
        <f xml:space="preserve"> ('octsep cfs'!$L44*31 + 'octsep cfs'!$M44*30)*1.983471/1000</f>
        <v>1048.913018517</v>
      </c>
      <c r="N44" s="6">
        <f xml:space="preserve"> 'octsep cfs'!$M44*30*1.983471/1000</f>
        <v>440.98510742999997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1949.8630673759999</v>
      </c>
      <c r="C45" s="6">
        <f xml:space="preserve"> ('octsep cfs'!$B45*31 + 'octsep cfs'!$C45*30 + 'octsep cfs'!$D45*31 + 'octsep cfs'!$E45*31 + 'octsep cfs'!$F45*28+'octsep cfs'!$G45*31)*1.983471/1000</f>
        <v>1508.8779599459999</v>
      </c>
      <c r="D45" s="6">
        <f xml:space="preserve"> ('octsep cfs'!$C45*30 + 'octsep cfs'!$D45*31 + 'octsep cfs'!$E45*31 + 'octsep cfs'!$F45*28+'octsep cfs'!$G45*31)*1.983471/1000</f>
        <v>1100.477314104</v>
      </c>
      <c r="E45" s="6">
        <f>('octsep cfs'!$D45*31 + 'octsep cfs'!$E45*31 + 'octsep cfs'!$F45*28+'octsep cfs'!$G45*31)*1.983471/1000</f>
        <v>771.53848346400002</v>
      </c>
      <c r="F45" s="6">
        <f>('octsep cfs'!$E45*31 + 'octsep cfs'!$F45*28+'octsep cfs'!$G45*31)*1.983471/1000</f>
        <v>551.59733468700006</v>
      </c>
      <c r="G45" s="6">
        <f>('octsep cfs'!$F45*28+'octsep cfs'!$G45*31)*1.983471/1000</f>
        <v>354.83701148699998</v>
      </c>
      <c r="H45" s="6">
        <f xml:space="preserve"> 'octsep cfs'!$G45*31*1.983471/1000</f>
        <v>203.831397315</v>
      </c>
      <c r="I45" s="6">
        <f xml:space="preserve"> ('octsep cfs'!$H45*30 + 'octsep cfs'!$I45*31 + 'octsep cfs'!$J45*30 + 'octsep cfs'!$K45*31 + 'octsep cfs'!$L45*31 + 'octsep cfs'!$M45*30)*1.983471/1000</f>
        <v>8613.7583546699989</v>
      </c>
      <c r="J45" s="6">
        <f xml:space="preserve"> ('octsep cfs'!$I45*31 + 'octsep cfs'!$J45*30 + 'octsep cfs'!$K45*31 + 'octsep cfs'!$L45*31 + 'octsep cfs'!$M45*30)*1.983471/1000</f>
        <v>7711.1997108300002</v>
      </c>
      <c r="K45" s="6">
        <f xml:space="preserve"> ('octsep cfs'!$J45*30 + 'octsep cfs'!$K45*31 + 'octsep cfs'!$L45*31 + 'octsep cfs'!$M45*30)*1.983471/1000</f>
        <v>5289.8794710510001</v>
      </c>
      <c r="L45" s="6">
        <f xml:space="preserve"> ('octsep cfs'!$K45*31 + 'octsep cfs'!$L45*31 + 'octsep cfs'!$M45*30)*1.983471/1000</f>
        <v>2464.7423869110003</v>
      </c>
      <c r="M45" s="6">
        <f xml:space="preserve"> ('octsep cfs'!$L45*31 + 'octsep cfs'!$M45*30)*1.983471/1000</f>
        <v>910.76624683800003</v>
      </c>
      <c r="N45" s="6">
        <f xml:space="preserve"> 'octsep cfs'!$M45*30*1.983471/1000</f>
        <v>351.96692894999995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1595.3711798429999</v>
      </c>
      <c r="C46" s="6">
        <f xml:space="preserve"> ('octsep cfs'!$B46*31 + 'octsep cfs'!$C46*30 + 'octsep cfs'!$D46*31 + 'octsep cfs'!$E46*31 + 'octsep cfs'!$F46*28+'octsep cfs'!$G46*31)*1.983471/1000</f>
        <v>1243.4042508930002</v>
      </c>
      <c r="D46" s="6">
        <f xml:space="preserve"> ('octsep cfs'!$C46*30 + 'octsep cfs'!$D46*31 + 'octsep cfs'!$E46*31 + 'octsep cfs'!$F46*28+'octsep cfs'!$G46*31)*1.983471/1000</f>
        <v>896.61418125300008</v>
      </c>
      <c r="E46" s="6">
        <f>('octsep cfs'!$D46*31 + 'octsep cfs'!$E46*31 + 'octsep cfs'!$F46*28+'octsep cfs'!$G46*31)*1.983471/1000</f>
        <v>646.45881873299993</v>
      </c>
      <c r="F46" s="6">
        <f>('octsep cfs'!$E46*31 + 'octsep cfs'!$F46*28+'octsep cfs'!$G46*31)*1.983471/1000</f>
        <v>462.85684214700001</v>
      </c>
      <c r="G46" s="6">
        <f>('octsep cfs'!$F46*28+'octsep cfs'!$G46*31)*1.983471/1000</f>
        <v>321.98874825600001</v>
      </c>
      <c r="H46" s="6">
        <f xml:space="preserve"> 'octsep cfs'!$G46*31*1.983471/1000</f>
        <v>167.98412593199998</v>
      </c>
      <c r="I46" s="6">
        <f xml:space="preserve"> ('octsep cfs'!$H46*30 + 'octsep cfs'!$I46*31 + 'octsep cfs'!$J46*30 + 'octsep cfs'!$K46*31 + 'octsep cfs'!$L46*31 + 'octsep cfs'!$M46*30)*1.983471/1000</f>
        <v>4974.3211357770006</v>
      </c>
      <c r="J46" s="6">
        <f xml:space="preserve"> ('octsep cfs'!$I46*31 + 'octsep cfs'!$J46*30 + 'octsep cfs'!$K46*31 + 'octsep cfs'!$L46*31 + 'octsep cfs'!$M46*30)*1.983471/1000</f>
        <v>4763.0814742769999</v>
      </c>
      <c r="K46" s="6">
        <f xml:space="preserve"> ('octsep cfs'!$J46*30 + 'octsep cfs'!$K46*31 + 'octsep cfs'!$L46*31 + 'octsep cfs'!$M46*30)*1.983471/1000</f>
        <v>3515.0061491789997</v>
      </c>
      <c r="L46" s="6">
        <f xml:space="preserve"> ('octsep cfs'!$K46*31 + 'octsep cfs'!$L46*31 + 'octsep cfs'!$M46*30)*1.983471/1000</f>
        <v>1552.5004376489999</v>
      </c>
      <c r="M46" s="6">
        <f xml:space="preserve"> ('octsep cfs'!$L46*31 + 'octsep cfs'!$M46*30)*1.983471/1000</f>
        <v>722.66377455299994</v>
      </c>
      <c r="N46" s="6">
        <f xml:space="preserve"> 'octsep cfs'!$M46*30*1.983471/1000</f>
        <v>306.20825298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1571.043908028</v>
      </c>
      <c r="C47" s="6">
        <f xml:space="preserve"> ('octsep cfs'!$B47*31 + 'octsep cfs'!$C47*30 + 'octsep cfs'!$D47*31 + 'octsep cfs'!$E47*31 + 'octsep cfs'!$F47*28+'octsep cfs'!$G47*31)*1.983471/1000</f>
        <v>1264.835655048</v>
      </c>
      <c r="D47" s="6">
        <f xml:space="preserve"> ('octsep cfs'!$C47*30 + 'octsep cfs'!$D47*31 + 'octsep cfs'!$E47*31 + 'octsep cfs'!$F47*28+'octsep cfs'!$G47*31)*1.983471/1000</f>
        <v>987.89550014400004</v>
      </c>
      <c r="E47" s="6">
        <f>('octsep cfs'!$D47*31 + 'octsep cfs'!$E47*31 + 'octsep cfs'!$F47*28+'octsep cfs'!$G47*31)*1.983471/1000</f>
        <v>786.35501183400004</v>
      </c>
      <c r="F47" s="6">
        <f>('octsep cfs'!$E47*31 + 'octsep cfs'!$F47*28+'octsep cfs'!$G47*31)*1.983471/1000</f>
        <v>609.57815895900001</v>
      </c>
      <c r="G47" s="6">
        <f>('octsep cfs'!$F47*28+'octsep cfs'!$G47*31)*1.983471/1000</f>
        <v>435.50676052800003</v>
      </c>
      <c r="H47" s="6">
        <f xml:space="preserve"> 'octsep cfs'!$G47*31*1.983471/1000</f>
        <v>183.47900138400001</v>
      </c>
      <c r="I47" s="6">
        <f xml:space="preserve"> ('octsep cfs'!$H47*30 + 'octsep cfs'!$I47*31 + 'octsep cfs'!$J47*30 + 'octsep cfs'!$K47*31 + 'octsep cfs'!$L47*31 + 'octsep cfs'!$M47*30)*1.983471/1000</f>
        <v>8378.3560494480007</v>
      </c>
      <c r="J47" s="6">
        <f xml:space="preserve"> ('octsep cfs'!$I47*31 + 'octsep cfs'!$J47*30 + 'octsep cfs'!$K47*31 + 'octsep cfs'!$L47*31 + 'octsep cfs'!$M47*30)*1.983471/1000</f>
        <v>7900.7163979380002</v>
      </c>
      <c r="K47" s="6">
        <f xml:space="preserve"> ('octsep cfs'!$J47*30 + 'octsep cfs'!$K47*31 + 'octsep cfs'!$L47*31 + 'octsep cfs'!$M47*30)*1.983471/1000</f>
        <v>5485.4834306579996</v>
      </c>
      <c r="L47" s="6">
        <f xml:space="preserve"> ('octsep cfs'!$K47*31 + 'octsep cfs'!$L47*31 + 'octsep cfs'!$M47*30)*1.983471/1000</f>
        <v>2657.073619368</v>
      </c>
      <c r="M47" s="6">
        <f xml:space="preserve"> ('octsep cfs'!$L47*31 + 'octsep cfs'!$M47*30)*1.983471/1000</f>
        <v>1103.9583057089999</v>
      </c>
      <c r="N47" s="6">
        <f xml:space="preserve"> 'octsep cfs'!$M47*30*1.983471/1000</f>
        <v>381.54048155999999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1800.8052217260001</v>
      </c>
      <c r="C48" s="6">
        <f xml:space="preserve"> ('octsep cfs'!$B48*31 + 'octsep cfs'!$C48*30 + 'octsep cfs'!$D48*31 + 'octsep cfs'!$E48*31 + 'octsep cfs'!$F48*29 + 'octsep cfs'!$G48*31)*1.983471/1000</f>
        <v>1419.2647401660001</v>
      </c>
      <c r="D48" s="6">
        <f xml:space="preserve"> ('octsep cfs'!$C48*30 + 'octsep cfs'!$D48*31 + 'octsep cfs'!$E48*31 + 'octsep cfs'!$F48*29+'octsep cfs'!$G48*31)*1.983471/1000</f>
        <v>1129.6581394559998</v>
      </c>
      <c r="E48" s="6">
        <f>('octsep cfs'!$D48*31 + 'octsep cfs'!$E48*31 + 'octsep cfs'!$F48*29+'octsep cfs'!$G48*31)*1.983471/1000</f>
        <v>893.24823096600005</v>
      </c>
      <c r="F48" s="6">
        <f>('octsep cfs'!$E48*31 + 'octsep cfs'!$F48*29+'octsep cfs'!$G48*31)*1.983471/1000</f>
        <v>723.17352659999995</v>
      </c>
      <c r="G48" s="6">
        <f>('octsep cfs'!$F48*29+'octsep cfs'!$G48*31)*1.983471/1000</f>
        <v>569.27006129699998</v>
      </c>
      <c r="H48" s="6">
        <f xml:space="preserve"> 'octsep cfs'!$G48*31*1.983471/1000</f>
        <v>393.88957200599998</v>
      </c>
      <c r="I48" s="6">
        <f xml:space="preserve"> ('octsep cfs'!$H48*30 + 'octsep cfs'!$I48*31 + 'octsep cfs'!$J48*30 + 'octsep cfs'!$K48*31 + 'octsep cfs'!$L48*31 + 'octsep cfs'!$M48*30)*1.983471/1000</f>
        <v>9364.3672521419994</v>
      </c>
      <c r="J48" s="6">
        <f xml:space="preserve"> ('octsep cfs'!$I48*31 + 'octsep cfs'!$J48*30 + 'octsep cfs'!$K48*31 + 'octsep cfs'!$L48*31 + 'octsep cfs'!$M48*30)*1.983471/1000</f>
        <v>8960.1556970519996</v>
      </c>
      <c r="K48" s="6">
        <f xml:space="preserve"> ('octsep cfs'!$J48*30 + 'octsep cfs'!$K48*31 + 'octsep cfs'!$L48*31 + 'octsep cfs'!$M48*30)*1.983471/1000</f>
        <v>6845.4741234600006</v>
      </c>
      <c r="L48" s="6">
        <f xml:space="preserve"> ('octsep cfs'!$K48*31 + 'octsep cfs'!$L48*31 + 'octsep cfs'!$M48*30)*1.983471/1000</f>
        <v>3136.7007088199998</v>
      </c>
      <c r="M48" s="6">
        <f xml:space="preserve"> ('octsep cfs'!$L48*31 + 'octsep cfs'!$M48*30)*1.983471/1000</f>
        <v>1344.275652069</v>
      </c>
      <c r="N48" s="6">
        <f xml:space="preserve"> 'octsep cfs'!$M48*30*1.983471/1000</f>
        <v>469.36857744000002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2112.8488463879999</v>
      </c>
      <c r="C49" s="6">
        <f xml:space="preserve"> ('octsep cfs'!$B49*31 + 'octsep cfs'!$C49*30 + 'octsep cfs'!$D49*31 + 'octsep cfs'!$E49*31 + 'octsep cfs'!$F49*28+'octsep cfs'!$G49*31)*1.983471/1000</f>
        <v>1643.480268948</v>
      </c>
      <c r="D49" s="6">
        <f xml:space="preserve"> ('octsep cfs'!$C49*30 + 'octsep cfs'!$D49*31 + 'octsep cfs'!$E49*31 + 'octsep cfs'!$F49*28+'octsep cfs'!$G49*31)*1.983471/1000</f>
        <v>1151.0260725390001</v>
      </c>
      <c r="E49" s="6">
        <f>('octsep cfs'!$D49*31 + 'octsep cfs'!$E49*31 + 'octsep cfs'!$F49*28+'octsep cfs'!$G49*31)*1.983471/1000</f>
        <v>782.1599706689999</v>
      </c>
      <c r="F49" s="6">
        <f>('octsep cfs'!$E49*31 + 'octsep cfs'!$F49*28+'octsep cfs'!$G49*31)*1.983471/1000</f>
        <v>561.29650787700007</v>
      </c>
      <c r="G49" s="6">
        <f>('octsep cfs'!$F49*28+'octsep cfs'!$G49*31)*1.983471/1000</f>
        <v>374.18973803399996</v>
      </c>
      <c r="H49" s="6">
        <f xml:space="preserve"> 'octsep cfs'!$G49*31*1.983471/1000</f>
        <v>206.96726496599999</v>
      </c>
      <c r="I49" s="6">
        <f xml:space="preserve"> ('octsep cfs'!$H49*30 + 'octsep cfs'!$I49*31 + 'octsep cfs'!$J49*30 + 'octsep cfs'!$K49*31 + 'octsep cfs'!$L49*31 + 'octsep cfs'!$M49*30)*1.983471/1000</f>
        <v>5411.1211193970003</v>
      </c>
      <c r="J49" s="6">
        <f xml:space="preserve"> ('octsep cfs'!$I49*31 + 'octsep cfs'!$J49*30 + 'octsep cfs'!$K49*31 + 'octsep cfs'!$L49*31 + 'octsep cfs'!$M49*30)*1.983471/1000</f>
        <v>5098.6649327670002</v>
      </c>
      <c r="K49" s="6">
        <f xml:space="preserve"> ('octsep cfs'!$J49*30 + 'octsep cfs'!$K49*31 + 'octsep cfs'!$L49*31 + 'octsep cfs'!$M49*30)*1.983471/1000</f>
        <v>3714.5175466559999</v>
      </c>
      <c r="L49" s="6">
        <f xml:space="preserve"> ('octsep cfs'!$K49*31 + 'octsep cfs'!$L49*31 + 'octsep cfs'!$M49*30)*1.983471/1000</f>
        <v>1815.9192707459999</v>
      </c>
      <c r="M49" s="6">
        <f xml:space="preserve"> ('octsep cfs'!$L49*31 + 'octsep cfs'!$M49*30)*1.983471/1000</f>
        <v>816.99170490000006</v>
      </c>
      <c r="N49" s="6">
        <f xml:space="preserve"> 'octsep cfs'!$M49*30*1.983471/1000</f>
        <v>363.21320951999996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2078.0131452149999</v>
      </c>
      <c r="C50" s="6">
        <f xml:space="preserve"> ('octsep cfs'!$B50*31 + 'octsep cfs'!$C50*30 + 'octsep cfs'!$D50*31 + 'octsep cfs'!$E50*31 + 'octsep cfs'!$F50*28+'octsep cfs'!$G50*31)*1.983471/1000</f>
        <v>1714.7999356949999</v>
      </c>
      <c r="D50" s="6">
        <f xml:space="preserve"> ('octsep cfs'!$C50*30 + 'octsep cfs'!$D50*31 + 'octsep cfs'!$E50*31 + 'octsep cfs'!$F50*28+'octsep cfs'!$G50*31)*1.983471/1000</f>
        <v>1419.5364756930001</v>
      </c>
      <c r="E50" s="6">
        <f>('octsep cfs'!$D50*31 + 'octsep cfs'!$E50*31 + 'octsep cfs'!$F50*28+'octsep cfs'!$G50*31)*1.983471/1000</f>
        <v>1098.511694343</v>
      </c>
      <c r="F50" s="6">
        <f>('octsep cfs'!$E50*31 + 'octsep cfs'!$F50*28+'octsep cfs'!$G50*31)*1.983471/1000</f>
        <v>855.45120758999997</v>
      </c>
      <c r="G50" s="6">
        <f>('octsep cfs'!$F50*28+'octsep cfs'!$G50*31)*1.983471/1000</f>
        <v>520.03634413500004</v>
      </c>
      <c r="H50" s="6">
        <f xml:space="preserve"> 'octsep cfs'!$G50*31*1.983471/1000</f>
        <v>270.72990720299998</v>
      </c>
      <c r="I50" s="6">
        <f xml:space="preserve"> ('octsep cfs'!$H50*30 + 'octsep cfs'!$I50*31 + 'octsep cfs'!$J50*30 + 'octsep cfs'!$K50*31 + 'octsep cfs'!$L50*31 + 'octsep cfs'!$M50*30)*1.983471/1000</f>
        <v>9687.2921987099999</v>
      </c>
      <c r="J50" s="6">
        <f xml:space="preserve"> ('octsep cfs'!$I50*31 + 'octsep cfs'!$J50*30 + 'octsep cfs'!$K50*31 + 'octsep cfs'!$L50*31 + 'octsep cfs'!$M50*30)*1.983471/1000</f>
        <v>8992.5219768299994</v>
      </c>
      <c r="K50" s="6">
        <f xml:space="preserve"> ('octsep cfs'!$J50*30 + 'octsep cfs'!$K50*31 + 'octsep cfs'!$L50*31 + 'octsep cfs'!$M50*30)*1.983471/1000</f>
        <v>7226.2291505039993</v>
      </c>
      <c r="L50" s="6">
        <f xml:space="preserve"> ('octsep cfs'!$K50*31 + 'octsep cfs'!$L50*31 + 'octsep cfs'!$M50*30)*1.983471/1000</f>
        <v>3155.5516172039997</v>
      </c>
      <c r="M50" s="6">
        <f xml:space="preserve"> ('octsep cfs'!$L50*31 + 'octsep cfs'!$M50*30)*1.983471/1000</f>
        <v>1197.294500556</v>
      </c>
      <c r="N50" s="6">
        <f xml:space="preserve"> 'octsep cfs'!$M50*30*1.983471/1000</f>
        <v>412.95866220000005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1699.777126341</v>
      </c>
      <c r="C51" s="6">
        <f xml:space="preserve"> ('octsep cfs'!$B51*31 + 'octsep cfs'!$C51*30 + 'octsep cfs'!$D51*31 + 'octsep cfs'!$E51*31 + 'octsep cfs'!$F51*28+'octsep cfs'!$G51*31)*1.983471/1000</f>
        <v>1286.818464141</v>
      </c>
      <c r="D51" s="6">
        <f xml:space="preserve"> ('octsep cfs'!$C51*30 + 'octsep cfs'!$D51*31 + 'octsep cfs'!$E51*31 + 'octsep cfs'!$F51*28+'octsep cfs'!$G51*31)*1.983471/1000</f>
        <v>1017.9331849680001</v>
      </c>
      <c r="E51" s="6">
        <f>('octsep cfs'!$D51*31 + 'octsep cfs'!$E51*31 + 'octsep cfs'!$F51*28+'octsep cfs'!$G51*31)*1.983471/1000</f>
        <v>770.09848351799997</v>
      </c>
      <c r="F51" s="6">
        <f>('octsep cfs'!$E51*31 + 'octsep cfs'!$F51*28+'octsep cfs'!$G51*31)*1.983471/1000</f>
        <v>548.74311991799993</v>
      </c>
      <c r="G51" s="6">
        <f>('octsep cfs'!$F51*28+'octsep cfs'!$G51*31)*1.983471/1000</f>
        <v>362.37420128699995</v>
      </c>
      <c r="H51" s="6">
        <f xml:space="preserve"> 'octsep cfs'!$G51*31*1.983471/1000</f>
        <v>192.763629135</v>
      </c>
      <c r="I51" s="6">
        <f xml:space="preserve"> ('octsep cfs'!$H51*30 + 'octsep cfs'!$I51*31 + 'octsep cfs'!$J51*30 + 'octsep cfs'!$K51*31 + 'octsep cfs'!$L51*31 + 'octsep cfs'!$M51*30)*1.983471/1000</f>
        <v>6497.2242191639998</v>
      </c>
      <c r="J51" s="6">
        <f xml:space="preserve"> ('octsep cfs'!$I51*31 + 'octsep cfs'!$J51*30 + 'octsep cfs'!$K51*31 + 'octsep cfs'!$L51*31 + 'octsep cfs'!$M51*30)*1.983471/1000</f>
        <v>6235.9415843340003</v>
      </c>
      <c r="K51" s="6">
        <f xml:space="preserve"> ('octsep cfs'!$J51*30 + 'octsep cfs'!$K51*31 + 'octsep cfs'!$L51*31 + 'octsep cfs'!$M51*30)*1.983471/1000</f>
        <v>4977.4133670659994</v>
      </c>
      <c r="L51" s="6">
        <f xml:space="preserve"> ('octsep cfs'!$K51*31 + 'octsep cfs'!$L51*31 + 'octsep cfs'!$M51*30)*1.983471/1000</f>
        <v>2579.2779198059998</v>
      </c>
      <c r="M51" s="6">
        <f xml:space="preserve"> ('octsep cfs'!$L51*31 + 'octsep cfs'!$M51*30)*1.983471/1000</f>
        <v>1108.6789666889999</v>
      </c>
      <c r="N51" s="6">
        <f xml:space="preserve"> 'octsep cfs'!$M51*30*1.983471/1000</f>
        <v>459.43138773000004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2268.2339645279999</v>
      </c>
      <c r="C52" s="6">
        <f xml:space="preserve"> ('octsep cfs'!$B52*31 + 'octsep cfs'!$C52*30 + 'octsep cfs'!$D52*31 + 'octsep cfs'!$E52*31 + 'octsep cfs'!$F52*29 + 'octsep cfs'!$G52*31)*1.983471/1000</f>
        <v>1808.802576798</v>
      </c>
      <c r="D52" s="6">
        <f xml:space="preserve"> ('octsep cfs'!$C52*30 + 'octsep cfs'!$D52*31 + 'octsep cfs'!$E52*31 + 'octsep cfs'!$F52*29+'octsep cfs'!$G52*31)*1.983471/1000</f>
        <v>1452.0515157959999</v>
      </c>
      <c r="E52" s="6">
        <f>('octsep cfs'!$D52*31 + 'octsep cfs'!$E52*31 + 'octsep cfs'!$F52*29+'octsep cfs'!$G52*31)*1.983471/1000</f>
        <v>1074.973843986</v>
      </c>
      <c r="F52" s="6">
        <f>('octsep cfs'!$E52*31 + 'octsep cfs'!$F52*29+'octsep cfs'!$G52*31)*1.983471/1000</f>
        <v>669.52460299199993</v>
      </c>
      <c r="G52" s="6">
        <f>('octsep cfs'!$F52*29+'octsep cfs'!$G52*31)*1.983471/1000</f>
        <v>437.40890921700003</v>
      </c>
      <c r="H52" s="6">
        <f xml:space="preserve"> 'octsep cfs'!$G52*31*1.983471/1000</f>
        <v>222.339165216</v>
      </c>
      <c r="I52" s="6">
        <f xml:space="preserve"> ('octsep cfs'!$H52*30 + 'octsep cfs'!$I52*31 + 'octsep cfs'!$J52*30 + 'octsep cfs'!$K52*31 + 'octsep cfs'!$L52*31 + 'octsep cfs'!$M52*30)*1.983471/1000</f>
        <v>8050.8334171019997</v>
      </c>
      <c r="J52" s="6">
        <f xml:space="preserve"> ('octsep cfs'!$I52*31 + 'octsep cfs'!$J52*30 + 'octsep cfs'!$K52*31 + 'octsep cfs'!$L52*31 + 'octsep cfs'!$M52*30)*1.983471/1000</f>
        <v>7473.1673230619999</v>
      </c>
      <c r="K52" s="6">
        <f xml:space="preserve"> ('octsep cfs'!$J52*30 + 'octsep cfs'!$K52*31 + 'octsep cfs'!$L52*31 + 'octsep cfs'!$M52*30)*1.983471/1000</f>
        <v>5200.8930281069997</v>
      </c>
      <c r="L52" s="6">
        <f xml:space="preserve"> ('octsep cfs'!$K52*31 + 'octsep cfs'!$L52*31 + 'octsep cfs'!$M52*30)*1.983471/1000</f>
        <v>3386.790616797</v>
      </c>
      <c r="M52" s="6">
        <f xml:space="preserve"> ('octsep cfs'!$L52*31 + 'octsep cfs'!$M52*30)*1.983471/1000</f>
        <v>1711.1305143449999</v>
      </c>
      <c r="N52" s="6">
        <f xml:space="preserve"> 'octsep cfs'!$M52*30*1.983471/1000</f>
        <v>592.36361414999999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1865.1708391469999</v>
      </c>
      <c r="C53" s="6">
        <f xml:space="preserve"> ('octsep cfs'!$B53*31 + 'octsep cfs'!$C53*30 + 'octsep cfs'!$D53*31 + 'octsep cfs'!$E53*31 + 'octsep cfs'!$F53*28+'octsep cfs'!$G53*31)*1.983471/1000</f>
        <v>1272.807224997</v>
      </c>
      <c r="D53" s="6">
        <f xml:space="preserve"> ('octsep cfs'!$C53*30 + 'octsep cfs'!$D53*31 + 'octsep cfs'!$E53*31 + 'octsep cfs'!$F53*28+'octsep cfs'!$G53*31)*1.983471/1000</f>
        <v>931.42806424499997</v>
      </c>
      <c r="E53" s="6">
        <f>('octsep cfs'!$D53*31 + 'octsep cfs'!$E53*31 + 'octsep cfs'!$F53*28+'octsep cfs'!$G53*31)*1.983471/1000</f>
        <v>698.29088290499999</v>
      </c>
      <c r="F53" s="6">
        <f>('octsep cfs'!$E53*31 + 'octsep cfs'!$F53*28+'octsep cfs'!$G53*31)*1.983471/1000</f>
        <v>508.171220613</v>
      </c>
      <c r="G53" s="6">
        <f>('octsep cfs'!$F53*28+'octsep cfs'!$G53*31)*1.983471/1000</f>
        <v>339.87965667599997</v>
      </c>
      <c r="H53" s="6">
        <f xml:space="preserve"> 'octsep cfs'!$G53*31*1.983471/1000</f>
        <v>177.82214209200001</v>
      </c>
      <c r="I53" s="6">
        <f xml:space="preserve"> ('octsep cfs'!$H53*30 + 'octsep cfs'!$I53*31 + 'octsep cfs'!$J53*30 + 'octsep cfs'!$K53*31 + 'octsep cfs'!$L53*31 + 'octsep cfs'!$M53*30)*1.983471/1000</f>
        <v>3886.3337385599998</v>
      </c>
      <c r="J53" s="6">
        <f xml:space="preserve"> ('octsep cfs'!$I53*31 + 'octsep cfs'!$J53*30 + 'octsep cfs'!$K53*31 + 'octsep cfs'!$L53*31 + 'octsep cfs'!$M53*30)*1.983471/1000</f>
        <v>3555.4907757599999</v>
      </c>
      <c r="K53" s="6">
        <f xml:space="preserve"> ('octsep cfs'!$J53*30 + 'octsep cfs'!$K53*31 + 'octsep cfs'!$L53*31 + 'octsep cfs'!$M53*30)*1.983471/1000</f>
        <v>2606.3681667240003</v>
      </c>
      <c r="L53" s="6">
        <f xml:space="preserve"> ('octsep cfs'!$K53*31 + 'octsep cfs'!$L53*31 + 'octsep cfs'!$M53*30)*1.983471/1000</f>
        <v>1400.873997054</v>
      </c>
      <c r="M53" s="6">
        <f xml:space="preserve"> ('octsep cfs'!$L53*31 + 'octsep cfs'!$M53*30)*1.983471/1000</f>
        <v>877.55302494299997</v>
      </c>
      <c r="N53" s="6">
        <f xml:space="preserve"> 'octsep cfs'!$M53*30*1.983471/1000</f>
        <v>407.60329050000001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1692.8131596599999</v>
      </c>
      <c r="C54" s="6">
        <f xml:space="preserve"> ('octsep cfs'!$B54*31 + 'octsep cfs'!$C54*30 + 'octsep cfs'!$D54*31 + 'octsep cfs'!$E54*31 + 'octsep cfs'!$F54*28+'octsep cfs'!$G54*31)*1.983471/1000</f>
        <v>1285.2098691599999</v>
      </c>
      <c r="D54" s="6">
        <f xml:space="preserve"> ('octsep cfs'!$C54*30 + 'octsep cfs'!$D54*31 + 'octsep cfs'!$E54*31 + 'octsep cfs'!$F54*28+'octsep cfs'!$G54*31)*1.983471/1000</f>
        <v>1015.648226376</v>
      </c>
      <c r="E54" s="6">
        <f>('octsep cfs'!$D54*31 + 'octsep cfs'!$E54*31 + 'octsep cfs'!$F54*28+'octsep cfs'!$G54*31)*1.983471/1000</f>
        <v>803.69451531599998</v>
      </c>
      <c r="F54" s="6">
        <f>('octsep cfs'!$E54*31 + 'octsep cfs'!$F54*28+'octsep cfs'!$G54*31)*1.983471/1000</f>
        <v>607.85650613099995</v>
      </c>
      <c r="G54" s="6">
        <f>('octsep cfs'!$F54*28+'octsep cfs'!$G54*31)*1.983471/1000</f>
        <v>397.568910711</v>
      </c>
      <c r="H54" s="6">
        <f xml:space="preserve"> 'octsep cfs'!$G54*31*1.983471/1000</f>
        <v>243.67536276300001</v>
      </c>
      <c r="I54" s="6">
        <f xml:space="preserve"> ('octsep cfs'!$H54*30 + 'octsep cfs'!$I54*31 + 'octsep cfs'!$J54*30 + 'octsep cfs'!$K54*31 + 'octsep cfs'!$L54*31 + 'octsep cfs'!$M54*30)*1.983471/1000</f>
        <v>6810.7633809600002</v>
      </c>
      <c r="J54" s="6">
        <f xml:space="preserve"> ('octsep cfs'!$I54*31 + 'octsep cfs'!$J54*30 + 'octsep cfs'!$K54*31 + 'octsep cfs'!$L54*31 + 'octsep cfs'!$M54*30)*1.983471/1000</f>
        <v>6319.1402588999999</v>
      </c>
      <c r="K54" s="6">
        <f xml:space="preserve"> ('octsep cfs'!$J54*30 + 'octsep cfs'!$K54*31 + 'octsep cfs'!$L54*31 + 'octsep cfs'!$M54*30)*1.983471/1000</f>
        <v>4789.2672584189995</v>
      </c>
      <c r="L54" s="6">
        <f xml:space="preserve"> ('octsep cfs'!$K54*31 + 'octsep cfs'!$L54*31 + 'octsep cfs'!$M54*30)*1.983471/1000</f>
        <v>2478.4243698689997</v>
      </c>
      <c r="M54" s="6">
        <f xml:space="preserve"> ('octsep cfs'!$L54*31 + 'octsep cfs'!$M54*30)*1.983471/1000</f>
        <v>1041.951035307</v>
      </c>
      <c r="N54" s="6">
        <f xml:space="preserve"> 'octsep cfs'!$M54*30*1.983471/1000</f>
        <v>489.36196512000004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1846.8019142159999</v>
      </c>
      <c r="C55" s="6">
        <f xml:space="preserve"> ('octsep cfs'!$B55*31 + 'octsep cfs'!$C55*30 + 'octsep cfs'!$D55*31 + 'octsep cfs'!$E55*31 + 'octsep cfs'!$F55*28+'octsep cfs'!$G55*31)*1.983471/1000</f>
        <v>1357.439949096</v>
      </c>
      <c r="D55" s="6">
        <f xml:space="preserve"> ('octsep cfs'!$C55*30 + 'octsep cfs'!$D55*31 + 'octsep cfs'!$E55*31 + 'octsep cfs'!$F55*28+'octsep cfs'!$G55*31)*1.983471/1000</f>
        <v>1003.763268144</v>
      </c>
      <c r="E55" s="6">
        <f>('octsep cfs'!$D55*31 + 'octsep cfs'!$E55*31 + 'octsep cfs'!$F55*28+'octsep cfs'!$G55*31)*1.983471/1000</f>
        <v>745.69385633399997</v>
      </c>
      <c r="F55" s="6">
        <f>('octsep cfs'!$E55*31 + 'octsep cfs'!$F55*28+'octsep cfs'!$G55*31)*1.983471/1000</f>
        <v>549.05650833599998</v>
      </c>
      <c r="G55" s="6">
        <f>('octsep cfs'!$F55*28+'octsep cfs'!$G55*31)*1.983471/1000</f>
        <v>378.55139076300003</v>
      </c>
      <c r="H55" s="6">
        <f xml:space="preserve"> 'octsep cfs'!$G55*31*1.983471/1000</f>
        <v>214.161314283</v>
      </c>
      <c r="I55" s="6">
        <f xml:space="preserve"> ('octsep cfs'!$H55*30 + 'octsep cfs'!$I55*31 + 'octsep cfs'!$J55*30 + 'octsep cfs'!$K55*31 + 'octsep cfs'!$L55*31 + 'octsep cfs'!$M55*30)*1.983471/1000</f>
        <v>4500.9042940260006</v>
      </c>
      <c r="J55" s="6">
        <f xml:space="preserve"> ('octsep cfs'!$I55*31 + 'octsep cfs'!$J55*30 + 'octsep cfs'!$K55*31 + 'octsep cfs'!$L55*31 + 'octsep cfs'!$M55*30)*1.983471/1000</f>
        <v>4232.8976925060006</v>
      </c>
      <c r="K55" s="6">
        <f xml:space="preserve"> ('octsep cfs'!$J55*30 + 'octsep cfs'!$K55*31 + 'octsep cfs'!$L55*31 + 'octsep cfs'!$M55*30)*1.983471/1000</f>
        <v>2898.6782384069998</v>
      </c>
      <c r="L55" s="6">
        <f xml:space="preserve"> ('octsep cfs'!$K55*31 + 'octsep cfs'!$L55*31 + 'octsep cfs'!$M55*30)*1.983471/1000</f>
        <v>1384.893171207</v>
      </c>
      <c r="M55" s="6">
        <f xml:space="preserve"> ('octsep cfs'!$L55*31 + 'octsep cfs'!$M55*30)*1.983471/1000</f>
        <v>637.94179425899995</v>
      </c>
      <c r="N55" s="6">
        <f xml:space="preserve"> 'octsep cfs'!$M55*30*1.983471/1000</f>
        <v>269.07767586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1366.524246276</v>
      </c>
      <c r="C56" s="6">
        <f xml:space="preserve"> ('octsep cfs'!$B56*31 + 'octsep cfs'!$C56*30 + 'octsep cfs'!$D56*31 + 'octsep cfs'!$E56*31 + 'octsep cfs'!$F56*29 + 'octsep cfs'!$G56*31)*1.983471/1000</f>
        <v>1097.446570416</v>
      </c>
      <c r="D56" s="6">
        <f xml:space="preserve"> ('octsep cfs'!$C56*30 + 'octsep cfs'!$D56*31 + 'octsep cfs'!$E56*31 + 'octsep cfs'!$F56*29+'octsep cfs'!$G56*31)*1.983471/1000</f>
        <v>890.90971865699998</v>
      </c>
      <c r="E56" s="6">
        <f>('octsep cfs'!$D56*31 + 'octsep cfs'!$E56*31 + 'octsep cfs'!$F56*29+'octsep cfs'!$G56*31)*1.983471/1000</f>
        <v>716.97914666700001</v>
      </c>
      <c r="F56" s="6">
        <f>('octsep cfs'!$E56*31 + 'octsep cfs'!$F56*29+'octsep cfs'!$G56*31)*1.983471/1000</f>
        <v>484.98642809399996</v>
      </c>
      <c r="G56" s="6">
        <f>('octsep cfs'!$F56*29+'octsep cfs'!$G56*31)*1.983471/1000</f>
        <v>331.45188839699995</v>
      </c>
      <c r="H56" s="6">
        <f xml:space="preserve"> 'octsep cfs'!$G56*31*1.983471/1000</f>
        <v>177.69916688999999</v>
      </c>
      <c r="I56" s="6">
        <f xml:space="preserve"> ('octsep cfs'!$H56*30 + 'octsep cfs'!$I56*31 + 'octsep cfs'!$J56*30 + 'octsep cfs'!$K56*31 + 'octsep cfs'!$L56*31 + 'octsep cfs'!$M56*30)*1.983471/1000</f>
        <v>6359.7657119220003</v>
      </c>
      <c r="J56" s="6">
        <f xml:space="preserve"> ('octsep cfs'!$I56*31 + 'octsep cfs'!$J56*30 + 'octsep cfs'!$K56*31 + 'octsep cfs'!$L56*31 + 'octsep cfs'!$M56*30)*1.983471/1000</f>
        <v>5660.8302009420004</v>
      </c>
      <c r="K56" s="6">
        <f xml:space="preserve"> ('octsep cfs'!$J56*30 + 'octsep cfs'!$K56*31 + 'octsep cfs'!$L56*31 + 'octsep cfs'!$M56*30)*1.983471/1000</f>
        <v>3311.2045039289997</v>
      </c>
      <c r="L56" s="6">
        <f xml:space="preserve"> ('octsep cfs'!$K56*31 + 'octsep cfs'!$L56*31 + 'octsep cfs'!$M56*30)*1.983471/1000</f>
        <v>1577.5516763790001</v>
      </c>
      <c r="M56" s="6">
        <f xml:space="preserve"> ('octsep cfs'!$L56*31 + 'octsep cfs'!$M56*30)*1.983471/1000</f>
        <v>825.74277895199998</v>
      </c>
      <c r="N56" s="6">
        <f xml:space="preserve"> 'octsep cfs'!$M56*30*1.983471/1000</f>
        <v>358.92891215999998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2213.8690078889999</v>
      </c>
      <c r="C57" s="6">
        <f xml:space="preserve"> ('octsep cfs'!$B57*31 + 'octsep cfs'!$C57*30 + 'octsep cfs'!$D57*31 + 'octsep cfs'!$E57*31 + 'octsep cfs'!$F57*28+'octsep cfs'!$G57*31)*1.983471/1000</f>
        <v>1854.9400957289999</v>
      </c>
      <c r="D57" s="6">
        <f xml:space="preserve"> ('octsep cfs'!$C57*30 + 'octsep cfs'!$D57*31 + 'octsep cfs'!$E57*31 + 'octsep cfs'!$F57*28+'octsep cfs'!$G57*31)*1.983471/1000</f>
        <v>1519.7711826780001</v>
      </c>
      <c r="E57" s="6">
        <f>('octsep cfs'!$D57*31 + 'octsep cfs'!$E57*31 + 'octsep cfs'!$F57*28+'octsep cfs'!$G57*31)*1.983471/1000</f>
        <v>1230.700119138</v>
      </c>
      <c r="F57" s="6">
        <f>('octsep cfs'!$E57*31 + 'octsep cfs'!$F57*28+'octsep cfs'!$G57*31)*1.983471/1000</f>
        <v>885.44723952300001</v>
      </c>
      <c r="G57" s="6">
        <f>('octsep cfs'!$F57*28+'octsep cfs'!$G57*31)*1.983471/1000</f>
        <v>539.57948389799992</v>
      </c>
      <c r="H57" s="6">
        <f xml:space="preserve"> 'octsep cfs'!$G57*31*1.983471/1000</f>
        <v>275.83337808599998</v>
      </c>
      <c r="I57" s="6">
        <f xml:space="preserve"> ('octsep cfs'!$H57*30 + 'octsep cfs'!$I57*31 + 'octsep cfs'!$J57*30 + 'octsep cfs'!$K57*31 + 'octsep cfs'!$L57*31 + 'octsep cfs'!$M57*30)*1.983471/1000</f>
        <v>7884.2416878119993</v>
      </c>
      <c r="J57" s="6">
        <f xml:space="preserve"> ('octsep cfs'!$I57*31 + 'octsep cfs'!$J57*30 + 'octsep cfs'!$K57*31 + 'octsep cfs'!$L57*31 + 'octsep cfs'!$M57*30)*1.983471/1000</f>
        <v>7402.6747637219996</v>
      </c>
      <c r="K57" s="6">
        <f xml:space="preserve"> ('octsep cfs'!$J57*30 + 'octsep cfs'!$K57*31 + 'octsep cfs'!$L57*31 + 'octsep cfs'!$M57*30)*1.983471/1000</f>
        <v>5297.7082310880005</v>
      </c>
      <c r="L57" s="6">
        <f xml:space="preserve"> ('octsep cfs'!$K57*31 + 'octsep cfs'!$L57*31 + 'octsep cfs'!$M57*30)*1.983471/1000</f>
        <v>3160.4388897480003</v>
      </c>
      <c r="M57" s="6">
        <f xml:space="preserve"> ('octsep cfs'!$L57*31 + 'octsep cfs'!$M57*30)*1.983471/1000</f>
        <v>1253.7698703389999</v>
      </c>
      <c r="N57" s="6">
        <f xml:space="preserve"> 'octsep cfs'!$M57*30*1.983471/1000</f>
        <v>412.06610025000003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1973.799595404</v>
      </c>
      <c r="C58" s="6">
        <f xml:space="preserve"> ('octsep cfs'!$B58*31 + 'octsep cfs'!$C58*30 + 'octsep cfs'!$D58*31 + 'octsep cfs'!$E58*31 + 'octsep cfs'!$F58*28+'octsep cfs'!$G58*31)*1.983471/1000</f>
        <v>1561.7334951539999</v>
      </c>
      <c r="D58" s="6">
        <f xml:space="preserve"> ('octsep cfs'!$C58*30 + 'octsep cfs'!$D58*31 + 'octsep cfs'!$E58*31 + 'octsep cfs'!$F58*28+'octsep cfs'!$G58*31)*1.983471/1000</f>
        <v>1219.6164831900001</v>
      </c>
      <c r="E58" s="6">
        <f>('octsep cfs'!$D58*31 + 'octsep cfs'!$E58*31 + 'octsep cfs'!$F58*28+'octsep cfs'!$G58*31)*1.983471/1000</f>
        <v>950.65781559000004</v>
      </c>
      <c r="F58" s="6">
        <f>('octsep cfs'!$E58*31 + 'octsep cfs'!$F58*28+'octsep cfs'!$G58*31)*1.983471/1000</f>
        <v>715.77517977000002</v>
      </c>
      <c r="G58" s="6">
        <f>('octsep cfs'!$F58*28+'octsep cfs'!$G58*31)*1.983471/1000</f>
        <v>495.21915498300001</v>
      </c>
      <c r="H58" s="6">
        <f xml:space="preserve"> 'octsep cfs'!$G58*31*1.983471/1000</f>
        <v>249.578172459</v>
      </c>
      <c r="I58" s="6">
        <f xml:space="preserve"> ('octsep cfs'!$H58*30 + 'octsep cfs'!$I58*31 + 'octsep cfs'!$J58*30 + 'octsep cfs'!$K58*31 + 'octsep cfs'!$L58*31 + 'octsep cfs'!$M58*30)*1.983471/1000</f>
        <v>6964.5954413070003</v>
      </c>
      <c r="J58" s="6">
        <f xml:space="preserve"> ('octsep cfs'!$I58*31 + 'octsep cfs'!$J58*30 + 'octsep cfs'!$K58*31 + 'octsep cfs'!$L58*31 + 'octsep cfs'!$M58*30)*1.983471/1000</f>
        <v>6634.2880156770007</v>
      </c>
      <c r="K58" s="6">
        <f xml:space="preserve"> ('octsep cfs'!$J58*30 + 'octsep cfs'!$K58*31 + 'octsep cfs'!$L58*31 + 'octsep cfs'!$M58*30)*1.983471/1000</f>
        <v>5055.2864219969997</v>
      </c>
      <c r="L58" s="6">
        <f xml:space="preserve"> ('octsep cfs'!$K58*31 + 'octsep cfs'!$L58*31 + 'octsep cfs'!$M58*30)*1.983471/1000</f>
        <v>2413.1840417369999</v>
      </c>
      <c r="M58" s="6">
        <f xml:space="preserve"> ('octsep cfs'!$L58*31 + 'octsep cfs'!$M58*30)*1.983471/1000</f>
        <v>1096.734504327</v>
      </c>
      <c r="N58" s="6">
        <f xml:space="preserve"> 'octsep cfs'!$M58*30*1.983471/1000</f>
        <v>465.44130486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2256.065369943</v>
      </c>
      <c r="C59" s="6">
        <f xml:space="preserve"> ('octsep cfs'!$B59*31 + 'octsep cfs'!$C59*30 + 'octsep cfs'!$D59*31 + 'octsep cfs'!$E59*31 + 'octsep cfs'!$F59*28+'octsep cfs'!$G59*31)*1.983471/1000</f>
        <v>1790.6240650829998</v>
      </c>
      <c r="D59" s="6">
        <f xml:space="preserve"> ('octsep cfs'!$C59*30 + 'octsep cfs'!$D59*31 + 'octsep cfs'!$E59*31 + 'octsep cfs'!$F59*28+'octsep cfs'!$G59*31)*1.983471/1000</f>
        <v>1391.38507179</v>
      </c>
      <c r="E59" s="6">
        <f>('octsep cfs'!$D59*31 + 'octsep cfs'!$E59*31 + 'octsep cfs'!$F59*28+'octsep cfs'!$G59*31)*1.983471/1000</f>
        <v>1085.47433946</v>
      </c>
      <c r="F59" s="6">
        <f>('octsep cfs'!$E59*31 + 'octsep cfs'!$F59*28+'octsep cfs'!$G59*31)*1.983471/1000</f>
        <v>817.51137430200004</v>
      </c>
      <c r="G59" s="6">
        <f>('octsep cfs'!$F59*28+'octsep cfs'!$G59*31)*1.983471/1000</f>
        <v>526.61353397100004</v>
      </c>
      <c r="H59" s="6">
        <f xml:space="preserve"> 'octsep cfs'!$G59*31*1.983471/1000</f>
        <v>288.192385887</v>
      </c>
      <c r="I59" s="6">
        <f xml:space="preserve"> ('octsep cfs'!$H59*30 + 'octsep cfs'!$I59*31 + 'octsep cfs'!$J59*30 + 'octsep cfs'!$K59*31 + 'octsep cfs'!$L59*31 + 'octsep cfs'!$M59*30)*1.983471/1000</f>
        <v>6294.6701771729995</v>
      </c>
      <c r="J59" s="6">
        <f xml:space="preserve"> ('octsep cfs'!$I59*31 + 'octsep cfs'!$J59*30 + 'octsep cfs'!$K59*31 + 'octsep cfs'!$L59*31 + 'octsep cfs'!$M59*30)*1.983471/1000</f>
        <v>5779.2454031130001</v>
      </c>
      <c r="K59" s="6">
        <f xml:space="preserve"> ('octsep cfs'!$J59*30 + 'octsep cfs'!$K59*31 + 'octsep cfs'!$L59*31 + 'octsep cfs'!$M59*30)*1.983471/1000</f>
        <v>4195.9396773629996</v>
      </c>
      <c r="L59" s="6">
        <f xml:space="preserve"> ('octsep cfs'!$K59*31 + 'octsep cfs'!$L59*31 + 'octsep cfs'!$M59*30)*1.983471/1000</f>
        <v>2355.7149529829999</v>
      </c>
      <c r="M59" s="6">
        <f xml:space="preserve"> ('octsep cfs'!$L59*31 + 'octsep cfs'!$M59*30)*1.983471/1000</f>
        <v>964.61946795900008</v>
      </c>
      <c r="N59" s="6">
        <f xml:space="preserve"> 'octsep cfs'!$M59*30*1.983471/1000</f>
        <v>354.10907763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1911.2389365930001</v>
      </c>
      <c r="C60" s="6">
        <f xml:space="preserve"> ('octsep cfs'!$B60*31 + 'octsep cfs'!$C60*30 + 'octsep cfs'!$D60*31 + 'octsep cfs'!$E60*31 + 'octsep cfs'!$F60*29 + 'octsep cfs'!$G60*31)*1.983471/1000</f>
        <v>1557.1298589629998</v>
      </c>
      <c r="D60" s="6">
        <f xml:space="preserve"> ('octsep cfs'!$C60*30 + 'octsep cfs'!$D60*31 + 'octsep cfs'!$E60*31 + 'octsep cfs'!$F60*29+'octsep cfs'!$G60*31)*1.983471/1000</f>
        <v>1286.8303649669999</v>
      </c>
      <c r="E60" s="6">
        <f>('octsep cfs'!$D60*31 + 'octsep cfs'!$E60*31 + 'octsep cfs'!$F60*29+'octsep cfs'!$G60*31)*1.983471/1000</f>
        <v>921.29649437700004</v>
      </c>
      <c r="F60" s="6">
        <f>('octsep cfs'!$E60*31 + 'octsep cfs'!$F60*29+'octsep cfs'!$G60*31)*1.983471/1000</f>
        <v>705.47501486700003</v>
      </c>
      <c r="G60" s="6">
        <f>('octsep cfs'!$F60*29+'octsep cfs'!$G60*31)*1.983471/1000</f>
        <v>410.94940607700005</v>
      </c>
      <c r="H60" s="6">
        <f xml:space="preserve"> 'octsep cfs'!$G60*31*1.983471/1000</f>
        <v>208.074041784</v>
      </c>
      <c r="I60" s="6">
        <f xml:space="preserve"> ('octsep cfs'!$H60*30 + 'octsep cfs'!$I60*31 + 'octsep cfs'!$J60*30 + 'octsep cfs'!$K60*31 + 'octsep cfs'!$L60*31 + 'octsep cfs'!$M60*30)*1.983471/1000</f>
        <v>5442.3231016979998</v>
      </c>
      <c r="J60" s="6">
        <f xml:space="preserve"> ('octsep cfs'!$I60*31 + 'octsep cfs'!$J60*30 + 'octsep cfs'!$K60*31 + 'octsep cfs'!$L60*31 + 'octsep cfs'!$M60*30)*1.983471/1000</f>
        <v>5055.1892319179997</v>
      </c>
      <c r="K60" s="6">
        <f xml:space="preserve"> ('octsep cfs'!$J60*30 + 'octsep cfs'!$K60*31 + 'octsep cfs'!$L60*31 + 'octsep cfs'!$M60*30)*1.983471/1000</f>
        <v>4252.4686008630006</v>
      </c>
      <c r="L60" s="6">
        <f xml:space="preserve"> ('octsep cfs'!$K60*31 + 'octsep cfs'!$L60*31 + 'octsep cfs'!$M60*30)*1.983471/1000</f>
        <v>2097.3480205229998</v>
      </c>
      <c r="M60" s="6">
        <f xml:space="preserve"> ('octsep cfs'!$L60*31 + 'octsep cfs'!$M60*30)*1.983471/1000</f>
        <v>884.56657839900004</v>
      </c>
      <c r="N60" s="6">
        <f xml:space="preserve"> 'octsep cfs'!$M60*30*1.983471/1000</f>
        <v>352.14544134000005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1559.1331646729998</v>
      </c>
      <c r="C61" s="6">
        <f xml:space="preserve"> ('octsep cfs'!$B61*31 + 'octsep cfs'!$C61*30 + 'octsep cfs'!$D61*31 + 'octsep cfs'!$E61*31 + 'octsep cfs'!$F61*28+'octsep cfs'!$G61*31)*1.983471/1000</f>
        <v>1206.9877233330001</v>
      </c>
      <c r="D61" s="6">
        <f xml:space="preserve"> ('octsep cfs'!$C61*30 + 'octsep cfs'!$D61*31 + 'octsep cfs'!$E61*31 + 'octsep cfs'!$F61*28+'octsep cfs'!$G61*31)*1.983471/1000</f>
        <v>927.34211398499997</v>
      </c>
      <c r="E61" s="6">
        <f>('octsep cfs'!$D61*31 + 'octsep cfs'!$E61*31 + 'octsep cfs'!$F61*28+'octsep cfs'!$G61*31)*1.983471/1000</f>
        <v>694.56195742500006</v>
      </c>
      <c r="F61" s="6">
        <f>('octsep cfs'!$E61*31 + 'octsep cfs'!$F61*28+'octsep cfs'!$G61*31)*1.983471/1000</f>
        <v>491.71436172599999</v>
      </c>
      <c r="G61" s="6">
        <f>('octsep cfs'!$F61*28+'octsep cfs'!$G61*31)*1.983471/1000</f>
        <v>297.843955773</v>
      </c>
      <c r="H61" s="6">
        <f xml:space="preserve"> 'octsep cfs'!$G61*31*1.983471/1000</f>
        <v>160.66710141299998</v>
      </c>
      <c r="I61" s="6">
        <f xml:space="preserve"> ('octsep cfs'!$H61*30 + 'octsep cfs'!$I61*31 + 'octsep cfs'!$J61*30 + 'octsep cfs'!$K61*31 + 'octsep cfs'!$L61*31 + 'octsep cfs'!$M61*30)*1.983471/1000</f>
        <v>5254.5459186570006</v>
      </c>
      <c r="J61" s="6">
        <f xml:space="preserve"> ('octsep cfs'!$I61*31 + 'octsep cfs'!$J61*30 + 'octsep cfs'!$K61*31 + 'octsep cfs'!$L61*31 + 'octsep cfs'!$M61*30)*1.983471/1000</f>
        <v>4827.0087446069992</v>
      </c>
      <c r="K61" s="6">
        <f xml:space="preserve"> ('octsep cfs'!$J61*30 + 'octsep cfs'!$K61*31 + 'octsep cfs'!$L61*31 + 'octsep cfs'!$M61*30)*1.983471/1000</f>
        <v>3138.928146753</v>
      </c>
      <c r="L61" s="6">
        <f xml:space="preserve"> ('octsep cfs'!$K61*31 + 'octsep cfs'!$L61*31 + 'octsep cfs'!$M61*30)*1.983471/1000</f>
        <v>1528.567876563</v>
      </c>
      <c r="M61" s="6">
        <f xml:space="preserve"> ('octsep cfs'!$L61*31 + 'octsep cfs'!$M61*30)*1.983471/1000</f>
        <v>850.72856313900002</v>
      </c>
      <c r="N61" s="6">
        <f xml:space="preserve"> 'octsep cfs'!$M61*30*1.983471/1000</f>
        <v>461.57353640999997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2269.18999755</v>
      </c>
      <c r="C62" s="6">
        <f xml:space="preserve"> ('octsep cfs'!$B62*31 + 'octsep cfs'!$C62*30 + 'octsep cfs'!$D62*31 + 'octsep cfs'!$E62*31 + 'octsep cfs'!$F62*28+'octsep cfs'!$G62*31)*1.983471/1000</f>
        <v>1807.61646114</v>
      </c>
      <c r="D62" s="6">
        <f xml:space="preserve"> ('octsep cfs'!$C62*30 + 'octsep cfs'!$D62*31 + 'octsep cfs'!$E62*31 + 'octsep cfs'!$F62*28+'octsep cfs'!$G62*31)*1.983471/1000</f>
        <v>1389.8696999460001</v>
      </c>
      <c r="E62" s="6">
        <f>('octsep cfs'!$D62*31 + 'octsep cfs'!$E62*31 + 'octsep cfs'!$F62*28+'octsep cfs'!$G62*31)*1.983471/1000</f>
        <v>1045.1622748560001</v>
      </c>
      <c r="F62" s="6">
        <f>('octsep cfs'!$E62*31 + 'octsep cfs'!$F62*28+'octsep cfs'!$G62*31)*1.983471/1000</f>
        <v>810.83302744499997</v>
      </c>
      <c r="G62" s="6">
        <f>('octsep cfs'!$F62*28+'octsep cfs'!$G62*31)*1.983471/1000</f>
        <v>596.85617596499992</v>
      </c>
      <c r="H62" s="6">
        <f xml:space="preserve"> 'octsep cfs'!$G62*31*1.983471/1000</f>
        <v>403.42015016099998</v>
      </c>
      <c r="I62" s="6">
        <f xml:space="preserve"> ('octsep cfs'!$H62*30 + 'octsep cfs'!$I62*31 + 'octsep cfs'!$J62*30 + 'octsep cfs'!$K62*31 + 'octsep cfs'!$L62*31 + 'octsep cfs'!$M62*30)*1.983471/1000</f>
        <v>6467.2956252450003</v>
      </c>
      <c r="J62" s="6">
        <f xml:space="preserve"> ('octsep cfs'!$I62*31 + 'octsep cfs'!$J62*30 + 'octsep cfs'!$K62*31 + 'octsep cfs'!$L62*31 + 'octsep cfs'!$M62*30)*1.983471/1000</f>
        <v>5873.6229202349996</v>
      </c>
      <c r="K62" s="6">
        <f xml:space="preserve"> ('octsep cfs'!$J62*30 + 'octsep cfs'!$K62*31 + 'octsep cfs'!$L62*31 + 'octsep cfs'!$M62*30)*1.983471/1000</f>
        <v>4248.7515762090006</v>
      </c>
      <c r="L62" s="6">
        <f xml:space="preserve"> ('octsep cfs'!$K62*31 + 'octsep cfs'!$L62*31 + 'octsep cfs'!$M62*30)*1.983471/1000</f>
        <v>1960.2227364089999</v>
      </c>
      <c r="M62" s="6">
        <f xml:space="preserve"> ('octsep cfs'!$L62*31 + 'octsep cfs'!$M62*30)*1.983471/1000</f>
        <v>892.79798304899998</v>
      </c>
      <c r="N62" s="6">
        <f xml:space="preserve"> 'octsep cfs'!$M62*30*1.983471/1000</f>
        <v>374.51899421999997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2040.3232292729999</v>
      </c>
      <c r="C63" s="6">
        <f xml:space="preserve"> ('octsep cfs'!$B63*31 + 'octsep cfs'!$C63*30 + 'octsep cfs'!$D63*31 + 'octsep cfs'!$E63*31 + 'octsep cfs'!$F63*28+'octsep cfs'!$G63*31)*1.983471/1000</f>
        <v>1665.804235053</v>
      </c>
      <c r="D63" s="6">
        <f xml:space="preserve"> ('octsep cfs'!$C63*30 + 'octsep cfs'!$D63*31 + 'octsep cfs'!$E63*31 + 'octsep cfs'!$F63*28+'octsep cfs'!$G63*31)*1.983471/1000</f>
        <v>1247.9344986569999</v>
      </c>
      <c r="E63" s="6">
        <f>('octsep cfs'!$D63*31 + 'octsep cfs'!$E63*31 + 'octsep cfs'!$F63*28+'octsep cfs'!$G63*31)*1.983471/1000</f>
        <v>887.39897498699997</v>
      </c>
      <c r="F63" s="6">
        <f>('octsep cfs'!$E63*31 + 'octsep cfs'!$F63*28+'octsep cfs'!$G63*31)*1.983471/1000</f>
        <v>644.89187664299993</v>
      </c>
      <c r="G63" s="6">
        <f>('octsep cfs'!$F63*28+'octsep cfs'!$G63*31)*1.983471/1000</f>
        <v>450.22213187699998</v>
      </c>
      <c r="H63" s="6">
        <f xml:space="preserve"> 'octsep cfs'!$G63*31*1.983471/1000</f>
        <v>280.44494816099996</v>
      </c>
      <c r="I63" s="6">
        <f xml:space="preserve"> ('octsep cfs'!$H63*30 + 'octsep cfs'!$I63*31 + 'octsep cfs'!$J63*30 + 'octsep cfs'!$K63*31 + 'octsep cfs'!$L63*31 + 'octsep cfs'!$M63*30)*1.983471/1000</f>
        <v>5299.1264128530001</v>
      </c>
      <c r="J63" s="6">
        <f xml:space="preserve"> ('octsep cfs'!$I63*31 + 'octsep cfs'!$J63*30 + 'octsep cfs'!$K63*31 + 'octsep cfs'!$L63*31 + 'octsep cfs'!$M63*30)*1.983471/1000</f>
        <v>4654.6371808230006</v>
      </c>
      <c r="K63" s="6">
        <f xml:space="preserve"> ('octsep cfs'!$J63*30 + 'octsep cfs'!$K63*31 + 'octsep cfs'!$L63*31 + 'octsep cfs'!$M63*30)*1.983471/1000</f>
        <v>2627.1450254490001</v>
      </c>
      <c r="L63" s="6">
        <f xml:space="preserve"> ('octsep cfs'!$K63*31 + 'octsep cfs'!$L63*31 + 'octsep cfs'!$M63*30)*1.983471/1000</f>
        <v>1417.3070542889998</v>
      </c>
      <c r="M63" s="6">
        <f xml:space="preserve"> ('octsep cfs'!$L63*31 + 'octsep cfs'!$M63*30)*1.983471/1000</f>
        <v>718.13154331800001</v>
      </c>
      <c r="N63" s="6">
        <f xml:space="preserve"> 'octsep cfs'!$M63*30*1.983471/1000</f>
        <v>285.38180748000002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1330.6154872920001</v>
      </c>
      <c r="C64" s="6">
        <f xml:space="preserve"> ('octsep cfs'!$B64*31 + 'octsep cfs'!$C64*30 + 'octsep cfs'!$D64*31 + 'octsep cfs'!$E64*31 + 'octsep cfs'!$F64*29 + 'octsep cfs'!$G64*31)*1.983471/1000</f>
        <v>1045.233679812</v>
      </c>
      <c r="D64" s="6">
        <f xml:space="preserve"> ('octsep cfs'!$C64*30 + 'octsep cfs'!$D64*31 + 'octsep cfs'!$E64*31 + 'octsep cfs'!$F64*29+'octsep cfs'!$G64*31)*1.983471/1000</f>
        <v>821.726250177</v>
      </c>
      <c r="E64" s="6">
        <f>('octsep cfs'!$D64*31 + 'octsep cfs'!$E64*31 + 'octsep cfs'!$F64*29+'octsep cfs'!$G64*31)*1.983471/1000</f>
        <v>637.679976087</v>
      </c>
      <c r="F64" s="6">
        <f>('octsep cfs'!$E64*31 + 'octsep cfs'!$F64*29+'octsep cfs'!$G64*31)*1.983471/1000</f>
        <v>477.13584987600001</v>
      </c>
      <c r="G64" s="6">
        <f>('octsep cfs'!$F64*29+'octsep cfs'!$G64*31)*1.983471/1000</f>
        <v>317.94445088700002</v>
      </c>
      <c r="H64" s="6">
        <f xml:space="preserve"> 'octsep cfs'!$G64*31*1.983471/1000</f>
        <v>168.04561353299999</v>
      </c>
      <c r="I64" s="6">
        <f xml:space="preserve"> ('octsep cfs'!$H64*30 + 'octsep cfs'!$I64*31 + 'octsep cfs'!$J64*30 + 'octsep cfs'!$K64*31 + 'octsep cfs'!$L64*31 + 'octsep cfs'!$M64*30)*1.983471/1000</f>
        <v>4943.7419633700001</v>
      </c>
      <c r="J64" s="6">
        <f xml:space="preserve"> ('octsep cfs'!$I64*31 + 'octsep cfs'!$J64*30 + 'octsep cfs'!$K64*31 + 'octsep cfs'!$L64*31 + 'octsep cfs'!$M64*30)*1.983471/1000</f>
        <v>4407.9667768500003</v>
      </c>
      <c r="K64" s="6">
        <f xml:space="preserve"> ('octsep cfs'!$J64*30 + 'octsep cfs'!$K64*31 + 'octsep cfs'!$L64*31 + 'octsep cfs'!$M64*30)*1.983471/1000</f>
        <v>3026.0944319759997</v>
      </c>
      <c r="L64" s="6">
        <f xml:space="preserve"> ('octsep cfs'!$K64*31 + 'octsep cfs'!$L64*31 + 'octsep cfs'!$M64*30)*1.983471/1000</f>
        <v>1409.605236396</v>
      </c>
      <c r="M64" s="6">
        <f xml:space="preserve"> ('octsep cfs'!$L64*31 + 'octsep cfs'!$M64*30)*1.983471/1000</f>
        <v>672.922288815</v>
      </c>
      <c r="N64" s="6">
        <f xml:space="preserve"> 'octsep cfs'!$M64*30*1.983471/1000</f>
        <v>296.9256087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1653.161590899</v>
      </c>
      <c r="C65" s="6">
        <f xml:space="preserve"> ('octsep cfs'!$B65*31 + 'octsep cfs'!$C65*30 + 'octsep cfs'!$D65*31 + 'octsep cfs'!$E65*31 + 'octsep cfs'!$F65*28+'octsep cfs'!$G65*31)*1.983471/1000</f>
        <v>1356.2359821989999</v>
      </c>
      <c r="D65" s="6">
        <f xml:space="preserve"> ('octsep cfs'!$C65*30 + 'octsep cfs'!$D65*31 + 'octsep cfs'!$E65*31 + 'octsep cfs'!$F65*28+'octsep cfs'!$G65*31)*1.983471/1000</f>
        <v>1005.7566564990001</v>
      </c>
      <c r="E65" s="6">
        <f>('octsep cfs'!$D65*31 + 'octsep cfs'!$E65*31 + 'octsep cfs'!$F65*28+'octsep cfs'!$G65*31)*1.983471/1000</f>
        <v>708.65253540900005</v>
      </c>
      <c r="F65" s="6">
        <f>('octsep cfs'!$E65*31 + 'octsep cfs'!$F65*28+'octsep cfs'!$G65*31)*1.983471/1000</f>
        <v>504.32923728599997</v>
      </c>
      <c r="G65" s="6">
        <f>('octsep cfs'!$F65*28+'octsep cfs'!$G65*31)*1.983471/1000</f>
        <v>316.42312863000001</v>
      </c>
      <c r="H65" s="6">
        <f xml:space="preserve"> 'octsep cfs'!$G65*31*1.983471/1000</f>
        <v>183.35602618199999</v>
      </c>
      <c r="I65" s="6">
        <f xml:space="preserve"> ('octsep cfs'!$H65*30 + 'octsep cfs'!$I65*31 + 'octsep cfs'!$J65*30 + 'octsep cfs'!$K65*31 + 'octsep cfs'!$L65*31 + 'octsep cfs'!$M65*30)*1.983471/1000</f>
        <v>6064.7462188529998</v>
      </c>
      <c r="J65" s="6">
        <f xml:space="preserve"> ('octsep cfs'!$I65*31 + 'octsep cfs'!$J65*30 + 'octsep cfs'!$K65*31 + 'octsep cfs'!$L65*31 + 'octsep cfs'!$M65*30)*1.983471/1000</f>
        <v>5515.5826030829994</v>
      </c>
      <c r="K65" s="6">
        <f xml:space="preserve"> ('octsep cfs'!$J65*30 + 'octsep cfs'!$K65*31 + 'octsep cfs'!$L65*31 + 'octsep cfs'!$M65*30)*1.983471/1000</f>
        <v>3974.9492724270003</v>
      </c>
      <c r="L65" s="6">
        <f xml:space="preserve"> ('octsep cfs'!$K65*31 + 'octsep cfs'!$L65*31 + 'octsep cfs'!$M65*30)*1.983471/1000</f>
        <v>2013.6336434970001</v>
      </c>
      <c r="M65" s="6">
        <f xml:space="preserve"> ('octsep cfs'!$L65*31 + 'octsep cfs'!$M65*30)*1.983471/1000</f>
        <v>1106.568553545</v>
      </c>
      <c r="N65" s="6">
        <f xml:space="preserve"> 'octsep cfs'!$M65*30*1.983471/1000</f>
        <v>487.69584947999999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2431.5271815450001</v>
      </c>
      <c r="C66" s="6">
        <f xml:space="preserve"> ('octsep cfs'!$B66*31 + 'octsep cfs'!$C66*30 + 'octsep cfs'!$D66*31 + 'octsep cfs'!$E66*31 + 'octsep cfs'!$F66*28+'octsep cfs'!$G66*31)*1.983471/1000</f>
        <v>1943.831332065</v>
      </c>
      <c r="D66" s="6">
        <f xml:space="preserve"> ('octsep cfs'!$C66*30 + 'octsep cfs'!$D66*31 + 'octsep cfs'!$E66*31 + 'octsep cfs'!$F66*28+'octsep cfs'!$G66*31)*1.983471/1000</f>
        <v>1602.759609318</v>
      </c>
      <c r="E66" s="6">
        <f>('octsep cfs'!$D66*31 + 'octsep cfs'!$E66*31 + 'octsep cfs'!$F66*28+'octsep cfs'!$G66*31)*1.983471/1000</f>
        <v>1099.057148868</v>
      </c>
      <c r="F66" s="6">
        <f>('octsep cfs'!$E66*31 + 'octsep cfs'!$F66*28+'octsep cfs'!$G66*31)*1.983471/1000</f>
        <v>752.45154203100003</v>
      </c>
      <c r="G66" s="6">
        <f>('octsep cfs'!$F66*28+'octsep cfs'!$G66*31)*1.983471/1000</f>
        <v>484.488576873</v>
      </c>
      <c r="H66" s="6">
        <f xml:space="preserve"> 'octsep cfs'!$G66*31*1.983471/1000</f>
        <v>266.67172553699999</v>
      </c>
      <c r="I66" s="6">
        <f xml:space="preserve"> ('octsep cfs'!$H66*30 + 'octsep cfs'!$I66*31 + 'octsep cfs'!$J66*30 + 'octsep cfs'!$K66*31 + 'octsep cfs'!$L66*31 + 'octsep cfs'!$M66*30)*1.983471/1000</f>
        <v>7913.4344139900004</v>
      </c>
      <c r="J66" s="6">
        <f xml:space="preserve"> ('octsep cfs'!$I66*31 + 'octsep cfs'!$J66*30 + 'octsep cfs'!$K66*31 + 'octsep cfs'!$L66*31 + 'octsep cfs'!$M66*30)*1.983471/1000</f>
        <v>7068.5352721199997</v>
      </c>
      <c r="K66" s="6">
        <f xml:space="preserve"> ('octsep cfs'!$J66*30 + 'octsep cfs'!$K66*31 + 'octsep cfs'!$L66*31 + 'octsep cfs'!$M66*30)*1.983471/1000</f>
        <v>5561.3511964079999</v>
      </c>
      <c r="L66" s="6">
        <f xml:space="preserve"> ('octsep cfs'!$K66*31 + 'octsep cfs'!$L66*31 + 'octsep cfs'!$M66*30)*1.983471/1000</f>
        <v>2668.1413875480002</v>
      </c>
      <c r="M66" s="6">
        <f xml:space="preserve"> ('octsep cfs'!$L66*31 + 'octsep cfs'!$M66*30)*1.983471/1000</f>
        <v>996.53946676199996</v>
      </c>
      <c r="N66" s="6">
        <f xml:space="preserve"> 'octsep cfs'!$M66*30*1.983471/1000</f>
        <v>335.42478081000002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2343.3519782399999</v>
      </c>
      <c r="C67" s="6">
        <f xml:space="preserve"> ('octsep cfs'!$B67*31 + 'octsep cfs'!$C67*30 + 'octsep cfs'!$D67*31 + 'octsep cfs'!$E67*31 + 'octsep cfs'!$F67*28+'octsep cfs'!$G67*31)*1.983471/1000</f>
        <v>2007.92719743</v>
      </c>
      <c r="D67" s="6">
        <f xml:space="preserve"> ('octsep cfs'!$C67*30 + 'octsep cfs'!$D67*31 + 'octsep cfs'!$E67*31 + 'octsep cfs'!$F67*28+'octsep cfs'!$G67*31)*1.983471/1000</f>
        <v>1660.7682021840001</v>
      </c>
      <c r="E67" s="6">
        <f>('octsep cfs'!$D67*31 + 'octsep cfs'!$E67*31 + 'octsep cfs'!$F67*28+'octsep cfs'!$G67*31)*1.983471/1000</f>
        <v>1199.194665774</v>
      </c>
      <c r="F67" s="6">
        <f>('octsep cfs'!$E67*31 + 'octsep cfs'!$F67*28+'octsep cfs'!$G67*31)*1.983471/1000</f>
        <v>852.83500934100005</v>
      </c>
      <c r="G67" s="6">
        <f>('octsep cfs'!$F67*28+'octsep cfs'!$G67*31)*1.983471/1000</f>
        <v>570.66840835199991</v>
      </c>
      <c r="H67" s="6">
        <f xml:space="preserve"> 'octsep cfs'!$G67*31*1.983471/1000</f>
        <v>270.54544439999995</v>
      </c>
      <c r="I67" s="6">
        <f xml:space="preserve"> ('octsep cfs'!$H67*30 + 'octsep cfs'!$I67*31 + 'octsep cfs'!$J67*30 + 'octsep cfs'!$K67*31 + 'octsep cfs'!$L67*31 + 'octsep cfs'!$M67*30)*1.983471/1000</f>
        <v>8892.8148731309993</v>
      </c>
      <c r="J67" s="6">
        <f xml:space="preserve"> ('octsep cfs'!$I67*31 + 'octsep cfs'!$J67*30 + 'octsep cfs'!$K67*31 + 'octsep cfs'!$L67*31 + 'octsep cfs'!$M67*30)*1.983471/1000</f>
        <v>8199.6512627609991</v>
      </c>
      <c r="K67" s="6">
        <f xml:space="preserve"> ('octsep cfs'!$J67*30 + 'octsep cfs'!$K67*31 + 'octsep cfs'!$L67*31 + 'octsep cfs'!$M67*30)*1.983471/1000</f>
        <v>6033.6275423339994</v>
      </c>
      <c r="L67" s="6">
        <f xml:space="preserve"> ('octsep cfs'!$K67*31 + 'octsep cfs'!$L67*31 + 'octsep cfs'!$M67*30)*1.983471/1000</f>
        <v>3327.974751234</v>
      </c>
      <c r="M67" s="6">
        <f xml:space="preserve"> ('octsep cfs'!$L67*31 + 'octsep cfs'!$M67*30)*1.983471/1000</f>
        <v>1213.600615647</v>
      </c>
      <c r="N67" s="6">
        <f xml:space="preserve"> 'octsep cfs'!$M67*30*1.983471/1000</f>
        <v>407.06775332999996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1802.223403491</v>
      </c>
      <c r="C68" s="6">
        <f xml:space="preserve"> ('octsep cfs'!$B68*31 + 'octsep cfs'!$C68*30 + 'octsep cfs'!$D68*31 + 'octsep cfs'!$E68*31 + 'octsep cfs'!$F68*29 + 'octsep cfs'!$G68*31)*1.983471/1000</f>
        <v>1395.155650161</v>
      </c>
      <c r="D68" s="6">
        <f xml:space="preserve"> ('octsep cfs'!$C68*30 + 'octsep cfs'!$D68*31 + 'octsep cfs'!$E68*31 + 'octsep cfs'!$F68*29+'octsep cfs'!$G68*31)*1.983471/1000</f>
        <v>1102.474669401</v>
      </c>
      <c r="E68" s="6">
        <f>('octsep cfs'!$D68*31 + 'octsep cfs'!$E68*31 + 'octsep cfs'!$F68*29+'octsep cfs'!$G68*31)*1.983471/1000</f>
        <v>825.66145664099997</v>
      </c>
      <c r="F68" s="6">
        <f>('octsep cfs'!$E68*31 + 'octsep cfs'!$F68*29+'octsep cfs'!$G68*31)*1.983471/1000</f>
        <v>603.69121703099995</v>
      </c>
      <c r="G68" s="6">
        <f>('octsep cfs'!$F68*29+'octsep cfs'!$G68*31)*1.983471/1000</f>
        <v>424.45486011600002</v>
      </c>
      <c r="H68" s="6">
        <f xml:space="preserve"> 'octsep cfs'!$G68*31*1.983471/1000</f>
        <v>252.468089706</v>
      </c>
      <c r="I68" s="6">
        <f xml:space="preserve"> ('octsep cfs'!$H68*30 + 'octsep cfs'!$I68*31 + 'octsep cfs'!$J68*30 + 'octsep cfs'!$K68*31 + 'octsep cfs'!$L68*31 + 'octsep cfs'!$M68*30)*1.983471/1000</f>
        <v>4792.8593244000003</v>
      </c>
      <c r="J68" s="6">
        <f xml:space="preserve"> ('octsep cfs'!$I68*31 + 'octsep cfs'!$J68*30 + 'octsep cfs'!$K68*31 + 'octsep cfs'!$L68*31 + 'octsep cfs'!$M68*30)*1.983471/1000</f>
        <v>4286.6576904900003</v>
      </c>
      <c r="K68" s="6">
        <f xml:space="preserve"> ('octsep cfs'!$J68*30 + 'octsep cfs'!$K68*31 + 'octsep cfs'!$L68*31 + 'octsep cfs'!$M68*30)*1.983471/1000</f>
        <v>2843.2977446159998</v>
      </c>
      <c r="L68" s="6">
        <f xml:space="preserve"> ('octsep cfs'!$K68*31 + 'octsep cfs'!$L68*31 + 'octsep cfs'!$M68*30)*1.983471/1000</f>
        <v>1574.9672136659999</v>
      </c>
      <c r="M68" s="6">
        <f xml:space="preserve"> ('octsep cfs'!$L68*31 + 'octsep cfs'!$M68*30)*1.983471/1000</f>
        <v>731.17286514300008</v>
      </c>
      <c r="N68" s="6">
        <f xml:space="preserve"> 'octsep cfs'!$M68*30*1.983471/1000</f>
        <v>309.18345948000001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1570.5202716840001</v>
      </c>
      <c r="C69" s="6">
        <f xml:space="preserve"> ('octsep cfs'!$B69*31 + 'octsep cfs'!$C69*30 + 'octsep cfs'!$D69*31 + 'octsep cfs'!$E69*31 + 'octsep cfs'!$F69*28+'octsep cfs'!$G69*31)*1.983471/1000</f>
        <v>1261.3368122040001</v>
      </c>
      <c r="D69" s="6">
        <f xml:space="preserve"> ('octsep cfs'!$C69*30 + 'octsep cfs'!$D69*31 + 'octsep cfs'!$E69*31 + 'octsep cfs'!$F69*28+'octsep cfs'!$G69*31)*1.983471/1000</f>
        <v>947.196658695</v>
      </c>
      <c r="E69" s="6">
        <f>('octsep cfs'!$D69*31 + 'octsep cfs'!$E69*31 + 'octsep cfs'!$F69*28+'octsep cfs'!$G69*31)*1.983471/1000</f>
        <v>676.98840436499995</v>
      </c>
      <c r="F69" s="6">
        <f>('octsep cfs'!$E69*31 + 'octsep cfs'!$F69*28+'octsep cfs'!$G69*31)*1.983471/1000</f>
        <v>496.76824583400003</v>
      </c>
      <c r="G69" s="6">
        <f>('octsep cfs'!$F69*28+'octsep cfs'!$G69*31)*1.983471/1000</f>
        <v>337.51535924399997</v>
      </c>
      <c r="H69" s="6">
        <f xml:space="preserve"> 'octsep cfs'!$G69*31*1.983471/1000</f>
        <v>198.727926432</v>
      </c>
      <c r="I69" s="6">
        <f xml:space="preserve"> ('octsep cfs'!$H69*30 + 'octsep cfs'!$I69*31 + 'octsep cfs'!$J69*30 + 'octsep cfs'!$K69*31 + 'octsep cfs'!$L69*31 + 'octsep cfs'!$M69*30)*1.983471/1000</f>
        <v>5921.0040754829997</v>
      </c>
      <c r="J69" s="6">
        <f xml:space="preserve"> ('octsep cfs'!$I69*31 + 'octsep cfs'!$J69*30 + 'octsep cfs'!$K69*31 + 'octsep cfs'!$L69*31 + 'octsep cfs'!$M69*30)*1.983471/1000</f>
        <v>5575.880121483</v>
      </c>
      <c r="K69" s="6">
        <f xml:space="preserve"> ('octsep cfs'!$J69*30 + 'octsep cfs'!$K69*31 + 'octsep cfs'!$L69*31 + 'octsep cfs'!$M69*30)*1.983471/1000</f>
        <v>3840.0851452530001</v>
      </c>
      <c r="L69" s="6">
        <f xml:space="preserve"> ('octsep cfs'!$K69*31 + 'octsep cfs'!$L69*31 + 'octsep cfs'!$M69*30)*1.983471/1000</f>
        <v>2434.2405698729999</v>
      </c>
      <c r="M69" s="6">
        <f xml:space="preserve"> ('octsep cfs'!$L69*31 + 'octsep cfs'!$M69*30)*1.983471/1000</f>
        <v>1094.8561572900001</v>
      </c>
      <c r="N69" s="6">
        <f xml:space="preserve"> 'octsep cfs'!$M69*30*1.983471/1000</f>
        <v>427.71568644000001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1824.7159646310001</v>
      </c>
      <c r="C70" s="6">
        <f xml:space="preserve"> ('octsep cfs'!$B70*31 + 'octsep cfs'!$C70*30 + 'octsep cfs'!$D70*31 + 'octsep cfs'!$E70*31 + 'octsep cfs'!$F70*28+'octsep cfs'!$G70*31)*1.983471/1000</f>
        <v>1397.000278191</v>
      </c>
      <c r="D70" s="6">
        <f xml:space="preserve"> ('octsep cfs'!$C70*30 + 'octsep cfs'!$D70*31 + 'octsep cfs'!$E70*31 + 'octsep cfs'!$F70*28+'octsep cfs'!$G70*31)*1.983471/1000</f>
        <v>1064.106406377</v>
      </c>
      <c r="E70" s="6">
        <f>('octsep cfs'!$D70*31 + 'octsep cfs'!$E70*31 + 'octsep cfs'!$F70*28+'octsep cfs'!$G70*31)*1.983471/1000</f>
        <v>830.37418373699995</v>
      </c>
      <c r="F70" s="6">
        <f>('octsep cfs'!$E70*31 + 'octsep cfs'!$F70*28+'octsep cfs'!$G70*31)*1.983471/1000</f>
        <v>578.88989564699989</v>
      </c>
      <c r="G70" s="6">
        <f>('octsep cfs'!$F70*28+'octsep cfs'!$G70*31)*1.983471/1000</f>
        <v>375.98081234699998</v>
      </c>
      <c r="H70" s="6">
        <f xml:space="preserve"> 'octsep cfs'!$G70*31*1.983471/1000</f>
        <v>239.24825549099998</v>
      </c>
      <c r="I70" s="6">
        <f xml:space="preserve"> ('octsep cfs'!$H70*30 + 'octsep cfs'!$I70*31 + 'octsep cfs'!$J70*30 + 'octsep cfs'!$K70*31 + 'octsep cfs'!$L70*31 + 'octsep cfs'!$M70*30)*1.983471/1000</f>
        <v>5470.0678940460002</v>
      </c>
      <c r="J70" s="6">
        <f xml:space="preserve"> ('octsep cfs'!$I70*31 + 'octsep cfs'!$J70*30 + 'octsep cfs'!$K70*31 + 'octsep cfs'!$L70*31 + 'octsep cfs'!$M70*30)*1.983471/1000</f>
        <v>4732.8117233459998</v>
      </c>
      <c r="K70" s="6">
        <f xml:space="preserve"> ('octsep cfs'!$J70*30 + 'octsep cfs'!$K70*31 + 'octsep cfs'!$L70*31 + 'octsep cfs'!$M70*30)*1.983471/1000</f>
        <v>3100.3159167959998</v>
      </c>
      <c r="L70" s="6">
        <f xml:space="preserve"> ('octsep cfs'!$K70*31 + 'octsep cfs'!$L70*31 + 'octsep cfs'!$M70*30)*1.983471/1000</f>
        <v>1492.3953159360001</v>
      </c>
      <c r="M70" s="6">
        <f xml:space="preserve"> ('octsep cfs'!$L70*31 + 'octsep cfs'!$M70*30)*1.983471/1000</f>
        <v>614.35237365600005</v>
      </c>
      <c r="N70" s="6">
        <f xml:space="preserve"> 'octsep cfs'!$M70*30*1.983471/1000</f>
        <v>237.06445392000001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1407.6138315119999</v>
      </c>
      <c r="C71" s="6">
        <f xml:space="preserve"> ('octsep cfs'!$B71*31 + 'octsep cfs'!$C71*30 + 'octsep cfs'!$D71*31 + 'octsep cfs'!$E71*31 + 'octsep cfs'!$F71*28+'octsep cfs'!$G71*31)*1.983471/1000</f>
        <v>1170.5493775919999</v>
      </c>
      <c r="D71" s="6">
        <f xml:space="preserve"> ('octsep cfs'!$C71*30 + 'octsep cfs'!$D71*31 + 'octsep cfs'!$E71*31 + 'octsep cfs'!$F71*28+'octsep cfs'!$G71*31)*1.983471/1000</f>
        <v>962.413848207</v>
      </c>
      <c r="E71" s="6">
        <f>('octsep cfs'!$D71*31 + 'octsep cfs'!$E71*31 + 'octsep cfs'!$F71*28+'octsep cfs'!$G71*31)*1.983471/1000</f>
        <v>784.61550776700005</v>
      </c>
      <c r="F71" s="6">
        <f>('octsep cfs'!$E71*31 + 'octsep cfs'!$F71*28+'octsep cfs'!$G71*31)*1.983471/1000</f>
        <v>621.30443951099994</v>
      </c>
      <c r="G71" s="6">
        <f>('octsep cfs'!$F71*28+'octsep cfs'!$G71*31)*1.983471/1000</f>
        <v>468.569238627</v>
      </c>
      <c r="H71" s="6">
        <f xml:space="preserve"> 'octsep cfs'!$G71*31*1.983471/1000</f>
        <v>269.74610558699999</v>
      </c>
      <c r="I71" s="6">
        <f xml:space="preserve"> ('octsep cfs'!$H71*30 + 'octsep cfs'!$I71*31 + 'octsep cfs'!$J71*30 + 'octsep cfs'!$K71*31 + 'octsep cfs'!$L71*31 + 'octsep cfs'!$M71*30)*1.983471/1000</f>
        <v>6716.0248721160006</v>
      </c>
      <c r="J71" s="6">
        <f xml:space="preserve"> ('octsep cfs'!$I71*31 + 'octsep cfs'!$J71*30 + 'octsep cfs'!$K71*31 + 'octsep cfs'!$L71*31 + 'octsep cfs'!$M71*30)*1.983471/1000</f>
        <v>6375.1257113459997</v>
      </c>
      <c r="K71" s="6">
        <f xml:space="preserve"> ('octsep cfs'!$J71*30 + 'octsep cfs'!$K71*31 + 'octsep cfs'!$L71*31 + 'octsep cfs'!$M71*30)*1.983471/1000</f>
        <v>5070.4203057270006</v>
      </c>
      <c r="L71" s="6">
        <f xml:space="preserve"> ('octsep cfs'!$K71*31 + 'octsep cfs'!$L71*31 + 'octsep cfs'!$M71*30)*1.983471/1000</f>
        <v>2327.755945767</v>
      </c>
      <c r="M71" s="6">
        <f xml:space="preserve"> ('octsep cfs'!$L71*31 + 'octsep cfs'!$M71*30)*1.983471/1000</f>
        <v>1105.1979750840001</v>
      </c>
      <c r="N71" s="6">
        <f xml:space="preserve"> 'octsep cfs'!$M71*30*1.983471/1000</f>
        <v>383.08758893999999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2831.1410508570002</v>
      </c>
      <c r="C72" s="6">
        <f xml:space="preserve"> ('octsep cfs'!$B72*31 + 'octsep cfs'!$C72*30 + 'octsep cfs'!$D72*31 + 'octsep cfs'!$E72*31 + 'octsep cfs'!$F72*29 + 'octsep cfs'!$G72*31)*1.983471/1000</f>
        <v>2448.0534619169998</v>
      </c>
      <c r="D72" s="6">
        <f xml:space="preserve"> ('octsep cfs'!$C72*30 + 'octsep cfs'!$D72*31 + 'octsep cfs'!$E72*31 + 'octsep cfs'!$F72*29+'octsep cfs'!$G72*31)*1.983471/1000</f>
        <v>2034.118931985</v>
      </c>
      <c r="E72" s="6">
        <f>('octsep cfs'!$D72*31 + 'octsep cfs'!$E72*31 + 'octsep cfs'!$F72*29+'octsep cfs'!$G72*31)*1.983471/1000</f>
        <v>1510.958621025</v>
      </c>
      <c r="F72" s="6">
        <f>('octsep cfs'!$E72*31 + 'octsep cfs'!$F72*29+'octsep cfs'!$G72*31)*1.983471/1000</f>
        <v>991.69583058000001</v>
      </c>
      <c r="G72" s="6">
        <f>('octsep cfs'!$F72*29+'octsep cfs'!$G72*31)*1.983471/1000</f>
        <v>666.85683449700002</v>
      </c>
      <c r="H72" s="6">
        <f xml:space="preserve"> 'octsep cfs'!$G72*31*1.983471/1000</f>
        <v>337.32097908600002</v>
      </c>
      <c r="I72" s="6">
        <f xml:space="preserve"> ('octsep cfs'!$H72*30 + 'octsep cfs'!$I72*31 + 'octsep cfs'!$J72*30 + 'octsep cfs'!$K72*31 + 'octsep cfs'!$L72*31 + 'octsep cfs'!$M72*30)*1.983471/1000</f>
        <v>8753.743803966001</v>
      </c>
      <c r="J72" s="6">
        <f xml:space="preserve"> ('octsep cfs'!$I72*31 + 'octsep cfs'!$J72*30 + 'octsep cfs'!$K72*31 + 'octsep cfs'!$L72*31 + 'octsep cfs'!$M72*30)*1.983471/1000</f>
        <v>7857.7306144260001</v>
      </c>
      <c r="K72" s="6">
        <f xml:space="preserve"> ('octsep cfs'!$J72*30 + 'octsep cfs'!$K72*31 + 'octsep cfs'!$L72*31 + 'octsep cfs'!$M72*30)*1.983471/1000</f>
        <v>6258.438112416</v>
      </c>
      <c r="L72" s="6">
        <f xml:space="preserve"> ('octsep cfs'!$K72*31 + 'octsep cfs'!$L72*31 + 'octsep cfs'!$M72*30)*1.983471/1000</f>
        <v>3051.4035219359998</v>
      </c>
      <c r="M72" s="6">
        <f xml:space="preserve"> ('octsep cfs'!$L72*31 + 'octsep cfs'!$M72*30)*1.983471/1000</f>
        <v>1110.7933467749999</v>
      </c>
      <c r="N72" s="6">
        <f xml:space="preserve"> 'octsep cfs'!$M72*30*1.983471/1000</f>
        <v>383.08758893999999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2052.838931283</v>
      </c>
      <c r="C73" s="6">
        <f xml:space="preserve"> ('octsep cfs'!$B73*31 + 'octsep cfs'!$C73*30 + 'octsep cfs'!$D73*31 + 'octsep cfs'!$E73*31 + 'octsep cfs'!$F73*28+'octsep cfs'!$G73*31)*1.983471/1000</f>
        <v>1669.751342343</v>
      </c>
      <c r="D73" s="6">
        <f xml:space="preserve"> ('octsep cfs'!$C73*30 + 'octsep cfs'!$D73*31 + 'octsep cfs'!$E73*31 + 'octsep cfs'!$F73*28+'octsep cfs'!$G73*31)*1.983471/1000</f>
        <v>1314.2300333610001</v>
      </c>
      <c r="E73" s="6">
        <f>('octsep cfs'!$D73*31 + 'octsep cfs'!$E73*31 + 'octsep cfs'!$F73*28+'octsep cfs'!$G73*31)*1.983471/1000</f>
        <v>1054.196985261</v>
      </c>
      <c r="F73" s="6">
        <f>('octsep cfs'!$E73*31 + 'octsep cfs'!$F73*28+'octsep cfs'!$G73*31)*1.983471/1000</f>
        <v>815.74806858299996</v>
      </c>
      <c r="G73" s="6">
        <f>('octsep cfs'!$F73*28+'octsep cfs'!$G73*31)*1.983471/1000</f>
        <v>550.79799587399998</v>
      </c>
      <c r="H73" s="6">
        <f xml:space="preserve"> 'octsep cfs'!$G73*31*1.983471/1000</f>
        <v>351.58610251800002</v>
      </c>
      <c r="I73" s="6">
        <f xml:space="preserve"> ('octsep cfs'!$H73*30 + 'octsep cfs'!$I73*31 + 'octsep cfs'!$J73*30 + 'octsep cfs'!$K73*31 + 'octsep cfs'!$L73*31 + 'octsep cfs'!$M73*30)*1.983471/1000</f>
        <v>8340.3963814500003</v>
      </c>
      <c r="J73" s="6">
        <f xml:space="preserve"> ('octsep cfs'!$I73*31 + 'octsep cfs'!$J73*30 + 'octsep cfs'!$K73*31 + 'octsep cfs'!$L73*31 + 'octsep cfs'!$M73*30)*1.983471/1000</f>
        <v>7708.3435125899996</v>
      </c>
      <c r="K73" s="6">
        <f xml:space="preserve"> ('octsep cfs'!$J73*30 + 'octsep cfs'!$K73*31 + 'octsep cfs'!$L73*31 + 'octsep cfs'!$M73*30)*1.983471/1000</f>
        <v>5406.3092187510001</v>
      </c>
      <c r="L73" s="6">
        <f xml:space="preserve"> ('octsep cfs'!$K73*31 + 'octsep cfs'!$L73*31 + 'octsep cfs'!$M73*30)*1.983471/1000</f>
        <v>2406.9440419709999</v>
      </c>
      <c r="M73" s="6">
        <f xml:space="preserve"> ('octsep cfs'!$L73*31 + 'octsep cfs'!$M73*30)*1.983471/1000</f>
        <v>1097.0121902669998</v>
      </c>
      <c r="N73" s="6">
        <f xml:space="preserve"> 'octsep cfs'!$M73*30*1.983471/1000</f>
        <v>503.22642740999999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2205.4432230810003</v>
      </c>
      <c r="C74" s="6">
        <f xml:space="preserve"> ('octsep cfs'!$B74*31 + 'octsep cfs'!$C74*30 + 'octsep cfs'!$D74*31 + 'octsep cfs'!$E74*31 + 'octsep cfs'!$F74*28+'octsep cfs'!$G74*31)*1.983471/1000</f>
        <v>1702.216795671</v>
      </c>
      <c r="D74" s="6">
        <f xml:space="preserve"> ('octsep cfs'!$C74*30 + 'octsep cfs'!$D74*31 + 'octsep cfs'!$E74*31 + 'octsep cfs'!$F74*28+'octsep cfs'!$G74*31)*1.983471/1000</f>
        <v>1222.490532669</v>
      </c>
      <c r="E74" s="6">
        <f>('octsep cfs'!$D74*31 + 'octsep cfs'!$E74*31 + 'octsep cfs'!$F74*28+'octsep cfs'!$G74*31)*1.983471/1000</f>
        <v>916.75831272899995</v>
      </c>
      <c r="F74" s="6">
        <f>('octsep cfs'!$E74*31 + 'octsep cfs'!$F74*28+'octsep cfs'!$G74*31)*1.983471/1000</f>
        <v>670.684933527</v>
      </c>
      <c r="G74" s="6">
        <f>('octsep cfs'!$F74*28+'octsep cfs'!$G74*31)*1.983471/1000</f>
        <v>442.62742141800004</v>
      </c>
      <c r="H74" s="6">
        <f xml:space="preserve"> 'octsep cfs'!$G74*31*1.983471/1000</f>
        <v>231.80825576999999</v>
      </c>
      <c r="I74" s="6">
        <f xml:space="preserve"> ('octsep cfs'!$H74*30 + 'octsep cfs'!$I74*31 + 'octsep cfs'!$J74*30 + 'octsep cfs'!$K74*31 + 'octsep cfs'!$L74*31 + 'octsep cfs'!$M74*30)*1.983471/1000</f>
        <v>6130.2364643310002</v>
      </c>
      <c r="J74" s="6">
        <f xml:space="preserve"> ('octsep cfs'!$I74*31 + 'octsep cfs'!$J74*30 + 'octsep cfs'!$K74*31 + 'octsep cfs'!$L74*31 + 'octsep cfs'!$M74*30)*1.983471/1000</f>
        <v>5641.0530116010004</v>
      </c>
      <c r="K74" s="6">
        <f xml:space="preserve"> ('octsep cfs'!$J74*30 + 'octsep cfs'!$K74*31 + 'octsep cfs'!$L74*31 + 'octsep cfs'!$M74*30)*1.983471/1000</f>
        <v>3471.4015227149998</v>
      </c>
      <c r="L74" s="6">
        <f xml:space="preserve"> ('octsep cfs'!$K74*31 + 'octsep cfs'!$L74*31 + 'octsep cfs'!$M74*30)*1.983471/1000</f>
        <v>1702.2842336850001</v>
      </c>
      <c r="M74" s="6">
        <f xml:space="preserve"> ('octsep cfs'!$L74*31 + 'octsep cfs'!$M74*30)*1.983471/1000</f>
        <v>781.44592110899998</v>
      </c>
      <c r="N74" s="6">
        <f xml:space="preserve"> 'octsep cfs'!$M74*30*1.983471/1000</f>
        <v>289.60660070999995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1685.99001942</v>
      </c>
      <c r="C75" s="6">
        <f xml:space="preserve"> ('octsep cfs'!$B75*31 + 'octsep cfs'!$C75*30 + 'octsep cfs'!$D75*31 + 'octsep cfs'!$E75*31 + 'octsep cfs'!$F75*28+'octsep cfs'!$G75*31)*1.983471/1000</f>
        <v>1396.3834187099999</v>
      </c>
      <c r="D75" s="6">
        <f xml:space="preserve"> ('octsep cfs'!$C75*30 + 'octsep cfs'!$D75*31 + 'octsep cfs'!$E75*31 + 'octsep cfs'!$F75*28+'octsep cfs'!$G75*31)*1.983471/1000</f>
        <v>1145.3910314279999</v>
      </c>
      <c r="E75" s="6">
        <f>('octsep cfs'!$D75*31 + 'octsep cfs'!$E75*31 + 'octsep cfs'!$F75*28+'octsep cfs'!$G75*31)*1.983471/1000</f>
        <v>918.14475895800001</v>
      </c>
      <c r="F75" s="6">
        <f>('octsep cfs'!$E75*31 + 'octsep cfs'!$F75*28+'octsep cfs'!$G75*31)*1.983471/1000</f>
        <v>690.39468485400005</v>
      </c>
      <c r="G75" s="6">
        <f>('octsep cfs'!$F75*28+'octsep cfs'!$G75*31)*1.983471/1000</f>
        <v>453.298495398</v>
      </c>
      <c r="H75" s="6">
        <f xml:space="preserve"> 'octsep cfs'!$G75*31*1.983471/1000</f>
        <v>265.749411522</v>
      </c>
      <c r="I75" s="6">
        <f xml:space="preserve"> ('octsep cfs'!$H75*30 + 'octsep cfs'!$I75*31 + 'octsep cfs'!$J75*30 + 'octsep cfs'!$K75*31 + 'octsep cfs'!$L75*31 + 'octsep cfs'!$M75*30)*1.983471/1000</f>
        <v>7510.030131597</v>
      </c>
      <c r="J75" s="6">
        <f xml:space="preserve"> ('octsep cfs'!$I75*31 + 'octsep cfs'!$J75*30 + 'octsep cfs'!$K75*31 + 'octsep cfs'!$L75*31 + 'octsep cfs'!$M75*30)*1.983471/1000</f>
        <v>6955.3326317370002</v>
      </c>
      <c r="K75" s="6">
        <f xml:space="preserve"> ('octsep cfs'!$J75*30 + 'octsep cfs'!$K75*31 + 'octsep cfs'!$L75*31 + 'octsep cfs'!$M75*30)*1.983471/1000</f>
        <v>5489.2222734930001</v>
      </c>
      <c r="L75" s="6">
        <f xml:space="preserve"> ('octsep cfs'!$K75*31 + 'octsep cfs'!$L75*31 + 'octsep cfs'!$M75*30)*1.983471/1000</f>
        <v>3068.5942650930001</v>
      </c>
      <c r="M75" s="6">
        <f xml:space="preserve"> ('octsep cfs'!$L75*31 + 'octsep cfs'!$M75*30)*1.983471/1000</f>
        <v>1323.084247905</v>
      </c>
      <c r="N75" s="6">
        <f xml:space="preserve"> 'octsep cfs'!$M75*30*1.983471/1000</f>
        <v>422.59833126000001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2706.8944439460001</v>
      </c>
      <c r="C76" s="6">
        <f xml:space="preserve"> ('octsep cfs'!$B76*31 + 'octsep cfs'!$C76*30 + 'octsep cfs'!$D76*31 + 'octsep cfs'!$E76*31 + 'octsep cfs'!$F76*29 + 'octsep cfs'!$G76*31)*1.983471/1000</f>
        <v>2284.296112686</v>
      </c>
      <c r="D76" s="6">
        <f xml:space="preserve"> ('octsep cfs'!$C76*30 + 'octsep cfs'!$D76*31 + 'octsep cfs'!$E76*31 + 'octsep cfs'!$F76*29+'octsep cfs'!$G76*31)*1.983471/1000</f>
        <v>1943.4703403429999</v>
      </c>
      <c r="E76" s="6">
        <f>('octsep cfs'!$D76*31 + 'octsep cfs'!$E76*31 + 'octsep cfs'!$F76*29+'octsep cfs'!$G76*31)*1.983471/1000</f>
        <v>1193.718302343</v>
      </c>
      <c r="F76" s="6">
        <f>('octsep cfs'!$E76*31 + 'octsep cfs'!$F76*29+'octsep cfs'!$G76*31)*1.983471/1000</f>
        <v>779.10740880000003</v>
      </c>
      <c r="G76" s="6">
        <f>('octsep cfs'!$F76*29+'octsep cfs'!$G76*31)*1.983471/1000</f>
        <v>472.09981700699996</v>
      </c>
      <c r="H76" s="6">
        <f xml:space="preserve"> 'octsep cfs'!$G76*31*1.983471/1000</f>
        <v>239.371230693</v>
      </c>
      <c r="I76" s="6">
        <f xml:space="preserve"> ('octsep cfs'!$H76*30 + 'octsep cfs'!$I76*31 + 'octsep cfs'!$J76*30 + 'octsep cfs'!$K76*31 + 'octsep cfs'!$L76*31 + 'octsep cfs'!$M76*30)*1.983471/1000</f>
        <v>5828.3819301960002</v>
      </c>
      <c r="J76" s="6">
        <f xml:space="preserve"> ('octsep cfs'!$I76*31 + 'octsep cfs'!$J76*30 + 'octsep cfs'!$K76*31 + 'octsep cfs'!$L76*31 + 'octsep cfs'!$M76*30)*1.983471/1000</f>
        <v>5178.1207975560001</v>
      </c>
      <c r="K76" s="6">
        <f xml:space="preserve"> ('octsep cfs'!$J76*30 + 'octsep cfs'!$K76*31 + 'octsep cfs'!$L76*31 + 'octsep cfs'!$M76*30)*1.983471/1000</f>
        <v>3771.5919246809999</v>
      </c>
      <c r="L76" s="6">
        <f xml:space="preserve"> ('octsep cfs'!$K76*31 + 'octsep cfs'!$L76*31 + 'octsep cfs'!$M76*30)*1.983471/1000</f>
        <v>2011.0432303709999</v>
      </c>
      <c r="M76" s="6">
        <f xml:space="preserve"> ('octsep cfs'!$L76*31 + 'octsep cfs'!$M76*30)*1.983471/1000</f>
        <v>848.80459626899994</v>
      </c>
      <c r="N76" s="6">
        <f xml:space="preserve"> 'octsep cfs'!$M76*30*1.983471/1000</f>
        <v>336.67436753999999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1400.8244102789999</v>
      </c>
      <c r="C77" s="6">
        <f xml:space="preserve"> ('octsep cfs'!$B77*31 + 'octsep cfs'!$C77*30 + 'octsep cfs'!$D77*31 + 'octsep cfs'!$E77*31 + 'octsep cfs'!$F77*28+'octsep cfs'!$G77*31)*1.983471/1000</f>
        <v>1064.1500427389999</v>
      </c>
      <c r="D77" s="6">
        <f xml:space="preserve"> ('octsep cfs'!$C77*30 + 'octsep cfs'!$D77*31 + 'octsep cfs'!$E77*31 + 'octsep cfs'!$F77*28+'octsep cfs'!$G77*31)*1.983471/1000</f>
        <v>802.397325282</v>
      </c>
      <c r="E77" s="6">
        <f>('octsep cfs'!$D77*31 + 'octsep cfs'!$E77*31 + 'octsep cfs'!$F77*28+'octsep cfs'!$G77*31)*1.983471/1000</f>
        <v>619.00559662199998</v>
      </c>
      <c r="F77" s="6">
        <f>('octsep cfs'!$E77*31 + 'octsep cfs'!$F77*28+'octsep cfs'!$G77*31)*1.983471/1000</f>
        <v>452.12824750800002</v>
      </c>
      <c r="G77" s="6">
        <f>('octsep cfs'!$F77*28+'octsep cfs'!$G77*31)*1.983471/1000</f>
        <v>300.74577384600002</v>
      </c>
      <c r="H77" s="6">
        <f xml:space="preserve"> 'octsep cfs'!$G77*31*1.983471/1000</f>
        <v>160.236688206</v>
      </c>
      <c r="I77" s="6">
        <f xml:space="preserve"> ('octsep cfs'!$H77*30 + 'octsep cfs'!$I77*31 + 'octsep cfs'!$J77*30 + 'octsep cfs'!$K77*31 + 'octsep cfs'!$L77*31 + 'octsep cfs'!$M77*30)*1.983471/1000</f>
        <v>3395.8729305059996</v>
      </c>
      <c r="J77" s="6">
        <f xml:space="preserve"> ('octsep cfs'!$I77*31 + 'octsep cfs'!$J77*30 + 'octsep cfs'!$K77*31 + 'octsep cfs'!$L77*31 + 'octsep cfs'!$M77*30)*1.983471/1000</f>
        <v>3179.0398807859997</v>
      </c>
      <c r="K77" s="6">
        <f xml:space="preserve"> ('octsep cfs'!$J77*30 + 'octsep cfs'!$K77*31 + 'octsep cfs'!$L77*31 + 'octsep cfs'!$M77*30)*1.983471/1000</f>
        <v>2167.8762823410002</v>
      </c>
      <c r="L77" s="6">
        <f xml:space="preserve"> ('octsep cfs'!$K77*31 + 'octsep cfs'!$L77*31 + 'octsep cfs'!$M77*30)*1.983471/1000</f>
        <v>1141.8465687510002</v>
      </c>
      <c r="M77" s="6">
        <f xml:space="preserve"> ('octsep cfs'!$L77*31 + 'octsep cfs'!$M77*30)*1.983471/1000</f>
        <v>516.21022857600008</v>
      </c>
      <c r="N77" s="6">
        <f xml:space="preserve"> 'octsep cfs'!$M77*30*1.983471/1000</f>
        <v>204.0991659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1308.1169757389998</v>
      </c>
      <c r="C78" s="6">
        <f xml:space="preserve"> ('octsep cfs'!$B78*31 + 'octsep cfs'!$C78*30 + 'octsep cfs'!$D78*31 + 'octsep cfs'!$E78*31 + 'octsep cfs'!$F78*28+'octsep cfs'!$G78*31)*1.983471/1000</f>
        <v>1104.0178098389999</v>
      </c>
      <c r="D78" s="6">
        <f xml:space="preserve"> ('octsep cfs'!$C78*30 + 'octsep cfs'!$D78*31 + 'octsep cfs'!$E78*31 + 'octsep cfs'!$F78*28+'octsep cfs'!$G78*31)*1.983471/1000</f>
        <v>935.29583269499994</v>
      </c>
      <c r="E78" s="6">
        <f>('octsep cfs'!$D78*31 + 'octsep cfs'!$E78*31 + 'octsep cfs'!$F78*28+'octsep cfs'!$G78*31)*1.983471/1000</f>
        <v>740.59831933500004</v>
      </c>
      <c r="F78" s="6">
        <f>('octsep cfs'!$E78*31 + 'octsep cfs'!$F78*28+'octsep cfs'!$G78*31)*1.983471/1000</f>
        <v>575.25816024599999</v>
      </c>
      <c r="G78" s="6">
        <f>('octsep cfs'!$F78*28+'octsep cfs'!$G78*31)*1.983471/1000</f>
        <v>364.97056482600004</v>
      </c>
      <c r="H78" s="6">
        <f xml:space="preserve"> 'octsep cfs'!$G78*31*1.983471/1000</f>
        <v>179.42081971799999</v>
      </c>
      <c r="I78" s="6">
        <f xml:space="preserve"> ('octsep cfs'!$H78*30 + 'octsep cfs'!$I78*31 + 'octsep cfs'!$J78*30 + 'octsep cfs'!$K78*31 + 'octsep cfs'!$L78*31 + 'octsep cfs'!$M78*30)*1.983471/1000</f>
        <v>7417.1620359059998</v>
      </c>
      <c r="J78" s="6">
        <f xml:space="preserve"> ('octsep cfs'!$I78*31 + 'octsep cfs'!$J78*30 + 'octsep cfs'!$K78*31 + 'octsep cfs'!$L78*31 + 'octsep cfs'!$M78*30)*1.983471/1000</f>
        <v>6947.3174254260002</v>
      </c>
      <c r="K78" s="6">
        <f xml:space="preserve"> ('octsep cfs'!$J78*30 + 'octsep cfs'!$K78*31 + 'octsep cfs'!$L78*31 + 'octsep cfs'!$M78*30)*1.983471/1000</f>
        <v>5506.7859091979999</v>
      </c>
      <c r="L78" s="6">
        <f xml:space="preserve"> ('octsep cfs'!$K78*31 + 'octsep cfs'!$L78*31 + 'octsep cfs'!$M78*30)*1.983471/1000</f>
        <v>2317.1860288080002</v>
      </c>
      <c r="M78" s="6">
        <f xml:space="preserve"> ('octsep cfs'!$L78*31 + 'octsep cfs'!$M78*30)*1.983471/1000</f>
        <v>790.81782158400006</v>
      </c>
      <c r="N78" s="6">
        <f xml:space="preserve"> 'octsep cfs'!$M78*30*1.983471/1000</f>
        <v>310.96858338000004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1386.6227579189999</v>
      </c>
      <c r="C79" s="6">
        <f xml:space="preserve"> ('octsep cfs'!$B79*31 + 'octsep cfs'!$C79*30 + 'octsep cfs'!$D79*31 + 'octsep cfs'!$E79*31 + 'octsep cfs'!$F79*28+'octsep cfs'!$G79*31)*1.983471/1000</f>
        <v>1075.654174539</v>
      </c>
      <c r="D79" s="6">
        <f xml:space="preserve"> ('octsep cfs'!$C79*30 + 'octsep cfs'!$D79*31 + 'octsep cfs'!$E79*31 + 'octsep cfs'!$F79*28+'octsep cfs'!$G79*31)*1.983471/1000</f>
        <v>843.78443116799997</v>
      </c>
      <c r="E79" s="6">
        <f>('octsep cfs'!$D79*31 + 'octsep cfs'!$E79*31 + 'octsep cfs'!$F79*28+'octsep cfs'!$G79*31)*1.983471/1000</f>
        <v>665.86708246800004</v>
      </c>
      <c r="F79" s="6">
        <f>('octsep cfs'!$E79*31 + 'octsep cfs'!$F79*28+'octsep cfs'!$G79*31)*1.983471/1000</f>
        <v>484.84758512399998</v>
      </c>
      <c r="G79" s="6">
        <f>('octsep cfs'!$F79*28+'octsep cfs'!$G79*31)*1.983471/1000</f>
        <v>332.542797447</v>
      </c>
      <c r="H79" s="6">
        <f xml:space="preserve"> 'octsep cfs'!$G79*31*1.983471/1000</f>
        <v>205.30709973899999</v>
      </c>
      <c r="I79" s="6">
        <f xml:space="preserve"> ('octsep cfs'!$H79*30 + 'octsep cfs'!$I79*31 + 'octsep cfs'!$J79*30 + 'octsep cfs'!$K79*31 + 'octsep cfs'!$L79*31 + 'octsep cfs'!$M79*30)*1.983471/1000</f>
        <v>5311.9078999769999</v>
      </c>
      <c r="J79" s="6">
        <f xml:space="preserve"> ('octsep cfs'!$I79*31 + 'octsep cfs'!$J79*30 + 'octsep cfs'!$K79*31 + 'octsep cfs'!$L79*31 + 'octsep cfs'!$M79*30)*1.983471/1000</f>
        <v>4818.797174667</v>
      </c>
      <c r="K79" s="6">
        <f xml:space="preserve"> ('octsep cfs'!$J79*30 + 'octsep cfs'!$K79*31 + 'octsep cfs'!$L79*31 + 'octsep cfs'!$M79*30)*1.983471/1000</f>
        <v>3585.5403614100001</v>
      </c>
      <c r="L79" s="6">
        <f xml:space="preserve"> ('octsep cfs'!$K79*31 + 'octsep cfs'!$L79*31 + 'octsep cfs'!$M79*30)*1.983471/1000</f>
        <v>1455.41151567</v>
      </c>
      <c r="M79" s="6">
        <f xml:space="preserve"> ('octsep cfs'!$L79*31 + 'octsep cfs'!$M79*30)*1.983471/1000</f>
        <v>632.95336469400002</v>
      </c>
      <c r="N79" s="6">
        <f xml:space="preserve"> 'octsep cfs'!$M79*30*1.983471/1000</f>
        <v>256.40329616999998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1624.155310995</v>
      </c>
      <c r="C80" s="6">
        <f xml:space="preserve"> ('octsep cfs'!$B80*31 + 'octsep cfs'!$C80*30 + 'octsep cfs'!$D80*31 + 'octsep cfs'!$E80*31 + 'octsep cfs'!$F80*29 + 'octsep cfs'!$G80*31)*1.983471/1000</f>
        <v>1367.7520148250001</v>
      </c>
      <c r="D80" s="6">
        <f xml:space="preserve"> ('octsep cfs'!$C80*30 + 'octsep cfs'!$D80*31 + 'octsep cfs'!$E80*31 + 'octsep cfs'!$F80*29+'octsep cfs'!$G80*31)*1.983471/1000</f>
        <v>977.24426087400002</v>
      </c>
      <c r="E80" s="6">
        <f>('octsep cfs'!$D80*31 + 'octsep cfs'!$E80*31 + 'octsep cfs'!$F80*29+'octsep cfs'!$G80*31)*1.983471/1000</f>
        <v>708.22608914399996</v>
      </c>
      <c r="F80" s="6">
        <f>('octsep cfs'!$E80*31 + 'octsep cfs'!$F80*29+'octsep cfs'!$G80*31)*1.983471/1000</f>
        <v>506.85419586899997</v>
      </c>
      <c r="G80" s="6">
        <f>('octsep cfs'!$F80*29+'octsep cfs'!$G80*31)*1.983471/1000</f>
        <v>346.43304486</v>
      </c>
      <c r="H80" s="6">
        <f xml:space="preserve"> 'octsep cfs'!$G80*31*1.983471/1000</f>
        <v>205.73751294600001</v>
      </c>
      <c r="I80" s="6">
        <f xml:space="preserve"> ('octsep cfs'!$H80*30 + 'octsep cfs'!$I80*31 + 'octsep cfs'!$J80*30 + 'octsep cfs'!$K80*31 + 'octsep cfs'!$L80*31 + 'octsep cfs'!$M80*30)*1.983471/1000</f>
        <v>5472.7515303090004</v>
      </c>
      <c r="J80" s="6">
        <f xml:space="preserve"> ('octsep cfs'!$I80*31 + 'octsep cfs'!$J80*30 + 'octsep cfs'!$K80*31 + 'octsep cfs'!$L80*31 + 'octsep cfs'!$M80*30)*1.983471/1000</f>
        <v>4844.1499009889994</v>
      </c>
      <c r="K80" s="6">
        <f xml:space="preserve"> ('octsep cfs'!$J80*30 + 'octsep cfs'!$K80*31 + 'octsep cfs'!$L80*31 + 'octsep cfs'!$M80*30)*1.983471/1000</f>
        <v>3742.7225042760001</v>
      </c>
      <c r="L80" s="6">
        <f xml:space="preserve"> ('octsep cfs'!$K80*31 + 'octsep cfs'!$L80*31 + 'octsep cfs'!$M80*30)*1.983471/1000</f>
        <v>2258.034956646</v>
      </c>
      <c r="M80" s="6">
        <f xml:space="preserve"> ('octsep cfs'!$L80*31 + 'octsep cfs'!$M80*30)*1.983471/1000</f>
        <v>1347.2806106340001</v>
      </c>
      <c r="N80" s="6">
        <f xml:space="preserve"> 'octsep cfs'!$M80*30*1.983471/1000</f>
        <v>749.99005452000006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2673.9549410489999</v>
      </c>
      <c r="C81" s="6">
        <f xml:space="preserve"> ('octsep cfs'!$B81*31 + 'octsep cfs'!$C81*30 + 'octsep cfs'!$D81*31 + 'octsep cfs'!$E81*31 + 'octsep cfs'!$F81*28+'octsep cfs'!$G81*31)*1.983471/1000</f>
        <v>1923.9648865290001</v>
      </c>
      <c r="D81" s="6">
        <f xml:space="preserve"> ('octsep cfs'!$C81*30 + 'octsep cfs'!$D81*31 + 'octsep cfs'!$E81*31 + 'octsep cfs'!$F81*28+'octsep cfs'!$G81*31)*1.983471/1000</f>
        <v>1501.2991172549998</v>
      </c>
      <c r="E81" s="6">
        <f>('octsep cfs'!$D81*31 + 'octsep cfs'!$E81*31 + 'octsep cfs'!$F81*28+'octsep cfs'!$G81*31)*1.983471/1000</f>
        <v>1175.692517895</v>
      </c>
      <c r="F81" s="6">
        <f>('octsep cfs'!$E81*31 + 'octsep cfs'!$F81*28+'octsep cfs'!$G81*31)*1.983471/1000</f>
        <v>844.95071211599998</v>
      </c>
      <c r="G81" s="6">
        <f>('octsep cfs'!$F81*28+'octsep cfs'!$G81*31)*1.983471/1000</f>
        <v>523.12460848199999</v>
      </c>
      <c r="H81" s="6">
        <f xml:space="preserve"> 'octsep cfs'!$G81*31*1.983471/1000</f>
        <v>268.20891556200002</v>
      </c>
      <c r="I81" s="6">
        <f xml:space="preserve"> ('octsep cfs'!$H81*30 + 'octsep cfs'!$I81*31 + 'octsep cfs'!$J81*30 + 'octsep cfs'!$K81*31 + 'octsep cfs'!$L81*31 + 'octsep cfs'!$M81*30)*1.983471/1000</f>
        <v>6018.0553115130006</v>
      </c>
      <c r="J81" s="6">
        <f xml:space="preserve"> ('octsep cfs'!$I81*31 + 'octsep cfs'!$J81*30 + 'octsep cfs'!$K81*31 + 'octsep cfs'!$L81*31 + 'octsep cfs'!$M81*30)*1.983471/1000</f>
        <v>5558.6834279129998</v>
      </c>
      <c r="K81" s="6">
        <f xml:space="preserve"> ('octsep cfs'!$J81*30 + 'octsep cfs'!$K81*31 + 'octsep cfs'!$L81*31 + 'octsep cfs'!$M81*30)*1.983471/1000</f>
        <v>4101.7347222179997</v>
      </c>
      <c r="L81" s="6">
        <f xml:space="preserve"> ('octsep cfs'!$K81*31 + 'octsep cfs'!$L81*31 + 'octsep cfs'!$M81*30)*1.983471/1000</f>
        <v>2025.3381058680002</v>
      </c>
      <c r="M81" s="6">
        <f xml:space="preserve"> ('octsep cfs'!$L81*31 + 'octsep cfs'!$M81*30)*1.983471/1000</f>
        <v>911.30575095000006</v>
      </c>
      <c r="N81" s="6">
        <f xml:space="preserve"> 'octsep cfs'!$M81*30*1.983471/1000</f>
        <v>404.03304270000001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2521.7056905600002</v>
      </c>
      <c r="C82" s="6">
        <f xml:space="preserve"> ('octsep cfs'!$B82*31 + 'octsep cfs'!$C82*30 + 'octsep cfs'!$D82*31 + 'octsep cfs'!$E82*31 + 'octsep cfs'!$F82*28+'octsep cfs'!$G82*31)*1.983471/1000</f>
        <v>2117.6726478599999</v>
      </c>
      <c r="D82" s="6">
        <f xml:space="preserve"> ('octsep cfs'!$C82*30 + 'octsep cfs'!$D82*31 + 'octsep cfs'!$E82*31 + 'octsep cfs'!$F82*28+'octsep cfs'!$G82*31)*1.983471/1000</f>
        <v>1420.5877153229999</v>
      </c>
      <c r="E82" s="6">
        <f>('octsep cfs'!$D82*31 + 'octsep cfs'!$E82*31 + 'octsep cfs'!$F82*28+'octsep cfs'!$G82*31)*1.983471/1000</f>
        <v>989.658805863</v>
      </c>
      <c r="F82" s="6">
        <f>('octsep cfs'!$E82*31 + 'octsep cfs'!$F82*28+'octsep cfs'!$G82*31)*1.983471/1000</f>
        <v>704.84823803100005</v>
      </c>
      <c r="G82" s="6">
        <f>('octsep cfs'!$F82*28+'octsep cfs'!$G82*31)*1.983471/1000</f>
        <v>412.84362088200004</v>
      </c>
      <c r="H82" s="6">
        <f xml:space="preserve"> 'octsep cfs'!$G82*31*1.983471/1000</f>
        <v>232.79205738600001</v>
      </c>
      <c r="I82" s="6">
        <f xml:space="preserve"> ('octsep cfs'!$H82*30 + 'octsep cfs'!$I82*31 + 'octsep cfs'!$J82*30 + 'octsep cfs'!$K82*31 + 'octsep cfs'!$L82*31 + 'octsep cfs'!$M82*30)*1.983471/1000</f>
        <v>6905.8113112800002</v>
      </c>
      <c r="J82" s="6">
        <f xml:space="preserve"> ('octsep cfs'!$I82*31 + 'octsep cfs'!$J82*30 + 'octsep cfs'!$K82*31 + 'octsep cfs'!$L82*31 + 'octsep cfs'!$M82*30)*1.983471/1000</f>
        <v>6291.2526566399993</v>
      </c>
      <c r="K82" s="6">
        <f xml:space="preserve"> ('octsep cfs'!$J82*30 + 'octsep cfs'!$K82*31 + 'octsep cfs'!$L82*31 + 'octsep cfs'!$M82*30)*1.983471/1000</f>
        <v>3915.740679606</v>
      </c>
      <c r="L82" s="6">
        <f xml:space="preserve"> ('octsep cfs'!$K82*31 + 'octsep cfs'!$L82*31 + 'octsep cfs'!$M82*30)*1.983471/1000</f>
        <v>1595.0201054759998</v>
      </c>
      <c r="M82" s="6">
        <f xml:space="preserve"> ('octsep cfs'!$L82*31 + 'octsep cfs'!$M82*30)*1.983471/1000</f>
        <v>704.802618198</v>
      </c>
      <c r="N82" s="6">
        <f xml:space="preserve"> 'octsep cfs'!$M82*30*1.983471/1000</f>
        <v>286.80990659999998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2084.7410788469997</v>
      </c>
      <c r="C83" s="6">
        <f xml:space="preserve"> ('octsep cfs'!$B83*31 + 'octsep cfs'!$C83*30 + 'octsep cfs'!$D83*31 + 'octsep cfs'!$E83*31 + 'octsep cfs'!$F83*28+'octsep cfs'!$G83*31)*1.983471/1000</f>
        <v>1797.9311722469999</v>
      </c>
      <c r="D83" s="6">
        <f xml:space="preserve"> ('octsep cfs'!$C83*30 + 'octsep cfs'!$D83*31 + 'octsep cfs'!$E83*31 + 'octsep cfs'!$F83*28+'octsep cfs'!$G83*31)*1.983471/1000</f>
        <v>1561.2039083970001</v>
      </c>
      <c r="E83" s="6">
        <f>('octsep cfs'!$D83*31 + 'octsep cfs'!$E83*31 + 'octsep cfs'!$F83*28+'octsep cfs'!$G83*31)*1.983471/1000</f>
        <v>1137.7130151869999</v>
      </c>
      <c r="F83" s="6">
        <f>('octsep cfs'!$E83*31 + 'octsep cfs'!$F83*28+'octsep cfs'!$G83*31)*1.983471/1000</f>
        <v>885.73682628899996</v>
      </c>
      <c r="G83" s="6">
        <f>('octsep cfs'!$F83*28+'octsep cfs'!$G83*31)*1.983471/1000</f>
        <v>677.60129690400004</v>
      </c>
      <c r="H83" s="6">
        <f xml:space="preserve"> 'octsep cfs'!$G83*31*1.983471/1000</f>
        <v>511.82279072400001</v>
      </c>
      <c r="I83" s="6">
        <f xml:space="preserve"> ('octsep cfs'!$H83*30 + 'octsep cfs'!$I83*31 + 'octsep cfs'!$J83*30 + 'octsep cfs'!$K83*31 + 'octsep cfs'!$L83*31 + 'octsep cfs'!$M83*30)*1.983471/1000</f>
        <v>7134.9002283090003</v>
      </c>
      <c r="J83" s="6">
        <f xml:space="preserve"> ('octsep cfs'!$I83*31 + 'octsep cfs'!$J83*30 + 'octsep cfs'!$K83*31 + 'octsep cfs'!$L83*31 + 'octsep cfs'!$M83*30)*1.983471/1000</f>
        <v>6445.604386389</v>
      </c>
      <c r="K83" s="6">
        <f xml:space="preserve"> ('octsep cfs'!$J83*30 + 'octsep cfs'!$K83*31 + 'octsep cfs'!$L83*31 + 'octsep cfs'!$M83*30)*1.983471/1000</f>
        <v>4415.1608261669999</v>
      </c>
      <c r="L83" s="6">
        <f xml:space="preserve"> ('octsep cfs'!$K83*31 + 'octsep cfs'!$L83*31 + 'octsep cfs'!$M83*30)*1.983471/1000</f>
        <v>1902.896457567</v>
      </c>
      <c r="M83" s="6">
        <f xml:space="preserve"> ('octsep cfs'!$L83*31 + 'octsep cfs'!$M83*30)*1.983471/1000</f>
        <v>726.26972483099996</v>
      </c>
      <c r="N83" s="6">
        <f xml:space="preserve"> 'octsep cfs'!$M83*30*1.983471/1000</f>
        <v>286.57189008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1487.50407645</v>
      </c>
      <c r="C84" s="6">
        <f xml:space="preserve"> ('octsep cfs'!$B84*31 + 'octsep cfs'!$C84*30 + 'octsep cfs'!$D84*31 + 'octsep cfs'!$E84*31 + 'octsep cfs'!$F84*29 + 'octsep cfs'!$G84*31)*1.983471/1000</f>
        <v>1200.93218637</v>
      </c>
      <c r="D84" s="6">
        <f xml:space="preserve"> ('octsep cfs'!$C84*30 + 'octsep cfs'!$D84*31 + 'octsep cfs'!$E84*31 + 'octsep cfs'!$F84*29+'octsep cfs'!$G84*31)*1.983471/1000</f>
        <v>913.35467649300006</v>
      </c>
      <c r="E84" s="6">
        <f>('octsep cfs'!$D84*31 + 'octsep cfs'!$E84*31 + 'octsep cfs'!$F84*29+'octsep cfs'!$G84*31)*1.983471/1000</f>
        <v>694.67699874300001</v>
      </c>
      <c r="F84" s="6">
        <f>('octsep cfs'!$E84*31 + 'octsep cfs'!$F84*29+'octsep cfs'!$G84*31)*1.983471/1000</f>
        <v>470.06279229</v>
      </c>
      <c r="G84" s="6">
        <f>('octsep cfs'!$F84*29+'octsep cfs'!$G84*31)*1.983471/1000</f>
        <v>310.31800489199998</v>
      </c>
      <c r="H84" s="6">
        <f xml:space="preserve"> 'octsep cfs'!$G84*31*1.983471/1000</f>
        <v>163.06511785199999</v>
      </c>
      <c r="I84" s="6">
        <f xml:space="preserve"> ('octsep cfs'!$H84*30 + 'octsep cfs'!$I84*31 + 'octsep cfs'!$J84*30 + 'octsep cfs'!$K84*31 + 'octsep cfs'!$L84*31 + 'octsep cfs'!$M84*30)*1.983471/1000</f>
        <v>5913.3875468429997</v>
      </c>
      <c r="J84" s="6">
        <f xml:space="preserve"> ('octsep cfs'!$I84*31 + 'octsep cfs'!$J84*30 + 'octsep cfs'!$K84*31 + 'octsep cfs'!$L84*31 + 'octsep cfs'!$M84*30)*1.983471/1000</f>
        <v>5682.3925141829995</v>
      </c>
      <c r="K84" s="6">
        <f xml:space="preserve"> ('octsep cfs'!$J84*30 + 'octsep cfs'!$K84*31 + 'octsep cfs'!$L84*31 + 'octsep cfs'!$M84*30)*1.983471/1000</f>
        <v>3931.594563309</v>
      </c>
      <c r="L84" s="6">
        <f xml:space="preserve"> ('octsep cfs'!$K84*31 + 'octsep cfs'!$L84*31 + 'octsep cfs'!$M84*30)*1.983471/1000</f>
        <v>1920.2954651790001</v>
      </c>
      <c r="M84" s="6">
        <f xml:space="preserve"> ('octsep cfs'!$L84*31 + 'octsep cfs'!$M84*30)*1.983471/1000</f>
        <v>843.64757166899994</v>
      </c>
      <c r="N84" s="6">
        <f xml:space="preserve"> 'octsep cfs'!$M84*30*1.983471/1000</f>
        <v>354.88263131999997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1558.6095283289999</v>
      </c>
      <c r="C85" s="6">
        <f xml:space="preserve"> ('octsep cfs'!$B85*31 + 'octsep cfs'!$C85*30 + 'octsep cfs'!$D85*31 + 'octsep cfs'!$E85*31 + 'octsep cfs'!$F85*28+'octsep cfs'!$G85*31)*1.983471/1000</f>
        <v>1203.7268970089999</v>
      </c>
      <c r="D85" s="6">
        <f xml:space="preserve"> ('octsep cfs'!$C85*30 + 'octsep cfs'!$D85*31 + 'octsep cfs'!$E85*31 + 'octsep cfs'!$F85*28+'octsep cfs'!$G85*31)*1.983471/1000</f>
        <v>913.62839549099999</v>
      </c>
      <c r="E85" s="6">
        <f>('octsep cfs'!$D85*31 + 'octsep cfs'!$E85*31 + 'octsep cfs'!$F85*28+'octsep cfs'!$G85*31)*1.983471/1000</f>
        <v>668.94741293100003</v>
      </c>
      <c r="F85" s="6">
        <f>('octsep cfs'!$E85*31 + 'octsep cfs'!$F85*28+'octsep cfs'!$G85*31)*1.983471/1000</f>
        <v>471.51072612000002</v>
      </c>
      <c r="G85" s="6">
        <f>('octsep cfs'!$F85*28+'octsep cfs'!$G85*31)*1.983471/1000</f>
        <v>299.89883172899999</v>
      </c>
      <c r="H85" s="6">
        <f xml:space="preserve"> 'octsep cfs'!$G85*31*1.983471/1000</f>
        <v>162.38875424099999</v>
      </c>
      <c r="I85" s="6">
        <f xml:space="preserve"> ('octsep cfs'!$H85*30 + 'octsep cfs'!$I85*31 + 'octsep cfs'!$J85*30 + 'octsep cfs'!$K85*31 + 'octsep cfs'!$L85*31 + 'octsep cfs'!$M85*30)*1.983471/1000</f>
        <v>4722.1108973009996</v>
      </c>
      <c r="J85" s="6">
        <f xml:space="preserve"> ('octsep cfs'!$I85*31 + 'octsep cfs'!$J85*30 + 'octsep cfs'!$K85*31 + 'octsep cfs'!$L85*31 + 'octsep cfs'!$M85*30)*1.983471/1000</f>
        <v>4421.0795036310001</v>
      </c>
      <c r="K85" s="6">
        <f xml:space="preserve"> ('octsep cfs'!$J85*30 + 'octsep cfs'!$K85*31 + 'octsep cfs'!$L85*31 + 'octsep cfs'!$M85*30)*1.983471/1000</f>
        <v>3386.3661540029998</v>
      </c>
      <c r="L85" s="6">
        <f xml:space="preserve"> ('octsep cfs'!$K85*31 + 'octsep cfs'!$L85*31 + 'octsep cfs'!$M85*30)*1.983471/1000</f>
        <v>1680.382746903</v>
      </c>
      <c r="M85" s="6">
        <f xml:space="preserve"> ('octsep cfs'!$L85*31 + 'octsep cfs'!$M85*30)*1.983471/1000</f>
        <v>796.86740813400002</v>
      </c>
      <c r="N85" s="6">
        <f xml:space="preserve"> 'octsep cfs'!$M85*30*1.983471/1000</f>
        <v>288.11899746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1379.315650755</v>
      </c>
      <c r="C86" s="6">
        <f xml:space="preserve"> ('octsep cfs'!$B86*31 + 'octsep cfs'!$C86*30 + 'octsep cfs'!$D86*31 + 'octsep cfs'!$E86*31 + 'octsep cfs'!$F86*28+'octsep cfs'!$G86*31)*1.983471/1000</f>
        <v>1091.196653295</v>
      </c>
      <c r="D86" s="6">
        <f xml:space="preserve"> ('octsep cfs'!$C86*30 + 'octsep cfs'!$D86*31 + 'octsep cfs'!$E86*31 + 'octsep cfs'!$F86*28+'octsep cfs'!$G86*31)*1.983471/1000</f>
        <v>849.36591856200005</v>
      </c>
      <c r="E86" s="6">
        <f>('octsep cfs'!$D86*31 + 'octsep cfs'!$E86*31 + 'octsep cfs'!$F86*28+'octsep cfs'!$G86*31)*1.983471/1000</f>
        <v>635.15105056200002</v>
      </c>
      <c r="F86" s="6">
        <f>('octsep cfs'!$E86*31 + 'octsep cfs'!$F86*28+'octsep cfs'!$G86*31)*1.983471/1000</f>
        <v>459.17353650000001</v>
      </c>
      <c r="G86" s="6">
        <f>('octsep cfs'!$F86*28+'octsep cfs'!$G86*31)*1.983471/1000</f>
        <v>297.153707865</v>
      </c>
      <c r="H86" s="6">
        <f xml:space="preserve"> 'octsep cfs'!$G86*31*1.983471/1000</f>
        <v>165.58610949300001</v>
      </c>
      <c r="I86" s="6">
        <f xml:space="preserve"> ('octsep cfs'!$H86*30 + 'octsep cfs'!$I86*31 + 'octsep cfs'!$J86*30 + 'octsep cfs'!$K86*31 + 'octsep cfs'!$L86*31 + 'octsep cfs'!$M86*30)*1.983471/1000</f>
        <v>4962.9082436429999</v>
      </c>
      <c r="J86" s="6">
        <f xml:space="preserve"> ('octsep cfs'!$I86*31 + 'octsep cfs'!$J86*30 + 'octsep cfs'!$K86*31 + 'octsep cfs'!$L86*31 + 'octsep cfs'!$M86*30)*1.983471/1000</f>
        <v>4597.9694143529996</v>
      </c>
      <c r="K86" s="6">
        <f xml:space="preserve"> ('octsep cfs'!$J86*30 + 'octsep cfs'!$K86*31 + 'octsep cfs'!$L86*31 + 'octsep cfs'!$M86*30)*1.983471/1000</f>
        <v>3664.0342427639998</v>
      </c>
      <c r="L86" s="6">
        <f xml:space="preserve"> ('octsep cfs'!$K86*31 + 'octsep cfs'!$L86*31 + 'octsep cfs'!$M86*30)*1.983471/1000</f>
        <v>1832.616129624</v>
      </c>
      <c r="M86" s="6">
        <f xml:space="preserve"> ('octsep cfs'!$L86*31 + 'octsep cfs'!$M86*30)*1.983471/1000</f>
        <v>883.55500818899998</v>
      </c>
      <c r="N86" s="6">
        <f xml:space="preserve"> 'octsep cfs'!$M86*30*1.983471/1000</f>
        <v>445.20990065999996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1967.7222402599998</v>
      </c>
      <c r="C87" s="6">
        <f xml:space="preserve"> ('octsep cfs'!$B87*31 + 'octsep cfs'!$C87*30 + 'octsep cfs'!$D87*31 + 'octsep cfs'!$E87*31 + 'octsep cfs'!$F87*28+'octsep cfs'!$G87*31)*1.983471/1000</f>
        <v>1522.5123396000001</v>
      </c>
      <c r="D87" s="6">
        <f xml:space="preserve"> ('octsep cfs'!$C87*30 + 'octsep cfs'!$D87*31 + 'octsep cfs'!$E87*31 + 'octsep cfs'!$F87*28+'octsep cfs'!$G87*31)*1.983471/1000</f>
        <v>1157.583427665</v>
      </c>
      <c r="E87" s="6">
        <f>('octsep cfs'!$D87*31 + 'octsep cfs'!$E87*31 + 'octsep cfs'!$F87*28+'octsep cfs'!$G87*31)*1.983471/1000</f>
        <v>855.00492661500004</v>
      </c>
      <c r="F87" s="6">
        <f>('octsep cfs'!$E87*31 + 'octsep cfs'!$F87*28+'octsep cfs'!$G87*31)*1.983471/1000</f>
        <v>607.20989458500003</v>
      </c>
      <c r="G87" s="6">
        <f>('octsep cfs'!$F87*28+'octsep cfs'!$G87*31)*1.983471/1000</f>
        <v>389.35932424200001</v>
      </c>
      <c r="H87" s="6">
        <f xml:space="preserve"> 'octsep cfs'!$G87*31*1.983471/1000</f>
        <v>218.52693395400001</v>
      </c>
      <c r="I87" s="6">
        <f xml:space="preserve"> ('octsep cfs'!$H87*30 + 'octsep cfs'!$I87*31 + 'octsep cfs'!$J87*30 + 'octsep cfs'!$K87*31 + 'octsep cfs'!$L87*31 + 'octsep cfs'!$M87*30)*1.983471/1000</f>
        <v>8073.9706063169997</v>
      </c>
      <c r="J87" s="6">
        <f xml:space="preserve"> ('octsep cfs'!$I87*31 + 'octsep cfs'!$J87*30 + 'octsep cfs'!$K87*31 + 'octsep cfs'!$L87*31 + 'octsep cfs'!$M87*30)*1.983471/1000</f>
        <v>7767.3458244270005</v>
      </c>
      <c r="K87" s="6">
        <f xml:space="preserve"> ('octsep cfs'!$J87*30 + 'octsep cfs'!$K87*31 + 'octsep cfs'!$L87*31 + 'octsep cfs'!$M87*30)*1.983471/1000</f>
        <v>6088.9802675310002</v>
      </c>
      <c r="L87" s="6">
        <f xml:space="preserve"> ('octsep cfs'!$K87*31 + 'octsep cfs'!$L87*31 + 'octsep cfs'!$M87*30)*1.983471/1000</f>
        <v>2977.5093098309999</v>
      </c>
      <c r="M87" s="6">
        <f xml:space="preserve"> ('octsep cfs'!$L87*31 + 'octsep cfs'!$M87*30)*1.983471/1000</f>
        <v>1015.37847432</v>
      </c>
      <c r="N87" s="6">
        <f xml:space="preserve"> 'octsep cfs'!$M87*30*1.983471/1000</f>
        <v>338.39998730999997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1646.6220870119998</v>
      </c>
      <c r="C88" s="6">
        <f xml:space="preserve"> ('octsep cfs'!$B88*31 + 'octsep cfs'!$C88*30 + 'octsep cfs'!$D88*31 + 'octsep cfs'!$E88*31 + 'octsep cfs'!$F88*29 + 'octsep cfs'!$G88*31)*1.983471/1000</f>
        <v>1308.2220997019999</v>
      </c>
      <c r="D88" s="6">
        <f xml:space="preserve"> ('octsep cfs'!$C88*30 + 'octsep cfs'!$D88*31 + 'octsep cfs'!$E88*31 + 'octsep cfs'!$F88*29+'octsep cfs'!$G88*31)*1.983471/1000</f>
        <v>990.20822733</v>
      </c>
      <c r="E88" s="6">
        <f>('octsep cfs'!$D88*31 + 'octsep cfs'!$E88*31 + 'octsep cfs'!$F88*29+'octsep cfs'!$G88*31)*1.983471/1000</f>
        <v>751.00162473</v>
      </c>
      <c r="F88" s="6">
        <f>('octsep cfs'!$E88*31 + 'octsep cfs'!$F88*29+'octsep cfs'!$G88*31)*1.983471/1000</f>
        <v>534.9956824169999</v>
      </c>
      <c r="G88" s="6">
        <f>('octsep cfs'!$F88*29+'octsep cfs'!$G88*31)*1.983471/1000</f>
        <v>367.31899449000002</v>
      </c>
      <c r="H88" s="6">
        <f xml:space="preserve"> 'octsep cfs'!$G88*31*1.983471/1000</f>
        <v>219.20329756499999</v>
      </c>
      <c r="I88" s="6">
        <f xml:space="preserve"> ('octsep cfs'!$H88*30 + 'octsep cfs'!$I88*31 + 'octsep cfs'!$J88*30 + 'octsep cfs'!$K88*31 + 'octsep cfs'!$L88*31 + 'octsep cfs'!$M88*30)*1.983471/1000</f>
        <v>9524.4313783710004</v>
      </c>
      <c r="J88" s="6">
        <f xml:space="preserve"> ('octsep cfs'!$I88*31 + 'octsep cfs'!$J88*30 + 'octsep cfs'!$K88*31 + 'octsep cfs'!$L88*31 + 'octsep cfs'!$M88*30)*1.983471/1000</f>
        <v>8733.8595071910004</v>
      </c>
      <c r="K88" s="6">
        <f xml:space="preserve"> ('octsep cfs'!$J88*30 + 'octsep cfs'!$K88*31 + 'octsep cfs'!$L88*31 + 'octsep cfs'!$M88*30)*1.983471/1000</f>
        <v>6813.663215562</v>
      </c>
      <c r="L88" s="6">
        <f xml:space="preserve"> ('octsep cfs'!$K88*31 + 'octsep cfs'!$L88*31 + 'octsep cfs'!$M88*30)*1.983471/1000</f>
        <v>3347.5476430620001</v>
      </c>
      <c r="M88" s="6">
        <f xml:space="preserve"> ('octsep cfs'!$L88*31 + 'octsep cfs'!$M88*30)*1.983471/1000</f>
        <v>1032.7854158160001</v>
      </c>
      <c r="N88" s="6">
        <f xml:space="preserve"> 'octsep cfs'!$M88*30*1.983471/1000</f>
        <v>343.75535901000001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2081.061740142</v>
      </c>
      <c r="C89" s="6">
        <f xml:space="preserve"> ('octsep cfs'!$B89*31 + 'octsep cfs'!$C89*30 + 'octsep cfs'!$D89*31 + 'octsep cfs'!$E89*31 + 'octsep cfs'!$F89*28+'octsep cfs'!$G89*31)*1.983471/1000</f>
        <v>1737.3063811319998</v>
      </c>
      <c r="D89" s="6">
        <f xml:space="preserve"> ('octsep cfs'!$C89*30 + 'octsep cfs'!$D89*31 + 'octsep cfs'!$E89*31 + 'octsep cfs'!$F89*28+'octsep cfs'!$G89*31)*1.983471/1000</f>
        <v>1409.577467802</v>
      </c>
      <c r="E89" s="6">
        <f>('octsep cfs'!$D89*31 + 'octsep cfs'!$E89*31 + 'octsep cfs'!$F89*28+'octsep cfs'!$G89*31)*1.983471/1000</f>
        <v>995.30971474199998</v>
      </c>
      <c r="F89" s="6">
        <f>('octsep cfs'!$E89*31 + 'octsep cfs'!$F89*28+'octsep cfs'!$G89*31)*1.983471/1000</f>
        <v>673.176173103</v>
      </c>
      <c r="G89" s="6">
        <f>('octsep cfs'!$F89*28+'octsep cfs'!$G89*31)*1.983471/1000</f>
        <v>452.49717311400002</v>
      </c>
      <c r="H89" s="6">
        <f xml:space="preserve"> 'octsep cfs'!$G89*31*1.983471/1000</f>
        <v>267.22511394600002</v>
      </c>
      <c r="I89" s="6">
        <f xml:space="preserve"> ('octsep cfs'!$H89*30 + 'octsep cfs'!$I89*31 + 'octsep cfs'!$J89*30 + 'octsep cfs'!$K89*31 + 'octsep cfs'!$L89*31 + 'octsep cfs'!$M89*30)*1.983471/1000</f>
        <v>7569.6255012629999</v>
      </c>
      <c r="J89" s="6">
        <f xml:space="preserve"> ('octsep cfs'!$I89*31 + 'octsep cfs'!$J89*30 + 'octsep cfs'!$K89*31 + 'octsep cfs'!$L89*31 + 'octsep cfs'!$M89*30)*1.983471/1000</f>
        <v>7031.4106454130006</v>
      </c>
      <c r="K89" s="6">
        <f xml:space="preserve"> ('octsep cfs'!$J89*30 + 'octsep cfs'!$K89*31 + 'octsep cfs'!$L89*31 + 'octsep cfs'!$M89*30)*1.983471/1000</f>
        <v>4931.0556828539993</v>
      </c>
      <c r="L89" s="6">
        <f xml:space="preserve"> ('octsep cfs'!$K89*31 + 'octsep cfs'!$L89*31 + 'octsep cfs'!$M89*30)*1.983471/1000</f>
        <v>2260.6293367140001</v>
      </c>
      <c r="M89" s="6">
        <f xml:space="preserve"> ('octsep cfs'!$L89*31 + 'octsep cfs'!$M89*30)*1.983471/1000</f>
        <v>964.34773243200004</v>
      </c>
      <c r="N89" s="6">
        <f xml:space="preserve"> 'octsep cfs'!$M89*30*1.983471/1000</f>
        <v>415.75535631000002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1862.883897084</v>
      </c>
      <c r="C90" s="6">
        <f xml:space="preserve"> ('octsep cfs'!$B90*31 + 'octsep cfs'!$C90*30 + 'octsep cfs'!$D90*31 + 'octsep cfs'!$E90*31 + 'octsep cfs'!$F90*28+'octsep cfs'!$G90*31)*1.983471/1000</f>
        <v>1447.1285407739999</v>
      </c>
      <c r="D90" s="6">
        <f xml:space="preserve"> ('octsep cfs'!$C90*30 + 'octsep cfs'!$D90*31 + 'octsep cfs'!$E90*31 + 'octsep cfs'!$F90*28+'octsep cfs'!$G90*31)*1.983471/1000</f>
        <v>1073.6528522999999</v>
      </c>
      <c r="E90" s="6">
        <f>('octsep cfs'!$D90*31 + 'octsep cfs'!$E90*31 + 'octsep cfs'!$F90*28+'octsep cfs'!$G90*31)*1.983471/1000</f>
        <v>797.31567258000007</v>
      </c>
      <c r="F90" s="6">
        <f>('octsep cfs'!$E90*31 + 'octsep cfs'!$F90*28+'octsep cfs'!$G90*31)*1.983471/1000</f>
        <v>588.19634157899998</v>
      </c>
      <c r="G90" s="6">
        <f>('octsep cfs'!$F90*28+'octsep cfs'!$G90*31)*1.983471/1000</f>
        <v>393.64957201499999</v>
      </c>
      <c r="H90" s="6">
        <f xml:space="preserve"> 'octsep cfs'!$G90*31*1.983471/1000</f>
        <v>254.25123013499999</v>
      </c>
      <c r="I90" s="6">
        <f xml:space="preserve"> ('octsep cfs'!$H90*30 + 'octsep cfs'!$I90*31 + 'octsep cfs'!$J90*30 + 'octsep cfs'!$K90*31 + 'octsep cfs'!$L90*31 + 'octsep cfs'!$M90*30)*1.983471/1000</f>
        <v>7031.5911412739997</v>
      </c>
      <c r="J90" s="6">
        <f xml:space="preserve"> ('octsep cfs'!$I90*31 + 'octsep cfs'!$J90*30 + 'octsep cfs'!$K90*31 + 'octsep cfs'!$L90*31 + 'octsep cfs'!$M90*30)*1.983471/1000</f>
        <v>6574.4804146140004</v>
      </c>
      <c r="K90" s="6">
        <f xml:space="preserve"> ('octsep cfs'!$J90*30 + 'octsep cfs'!$K90*31 + 'octsep cfs'!$L90*31 + 'octsep cfs'!$M90*30)*1.983471/1000</f>
        <v>4481.9958649829996</v>
      </c>
      <c r="L90" s="6">
        <f xml:space="preserve"> ('octsep cfs'!$K90*31 + 'octsep cfs'!$L90*31 + 'octsep cfs'!$M90*30)*1.983471/1000</f>
        <v>2050.7761214429997</v>
      </c>
      <c r="M90" s="6">
        <f xml:space="preserve"> ('octsep cfs'!$L90*31 + 'octsep cfs'!$M90*30)*1.983471/1000</f>
        <v>837.62575371299999</v>
      </c>
      <c r="N90" s="6">
        <f xml:space="preserve"> 'octsep cfs'!$M90*30*1.983471/1000</f>
        <v>354.76362305999999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2390.850158277</v>
      </c>
      <c r="C91" s="6">
        <f xml:space="preserve"> ('octsep cfs'!$B91*31 + 'octsep cfs'!$C91*30 + 'octsep cfs'!$D91*31 + 'octsep cfs'!$E91*31 + 'octsep cfs'!$F91*28+'octsep cfs'!$G91*31)*1.983471/1000</f>
        <v>2036.0865352169999</v>
      </c>
      <c r="D91" s="6">
        <f xml:space="preserve"> ('octsep cfs'!$C91*30 + 'octsep cfs'!$D91*31 + 'octsep cfs'!$E91*31 + 'octsep cfs'!$F91*28+'octsep cfs'!$G91*31)*1.983471/1000</f>
        <v>1734.9202655189999</v>
      </c>
      <c r="E91" s="6">
        <f>('octsep cfs'!$D91*31 + 'octsep cfs'!$E91*31 + 'octsep cfs'!$F91*28+'octsep cfs'!$G91*31)*1.983471/1000</f>
        <v>1371.231022959</v>
      </c>
      <c r="F91" s="6">
        <f>('octsep cfs'!$E91*31 + 'octsep cfs'!$F91*28+'octsep cfs'!$G91*31)*1.983471/1000</f>
        <v>1045.9616136689999</v>
      </c>
      <c r="G91" s="6">
        <f>('octsep cfs'!$F91*28+'octsep cfs'!$G91*31)*1.983471/1000</f>
        <v>822.63864683700001</v>
      </c>
      <c r="H91" s="6">
        <f xml:space="preserve"> 'octsep cfs'!$G91*31*1.983471/1000</f>
        <v>488.02708913699996</v>
      </c>
      <c r="I91" s="6">
        <f xml:space="preserve"> ('octsep cfs'!$H91*30 + 'octsep cfs'!$I91*31 + 'octsep cfs'!$J91*30 + 'octsep cfs'!$K91*31 + 'octsep cfs'!$L91*31 + 'octsep cfs'!$M91*30)*1.983471/1000</f>
        <v>4595.2024723079994</v>
      </c>
      <c r="J91" s="6">
        <f xml:space="preserve"> ('octsep cfs'!$I91*31 + 'octsep cfs'!$J91*30 + 'octsep cfs'!$K91*31 + 'octsep cfs'!$L91*31 + 'octsep cfs'!$M91*30)*1.983471/1000</f>
        <v>4025.688444078</v>
      </c>
      <c r="K91" s="6">
        <f xml:space="preserve"> ('octsep cfs'!$J91*30 + 'octsep cfs'!$K91*31 + 'octsep cfs'!$L91*31 + 'octsep cfs'!$M91*30)*1.983471/1000</f>
        <v>2728.1156001749996</v>
      </c>
      <c r="L91" s="6">
        <f xml:space="preserve"> ('octsep cfs'!$K91*31 + 'octsep cfs'!$L91*31 + 'octsep cfs'!$M91*30)*1.983471/1000</f>
        <v>1237.4181354149998</v>
      </c>
      <c r="M91" s="6">
        <f xml:space="preserve"> ('octsep cfs'!$L91*31 + 'octsep cfs'!$M91*30)*1.983471/1000</f>
        <v>675.91336308299992</v>
      </c>
      <c r="N91" s="6">
        <f xml:space="preserve"> 'octsep cfs'!$M91*30*1.983471/1000</f>
        <v>343.69585488000001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1851.0822446339998</v>
      </c>
      <c r="C92" s="6">
        <f xml:space="preserve"> ('octsep cfs'!$B92*31 + 'octsep cfs'!$C92*30 + 'octsep cfs'!$D92*31 + 'octsep cfs'!$E92*31 + 'octsep cfs'!$F92*29 + 'octsep cfs'!$G92*31)*1.983471/1000</f>
        <v>1507.386389754</v>
      </c>
      <c r="D92" s="6">
        <f xml:space="preserve"> ('octsep cfs'!$C92*30 + 'octsep cfs'!$D92*31 + 'octsep cfs'!$E92*31 + 'octsep cfs'!$F92*29+'octsep cfs'!$G92*31)*1.983471/1000</f>
        <v>1234.3814413139999</v>
      </c>
      <c r="E92" s="6">
        <f>('octsep cfs'!$D92*31 + 'octsep cfs'!$E92*31 + 'octsep cfs'!$F92*29+'octsep cfs'!$G92*31)*1.983471/1000</f>
        <v>972.56326931400008</v>
      </c>
      <c r="F92" s="6">
        <f>('octsep cfs'!$E92*31 + 'octsep cfs'!$F92*29+'octsep cfs'!$G92*31)*1.983471/1000</f>
        <v>686.64592466400006</v>
      </c>
      <c r="G92" s="6">
        <f>('octsep cfs'!$F92*29+'octsep cfs'!$G92*31)*1.983471/1000</f>
        <v>494.12824593300002</v>
      </c>
      <c r="H92" s="6">
        <f xml:space="preserve"> 'octsep cfs'!$G92*31*1.983471/1000</f>
        <v>293.72626997700002</v>
      </c>
      <c r="I92" s="6">
        <f xml:space="preserve"> ('octsep cfs'!$H92*30 + 'octsep cfs'!$I92*31 + 'octsep cfs'!$J92*30 + 'octsep cfs'!$K92*31 + 'octsep cfs'!$L92*31 + 'octsep cfs'!$M92*30)*1.983471/1000</f>
        <v>5699.8192903889994</v>
      </c>
      <c r="J92" s="6">
        <f xml:space="preserve"> ('octsep cfs'!$I92*31 + 'octsep cfs'!$J92*30 + 'octsep cfs'!$K92*31 + 'octsep cfs'!$L92*31 + 'octsep cfs'!$M92*30)*1.983471/1000</f>
        <v>4551.3895813889994</v>
      </c>
      <c r="K92" s="6">
        <f xml:space="preserve"> ('octsep cfs'!$J92*30 + 'octsep cfs'!$K92*31 + 'octsep cfs'!$L92*31 + 'octsep cfs'!$M92*30)*1.983471/1000</f>
        <v>2805.3876633930004</v>
      </c>
      <c r="L92" s="6">
        <f xml:space="preserve"> ('octsep cfs'!$K92*31 + 'octsep cfs'!$L92*31 + 'octsep cfs'!$M92*30)*1.983471/1000</f>
        <v>1471.9596142229998</v>
      </c>
      <c r="M92" s="6">
        <f xml:space="preserve"> ('octsep cfs'!$L92*31 + 'octsep cfs'!$M92*30)*1.983471/1000</f>
        <v>714.43236990299999</v>
      </c>
      <c r="N92" s="6">
        <f xml:space="preserve"> 'octsep cfs'!$M92*30*1.983471/1000</f>
        <v>305.97023645999997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2787.4610524949999</v>
      </c>
      <c r="C93" s="6">
        <f xml:space="preserve"> ('octsep cfs'!$B93*31 + 'octsep cfs'!$C93*30 + 'octsep cfs'!$D93*31 + 'octsep cfs'!$E93*31 + 'octsep cfs'!$F93*28+'octsep cfs'!$G93*31)*1.983471/1000</f>
        <v>2481.4908160350001</v>
      </c>
      <c r="D93" s="6">
        <f xml:space="preserve"> ('octsep cfs'!$C93*30 + 'octsep cfs'!$D93*31 + 'octsep cfs'!$E93*31 + 'octsep cfs'!$F93*28+'octsep cfs'!$G93*31)*1.983471/1000</f>
        <v>1880.3880286590002</v>
      </c>
      <c r="E93" s="6">
        <f>('octsep cfs'!$D93*31 + 'octsep cfs'!$E93*31 + 'octsep cfs'!$F93*28+'octsep cfs'!$G93*31)*1.983471/1000</f>
        <v>1240.064085729</v>
      </c>
      <c r="F93" s="6">
        <f>('octsep cfs'!$E93*31 + 'octsep cfs'!$F93*28+'octsep cfs'!$G93*31)*1.983471/1000</f>
        <v>893.76591689700001</v>
      </c>
      <c r="G93" s="6">
        <f>('octsep cfs'!$F93*28+'octsep cfs'!$G93*31)*1.983471/1000</f>
        <v>644.80262044800008</v>
      </c>
      <c r="H93" s="6">
        <f xml:space="preserve"> 'octsep cfs'!$G93*31*1.983471/1000</f>
        <v>436.31601669600002</v>
      </c>
      <c r="I93" s="6">
        <f xml:space="preserve"> ('octsep cfs'!$H93*30 + 'octsep cfs'!$I93*31 + 'octsep cfs'!$J93*30 + 'octsep cfs'!$K93*31 + 'octsep cfs'!$L93*31 + 'octsep cfs'!$M93*30)*1.983471/1000</f>
        <v>7272.5035289340003</v>
      </c>
      <c r="J93" s="6">
        <f xml:space="preserve"> ('octsep cfs'!$I93*31 + 'octsep cfs'!$J93*30 + 'octsep cfs'!$K93*31 + 'octsep cfs'!$L93*31 + 'octsep cfs'!$M93*30)*1.983471/1000</f>
        <v>6536.1994243139998</v>
      </c>
      <c r="K93" s="6">
        <f xml:space="preserve"> ('octsep cfs'!$J93*30 + 'octsep cfs'!$K93*31 + 'octsep cfs'!$L93*31 + 'octsep cfs'!$M93*30)*1.983471/1000</f>
        <v>4245.1714110540006</v>
      </c>
      <c r="L93" s="6">
        <f xml:space="preserve"> ('octsep cfs'!$K93*31 + 'octsep cfs'!$L93*31 + 'octsep cfs'!$M93*30)*1.983471/1000</f>
        <v>1616.0409311339999</v>
      </c>
      <c r="M93" s="6">
        <f xml:space="preserve"> ('octsep cfs'!$L93*31 + 'octsep cfs'!$M93*30)*1.983471/1000</f>
        <v>661.99931401800006</v>
      </c>
      <c r="N93" s="6">
        <f xml:space="preserve"> 'octsep cfs'!$M93*30*1.983471/1000</f>
        <v>261.22313070000001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1575.276635142</v>
      </c>
      <c r="C94" s="6">
        <f xml:space="preserve"> ('octsep cfs'!$B94*31 + 'octsep cfs'!$C94*30 + 'octsep cfs'!$D94*31 + 'octsep cfs'!$E94*31 + 'octsep cfs'!$F94*28+'octsep cfs'!$G94*31)*1.983471/1000</f>
        <v>1314.0535044420001</v>
      </c>
      <c r="D94" s="6">
        <f xml:space="preserve"> ('octsep cfs'!$C94*30 + 'octsep cfs'!$D94*31 + 'octsep cfs'!$E94*31 + 'octsep cfs'!$F94*28+'octsep cfs'!$G94*31)*1.983471/1000</f>
        <v>1084.458802308</v>
      </c>
      <c r="E94" s="6">
        <f>('octsep cfs'!$D94*31 + 'octsep cfs'!$E94*31 + 'octsep cfs'!$F94*28+'octsep cfs'!$G94*31)*1.983471/1000</f>
        <v>818.35633294799993</v>
      </c>
      <c r="F94" s="6">
        <f>('octsep cfs'!$E94*31 + 'octsep cfs'!$F94*28+'octsep cfs'!$G94*31)*1.983471/1000</f>
        <v>571.60659013499992</v>
      </c>
      <c r="G94" s="6">
        <f>('octsep cfs'!$F94*28+'octsep cfs'!$G94*31)*1.983471/1000</f>
        <v>369.49684564800003</v>
      </c>
      <c r="H94" s="6">
        <f xml:space="preserve"> 'octsep cfs'!$G94*31*1.983471/1000</f>
        <v>204.38478572399998</v>
      </c>
      <c r="I94" s="6">
        <f xml:space="preserve"> ('octsep cfs'!$H94*30 + 'octsep cfs'!$I94*31 + 'octsep cfs'!$J94*30 + 'octsep cfs'!$K94*31 + 'octsep cfs'!$L94*31 + 'octsep cfs'!$M94*30)*1.983471/1000</f>
        <v>6463.2076915140005</v>
      </c>
      <c r="J94" s="6">
        <f xml:space="preserve"> ('octsep cfs'!$I94*31 + 'octsep cfs'!$J94*30 + 'octsep cfs'!$K94*31 + 'octsep cfs'!$L94*31 + 'octsep cfs'!$M94*30)*1.983471/1000</f>
        <v>6015.2606008740004</v>
      </c>
      <c r="K94" s="6">
        <f xml:space="preserve"> ('octsep cfs'!$J94*30 + 'octsep cfs'!$K94*31 + 'octsep cfs'!$L94*31 + 'octsep cfs'!$M94*30)*1.983471/1000</f>
        <v>2969.6567481419997</v>
      </c>
      <c r="L94" s="6">
        <f xml:space="preserve"> ('octsep cfs'!$K94*31 + 'octsep cfs'!$L94*31 + 'octsep cfs'!$M94*30)*1.983471/1000</f>
        <v>1436.6518469519999</v>
      </c>
      <c r="M94" s="6">
        <f xml:space="preserve"> ('octsep cfs'!$L94*31 + 'octsep cfs'!$M94*30)*1.983471/1000</f>
        <v>642.23204203199998</v>
      </c>
      <c r="N94" s="6">
        <f xml:space="preserve"> 'octsep cfs'!$M94*30*1.983471/1000</f>
        <v>267.64957673999999</v>
      </c>
      <c r="O94" s="22" t="s">
        <v>146</v>
      </c>
    </row>
    <row r="96" spans="1:15" x14ac:dyDescent="0.2">
      <c r="A96" t="s">
        <v>114</v>
      </c>
      <c r="B96" s="10">
        <f>AVERAGE(B5:B94)</f>
        <v>1842.5052972972319</v>
      </c>
      <c r="C96" s="10">
        <f t="shared" ref="C96:N96" si="0">AVERAGE(C5:C94)</f>
        <v>1469.322501374234</v>
      </c>
      <c r="D96" s="10">
        <f t="shared" si="0"/>
        <v>1130.2791862646666</v>
      </c>
      <c r="E96" s="10">
        <f t="shared" si="0"/>
        <v>839.51886658966623</v>
      </c>
      <c r="F96" s="10">
        <f t="shared" si="0"/>
        <v>605.80517838423339</v>
      </c>
      <c r="G96" s="10">
        <f t="shared" si="0"/>
        <v>406.98228776846673</v>
      </c>
      <c r="H96" s="10">
        <f t="shared" si="0"/>
        <v>227.75758925523337</v>
      </c>
      <c r="I96" s="10">
        <f t="shared" si="0"/>
        <v>6652.1973703772992</v>
      </c>
      <c r="J96" s="10">
        <f t="shared" si="0"/>
        <v>6126.1616876242997</v>
      </c>
      <c r="K96" s="10">
        <f t="shared" si="0"/>
        <v>4403.3282976850996</v>
      </c>
      <c r="L96" s="10">
        <f t="shared" si="0"/>
        <v>2162.7829271601004</v>
      </c>
      <c r="M96" s="10">
        <f t="shared" si="0"/>
        <v>926.78171731180032</v>
      </c>
      <c r="N96" s="10">
        <f t="shared" si="0"/>
        <v>372.8112256889998</v>
      </c>
    </row>
    <row r="97" spans="1:14" x14ac:dyDescent="0.2">
      <c r="A97" t="s">
        <v>115</v>
      </c>
      <c r="B97" s="10">
        <f>MEDIAN(B5:B94)</f>
        <v>1699.5410932919999</v>
      </c>
      <c r="C97" s="10">
        <f t="shared" ref="C97:N97" si="1">MEDIAN(C5:C94)</f>
        <v>1356.0971392289998</v>
      </c>
      <c r="D97" s="10">
        <f t="shared" si="1"/>
        <v>1045.358638485</v>
      </c>
      <c r="E97" s="10">
        <f t="shared" si="1"/>
        <v>784.23864827700004</v>
      </c>
      <c r="F97" s="10">
        <f t="shared" si="1"/>
        <v>571.72559839499991</v>
      </c>
      <c r="G97" s="10">
        <f t="shared" si="1"/>
        <v>384.13882856999999</v>
      </c>
      <c r="H97" s="10">
        <f t="shared" si="1"/>
        <v>207.21321537</v>
      </c>
      <c r="I97" s="10">
        <f t="shared" si="1"/>
        <v>6705.0969386414999</v>
      </c>
      <c r="J97" s="10">
        <f t="shared" si="1"/>
        <v>6175.3981155300007</v>
      </c>
      <c r="K97" s="10">
        <f t="shared" si="1"/>
        <v>4250.6100885360011</v>
      </c>
      <c r="L97" s="10">
        <f t="shared" si="1"/>
        <v>2060.9166169304999</v>
      </c>
      <c r="M97" s="10">
        <f t="shared" si="1"/>
        <v>907.37451142800001</v>
      </c>
      <c r="N97" s="10">
        <f t="shared" si="1"/>
        <v>353.78180491500001</v>
      </c>
    </row>
    <row r="98" spans="1:14" x14ac:dyDescent="0.2">
      <c r="A98" t="s">
        <v>116</v>
      </c>
      <c r="B98" s="10">
        <f>STDEV(B5:B94)</f>
        <v>438.38946555731002</v>
      </c>
      <c r="C98" s="10">
        <f t="shared" ref="C98:N98" si="2">STDEV(C5:C94)</f>
        <v>375.62075733861212</v>
      </c>
      <c r="D98" s="10">
        <f t="shared" si="2"/>
        <v>302.12798402188139</v>
      </c>
      <c r="E98" s="10">
        <f t="shared" si="2"/>
        <v>213.89243997001012</v>
      </c>
      <c r="F98" s="10">
        <f t="shared" si="2"/>
        <v>149.38252768312825</v>
      </c>
      <c r="G98" s="10">
        <f t="shared" si="2"/>
        <v>107.87868714611187</v>
      </c>
      <c r="H98" s="10">
        <f t="shared" si="2"/>
        <v>72.528225030300646</v>
      </c>
      <c r="I98" s="10">
        <f t="shared" si="2"/>
        <v>1505.7151845134558</v>
      </c>
      <c r="J98" s="10">
        <f t="shared" si="2"/>
        <v>1439.2195257510436</v>
      </c>
      <c r="K98" s="10">
        <f t="shared" si="2"/>
        <v>1230.1746335247951</v>
      </c>
      <c r="L98" s="10">
        <f t="shared" si="2"/>
        <v>643.41933405795112</v>
      </c>
      <c r="M98" s="10">
        <f t="shared" si="2"/>
        <v>229.82329287867671</v>
      </c>
      <c r="N98" s="10">
        <f t="shared" si="2"/>
        <v>104.38361809867681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1959-60</v>
      </c>
      <c r="C6" s="18">
        <f>LARGE('datemar &amp; datesep kaf'!$B$5:$B$94,'datemar &amp; datesep kaf rank'!$A6)</f>
        <v>3201.5403758100001</v>
      </c>
      <c r="D6" s="5" t="str">
        <f>VLOOKUP(E6,'datemar &amp; datesep kaf'!$C$5:$O$94,13,FALSE)</f>
        <v>1933-34</v>
      </c>
      <c r="E6" s="18">
        <f>LARGE('datemar &amp; datesep kaf'!$C$5:$C$94,'datemar &amp; datesep kaf rank'!$A6)</f>
        <v>2586.4838699490001</v>
      </c>
      <c r="F6" s="5" t="str">
        <f>VLOOKUP(G6,'datemar &amp; datesep kaf'!$D$5:$O$94,12,FALSE)</f>
        <v>1933-34</v>
      </c>
      <c r="G6" s="18">
        <f>LARGE('datemar &amp; datesep kaf'!$D$5:$D$94,'datemar &amp; datesep kaf rank'!$A6)</f>
        <v>2050.5579396329999</v>
      </c>
      <c r="H6" s="5" t="str">
        <f>VLOOKUP(I6,'datemar &amp; datesep kaf'!$E$5:$O$94,11,FALSE)</f>
        <v>1933-34</v>
      </c>
      <c r="I6" s="18">
        <f>LARGE('datemar &amp; datesep kaf'!$E$5:$E$94,'datemar &amp; datesep kaf rank'!$A6)</f>
        <v>1543.106718993</v>
      </c>
      <c r="J6" s="5" t="str">
        <f>VLOOKUP(K6,'datemar &amp; datesep kaf'!$F$5:$O$94,10,FALSE)</f>
        <v>2014-15</v>
      </c>
      <c r="K6" s="18">
        <f>LARGE('datemar &amp; datesep kaf'!$F$5:$F$94,'datemar &amp; datesep kaf rank'!$A6)</f>
        <v>1045.9616136689999</v>
      </c>
      <c r="L6" s="5" t="str">
        <f>VLOOKUP(M6,'datemar &amp; datesep kaf'!$G$5:$O$94,9,FALSE)</f>
        <v>2014-15</v>
      </c>
      <c r="M6" s="18">
        <f>LARGE('datemar &amp; datesep kaf'!$G$5:$G$94,'datemar &amp; datesep kaf rank'!$A6)</f>
        <v>822.63864683700001</v>
      </c>
      <c r="N6" s="5" t="str">
        <f>VLOOKUP(O6,'datemar &amp; datesep kaf'!$H$5:$O$94,8,FALSE)</f>
        <v>2006-07</v>
      </c>
      <c r="O6" s="18">
        <f>LARGE('datemar &amp; datesep kaf'!$H$5:$H$94,'datemar &amp; datesep kaf rank'!$A6)</f>
        <v>511.82279072400001</v>
      </c>
      <c r="P6" s="5" t="str">
        <f>VLOOKUP(Q6,'datemar &amp; datesep kaf'!$I$5:$O$94,7,FALSE)</f>
        <v>1953-54</v>
      </c>
      <c r="Q6" s="18">
        <f>LARGE('datemar &amp; datesep kaf'!$I$5:$I$94,'datemar &amp; datesep kaf rank'!$A6)</f>
        <v>9737.8588083839986</v>
      </c>
      <c r="R6" s="5" t="str">
        <f>VLOOKUP(S6,'datemar &amp; datesep kaf'!$J$5:$O$94,6,FALSE)</f>
        <v>1953-54</v>
      </c>
      <c r="S6" s="18">
        <f>LARGE('datemar &amp; datesep kaf'!$J$5:$J$94,'datemar &amp; datesep kaf rank'!$A6)</f>
        <v>9362.566260474001</v>
      </c>
      <c r="T6" s="5" t="str">
        <f>VLOOKUP(U6,'datemar &amp; datesep kaf'!$K$5:$O$94,5,FALSE)</f>
        <v>1973-74</v>
      </c>
      <c r="U6" s="18">
        <f>LARGE('datemar &amp; datesep kaf'!$K$5:$K$94,'datemar &amp; datesep kaf rank'!$A6)</f>
        <v>7226.2291505039993</v>
      </c>
      <c r="V6" s="5" t="str">
        <f>VLOOKUP(W6,'datemar &amp; datesep kaf'!$L$5:$O$94,4,FALSE)</f>
        <v>1953-54</v>
      </c>
      <c r="W6" s="18">
        <f>LARGE('datemar &amp; datesep kaf'!$L$5:$L$94,'datemar &amp; datesep kaf rank'!$A6)</f>
        <v>4091.3770366560002</v>
      </c>
      <c r="X6" s="5" t="str">
        <f>VLOOKUP(Y6,'datemar &amp; datesep kaf'!$M$5:$O$94,3,FALSE)</f>
        <v>1975-76</v>
      </c>
      <c r="Y6" s="18">
        <f>LARGE('datemar &amp; datesep kaf'!$M$5:$M$94,'datemar &amp; datesep kaf rank'!$A6)</f>
        <v>1711.1305143449999</v>
      </c>
      <c r="Z6" s="5" t="str">
        <f>VLOOKUP(AA6,'datemar &amp; datesep kaf'!$N$5:$O$94,2,FALSE)</f>
        <v>1958-59</v>
      </c>
      <c r="AA6" s="18">
        <f>LARGE('datemar &amp; datesep kaf'!$N$5:$N$94,'datemar &amp; datesep kaf rank'!$A6)</f>
        <v>892.56194999999991</v>
      </c>
    </row>
    <row r="7" spans="1:27" x14ac:dyDescent="0.2">
      <c r="A7" s="5">
        <v>2</v>
      </c>
      <c r="B7" s="5" t="str">
        <f>VLOOKUP(C7,'datemar &amp; datesep kaf'!$B$5:$O$94,14,FALSE)</f>
        <v>1933-34</v>
      </c>
      <c r="C7" s="18">
        <f>LARGE('datemar &amp; datesep kaf'!$B$5:$B$94,'datemar &amp; datesep kaf rank'!$A7)</f>
        <v>3054.7813730489997</v>
      </c>
      <c r="D7" s="5" t="str">
        <f>VLOOKUP(E7,'datemar &amp; datesep kaf'!$C$5:$O$94,13,FALSE)</f>
        <v>2016-17</v>
      </c>
      <c r="E7" s="18">
        <f>LARGE('datemar &amp; datesep kaf'!$C$5:$C$94,'datemar &amp; datesep kaf rank'!$A7)</f>
        <v>2481.4908160350001</v>
      </c>
      <c r="F7" s="5" t="str">
        <f>VLOOKUP(G7,'datemar &amp; datesep kaf'!$D$5:$O$94,12,FALSE)</f>
        <v>1995-96</v>
      </c>
      <c r="G7" s="18">
        <f>LARGE('datemar &amp; datesep kaf'!$D$5:$D$94,'datemar &amp; datesep kaf rank'!$A7)</f>
        <v>2034.118931985</v>
      </c>
      <c r="H7" s="5" t="str">
        <f>VLOOKUP(I7,'datemar &amp; datesep kaf'!$E$5:$O$94,11,FALSE)</f>
        <v>1995-96</v>
      </c>
      <c r="I7" s="18">
        <f>LARGE('datemar &amp; datesep kaf'!$E$5:$E$94,'datemar &amp; datesep kaf rank'!$A7)</f>
        <v>1510.958621025</v>
      </c>
      <c r="J7" s="5" t="str">
        <f>VLOOKUP(K7,'datemar &amp; datesep kaf'!$F$5:$O$94,10,FALSE)</f>
        <v>1933-34</v>
      </c>
      <c r="K7" s="18">
        <f>LARGE('datemar &amp; datesep kaf'!$F$5:$F$94,'datemar &amp; datesep kaf rank'!$A7)</f>
        <v>1021.138474104</v>
      </c>
      <c r="L7" s="5" t="str">
        <f>VLOOKUP(M7,'datemar &amp; datesep kaf'!$G$5:$O$94,9,FALSE)</f>
        <v>2006-07</v>
      </c>
      <c r="M7" s="18">
        <f>LARGE('datemar &amp; datesep kaf'!$G$5:$G$94,'datemar &amp; datesep kaf rank'!$A7)</f>
        <v>677.60129690400004</v>
      </c>
      <c r="N7" s="5" t="str">
        <f>VLOOKUP(O7,'datemar &amp; datesep kaf'!$H$5:$O$94,8,FALSE)</f>
        <v>2014-15</v>
      </c>
      <c r="O7" s="18">
        <f>LARGE('datemar &amp; datesep kaf'!$H$5:$H$94,'datemar &amp; datesep kaf rank'!$A7)</f>
        <v>488.02708913699996</v>
      </c>
      <c r="P7" s="5" t="str">
        <f>VLOOKUP(Q7,'datemar &amp; datesep kaf'!$I$5:$O$94,7,FALSE)</f>
        <v>1973-74</v>
      </c>
      <c r="Q7" s="18">
        <f>LARGE('datemar &amp; datesep kaf'!$I$5:$I$94,'datemar &amp; datesep kaf rank'!$A7)</f>
        <v>9687.2921987099999</v>
      </c>
      <c r="R7" s="5" t="str">
        <f>VLOOKUP(S7,'datemar &amp; datesep kaf'!$J$5:$O$94,6,FALSE)</f>
        <v>1973-74</v>
      </c>
      <c r="S7" s="18">
        <f>LARGE('datemar &amp; datesep kaf'!$J$5:$J$94,'datemar &amp; datesep kaf rank'!$A7)</f>
        <v>8992.5219768299994</v>
      </c>
      <c r="T7" s="5" t="str">
        <f>VLOOKUP(U7,'datemar &amp; datesep kaf'!$K$5:$O$94,5,FALSE)</f>
        <v>1953-54</v>
      </c>
      <c r="U7" s="18">
        <f>LARGE('datemar &amp; datesep kaf'!$K$5:$K$94,'datemar &amp; datesep kaf rank'!$A7)</f>
        <v>7017.5521335359999</v>
      </c>
      <c r="V7" s="5" t="str">
        <f>VLOOKUP(W7,'datemar &amp; datesep kaf'!$L$5:$O$94,4,FALSE)</f>
        <v>1950-51</v>
      </c>
      <c r="W7" s="18">
        <f>LARGE('datemar &amp; datesep kaf'!$L$5:$L$94,'datemar &amp; datesep kaf rank'!$A7)</f>
        <v>3429.9033424530003</v>
      </c>
      <c r="X7" s="5" t="str">
        <f>VLOOKUP(Y7,'datemar &amp; datesep kaf'!$M$5:$O$94,3,FALSE)</f>
        <v>1958-59</v>
      </c>
      <c r="Y7" s="18">
        <f>LARGE('datemar &amp; datesep kaf'!$M$5:$M$94,'datemar &amp; datesep kaf rank'!$A7)</f>
        <v>1605.326220792</v>
      </c>
      <c r="Z7" s="5" t="str">
        <f>VLOOKUP(AA7,'datemar &amp; datesep kaf'!$N$5:$O$94,2,FALSE)</f>
        <v>2003-04</v>
      </c>
      <c r="AA7" s="18">
        <f>LARGE('datemar &amp; datesep kaf'!$N$5:$N$94,'datemar &amp; datesep kaf rank'!$A7)</f>
        <v>749.99005452000006</v>
      </c>
    </row>
    <row r="8" spans="1:27" x14ac:dyDescent="0.2">
      <c r="A8" s="5">
        <v>3</v>
      </c>
      <c r="B8" s="5" t="str">
        <f>VLOOKUP(C8,'datemar &amp; datesep kaf'!$B$5:$O$94,14,FALSE)</f>
        <v>1995-96</v>
      </c>
      <c r="C8" s="18">
        <f>LARGE('datemar &amp; datesep kaf'!$B$5:$B$94,'datemar &amp; datesep kaf rank'!$A8)</f>
        <v>2831.1410508570002</v>
      </c>
      <c r="D8" s="5" t="str">
        <f>VLOOKUP(E8,'datemar &amp; datesep kaf'!$C$5:$O$94,13,FALSE)</f>
        <v>1995-96</v>
      </c>
      <c r="E8" s="18">
        <f>LARGE('datemar &amp; datesep kaf'!$C$5:$C$94,'datemar &amp; datesep kaf rank'!$A8)</f>
        <v>2448.0534619169998</v>
      </c>
      <c r="F8" s="5" t="str">
        <f>VLOOKUP(G8,'datemar &amp; datesep kaf'!$D$5:$O$94,12,FALSE)</f>
        <v>1999-2000</v>
      </c>
      <c r="G8" s="18">
        <f>LARGE('datemar &amp; datesep kaf'!$D$5:$D$94,'datemar &amp; datesep kaf rank'!$A8)</f>
        <v>1943.4703403429999</v>
      </c>
      <c r="H8" s="5" t="str">
        <f>VLOOKUP(I8,'datemar &amp; datesep kaf'!$E$5:$O$94,11,FALSE)</f>
        <v>2014-15</v>
      </c>
      <c r="I8" s="18">
        <f>LARGE('datemar &amp; datesep kaf'!$E$5:$E$94,'datemar &amp; datesep kaf rank'!$A8)</f>
        <v>1371.231022959</v>
      </c>
      <c r="J8" s="5" t="str">
        <f>VLOOKUP(K8,'datemar &amp; datesep kaf'!$F$5:$O$94,10,FALSE)</f>
        <v>1995-96</v>
      </c>
      <c r="K8" s="18">
        <f>LARGE('datemar &amp; datesep kaf'!$F$5:$F$94,'datemar &amp; datesep kaf rank'!$A8)</f>
        <v>991.69583058000001</v>
      </c>
      <c r="L8" s="5" t="str">
        <f>VLOOKUP(M8,'datemar &amp; datesep kaf'!$G$5:$O$94,9,FALSE)</f>
        <v>1995-96</v>
      </c>
      <c r="M8" s="18">
        <f>LARGE('datemar &amp; datesep kaf'!$G$5:$G$94,'datemar &amp; datesep kaf rank'!$A8)</f>
        <v>666.85683449700002</v>
      </c>
      <c r="N8" s="5" t="str">
        <f>VLOOKUP(O8,'datemar &amp; datesep kaf'!$H$5:$O$94,8,FALSE)</f>
        <v>2016-17</v>
      </c>
      <c r="O8" s="18">
        <f>LARGE('datemar &amp; datesep kaf'!$H$5:$H$94,'datemar &amp; datesep kaf rank'!$A8)</f>
        <v>436.31601669600002</v>
      </c>
      <c r="P8" s="5" t="str">
        <f>VLOOKUP(Q8,'datemar &amp; datesep kaf'!$I$5:$O$94,7,FALSE)</f>
        <v>2011-12</v>
      </c>
      <c r="Q8" s="18">
        <f>LARGE('datemar &amp; datesep kaf'!$I$5:$I$94,'datemar &amp; datesep kaf rank'!$A8)</f>
        <v>9524.4313783710004</v>
      </c>
      <c r="R8" s="5" t="str">
        <f>VLOOKUP(S8,'datemar &amp; datesep kaf'!$J$5:$O$94,6,FALSE)</f>
        <v>1971-72</v>
      </c>
      <c r="S8" s="18">
        <f>LARGE('datemar &amp; datesep kaf'!$J$5:$J$94,'datemar &amp; datesep kaf rank'!$A8)</f>
        <v>8960.1556970519996</v>
      </c>
      <c r="T8" s="5" t="str">
        <f>VLOOKUP(U8,'datemar &amp; datesep kaf'!$K$5:$O$94,5,FALSE)</f>
        <v>1971-72</v>
      </c>
      <c r="U8" s="18">
        <f>LARGE('datemar &amp; datesep kaf'!$K$5:$K$94,'datemar &amp; datesep kaf rank'!$A8)</f>
        <v>6845.4741234600006</v>
      </c>
      <c r="V8" s="5" t="str">
        <f>VLOOKUP(W8,'datemar &amp; datesep kaf'!$L$5:$O$94,4,FALSE)</f>
        <v>1975-76</v>
      </c>
      <c r="W8" s="18">
        <f>LARGE('datemar &amp; datesep kaf'!$L$5:$L$94,'datemar &amp; datesep kaf rank'!$A8)</f>
        <v>3386.790616797</v>
      </c>
      <c r="X8" s="5" t="str">
        <f>VLOOKUP(Y8,'datemar &amp; datesep kaf'!$M$5:$O$94,3,FALSE)</f>
        <v>1953-54</v>
      </c>
      <c r="Y8" s="18">
        <f>LARGE('datemar &amp; datesep kaf'!$M$5:$M$94,'datemar &amp; datesep kaf rank'!$A8)</f>
        <v>1512.341100312</v>
      </c>
      <c r="Z8" s="5" t="str">
        <f>VLOOKUP(AA8,'datemar &amp; datesep kaf'!$N$5:$O$94,2,FALSE)</f>
        <v>1975-76</v>
      </c>
      <c r="AA8" s="18">
        <f>LARGE('datemar &amp; datesep kaf'!$N$5:$N$94,'datemar &amp; datesep kaf rank'!$A8)</f>
        <v>592.36361414999999</v>
      </c>
    </row>
    <row r="9" spans="1:27" x14ac:dyDescent="0.2">
      <c r="A9" s="5">
        <v>4</v>
      </c>
      <c r="B9" s="5" t="str">
        <f>VLOOKUP(C9,'datemar &amp; datesep kaf'!$B$5:$O$94,14,FALSE)</f>
        <v>2016-17</v>
      </c>
      <c r="C9" s="18">
        <f>LARGE('datemar &amp; datesep kaf'!$B$5:$B$94,'datemar &amp; datesep kaf rank'!$A9)</f>
        <v>2787.4610524949999</v>
      </c>
      <c r="D9" s="5" t="str">
        <f>VLOOKUP(E9,'datemar &amp; datesep kaf'!$C$5:$O$94,13,FALSE)</f>
        <v>1959-60</v>
      </c>
      <c r="E9" s="18">
        <f>LARGE('datemar &amp; datesep kaf'!$C$5:$C$94,'datemar &amp; datesep kaf rank'!$A9)</f>
        <v>2308.9784258099999</v>
      </c>
      <c r="F9" s="5" t="str">
        <f>VLOOKUP(G9,'datemar &amp; datesep kaf'!$D$5:$O$94,12,FALSE)</f>
        <v>2016-17</v>
      </c>
      <c r="G9" s="18">
        <f>LARGE('datemar &amp; datesep kaf'!$D$5:$D$94,'datemar &amp; datesep kaf rank'!$A9)</f>
        <v>1880.3880286590002</v>
      </c>
      <c r="H9" s="5" t="str">
        <f>VLOOKUP(I9,'datemar &amp; datesep kaf'!$E$5:$O$94,11,FALSE)</f>
        <v>2016-17</v>
      </c>
      <c r="I9" s="18">
        <f>LARGE('datemar &amp; datesep kaf'!$E$5:$E$94,'datemar &amp; datesep kaf rank'!$A9)</f>
        <v>1240.064085729</v>
      </c>
      <c r="J9" s="5" t="str">
        <f>VLOOKUP(K9,'datemar &amp; datesep kaf'!$F$5:$O$94,10,FALSE)</f>
        <v>2016-17</v>
      </c>
      <c r="K9" s="18">
        <f>LARGE('datemar &amp; datesep kaf'!$F$5:$F$94,'datemar &amp; datesep kaf rank'!$A9)</f>
        <v>893.76591689700001</v>
      </c>
      <c r="L9" s="5" t="str">
        <f>VLOOKUP(M9,'datemar &amp; datesep kaf'!$G$5:$O$94,9,FALSE)</f>
        <v>2016-17</v>
      </c>
      <c r="M9" s="18">
        <f>LARGE('datemar &amp; datesep kaf'!$G$5:$G$94,'datemar &amp; datesep kaf rank'!$A9)</f>
        <v>644.80262044800008</v>
      </c>
      <c r="N9" s="5" t="str">
        <f>VLOOKUP(O9,'datemar &amp; datesep kaf'!$H$5:$O$94,8,FALSE)</f>
        <v>1985-86</v>
      </c>
      <c r="O9" s="18">
        <f>LARGE('datemar &amp; datesep kaf'!$H$5:$H$94,'datemar &amp; datesep kaf rank'!$A9)</f>
        <v>403.42015016099998</v>
      </c>
      <c r="P9" s="5" t="str">
        <f>VLOOKUP(Q9,'datemar &amp; datesep kaf'!$I$5:$O$94,7,FALSE)</f>
        <v>1971-72</v>
      </c>
      <c r="Q9" s="18">
        <f>LARGE('datemar &amp; datesep kaf'!$I$5:$I$94,'datemar &amp; datesep kaf rank'!$A9)</f>
        <v>9364.3672521419994</v>
      </c>
      <c r="R9" s="5" t="str">
        <f>VLOOKUP(S9,'datemar &amp; datesep kaf'!$J$5:$O$94,6,FALSE)</f>
        <v>2011-12</v>
      </c>
      <c r="S9" s="18">
        <f>LARGE('datemar &amp; datesep kaf'!$J$5:$J$94,'datemar &amp; datesep kaf rank'!$A9)</f>
        <v>8733.8595071910004</v>
      </c>
      <c r="T9" s="5" t="str">
        <f>VLOOKUP(U9,'datemar &amp; datesep kaf'!$K$5:$O$94,5,FALSE)</f>
        <v>2011-12</v>
      </c>
      <c r="U9" s="18">
        <f>LARGE('datemar &amp; datesep kaf'!$K$5:$K$94,'datemar &amp; datesep kaf rank'!$A9)</f>
        <v>6813.663215562</v>
      </c>
      <c r="V9" s="5" t="str">
        <f>VLOOKUP(W9,'datemar &amp; datesep kaf'!$L$5:$O$94,4,FALSE)</f>
        <v>1958-59</v>
      </c>
      <c r="W9" s="18">
        <f>LARGE('datemar &amp; datesep kaf'!$L$5:$L$94,'datemar &amp; datesep kaf rank'!$A9)</f>
        <v>3372.602848734</v>
      </c>
      <c r="X9" s="5" t="str">
        <f>VLOOKUP(Y9,'datemar &amp; datesep kaf'!$M$5:$O$94,3,FALSE)</f>
        <v>2003-04</v>
      </c>
      <c r="Y9" s="18">
        <f>LARGE('datemar &amp; datesep kaf'!$M$5:$M$94,'datemar &amp; datesep kaf rank'!$A9)</f>
        <v>1347.2806106340001</v>
      </c>
      <c r="Z9" s="5" t="str">
        <f>VLOOKUP(AA9,'datemar &amp; datesep kaf'!$N$5:$O$94,2,FALSE)</f>
        <v>1953-54</v>
      </c>
      <c r="AA9" s="18">
        <f>LARGE('datemar &amp; datesep kaf'!$N$5:$N$94,'datemar &amp; datesep kaf rank'!$A9)</f>
        <v>590.51898612000002</v>
      </c>
    </row>
    <row r="10" spans="1:27" x14ac:dyDescent="0.2">
      <c r="A10" s="5">
        <v>5</v>
      </c>
      <c r="B10" s="5" t="str">
        <f>VLOOKUP(C10,'datemar &amp; datesep kaf'!$B$5:$O$94,14,FALSE)</f>
        <v>1999-2000</v>
      </c>
      <c r="C10" s="18">
        <f>LARGE('datemar &amp; datesep kaf'!$B$5:$B$94,'datemar &amp; datesep kaf rank'!$A10)</f>
        <v>2706.8944439460001</v>
      </c>
      <c r="D10" s="5" t="str">
        <f>VLOOKUP(E10,'datemar &amp; datesep kaf'!$C$5:$O$94,13,FALSE)</f>
        <v>1999-2000</v>
      </c>
      <c r="E10" s="18">
        <f>LARGE('datemar &amp; datesep kaf'!$C$5:$C$94,'datemar &amp; datesep kaf rank'!$A10)</f>
        <v>2284.296112686</v>
      </c>
      <c r="F10" s="5" t="str">
        <f>VLOOKUP(G10,'datemar &amp; datesep kaf'!$D$5:$O$94,12,FALSE)</f>
        <v>2014-15</v>
      </c>
      <c r="G10" s="18">
        <f>LARGE('datemar &amp; datesep kaf'!$D$5:$D$94,'datemar &amp; datesep kaf rank'!$A10)</f>
        <v>1734.9202655189999</v>
      </c>
      <c r="H10" s="5" t="str">
        <f>VLOOKUP(I10,'datemar &amp; datesep kaf'!$E$5:$O$94,11,FALSE)</f>
        <v>1950-51</v>
      </c>
      <c r="I10" s="18">
        <f>LARGE('datemar &amp; datesep kaf'!$E$5:$E$94,'datemar &amp; datesep kaf rank'!$A10)</f>
        <v>1231.0333422659999</v>
      </c>
      <c r="J10" s="5" t="str">
        <f>VLOOKUP(K10,'datemar &amp; datesep kaf'!$F$5:$O$94,10,FALSE)</f>
        <v>2006-07</v>
      </c>
      <c r="K10" s="18">
        <f>LARGE('datemar &amp; datesep kaf'!$F$5:$F$94,'datemar &amp; datesep kaf rank'!$A10)</f>
        <v>885.73682628899996</v>
      </c>
      <c r="L10" s="5" t="str">
        <f>VLOOKUP(M10,'datemar &amp; datesep kaf'!$G$5:$O$94,9,FALSE)</f>
        <v>1933-34</v>
      </c>
      <c r="M10" s="18">
        <f>LARGE('datemar &amp; datesep kaf'!$G$5:$G$94,'datemar &amp; datesep kaf rank'!$A10)</f>
        <v>642.12890154000002</v>
      </c>
      <c r="N10" s="5" t="str">
        <f>VLOOKUP(O10,'datemar &amp; datesep kaf'!$H$5:$O$94,8,FALSE)</f>
        <v>1971-72</v>
      </c>
      <c r="O10" s="18">
        <f>LARGE('datemar &amp; datesep kaf'!$H$5:$H$94,'datemar &amp; datesep kaf rank'!$A10)</f>
        <v>393.88957200599998</v>
      </c>
      <c r="P10" s="5" t="str">
        <f>VLOOKUP(Q10,'datemar &amp; datesep kaf'!$I$5:$O$94,7,FALSE)</f>
        <v>1950-51</v>
      </c>
      <c r="Q10" s="18">
        <f>LARGE('datemar &amp; datesep kaf'!$I$5:$I$94,'datemar &amp; datesep kaf rank'!$A10)</f>
        <v>9123.4766826629984</v>
      </c>
      <c r="R10" s="5" t="str">
        <f>VLOOKUP(S10,'datemar &amp; datesep kaf'!$J$5:$O$94,6,FALSE)</f>
        <v>1958-59</v>
      </c>
      <c r="S10" s="18">
        <f>LARGE('datemar &amp; datesep kaf'!$J$5:$J$94,'datemar &amp; datesep kaf rank'!$A10)</f>
        <v>8462.1874512630002</v>
      </c>
      <c r="T10" s="5" t="str">
        <f>VLOOKUP(U10,'datemar &amp; datesep kaf'!$K$5:$O$94,5,FALSE)</f>
        <v>1966-67</v>
      </c>
      <c r="U10" s="18">
        <f>LARGE('datemar &amp; datesep kaf'!$K$5:$K$94,'datemar &amp; datesep kaf rank'!$A10)</f>
        <v>6678.0473528789998</v>
      </c>
      <c r="V10" s="5" t="str">
        <f>VLOOKUP(W10,'datemar &amp; datesep kaf'!$L$5:$O$94,4,FALSE)</f>
        <v>2011-12</v>
      </c>
      <c r="W10" s="18">
        <f>LARGE('datemar &amp; datesep kaf'!$L$5:$L$94,'datemar &amp; datesep kaf rank'!$A10)</f>
        <v>3347.5476430620001</v>
      </c>
      <c r="X10" s="5" t="str">
        <f>VLOOKUP(Y10,'datemar &amp; datesep kaf'!$M$5:$O$94,3,FALSE)</f>
        <v>1971-72</v>
      </c>
      <c r="Y10" s="18">
        <f>LARGE('datemar &amp; datesep kaf'!$M$5:$M$94,'datemar &amp; datesep kaf rank'!$A10)</f>
        <v>1344.275652069</v>
      </c>
      <c r="Z10" s="5" t="str">
        <f>VLOOKUP(AA10,'datemar &amp; datesep kaf'!$N$5:$O$94,2,FALSE)</f>
        <v>1950-51</v>
      </c>
      <c r="AA10" s="18">
        <f>LARGE('datemar &amp; datesep kaf'!$N$5:$N$94,'datemar &amp; datesep kaf rank'!$A10)</f>
        <v>582.84295335000002</v>
      </c>
    </row>
    <row r="11" spans="1:27" x14ac:dyDescent="0.2">
      <c r="A11" s="5">
        <v>6</v>
      </c>
      <c r="B11" s="5" t="str">
        <f>VLOOKUP(C11,'datemar &amp; datesep kaf'!$B$5:$O$94,14,FALSE)</f>
        <v>2004-05</v>
      </c>
      <c r="C11" s="18">
        <f>LARGE('datemar &amp; datesep kaf'!$B$5:$B$94,'datemar &amp; datesep kaf rank'!$A11)</f>
        <v>2673.9549410489999</v>
      </c>
      <c r="D11" s="5" t="str">
        <f>VLOOKUP(E11,'datemar &amp; datesep kaf'!$C$5:$O$94,13,FALSE)</f>
        <v>2005-06</v>
      </c>
      <c r="E11" s="18">
        <f>LARGE('datemar &amp; datesep kaf'!$C$5:$C$94,'datemar &amp; datesep kaf rank'!$A11)</f>
        <v>2117.6726478599999</v>
      </c>
      <c r="F11" s="5" t="str">
        <f>VLOOKUP(G11,'datemar &amp; datesep kaf'!$D$5:$O$94,12,FALSE)</f>
        <v>1990-91</v>
      </c>
      <c r="G11" s="18">
        <f>LARGE('datemar &amp; datesep kaf'!$D$5:$D$94,'datemar &amp; datesep kaf rank'!$A11)</f>
        <v>1660.7682021840001</v>
      </c>
      <c r="H11" s="5" t="str">
        <f>VLOOKUP(I11,'datemar &amp; datesep kaf'!$E$5:$O$94,11,FALSE)</f>
        <v>1980-81</v>
      </c>
      <c r="I11" s="18">
        <f>LARGE('datemar &amp; datesep kaf'!$E$5:$E$94,'datemar &amp; datesep kaf rank'!$A11)</f>
        <v>1230.700119138</v>
      </c>
      <c r="J11" s="5" t="str">
        <f>VLOOKUP(K11,'datemar &amp; datesep kaf'!$F$5:$O$94,10,FALSE)</f>
        <v>1980-81</v>
      </c>
      <c r="K11" s="18">
        <f>LARGE('datemar &amp; datesep kaf'!$F$5:$F$94,'datemar &amp; datesep kaf rank'!$A11)</f>
        <v>885.44723952300001</v>
      </c>
      <c r="L11" s="5" t="str">
        <f>VLOOKUP(M11,'datemar &amp; datesep kaf'!$G$5:$O$94,9,FALSE)</f>
        <v>1985-86</v>
      </c>
      <c r="M11" s="18">
        <f>LARGE('datemar &amp; datesep kaf'!$G$5:$G$94,'datemar &amp; datesep kaf rank'!$A11)</f>
        <v>596.85617596499992</v>
      </c>
      <c r="N11" s="5" t="str">
        <f>VLOOKUP(O11,'datemar &amp; datesep kaf'!$H$5:$O$94,8,FALSE)</f>
        <v>1933-34</v>
      </c>
      <c r="O11" s="18">
        <f>LARGE('datemar &amp; datesep kaf'!$H$5:$H$94,'datemar &amp; datesep kaf rank'!$A11)</f>
        <v>376.55006852399998</v>
      </c>
      <c r="P11" s="5" t="str">
        <f>VLOOKUP(Q11,'datemar &amp; datesep kaf'!$I$5:$O$94,7,FALSE)</f>
        <v>1955-56</v>
      </c>
      <c r="Q11" s="18">
        <f>LARGE('datemar &amp; datesep kaf'!$I$5:$I$94,'datemar &amp; datesep kaf rank'!$A11)</f>
        <v>9083.8251139020012</v>
      </c>
      <c r="R11" s="5" t="str">
        <f>VLOOKUP(S11,'datemar &amp; datesep kaf'!$J$5:$O$94,6,FALSE)</f>
        <v>1950-51</v>
      </c>
      <c r="S11" s="18">
        <f>LARGE('datemar &amp; datesep kaf'!$J$5:$J$94,'datemar &amp; datesep kaf rank'!$A11)</f>
        <v>8413.3543952430009</v>
      </c>
      <c r="T11" s="5" t="str">
        <f>VLOOKUP(U11,'datemar &amp; datesep kaf'!$K$5:$O$94,5,FALSE)</f>
        <v>1958-59</v>
      </c>
      <c r="U11" s="18">
        <f>LARGE('datemar &amp; datesep kaf'!$K$5:$K$94,'datemar &amp; datesep kaf rank'!$A11)</f>
        <v>6674.1895017839997</v>
      </c>
      <c r="V11" s="5" t="str">
        <f>VLOOKUP(W11,'datemar &amp; datesep kaf'!$L$5:$O$94,4,FALSE)</f>
        <v>1990-91</v>
      </c>
      <c r="W11" s="18">
        <f>LARGE('datemar &amp; datesep kaf'!$L$5:$L$94,'datemar &amp; datesep kaf rank'!$A11)</f>
        <v>3327.974751234</v>
      </c>
      <c r="X11" s="5" t="str">
        <f>VLOOKUP(Y11,'datemar &amp; datesep kaf'!$M$5:$O$94,3,FALSE)</f>
        <v>1950-51</v>
      </c>
      <c r="Y11" s="18">
        <f>LARGE('datemar &amp; datesep kaf'!$M$5:$M$94,'datemar &amp; datesep kaf rank'!$A11)</f>
        <v>1338.3411068370001</v>
      </c>
      <c r="Z11" s="5" t="str">
        <f>VLOOKUP(AA11,'datemar &amp; datesep kaf'!$N$5:$O$94,2,FALSE)</f>
        <v>1996-97</v>
      </c>
      <c r="AA11" s="18">
        <f>LARGE('datemar &amp; datesep kaf'!$N$5:$N$94,'datemar &amp; datesep kaf rank'!$A11)</f>
        <v>503.22642740999999</v>
      </c>
    </row>
    <row r="12" spans="1:27" x14ac:dyDescent="0.2">
      <c r="A12" s="5">
        <v>7</v>
      </c>
      <c r="B12" s="5" t="str">
        <f>VLOOKUP(C12,'datemar &amp; datesep kaf'!$B$5:$O$94,14,FALSE)</f>
        <v>1951-52</v>
      </c>
      <c r="C12" s="18">
        <f>LARGE('datemar &amp; datesep kaf'!$B$5:$B$94,'datemar &amp; datesep kaf rank'!$A12)</f>
        <v>2570.5248622829999</v>
      </c>
      <c r="D12" s="5" t="str">
        <f>VLOOKUP(E12,'datemar &amp; datesep kaf'!$C$5:$O$94,13,FALSE)</f>
        <v>1947-48</v>
      </c>
      <c r="E12" s="18">
        <f>LARGE('datemar &amp; datesep kaf'!$C$5:$C$94,'datemar &amp; datesep kaf rank'!$A12)</f>
        <v>2077.4597568059999</v>
      </c>
      <c r="F12" s="5" t="str">
        <f>VLOOKUP(G12,'datemar &amp; datesep kaf'!$D$5:$O$94,12,FALSE)</f>
        <v>1959-60</v>
      </c>
      <c r="G12" s="18">
        <f>LARGE('datemar &amp; datesep kaf'!$D$5:$D$94,'datemar &amp; datesep kaf rank'!$A12)</f>
        <v>1624.2525010740001</v>
      </c>
      <c r="H12" s="5" t="str">
        <f>VLOOKUP(I12,'datemar &amp; datesep kaf'!$E$5:$O$94,11,FALSE)</f>
        <v>1990-91</v>
      </c>
      <c r="I12" s="18">
        <f>LARGE('datemar &amp; datesep kaf'!$E$5:$E$94,'datemar &amp; datesep kaf rank'!$A12)</f>
        <v>1199.194665774</v>
      </c>
      <c r="J12" s="5" t="str">
        <f>VLOOKUP(K12,'datemar &amp; datesep kaf'!$F$5:$O$94,10,FALSE)</f>
        <v>1973-74</v>
      </c>
      <c r="K12" s="18">
        <f>LARGE('datemar &amp; datesep kaf'!$F$5:$F$94,'datemar &amp; datesep kaf rank'!$A12)</f>
        <v>855.45120758999997</v>
      </c>
      <c r="L12" s="5" t="str">
        <f>VLOOKUP(M12,'datemar &amp; datesep kaf'!$G$5:$O$94,9,FALSE)</f>
        <v>1950-51</v>
      </c>
      <c r="M12" s="18">
        <f>LARGE('datemar &amp; datesep kaf'!$G$5:$G$94,'datemar &amp; datesep kaf rank'!$A12)</f>
        <v>589.779151437</v>
      </c>
      <c r="N12" s="5" t="str">
        <f>VLOOKUP(O12,'datemar &amp; datesep kaf'!$H$5:$O$94,8,FALSE)</f>
        <v>1996-97</v>
      </c>
      <c r="O12" s="18">
        <f>LARGE('datemar &amp; datesep kaf'!$H$5:$H$94,'datemar &amp; datesep kaf rank'!$A12)</f>
        <v>351.58610251800002</v>
      </c>
      <c r="P12" s="5" t="str">
        <f>VLOOKUP(Q12,'datemar &amp; datesep kaf'!$I$5:$O$94,7,FALSE)</f>
        <v>1958-59</v>
      </c>
      <c r="Q12" s="18">
        <f>LARGE('datemar &amp; datesep kaf'!$I$5:$I$94,'datemar &amp; datesep kaf rank'!$A12)</f>
        <v>9032.1180084030002</v>
      </c>
      <c r="R12" s="5" t="str">
        <f>VLOOKUP(S12,'datemar &amp; datesep kaf'!$J$5:$O$94,6,FALSE)</f>
        <v>1947-48</v>
      </c>
      <c r="S12" s="18">
        <f>LARGE('datemar &amp; datesep kaf'!$J$5:$J$94,'datemar &amp; datesep kaf rank'!$A12)</f>
        <v>8294.0803501289993</v>
      </c>
      <c r="T12" s="5" t="str">
        <f>VLOOKUP(U12,'datemar &amp; datesep kaf'!$K$5:$O$94,5,FALSE)</f>
        <v>1995-96</v>
      </c>
      <c r="U12" s="18">
        <f>LARGE('datemar &amp; datesep kaf'!$K$5:$K$94,'datemar &amp; datesep kaf rank'!$A12)</f>
        <v>6258.438112416</v>
      </c>
      <c r="V12" s="5" t="str">
        <f>VLOOKUP(W12,'datemar &amp; datesep kaf'!$L$5:$O$94,4,FALSE)</f>
        <v>1980-81</v>
      </c>
      <c r="W12" s="18">
        <f>LARGE('datemar &amp; datesep kaf'!$L$5:$L$94,'datemar &amp; datesep kaf rank'!$A12)</f>
        <v>3160.4388897480003</v>
      </c>
      <c r="X12" s="5" t="str">
        <f>VLOOKUP(Y12,'datemar &amp; datesep kaf'!$M$5:$O$94,3,FALSE)</f>
        <v>1998-99</v>
      </c>
      <c r="Y12" s="18">
        <f>LARGE('datemar &amp; datesep kaf'!$M$5:$M$94,'datemar &amp; datesep kaf rank'!$A12)</f>
        <v>1323.084247905</v>
      </c>
      <c r="Z12" s="5" t="str">
        <f>VLOOKUP(AA12,'datemar &amp; datesep kaf'!$N$5:$O$94,2,FALSE)</f>
        <v>1977-78</v>
      </c>
      <c r="AA12" s="18">
        <f>LARGE('datemar &amp; datesep kaf'!$N$5:$N$94,'datemar &amp; datesep kaf rank'!$A12)</f>
        <v>489.36196512000004</v>
      </c>
    </row>
    <row r="13" spans="1:27" x14ac:dyDescent="0.2">
      <c r="A13" s="5">
        <v>8</v>
      </c>
      <c r="B13" s="5" t="str">
        <f>VLOOKUP(C13,'datemar &amp; datesep kaf'!$B$5:$O$94,14,FALSE)</f>
        <v>2005-06</v>
      </c>
      <c r="C13" s="18">
        <f>LARGE('datemar &amp; datesep kaf'!$B$5:$B$94,'datemar &amp; datesep kaf rank'!$A13)</f>
        <v>2521.7056905600002</v>
      </c>
      <c r="D13" s="5" t="str">
        <f>VLOOKUP(E13,'datemar &amp; datesep kaf'!$C$5:$O$94,13,FALSE)</f>
        <v>1950-51</v>
      </c>
      <c r="E13" s="18">
        <f>LARGE('datemar &amp; datesep kaf'!$C$5:$C$94,'datemar &amp; datesep kaf rank'!$A13)</f>
        <v>2062.2524846490001</v>
      </c>
      <c r="F13" s="5" t="str">
        <f>VLOOKUP(G13,'datemar &amp; datesep kaf'!$D$5:$O$94,12,FALSE)</f>
        <v>1950-51</v>
      </c>
      <c r="G13" s="18">
        <f>LARGE('datemar &amp; datesep kaf'!$D$5:$D$94,'datemar &amp; datesep kaf rank'!$A13)</f>
        <v>1623.0465507060001</v>
      </c>
      <c r="H13" s="5" t="str">
        <f>VLOOKUP(I13,'datemar &amp; datesep kaf'!$E$5:$O$94,11,FALSE)</f>
        <v>1999-2000</v>
      </c>
      <c r="I13" s="18">
        <f>LARGE('datemar &amp; datesep kaf'!$E$5:$E$94,'datemar &amp; datesep kaf rank'!$A13)</f>
        <v>1193.718302343</v>
      </c>
      <c r="J13" s="5" t="str">
        <f>VLOOKUP(K13,'datemar &amp; datesep kaf'!$F$5:$O$94,10,FALSE)</f>
        <v>1950-51</v>
      </c>
      <c r="K13" s="18">
        <f>LARGE('datemar &amp; datesep kaf'!$F$5:$F$94,'datemar &amp; datesep kaf rank'!$A13)</f>
        <v>854.42178614099998</v>
      </c>
      <c r="L13" s="5" t="str">
        <f>VLOOKUP(M13,'datemar &amp; datesep kaf'!$G$5:$O$94,9,FALSE)</f>
        <v>1990-91</v>
      </c>
      <c r="M13" s="18">
        <f>LARGE('datemar &amp; datesep kaf'!$G$5:$G$94,'datemar &amp; datesep kaf rank'!$A13)</f>
        <v>570.66840835199991</v>
      </c>
      <c r="N13" s="5" t="str">
        <f>VLOOKUP(O13,'datemar &amp; datesep kaf'!$H$5:$O$94,8,FALSE)</f>
        <v>1995-96</v>
      </c>
      <c r="O13" s="18">
        <f>LARGE('datemar &amp; datesep kaf'!$H$5:$H$94,'datemar &amp; datesep kaf rank'!$A13)</f>
        <v>337.32097908600002</v>
      </c>
      <c r="P13" s="5" t="str">
        <f>VLOOKUP(Q13,'datemar &amp; datesep kaf'!$I$5:$O$94,7,FALSE)</f>
        <v>1990-91</v>
      </c>
      <c r="Q13" s="18">
        <f>LARGE('datemar &amp; datesep kaf'!$I$5:$I$94,'datemar &amp; datesep kaf rank'!$A13)</f>
        <v>8892.8148731309993</v>
      </c>
      <c r="R13" s="5" t="str">
        <f>VLOOKUP(S13,'datemar &amp; datesep kaf'!$J$5:$O$94,6,FALSE)</f>
        <v>1955-56</v>
      </c>
      <c r="S13" s="18">
        <f>LARGE('datemar &amp; datesep kaf'!$J$5:$J$94,'datemar &amp; datesep kaf rank'!$A13)</f>
        <v>8281.1144002019992</v>
      </c>
      <c r="T13" s="5" t="str">
        <f>VLOOKUP(U13,'datemar &amp; datesep kaf'!$K$5:$O$94,5,FALSE)</f>
        <v>2010-11</v>
      </c>
      <c r="U13" s="18">
        <f>LARGE('datemar &amp; datesep kaf'!$K$5:$K$94,'datemar &amp; datesep kaf rank'!$A13)</f>
        <v>6088.9802675310002</v>
      </c>
      <c r="V13" s="5" t="str">
        <f>VLOOKUP(W13,'datemar &amp; datesep kaf'!$L$5:$O$94,4,FALSE)</f>
        <v>1973-74</v>
      </c>
      <c r="W13" s="18">
        <f>LARGE('datemar &amp; datesep kaf'!$L$5:$L$94,'datemar &amp; datesep kaf rank'!$A13)</f>
        <v>3155.5516172039997</v>
      </c>
      <c r="X13" s="5" t="str">
        <f>VLOOKUP(Y13,'datemar &amp; datesep kaf'!$M$5:$O$94,3,FALSE)</f>
        <v>1980-81</v>
      </c>
      <c r="Y13" s="18">
        <f>LARGE('datemar &amp; datesep kaf'!$M$5:$M$94,'datemar &amp; datesep kaf rank'!$A13)</f>
        <v>1253.7698703389999</v>
      </c>
      <c r="Z13" s="5" t="str">
        <f>VLOOKUP(AA13,'datemar &amp; datesep kaf'!$N$5:$O$94,2,FALSE)</f>
        <v>1988-89</v>
      </c>
      <c r="AA13" s="18">
        <f>LARGE('datemar &amp; datesep kaf'!$N$5:$N$94,'datemar &amp; datesep kaf rank'!$A13)</f>
        <v>487.69584947999999</v>
      </c>
    </row>
    <row r="14" spans="1:27" x14ac:dyDescent="0.2">
      <c r="A14" s="5">
        <v>9</v>
      </c>
      <c r="B14" s="5" t="str">
        <f>VLOOKUP(C14,'datemar &amp; datesep kaf'!$B$5:$O$94,14,FALSE)</f>
        <v>1947-48</v>
      </c>
      <c r="C14" s="18">
        <f>LARGE('datemar &amp; datesep kaf'!$B$5:$B$94,'datemar &amp; datesep kaf rank'!$A14)</f>
        <v>2487.8597414159999</v>
      </c>
      <c r="D14" s="5" t="str">
        <f>VLOOKUP(E14,'datemar &amp; datesep kaf'!$C$5:$O$94,13,FALSE)</f>
        <v>2014-15</v>
      </c>
      <c r="E14" s="18">
        <f>LARGE('datemar &amp; datesep kaf'!$C$5:$C$94,'datemar &amp; datesep kaf rank'!$A14)</f>
        <v>2036.0865352169999</v>
      </c>
      <c r="F14" s="5" t="str">
        <f>VLOOKUP(G14,'datemar &amp; datesep kaf'!$D$5:$O$94,12,FALSE)</f>
        <v>1989-90</v>
      </c>
      <c r="G14" s="18">
        <f>LARGE('datemar &amp; datesep kaf'!$D$5:$D$94,'datemar &amp; datesep kaf rank'!$A14)</f>
        <v>1602.759609318</v>
      </c>
      <c r="H14" s="5" t="str">
        <f>VLOOKUP(I14,'datemar &amp; datesep kaf'!$E$5:$O$94,11,FALSE)</f>
        <v>2004-05</v>
      </c>
      <c r="I14" s="18">
        <f>LARGE('datemar &amp; datesep kaf'!$E$5:$E$94,'datemar &amp; datesep kaf rank'!$A14)</f>
        <v>1175.692517895</v>
      </c>
      <c r="J14" s="5" t="str">
        <f>VLOOKUP(K14,'datemar &amp; datesep kaf'!$F$5:$O$94,10,FALSE)</f>
        <v>1990-91</v>
      </c>
      <c r="K14" s="18">
        <f>LARGE('datemar &amp; datesep kaf'!$F$5:$F$94,'datemar &amp; datesep kaf rank'!$A14)</f>
        <v>852.83500934100005</v>
      </c>
      <c r="L14" s="5" t="str">
        <f>VLOOKUP(M14,'datemar &amp; datesep kaf'!$G$5:$O$94,9,FALSE)</f>
        <v>1971-72</v>
      </c>
      <c r="M14" s="18">
        <f>LARGE('datemar &amp; datesep kaf'!$G$5:$G$94,'datemar &amp; datesep kaf rank'!$A14)</f>
        <v>569.27006129699998</v>
      </c>
      <c r="N14" s="5" t="str">
        <f>VLOOKUP(O14,'datemar &amp; datesep kaf'!$H$5:$O$94,8,FALSE)</f>
        <v>1959-60</v>
      </c>
      <c r="O14" s="18">
        <f>LARGE('datemar &amp; datesep kaf'!$H$5:$H$94,'datemar &amp; datesep kaf rank'!$A14)</f>
        <v>326.92957451699999</v>
      </c>
      <c r="P14" s="5" t="str">
        <f>VLOOKUP(Q14,'datemar &amp; datesep kaf'!$I$5:$O$94,7,FALSE)</f>
        <v>1947-48</v>
      </c>
      <c r="Q14" s="18">
        <f>LARGE('datemar &amp; datesep kaf'!$I$5:$I$94,'datemar &amp; datesep kaf rank'!$A14)</f>
        <v>8854.8472712490002</v>
      </c>
      <c r="R14" s="5" t="str">
        <f>VLOOKUP(S14,'datemar &amp; datesep kaf'!$J$5:$O$94,6,FALSE)</f>
        <v>1966-67</v>
      </c>
      <c r="S14" s="18">
        <f>LARGE('datemar &amp; datesep kaf'!$J$5:$J$94,'datemar &amp; datesep kaf rank'!$A14)</f>
        <v>8244.8744015610009</v>
      </c>
      <c r="T14" s="5" t="str">
        <f>VLOOKUP(U14,'datemar &amp; datesep kaf'!$K$5:$O$94,5,FALSE)</f>
        <v>1990-91</v>
      </c>
      <c r="U14" s="18">
        <f>LARGE('datemar &amp; datesep kaf'!$K$5:$K$94,'datemar &amp; datesep kaf rank'!$A14)</f>
        <v>6033.6275423339994</v>
      </c>
      <c r="V14" s="5" t="str">
        <f>VLOOKUP(W14,'datemar &amp; datesep kaf'!$L$5:$O$94,4,FALSE)</f>
        <v>1971-72</v>
      </c>
      <c r="W14" s="18">
        <f>LARGE('datemar &amp; datesep kaf'!$L$5:$L$94,'datemar &amp; datesep kaf rank'!$A14)</f>
        <v>3136.7007088199998</v>
      </c>
      <c r="X14" s="5" t="str">
        <f>VLOOKUP(Y14,'datemar &amp; datesep kaf'!$M$5:$O$94,3,FALSE)</f>
        <v>1990-91</v>
      </c>
      <c r="Y14" s="18">
        <f>LARGE('datemar &amp; datesep kaf'!$M$5:$M$94,'datemar &amp; datesep kaf rank'!$A14)</f>
        <v>1213.600615647</v>
      </c>
      <c r="Z14" s="5" t="str">
        <f>VLOOKUP(AA14,'datemar &amp; datesep kaf'!$N$5:$O$94,2,FALSE)</f>
        <v>1971-72</v>
      </c>
      <c r="AA14" s="18">
        <f>LARGE('datemar &amp; datesep kaf'!$N$5:$N$94,'datemar &amp; datesep kaf rank'!$A14)</f>
        <v>469.36857744000002</v>
      </c>
    </row>
    <row r="15" spans="1:27" x14ac:dyDescent="0.2">
      <c r="A15" s="5">
        <v>10</v>
      </c>
      <c r="B15" s="5" t="str">
        <f>VLOOKUP(C15,'datemar &amp; datesep kaf'!$B$5:$O$94,14,FALSE)</f>
        <v>1989-90</v>
      </c>
      <c r="C15" s="18">
        <f>LARGE('datemar &amp; datesep kaf'!$B$5:$B$94,'datemar &amp; datesep kaf rank'!$A15)</f>
        <v>2431.5271815450001</v>
      </c>
      <c r="D15" s="5" t="str">
        <f>VLOOKUP(E15,'datemar &amp; datesep kaf'!$C$5:$O$94,13,FALSE)</f>
        <v>1990-91</v>
      </c>
      <c r="E15" s="18">
        <f>LARGE('datemar &amp; datesep kaf'!$C$5:$C$94,'datemar &amp; datesep kaf rank'!$A15)</f>
        <v>2007.92719743</v>
      </c>
      <c r="F15" s="5" t="str">
        <f>VLOOKUP(G15,'datemar &amp; datesep kaf'!$D$5:$O$94,12,FALSE)</f>
        <v>2006-07</v>
      </c>
      <c r="G15" s="18">
        <f>LARGE('datemar &amp; datesep kaf'!$D$5:$D$94,'datemar &amp; datesep kaf rank'!$A15)</f>
        <v>1561.2039083970001</v>
      </c>
      <c r="H15" s="5" t="str">
        <f>VLOOKUP(I15,'datemar &amp; datesep kaf'!$E$5:$O$94,11,FALSE)</f>
        <v>1959-60</v>
      </c>
      <c r="I15" s="18">
        <f>LARGE('datemar &amp; datesep kaf'!$E$5:$E$94,'datemar &amp; datesep kaf rank'!$A15)</f>
        <v>1147.7434280340001</v>
      </c>
      <c r="J15" s="5" t="str">
        <f>VLOOKUP(K15,'datemar &amp; datesep kaf'!$F$5:$O$94,10,FALSE)</f>
        <v>2004-05</v>
      </c>
      <c r="K15" s="18">
        <f>LARGE('datemar &amp; datesep kaf'!$F$5:$F$94,'datemar &amp; datesep kaf rank'!$A15)</f>
        <v>844.95071211599998</v>
      </c>
      <c r="L15" s="5" t="str">
        <f>VLOOKUP(M15,'datemar &amp; datesep kaf'!$G$5:$O$94,9,FALSE)</f>
        <v>1959-60</v>
      </c>
      <c r="M15" s="18">
        <f>LARGE('datemar &amp; datesep kaf'!$G$5:$G$94,'datemar &amp; datesep kaf rank'!$A15)</f>
        <v>551.37518593499999</v>
      </c>
      <c r="N15" s="5" t="str">
        <f>VLOOKUP(O15,'datemar &amp; datesep kaf'!$H$5:$O$94,8,FALSE)</f>
        <v>2015-16</v>
      </c>
      <c r="O15" s="18">
        <f>LARGE('datemar &amp; datesep kaf'!$H$5:$H$94,'datemar &amp; datesep kaf rank'!$A15)</f>
        <v>293.72626997700002</v>
      </c>
      <c r="P15" s="5" t="str">
        <f>VLOOKUP(Q15,'datemar &amp; datesep kaf'!$I$5:$O$94,7,FALSE)</f>
        <v>1995-96</v>
      </c>
      <c r="Q15" s="18">
        <f>LARGE('datemar &amp; datesep kaf'!$I$5:$I$94,'datemar &amp; datesep kaf rank'!$A15)</f>
        <v>8753.743803966001</v>
      </c>
      <c r="R15" s="5" t="str">
        <f>VLOOKUP(S15,'datemar &amp; datesep kaf'!$J$5:$O$94,6,FALSE)</f>
        <v>1990-91</v>
      </c>
      <c r="S15" s="18">
        <f>LARGE('datemar &amp; datesep kaf'!$J$5:$J$94,'datemar &amp; datesep kaf rank'!$A15)</f>
        <v>8199.6512627609991</v>
      </c>
      <c r="T15" s="5" t="str">
        <f>VLOOKUP(U15,'datemar &amp; datesep kaf'!$K$5:$O$94,5,FALSE)</f>
        <v>1932-33</v>
      </c>
      <c r="U15" s="18">
        <f>LARGE('datemar &amp; datesep kaf'!$K$5:$K$94,'datemar &amp; datesep kaf rank'!$A15)</f>
        <v>5904.0592827299997</v>
      </c>
      <c r="V15" s="5" t="str">
        <f>VLOOKUP(W15,'datemar &amp; datesep kaf'!$L$5:$O$94,4,FALSE)</f>
        <v>1998-99</v>
      </c>
      <c r="W15" s="18">
        <f>LARGE('datemar &amp; datesep kaf'!$L$5:$L$94,'datemar &amp; datesep kaf rank'!$A15)</f>
        <v>3068.5942650930001</v>
      </c>
      <c r="X15" s="5" t="str">
        <f>VLOOKUP(Y15,'datemar &amp; datesep kaf'!$M$5:$O$94,3,FALSE)</f>
        <v>1973-74</v>
      </c>
      <c r="Y15" s="18">
        <f>LARGE('datemar &amp; datesep kaf'!$M$5:$M$94,'datemar &amp; datesep kaf rank'!$A15)</f>
        <v>1197.294500556</v>
      </c>
      <c r="Z15" s="5" t="str">
        <f>VLOOKUP(AA15,'datemar &amp; datesep kaf'!$N$5:$O$94,2,FALSE)</f>
        <v>1932-33</v>
      </c>
      <c r="AA15" s="18">
        <f>LARGE('datemar &amp; datesep kaf'!$N$5:$N$94,'datemar &amp; datesep kaf rank'!$A15)</f>
        <v>468.29750309999997</v>
      </c>
    </row>
    <row r="16" spans="1:27" x14ac:dyDescent="0.2">
      <c r="A16" s="5">
        <v>11</v>
      </c>
      <c r="B16" s="5" t="str">
        <f>VLOOKUP(C16,'datemar &amp; datesep kaf'!$B$5:$O$94,14,FALSE)</f>
        <v>1950-51</v>
      </c>
      <c r="C16" s="18">
        <f>LARGE('datemar &amp; datesep kaf'!$B$5:$B$94,'datemar &amp; datesep kaf rank'!$A16)</f>
        <v>2425.5251982989998</v>
      </c>
      <c r="D16" s="5" t="str">
        <f>VLOOKUP(E16,'datemar &amp; datesep kaf'!$C$5:$O$94,13,FALSE)</f>
        <v>1951-52</v>
      </c>
      <c r="E16" s="18">
        <f>LARGE('datemar &amp; datesep kaf'!$C$5:$C$94,'datemar &amp; datesep kaf rank'!$A16)</f>
        <v>1987.6819089329999</v>
      </c>
      <c r="F16" s="5" t="str">
        <f>VLOOKUP(G16,'datemar &amp; datesep kaf'!$D$5:$O$94,12,FALSE)</f>
        <v>1980-81</v>
      </c>
      <c r="G16" s="18">
        <f>LARGE('datemar &amp; datesep kaf'!$D$5:$D$94,'datemar &amp; datesep kaf rank'!$A16)</f>
        <v>1519.7711826780001</v>
      </c>
      <c r="H16" s="5" t="str">
        <f>VLOOKUP(I16,'datemar &amp; datesep kaf'!$E$5:$O$94,11,FALSE)</f>
        <v>2006-07</v>
      </c>
      <c r="I16" s="18">
        <f>LARGE('datemar &amp; datesep kaf'!$E$5:$E$94,'datemar &amp; datesep kaf rank'!$A16)</f>
        <v>1137.7130151869999</v>
      </c>
      <c r="J16" s="5" t="str">
        <f>VLOOKUP(K16,'datemar &amp; datesep kaf'!$F$5:$O$94,10,FALSE)</f>
        <v>1982-83</v>
      </c>
      <c r="K16" s="18">
        <f>LARGE('datemar &amp; datesep kaf'!$F$5:$F$94,'datemar &amp; datesep kaf rank'!$A16)</f>
        <v>817.51137430200004</v>
      </c>
      <c r="L16" s="5" t="str">
        <f>VLOOKUP(M16,'datemar &amp; datesep kaf'!$G$5:$O$94,9,FALSE)</f>
        <v>1996-97</v>
      </c>
      <c r="M16" s="18">
        <f>LARGE('datemar &amp; datesep kaf'!$G$5:$G$94,'datemar &amp; datesep kaf rank'!$A16)</f>
        <v>550.79799587399998</v>
      </c>
      <c r="N16" s="5" t="str">
        <f>VLOOKUP(O16,'datemar &amp; datesep kaf'!$H$5:$O$94,8,FALSE)</f>
        <v>1982-83</v>
      </c>
      <c r="O16" s="18">
        <f>LARGE('datemar &amp; datesep kaf'!$H$5:$H$94,'datemar &amp; datesep kaf rank'!$A16)</f>
        <v>288.192385887</v>
      </c>
      <c r="P16" s="5" t="str">
        <f>VLOOKUP(Q16,'datemar &amp; datesep kaf'!$I$5:$O$94,7,FALSE)</f>
        <v>1968-69</v>
      </c>
      <c r="Q16" s="18">
        <f>LARGE('datemar &amp; datesep kaf'!$I$5:$I$94,'datemar &amp; datesep kaf rank'!$A16)</f>
        <v>8613.7583546699989</v>
      </c>
      <c r="R16" s="5" t="str">
        <f>VLOOKUP(S16,'datemar &amp; datesep kaf'!$J$5:$O$94,6,FALSE)</f>
        <v>1970-71</v>
      </c>
      <c r="S16" s="18">
        <f>LARGE('datemar &amp; datesep kaf'!$J$5:$J$94,'datemar &amp; datesep kaf rank'!$A16)</f>
        <v>7900.7163979380002</v>
      </c>
      <c r="T16" s="5" t="str">
        <f>VLOOKUP(U16,'datemar &amp; datesep kaf'!$K$5:$O$94,5,FALSE)</f>
        <v>1949-50</v>
      </c>
      <c r="U16" s="18">
        <f>LARGE('datemar &amp; datesep kaf'!$K$5:$K$94,'datemar &amp; datesep kaf rank'!$A16)</f>
        <v>5862.0672181890004</v>
      </c>
      <c r="V16" s="5" t="str">
        <f>VLOOKUP(W16,'datemar &amp; datesep kaf'!$L$5:$O$94,4,FALSE)</f>
        <v>1995-96</v>
      </c>
      <c r="W16" s="18">
        <f>LARGE('datemar &amp; datesep kaf'!$L$5:$L$94,'datemar &amp; datesep kaf rank'!$A16)</f>
        <v>3051.4035219359998</v>
      </c>
      <c r="X16" s="5" t="str">
        <f>VLOOKUP(Y16,'datemar &amp; datesep kaf'!$M$5:$O$94,3,FALSE)</f>
        <v>1964-65</v>
      </c>
      <c r="Y16" s="18">
        <f>LARGE('datemar &amp; datesep kaf'!$M$5:$M$94,'datemar &amp; datesep kaf rank'!$A16)</f>
        <v>1131.5622716160001</v>
      </c>
      <c r="Z16" s="5" t="str">
        <f>VLOOKUP(AA16,'datemar &amp; datesep kaf'!$N$5:$O$94,2,FALSE)</f>
        <v>1940-41</v>
      </c>
      <c r="AA16" s="18">
        <f>LARGE('datemar &amp; datesep kaf'!$N$5:$N$94,'datemar &amp; datesep kaf rank'!$A16)</f>
        <v>468.23799897000004</v>
      </c>
    </row>
    <row r="17" spans="1:27" x14ac:dyDescent="0.2">
      <c r="A17" s="5">
        <v>12</v>
      </c>
      <c r="B17" s="5" t="str">
        <f>VLOOKUP(C17,'datemar &amp; datesep kaf'!$B$5:$O$94,14,FALSE)</f>
        <v>2014-15</v>
      </c>
      <c r="C17" s="18">
        <f>LARGE('datemar &amp; datesep kaf'!$B$5:$B$94,'datemar &amp; datesep kaf rank'!$A17)</f>
        <v>2390.850158277</v>
      </c>
      <c r="D17" s="5" t="str">
        <f>VLOOKUP(E17,'datemar &amp; datesep kaf'!$C$5:$O$94,13,FALSE)</f>
        <v>1989-90</v>
      </c>
      <c r="E17" s="18">
        <f>LARGE('datemar &amp; datesep kaf'!$C$5:$C$94,'datemar &amp; datesep kaf rank'!$A17)</f>
        <v>1943.831332065</v>
      </c>
      <c r="F17" s="5" t="str">
        <f>VLOOKUP(G17,'datemar &amp; datesep kaf'!$D$5:$O$94,12,FALSE)</f>
        <v>2004-05</v>
      </c>
      <c r="G17" s="18">
        <f>LARGE('datemar &amp; datesep kaf'!$D$5:$D$94,'datemar &amp; datesep kaf rank'!$A17)</f>
        <v>1501.2991172549998</v>
      </c>
      <c r="H17" s="5" t="str">
        <f>VLOOKUP(I17,'datemar &amp; datesep kaf'!$E$5:$O$94,11,FALSE)</f>
        <v>1989-90</v>
      </c>
      <c r="I17" s="18">
        <f>LARGE('datemar &amp; datesep kaf'!$E$5:$E$94,'datemar &amp; datesep kaf rank'!$A17)</f>
        <v>1099.057148868</v>
      </c>
      <c r="J17" s="5" t="str">
        <f>VLOOKUP(K17,'datemar &amp; datesep kaf'!$F$5:$O$94,10,FALSE)</f>
        <v>1996-97</v>
      </c>
      <c r="K17" s="18">
        <f>LARGE('datemar &amp; datesep kaf'!$F$5:$F$94,'datemar &amp; datesep kaf rank'!$A17)</f>
        <v>815.74806858299996</v>
      </c>
      <c r="L17" s="5" t="str">
        <f>VLOOKUP(M17,'datemar &amp; datesep kaf'!$G$5:$O$94,9,FALSE)</f>
        <v>1980-81</v>
      </c>
      <c r="M17" s="18">
        <f>LARGE('datemar &amp; datesep kaf'!$G$5:$G$94,'datemar &amp; datesep kaf rank'!$A17)</f>
        <v>539.57948389799992</v>
      </c>
      <c r="N17" s="5" t="str">
        <f>VLOOKUP(O17,'datemar &amp; datesep kaf'!$H$5:$O$94,8,FALSE)</f>
        <v>1986-87</v>
      </c>
      <c r="O17" s="18">
        <f>LARGE('datemar &amp; datesep kaf'!$H$5:$H$94,'datemar &amp; datesep kaf rank'!$A17)</f>
        <v>280.44494816099996</v>
      </c>
      <c r="P17" s="5" t="str">
        <f>VLOOKUP(Q17,'datemar &amp; datesep kaf'!$I$5:$O$94,7,FALSE)</f>
        <v>1966-67</v>
      </c>
      <c r="Q17" s="18">
        <f>LARGE('datemar &amp; datesep kaf'!$I$5:$I$94,'datemar &amp; datesep kaf rank'!$A17)</f>
        <v>8529.244638831</v>
      </c>
      <c r="R17" s="5" t="str">
        <f>VLOOKUP(S17,'datemar &amp; datesep kaf'!$J$5:$O$94,6,FALSE)</f>
        <v>1995-96</v>
      </c>
      <c r="S17" s="18">
        <f>LARGE('datemar &amp; datesep kaf'!$J$5:$J$94,'datemar &amp; datesep kaf rank'!$A17)</f>
        <v>7857.7306144260001</v>
      </c>
      <c r="T17" s="5" t="str">
        <f>VLOOKUP(U17,'datemar &amp; datesep kaf'!$K$5:$O$94,5,FALSE)</f>
        <v>1950-51</v>
      </c>
      <c r="U17" s="18">
        <f>LARGE('datemar &amp; datesep kaf'!$K$5:$K$94,'datemar &amp; datesep kaf rank'!$A17)</f>
        <v>5706.0553232129996</v>
      </c>
      <c r="V17" s="5" t="str">
        <f>VLOOKUP(W17,'datemar &amp; datesep kaf'!$L$5:$O$94,4,FALSE)</f>
        <v>2010-11</v>
      </c>
      <c r="W17" s="18">
        <f>LARGE('datemar &amp; datesep kaf'!$L$5:$L$94,'datemar &amp; datesep kaf rank'!$A17)</f>
        <v>2977.5093098309999</v>
      </c>
      <c r="X17" s="5" t="str">
        <f>VLOOKUP(Y17,'datemar &amp; datesep kaf'!$M$5:$O$94,3,FALSE)</f>
        <v>1932-33</v>
      </c>
      <c r="Y17" s="18">
        <f>LARGE('datemar &amp; datesep kaf'!$M$5:$M$94,'datemar &amp; datesep kaf rank'!$A17)</f>
        <v>1126.5837594059999</v>
      </c>
      <c r="Z17" s="5" t="str">
        <f>VLOOKUP(AA17,'datemar &amp; datesep kaf'!$N$5:$O$94,2,FALSE)</f>
        <v>1981-82</v>
      </c>
      <c r="AA17" s="18">
        <f>LARGE('datemar &amp; datesep kaf'!$N$5:$N$94,'datemar &amp; datesep kaf rank'!$A17)</f>
        <v>465.44130486</v>
      </c>
    </row>
    <row r="18" spans="1:27" x14ac:dyDescent="0.2">
      <c r="A18" s="5">
        <v>13</v>
      </c>
      <c r="B18" s="5" t="str">
        <f>VLOOKUP(C18,'datemar &amp; datesep kaf'!$B$5:$O$94,14,FALSE)</f>
        <v>1990-91</v>
      </c>
      <c r="C18" s="18">
        <f>LARGE('datemar &amp; datesep kaf'!$B$5:$B$94,'datemar &amp; datesep kaf rank'!$A18)</f>
        <v>2343.3519782399999</v>
      </c>
      <c r="D18" s="5" t="str">
        <f>VLOOKUP(E18,'datemar &amp; datesep kaf'!$C$5:$O$94,13,FALSE)</f>
        <v>2004-05</v>
      </c>
      <c r="E18" s="18">
        <f>LARGE('datemar &amp; datesep kaf'!$C$5:$C$94,'datemar &amp; datesep kaf rank'!$A18)</f>
        <v>1923.9648865290001</v>
      </c>
      <c r="F18" s="5" t="str">
        <f>VLOOKUP(G18,'datemar &amp; datesep kaf'!$D$5:$O$94,12,FALSE)</f>
        <v>1975-76</v>
      </c>
      <c r="G18" s="18">
        <f>LARGE('datemar &amp; datesep kaf'!$D$5:$D$94,'datemar &amp; datesep kaf rank'!$A18)</f>
        <v>1452.0515157959999</v>
      </c>
      <c r="H18" s="5" t="str">
        <f>VLOOKUP(I18,'datemar &amp; datesep kaf'!$E$5:$O$94,11,FALSE)</f>
        <v>1973-74</v>
      </c>
      <c r="I18" s="18">
        <f>LARGE('datemar &amp; datesep kaf'!$E$5:$E$94,'datemar &amp; datesep kaf rank'!$A18)</f>
        <v>1098.511694343</v>
      </c>
      <c r="J18" s="5" t="str">
        <f>VLOOKUP(K18,'datemar &amp; datesep kaf'!$F$5:$O$94,10,FALSE)</f>
        <v>1985-86</v>
      </c>
      <c r="K18" s="18">
        <f>LARGE('datemar &amp; datesep kaf'!$F$5:$F$94,'datemar &amp; datesep kaf rank'!$A18)</f>
        <v>810.83302744499997</v>
      </c>
      <c r="L18" s="5" t="str">
        <f>VLOOKUP(M18,'datemar &amp; datesep kaf'!$G$5:$O$94,9,FALSE)</f>
        <v>1982-83</v>
      </c>
      <c r="M18" s="18">
        <f>LARGE('datemar &amp; datesep kaf'!$G$5:$G$94,'datemar &amp; datesep kaf rank'!$A18)</f>
        <v>526.61353397100004</v>
      </c>
      <c r="N18" s="5" t="str">
        <f>VLOOKUP(O18,'datemar &amp; datesep kaf'!$H$5:$O$94,8,FALSE)</f>
        <v>1980-81</v>
      </c>
      <c r="O18" s="18">
        <f>LARGE('datemar &amp; datesep kaf'!$H$5:$H$94,'datemar &amp; datesep kaf rank'!$A18)</f>
        <v>275.83337808599998</v>
      </c>
      <c r="P18" s="5" t="str">
        <f>VLOOKUP(Q18,'datemar &amp; datesep kaf'!$I$5:$O$94,7,FALSE)</f>
        <v>1970-71</v>
      </c>
      <c r="Q18" s="18">
        <f>LARGE('datemar &amp; datesep kaf'!$I$5:$I$94,'datemar &amp; datesep kaf rank'!$A18)</f>
        <v>8378.3560494480007</v>
      </c>
      <c r="R18" s="5" t="str">
        <f>VLOOKUP(S18,'datemar &amp; datesep kaf'!$J$5:$O$94,6,FALSE)</f>
        <v>1960-61</v>
      </c>
      <c r="S18" s="18">
        <f>LARGE('datemar &amp; datesep kaf'!$J$5:$J$94,'datemar &amp; datesep kaf rank'!$A18)</f>
        <v>7840.4506150739999</v>
      </c>
      <c r="T18" s="5" t="str">
        <f>VLOOKUP(U18,'datemar &amp; datesep kaf'!$K$5:$O$94,5,FALSE)</f>
        <v>1954-55</v>
      </c>
      <c r="U18" s="18">
        <f>LARGE('datemar &amp; datesep kaf'!$K$5:$K$94,'datemar &amp; datesep kaf rank'!$A18)</f>
        <v>5639.4106976129997</v>
      </c>
      <c r="V18" s="5" t="str">
        <f>VLOOKUP(W18,'datemar &amp; datesep kaf'!$L$5:$O$94,4,FALSE)</f>
        <v>1949-50</v>
      </c>
      <c r="W18" s="18">
        <f>LARGE('datemar &amp; datesep kaf'!$L$5:$L$94,'datemar &amp; datesep kaf rank'!$A18)</f>
        <v>2868.8309667989997</v>
      </c>
      <c r="X18" s="5" t="str">
        <f>VLOOKUP(Y18,'datemar &amp; datesep kaf'!$M$5:$O$94,3,FALSE)</f>
        <v>1941-42</v>
      </c>
      <c r="Y18" s="18">
        <f>LARGE('datemar &amp; datesep kaf'!$M$5:$M$94,'datemar &amp; datesep kaf rank'!$A18)</f>
        <v>1118.749048956</v>
      </c>
      <c r="Z18" s="5" t="str">
        <f>VLOOKUP(AA18,'datemar &amp; datesep kaf'!$N$5:$O$94,2,FALSE)</f>
        <v>1984-85</v>
      </c>
      <c r="AA18" s="18">
        <f>LARGE('datemar &amp; datesep kaf'!$N$5:$N$94,'datemar &amp; datesep kaf rank'!$A18)</f>
        <v>461.57353640999997</v>
      </c>
    </row>
    <row r="19" spans="1:27" x14ac:dyDescent="0.2">
      <c r="A19" s="5">
        <v>14</v>
      </c>
      <c r="B19" s="5" t="str">
        <f>VLOOKUP(C19,'datemar &amp; datesep kaf'!$B$5:$O$94,14,FALSE)</f>
        <v>1985-86</v>
      </c>
      <c r="C19" s="18">
        <f>LARGE('datemar &amp; datesep kaf'!$B$5:$B$94,'datemar &amp; datesep kaf rank'!$A19)</f>
        <v>2269.18999755</v>
      </c>
      <c r="D19" s="5" t="str">
        <f>VLOOKUP(E19,'datemar &amp; datesep kaf'!$C$5:$O$94,13,FALSE)</f>
        <v>1980-81</v>
      </c>
      <c r="E19" s="18">
        <f>LARGE('datemar &amp; datesep kaf'!$C$5:$C$94,'datemar &amp; datesep kaf rank'!$A19)</f>
        <v>1854.9400957289999</v>
      </c>
      <c r="F19" s="5" t="str">
        <f>VLOOKUP(G19,'datemar &amp; datesep kaf'!$D$5:$O$94,12,FALSE)</f>
        <v>2005-06</v>
      </c>
      <c r="G19" s="18">
        <f>LARGE('datemar &amp; datesep kaf'!$D$5:$D$94,'datemar &amp; datesep kaf rank'!$A19)</f>
        <v>1420.5877153229999</v>
      </c>
      <c r="H19" s="5" t="str">
        <f>VLOOKUP(I19,'datemar &amp; datesep kaf'!$E$5:$O$94,11,FALSE)</f>
        <v>1982-83</v>
      </c>
      <c r="I19" s="18">
        <f>LARGE('datemar &amp; datesep kaf'!$E$5:$E$94,'datemar &amp; datesep kaf rank'!$A19)</f>
        <v>1085.47433946</v>
      </c>
      <c r="J19" s="5" t="str">
        <f>VLOOKUP(K19,'datemar &amp; datesep kaf'!$F$5:$O$94,10,FALSE)</f>
        <v>1959-60</v>
      </c>
      <c r="K19" s="18">
        <f>LARGE('datemar &amp; datesep kaf'!$F$5:$F$94,'datemar &amp; datesep kaf rank'!$A19)</f>
        <v>788.04096218399991</v>
      </c>
      <c r="L19" s="5" t="str">
        <f>VLOOKUP(M19,'datemar &amp; datesep kaf'!$G$5:$O$94,9,FALSE)</f>
        <v>2004-05</v>
      </c>
      <c r="M19" s="18">
        <f>LARGE('datemar &amp; datesep kaf'!$G$5:$G$94,'datemar &amp; datesep kaf rank'!$A19)</f>
        <v>523.12460848199999</v>
      </c>
      <c r="N19" s="5" t="str">
        <f>VLOOKUP(O19,'datemar &amp; datesep kaf'!$H$5:$O$94,8,FALSE)</f>
        <v>1946-47</v>
      </c>
      <c r="O19" s="18">
        <f>LARGE('datemar &amp; datesep kaf'!$H$5:$H$94,'datemar &amp; datesep kaf rank'!$A19)</f>
        <v>274.54213846500005</v>
      </c>
      <c r="P19" s="5" t="str">
        <f>VLOOKUP(Q19,'datemar &amp; datesep kaf'!$I$5:$O$94,7,FALSE)</f>
        <v>1996-97</v>
      </c>
      <c r="Q19" s="18">
        <f>LARGE('datemar &amp; datesep kaf'!$I$5:$I$94,'datemar &amp; datesep kaf rank'!$A19)</f>
        <v>8340.3963814500003</v>
      </c>
      <c r="R19" s="5" t="str">
        <f>VLOOKUP(S19,'datemar &amp; datesep kaf'!$J$5:$O$94,6,FALSE)</f>
        <v>2010-11</v>
      </c>
      <c r="S19" s="18">
        <f>LARGE('datemar &amp; datesep kaf'!$J$5:$J$94,'datemar &amp; datesep kaf rank'!$A19)</f>
        <v>7767.3458244270005</v>
      </c>
      <c r="T19" s="5" t="str">
        <f>VLOOKUP(U19,'datemar &amp; datesep kaf'!$K$5:$O$94,5,FALSE)</f>
        <v>1963-64</v>
      </c>
      <c r="U19" s="18">
        <f>LARGE('datemar &amp; datesep kaf'!$K$5:$K$94,'datemar &amp; datesep kaf rank'!$A19)</f>
        <v>5565.1297086630002</v>
      </c>
      <c r="V19" s="5" t="str">
        <f>VLOOKUP(W19,'datemar &amp; datesep kaf'!$L$5:$O$94,4,FALSE)</f>
        <v>1941-42</v>
      </c>
      <c r="W19" s="18">
        <f>LARGE('datemar &amp; datesep kaf'!$L$5:$L$94,'datemar &amp; datesep kaf rank'!$A19)</f>
        <v>2861.4306364979998</v>
      </c>
      <c r="X19" s="5" t="str">
        <f>VLOOKUP(Y19,'datemar &amp; datesep kaf'!$M$5:$O$94,3,FALSE)</f>
        <v>1995-96</v>
      </c>
      <c r="Y19" s="18">
        <f>LARGE('datemar &amp; datesep kaf'!$M$5:$M$94,'datemar &amp; datesep kaf rank'!$A19)</f>
        <v>1110.7933467749999</v>
      </c>
      <c r="Z19" s="5" t="str">
        <f>VLOOKUP(AA19,'datemar &amp; datesep kaf'!$N$5:$O$94,2,FALSE)</f>
        <v>1974-75</v>
      </c>
      <c r="AA19" s="18">
        <f>LARGE('datemar &amp; datesep kaf'!$N$5:$N$94,'datemar &amp; datesep kaf rank'!$A19)</f>
        <v>459.43138773000004</v>
      </c>
    </row>
    <row r="20" spans="1:27" x14ac:dyDescent="0.2">
      <c r="A20" s="5">
        <v>15</v>
      </c>
      <c r="B20" s="5" t="str">
        <f>VLOOKUP(C20,'datemar &amp; datesep kaf'!$B$5:$O$94,14,FALSE)</f>
        <v>1975-76</v>
      </c>
      <c r="C20" s="18">
        <f>LARGE('datemar &amp; datesep kaf'!$B$5:$B$94,'datemar &amp; datesep kaf rank'!$A20)</f>
        <v>2268.2339645279999</v>
      </c>
      <c r="D20" s="5" t="str">
        <f>VLOOKUP(E20,'datemar &amp; datesep kaf'!$C$5:$O$94,13,FALSE)</f>
        <v>1975-76</v>
      </c>
      <c r="E20" s="18">
        <f>LARGE('datemar &amp; datesep kaf'!$C$5:$C$94,'datemar &amp; datesep kaf rank'!$A20)</f>
        <v>1808.802576798</v>
      </c>
      <c r="F20" s="5" t="str">
        <f>VLOOKUP(G20,'datemar &amp; datesep kaf'!$D$5:$O$94,12,FALSE)</f>
        <v>1973-74</v>
      </c>
      <c r="G20" s="18">
        <f>LARGE('datemar &amp; datesep kaf'!$D$5:$D$94,'datemar &amp; datesep kaf rank'!$A20)</f>
        <v>1419.5364756930001</v>
      </c>
      <c r="H20" s="5" t="str">
        <f>VLOOKUP(I20,'datemar &amp; datesep kaf'!$E$5:$O$94,11,FALSE)</f>
        <v>1975-76</v>
      </c>
      <c r="I20" s="18">
        <f>LARGE('datemar &amp; datesep kaf'!$E$5:$E$94,'datemar &amp; datesep kaf rank'!$A20)</f>
        <v>1074.973843986</v>
      </c>
      <c r="J20" s="5" t="str">
        <f>VLOOKUP(K20,'datemar &amp; datesep kaf'!$F$5:$O$94,10,FALSE)</f>
        <v>1999-2000</v>
      </c>
      <c r="K20" s="18">
        <f>LARGE('datemar &amp; datesep kaf'!$F$5:$F$94,'datemar &amp; datesep kaf rank'!$A20)</f>
        <v>779.10740880000003</v>
      </c>
      <c r="L20" s="5" t="str">
        <f>VLOOKUP(M20,'datemar &amp; datesep kaf'!$G$5:$O$94,9,FALSE)</f>
        <v>1973-74</v>
      </c>
      <c r="M20" s="18">
        <f>LARGE('datemar &amp; datesep kaf'!$G$5:$G$94,'datemar &amp; datesep kaf rank'!$A20)</f>
        <v>520.03634413500004</v>
      </c>
      <c r="N20" s="5" t="str">
        <f>VLOOKUP(O20,'datemar &amp; datesep kaf'!$H$5:$O$94,8,FALSE)</f>
        <v>1973-74</v>
      </c>
      <c r="O20" s="18">
        <f>LARGE('datemar &amp; datesep kaf'!$H$5:$H$94,'datemar &amp; datesep kaf rank'!$A20)</f>
        <v>270.72990720299998</v>
      </c>
      <c r="P20" s="5" t="str">
        <f>VLOOKUP(Q20,'datemar &amp; datesep kaf'!$I$5:$O$94,7,FALSE)</f>
        <v>1960-61</v>
      </c>
      <c r="Q20" s="18">
        <f>LARGE('datemar &amp; datesep kaf'!$I$5:$I$94,'datemar &amp; datesep kaf rank'!$A20)</f>
        <v>8252.2191946740004</v>
      </c>
      <c r="R20" s="5" t="str">
        <f>VLOOKUP(S20,'datemar &amp; datesep kaf'!$J$5:$O$94,6,FALSE)</f>
        <v>1968-69</v>
      </c>
      <c r="S20" s="18">
        <f>LARGE('datemar &amp; datesep kaf'!$J$5:$J$94,'datemar &amp; datesep kaf rank'!$A20)</f>
        <v>7711.1997108300002</v>
      </c>
      <c r="T20" s="5" t="str">
        <f>VLOOKUP(U20,'datemar &amp; datesep kaf'!$K$5:$O$94,5,FALSE)</f>
        <v>1989-90</v>
      </c>
      <c r="U20" s="18">
        <f>LARGE('datemar &amp; datesep kaf'!$K$5:$K$94,'datemar &amp; datesep kaf rank'!$A20)</f>
        <v>5561.3511964079999</v>
      </c>
      <c r="V20" s="5" t="str">
        <f>VLOOKUP(W20,'datemar &amp; datesep kaf'!$L$5:$O$94,4,FALSE)</f>
        <v>1966-67</v>
      </c>
      <c r="W20" s="18">
        <f>LARGE('datemar &amp; datesep kaf'!$L$5:$L$94,'datemar &amp; datesep kaf rank'!$A20)</f>
        <v>2843.0656785089996</v>
      </c>
      <c r="X20" s="5" t="str">
        <f>VLOOKUP(Y20,'datemar &amp; datesep kaf'!$M$5:$O$94,3,FALSE)</f>
        <v>1974-75</v>
      </c>
      <c r="Y20" s="18">
        <f>LARGE('datemar &amp; datesep kaf'!$M$5:$M$94,'datemar &amp; datesep kaf rank'!$A20)</f>
        <v>1108.6789666889999</v>
      </c>
      <c r="Z20" s="5" t="str">
        <f>VLOOKUP(AA20,'datemar &amp; datesep kaf'!$N$5:$O$94,2,FALSE)</f>
        <v>1964-65</v>
      </c>
      <c r="AA20" s="18">
        <f>LARGE('datemar &amp; datesep kaf'!$N$5:$N$94,'datemar &amp; datesep kaf rank'!$A20)</f>
        <v>453.59998299</v>
      </c>
    </row>
    <row r="21" spans="1:27" x14ac:dyDescent="0.2">
      <c r="A21" s="5">
        <v>16</v>
      </c>
      <c r="B21" s="5" t="str">
        <f>VLOOKUP(C21,'datemar &amp; datesep kaf'!$B$5:$O$94,14,FALSE)</f>
        <v>1982-83</v>
      </c>
      <c r="C21" s="18">
        <f>LARGE('datemar &amp; datesep kaf'!$B$5:$B$94,'datemar &amp; datesep kaf rank'!$A21)</f>
        <v>2256.065369943</v>
      </c>
      <c r="D21" s="5" t="str">
        <f>VLOOKUP(E21,'datemar &amp; datesep kaf'!$C$5:$O$94,13,FALSE)</f>
        <v>1985-86</v>
      </c>
      <c r="E21" s="18">
        <f>LARGE('datemar &amp; datesep kaf'!$C$5:$C$94,'datemar &amp; datesep kaf rank'!$A21)</f>
        <v>1807.61646114</v>
      </c>
      <c r="F21" s="5" t="str">
        <f>VLOOKUP(G21,'datemar &amp; datesep kaf'!$D$5:$O$94,12,FALSE)</f>
        <v>2012-13</v>
      </c>
      <c r="G21" s="18">
        <f>LARGE('datemar &amp; datesep kaf'!$D$5:$D$94,'datemar &amp; datesep kaf rank'!$A21)</f>
        <v>1409.577467802</v>
      </c>
      <c r="H21" s="5" t="str">
        <f>VLOOKUP(I21,'datemar &amp; datesep kaf'!$E$5:$O$94,11,FALSE)</f>
        <v>1996-97</v>
      </c>
      <c r="I21" s="18">
        <f>LARGE('datemar &amp; datesep kaf'!$E$5:$E$94,'datemar &amp; datesep kaf rank'!$A21)</f>
        <v>1054.196985261</v>
      </c>
      <c r="J21" s="5" t="str">
        <f>VLOOKUP(K21,'datemar &amp; datesep kaf'!$F$5:$O$94,10,FALSE)</f>
        <v>1989-90</v>
      </c>
      <c r="K21" s="18">
        <f>LARGE('datemar &amp; datesep kaf'!$F$5:$F$94,'datemar &amp; datesep kaf rank'!$A21)</f>
        <v>752.45154203100003</v>
      </c>
      <c r="L21" s="5" t="str">
        <f>VLOOKUP(M21,'datemar &amp; datesep kaf'!$G$5:$O$94,9,FALSE)</f>
        <v>1981-82</v>
      </c>
      <c r="M21" s="18">
        <f>LARGE('datemar &amp; datesep kaf'!$G$5:$G$94,'datemar &amp; datesep kaf rank'!$A21)</f>
        <v>495.21915498300001</v>
      </c>
      <c r="N21" s="5" t="str">
        <f>VLOOKUP(O21,'datemar &amp; datesep kaf'!$H$5:$O$94,8,FALSE)</f>
        <v>1990-91</v>
      </c>
      <c r="O21" s="18">
        <f>LARGE('datemar &amp; datesep kaf'!$H$5:$H$94,'datemar &amp; datesep kaf rank'!$A21)</f>
        <v>270.54544439999995</v>
      </c>
      <c r="P21" s="5" t="str">
        <f>VLOOKUP(Q21,'datemar &amp; datesep kaf'!$I$5:$O$94,7,FALSE)</f>
        <v>2010-11</v>
      </c>
      <c r="Q21" s="18">
        <f>LARGE('datemar &amp; datesep kaf'!$I$5:$I$94,'datemar &amp; datesep kaf rank'!$A21)</f>
        <v>8073.9706063169997</v>
      </c>
      <c r="R21" s="5" t="str">
        <f>VLOOKUP(S21,'datemar &amp; datesep kaf'!$J$5:$O$94,6,FALSE)</f>
        <v>1996-97</v>
      </c>
      <c r="S21" s="18">
        <f>LARGE('datemar &amp; datesep kaf'!$J$5:$J$94,'datemar &amp; datesep kaf rank'!$A21)</f>
        <v>7708.3435125899996</v>
      </c>
      <c r="T21" s="5" t="str">
        <f>VLOOKUP(U21,'datemar &amp; datesep kaf'!$K$5:$O$94,5,FALSE)</f>
        <v>1947-48</v>
      </c>
      <c r="U21" s="18">
        <f>LARGE('datemar &amp; datesep kaf'!$K$5:$K$94,'datemar &amp; datesep kaf rank'!$A21)</f>
        <v>5543.6169821969997</v>
      </c>
      <c r="V21" s="5" t="str">
        <f>VLOOKUP(W21,'datemar &amp; datesep kaf'!$L$5:$O$94,4,FALSE)</f>
        <v>1932-33</v>
      </c>
      <c r="W21" s="18">
        <f>LARGE('datemar &amp; datesep kaf'!$L$5:$L$94,'datemar &amp; datesep kaf rank'!$A21)</f>
        <v>2783.3056807499997</v>
      </c>
      <c r="X21" s="5" t="str">
        <f>VLOOKUP(Y21,'datemar &amp; datesep kaf'!$M$5:$O$94,3,FALSE)</f>
        <v>1988-89</v>
      </c>
      <c r="Y21" s="18">
        <f>LARGE('datemar &amp; datesep kaf'!$M$5:$M$94,'datemar &amp; datesep kaf rank'!$A21)</f>
        <v>1106.568553545</v>
      </c>
      <c r="Z21" s="5" t="str">
        <f>VLOOKUP(AA21,'datemar &amp; datesep kaf'!$N$5:$O$94,2,FALSE)</f>
        <v>1945-46</v>
      </c>
      <c r="AA21" s="18">
        <f>LARGE('datemar &amp; datesep kaf'!$N$5:$N$94,'datemar &amp; datesep kaf rank'!$A21)</f>
        <v>452.35039626000002</v>
      </c>
    </row>
    <row r="22" spans="1:27" x14ac:dyDescent="0.2">
      <c r="A22" s="5">
        <v>17</v>
      </c>
      <c r="B22" s="5" t="str">
        <f>VLOOKUP(C22,'datemar &amp; datesep kaf'!$B$5:$O$94,14,FALSE)</f>
        <v>1941-42</v>
      </c>
      <c r="C22" s="18">
        <f>LARGE('datemar &amp; datesep kaf'!$B$5:$B$94,'datemar &amp; datesep kaf rank'!$A22)</f>
        <v>2244.6604116929998</v>
      </c>
      <c r="D22" s="5" t="str">
        <f>VLOOKUP(E22,'datemar &amp; datesep kaf'!$C$5:$O$94,13,FALSE)</f>
        <v>2006-07</v>
      </c>
      <c r="E22" s="18">
        <f>LARGE('datemar &amp; datesep kaf'!$C$5:$C$94,'datemar &amp; datesep kaf rank'!$A22)</f>
        <v>1797.9311722469999</v>
      </c>
      <c r="F22" s="5" t="str">
        <f>VLOOKUP(G22,'datemar &amp; datesep kaf'!$D$5:$O$94,12,FALSE)</f>
        <v>1982-83</v>
      </c>
      <c r="G22" s="18">
        <f>LARGE('datemar &amp; datesep kaf'!$D$5:$D$94,'datemar &amp; datesep kaf rank'!$A22)</f>
        <v>1391.38507179</v>
      </c>
      <c r="H22" s="5" t="str">
        <f>VLOOKUP(I22,'datemar &amp; datesep kaf'!$E$5:$O$94,11,FALSE)</f>
        <v>1985-86</v>
      </c>
      <c r="I22" s="18">
        <f>LARGE('datemar &amp; datesep kaf'!$E$5:$E$94,'datemar &amp; datesep kaf rank'!$A22)</f>
        <v>1045.1622748560001</v>
      </c>
      <c r="J22" s="5" t="str">
        <f>VLOOKUP(K22,'datemar &amp; datesep kaf'!$F$5:$O$94,10,FALSE)</f>
        <v>1971-72</v>
      </c>
      <c r="K22" s="18">
        <f>LARGE('datemar &amp; datesep kaf'!$F$5:$F$94,'datemar &amp; datesep kaf rank'!$A22)</f>
        <v>723.17352659999995</v>
      </c>
      <c r="L22" s="5" t="str">
        <f>VLOOKUP(M22,'datemar &amp; datesep kaf'!$G$5:$O$94,9,FALSE)</f>
        <v>2015-16</v>
      </c>
      <c r="M22" s="18">
        <f>LARGE('datemar &amp; datesep kaf'!$G$5:$G$94,'datemar &amp; datesep kaf rank'!$A22)</f>
        <v>494.12824593300002</v>
      </c>
      <c r="N22" s="5" t="str">
        <f>VLOOKUP(O22,'datemar &amp; datesep kaf'!$H$5:$O$94,8,FALSE)</f>
        <v>1994-95</v>
      </c>
      <c r="O22" s="18">
        <f>LARGE('datemar &amp; datesep kaf'!$H$5:$H$94,'datemar &amp; datesep kaf rank'!$A22)</f>
        <v>269.74610558699999</v>
      </c>
      <c r="P22" s="5" t="str">
        <f>VLOOKUP(Q22,'datemar &amp; datesep kaf'!$I$5:$O$94,7,FALSE)</f>
        <v>1975-76</v>
      </c>
      <c r="Q22" s="18">
        <f>LARGE('datemar &amp; datesep kaf'!$I$5:$I$94,'datemar &amp; datesep kaf rank'!$A22)</f>
        <v>8050.8334171019997</v>
      </c>
      <c r="R22" s="5" t="str">
        <f>VLOOKUP(S22,'datemar &amp; datesep kaf'!$J$5:$O$94,6,FALSE)</f>
        <v>1975-76</v>
      </c>
      <c r="S22" s="18">
        <f>LARGE('datemar &amp; datesep kaf'!$J$5:$J$94,'datemar &amp; datesep kaf rank'!$A22)</f>
        <v>7473.1673230619999</v>
      </c>
      <c r="T22" s="5" t="str">
        <f>VLOOKUP(U22,'datemar &amp; datesep kaf'!$K$5:$O$94,5,FALSE)</f>
        <v>1960-61</v>
      </c>
      <c r="U22" s="18">
        <f>LARGE('datemar &amp; datesep kaf'!$K$5:$K$94,'datemar &amp; datesep kaf rank'!$A22)</f>
        <v>5535.2804535839996</v>
      </c>
      <c r="V22" s="5" t="str">
        <f>VLOOKUP(W22,'datemar &amp; datesep kaf'!$L$5:$O$94,4,FALSE)</f>
        <v>1942-43</v>
      </c>
      <c r="W22" s="18">
        <f>LARGE('datemar &amp; datesep kaf'!$L$5:$L$94,'datemar &amp; datesep kaf rank'!$A22)</f>
        <v>2777.1906396570002</v>
      </c>
      <c r="X22" s="5" t="str">
        <f>VLOOKUP(Y22,'datemar &amp; datesep kaf'!$M$5:$O$94,3,FALSE)</f>
        <v>1994-95</v>
      </c>
      <c r="Y22" s="18">
        <f>LARGE('datemar &amp; datesep kaf'!$M$5:$M$94,'datemar &amp; datesep kaf rank'!$A22)</f>
        <v>1105.1979750840001</v>
      </c>
      <c r="Z22" s="5" t="str">
        <f>VLOOKUP(AA22,'datemar &amp; datesep kaf'!$N$5:$O$94,2,FALSE)</f>
        <v>2009-10</v>
      </c>
      <c r="AA22" s="18">
        <f>LARGE('datemar &amp; datesep kaf'!$N$5:$N$94,'datemar &amp; datesep kaf rank'!$A22)</f>
        <v>445.20990065999996</v>
      </c>
    </row>
    <row r="23" spans="1:27" x14ac:dyDescent="0.2">
      <c r="A23" s="5">
        <v>18</v>
      </c>
      <c r="B23" s="5" t="str">
        <f>VLOOKUP(C23,'datemar &amp; datesep kaf'!$B$5:$O$94,14,FALSE)</f>
        <v>1980-81</v>
      </c>
      <c r="C23" s="18">
        <f>LARGE('datemar &amp; datesep kaf'!$B$5:$B$94,'datemar &amp; datesep kaf rank'!$A23)</f>
        <v>2213.8690078889999</v>
      </c>
      <c r="D23" s="5" t="str">
        <f>VLOOKUP(E23,'datemar &amp; datesep kaf'!$C$5:$O$94,13,FALSE)</f>
        <v>1982-83</v>
      </c>
      <c r="E23" s="18">
        <f>LARGE('datemar &amp; datesep kaf'!$C$5:$C$94,'datemar &amp; datesep kaf rank'!$A23)</f>
        <v>1790.6240650829998</v>
      </c>
      <c r="F23" s="5" t="str">
        <f>VLOOKUP(G23,'datemar &amp; datesep kaf'!$D$5:$O$94,12,FALSE)</f>
        <v>1985-86</v>
      </c>
      <c r="G23" s="18">
        <f>LARGE('datemar &amp; datesep kaf'!$D$5:$D$94,'datemar &amp; datesep kaf rank'!$A23)</f>
        <v>1389.8696999460001</v>
      </c>
      <c r="H23" s="5" t="str">
        <f>VLOOKUP(I23,'datemar &amp; datesep kaf'!$E$5:$O$94,11,FALSE)</f>
        <v>2012-13</v>
      </c>
      <c r="I23" s="18">
        <f>LARGE('datemar &amp; datesep kaf'!$E$5:$E$94,'datemar &amp; datesep kaf rank'!$A23)</f>
        <v>995.30971474199998</v>
      </c>
      <c r="J23" s="5" t="str">
        <f>VLOOKUP(K23,'datemar &amp; datesep kaf'!$F$5:$O$94,10,FALSE)</f>
        <v>1981-82</v>
      </c>
      <c r="K23" s="18">
        <f>LARGE('datemar &amp; datesep kaf'!$F$5:$F$94,'datemar &amp; datesep kaf rank'!$A23)</f>
        <v>715.77517977000002</v>
      </c>
      <c r="L23" s="5" t="str">
        <f>VLOOKUP(M23,'datemar &amp; datesep kaf'!$G$5:$O$94,9,FALSE)</f>
        <v>1989-90</v>
      </c>
      <c r="M23" s="18">
        <f>LARGE('datemar &amp; datesep kaf'!$G$5:$G$94,'datemar &amp; datesep kaf rank'!$A23)</f>
        <v>484.488576873</v>
      </c>
      <c r="N23" s="5" t="str">
        <f>VLOOKUP(O23,'datemar &amp; datesep kaf'!$H$5:$O$94,8,FALSE)</f>
        <v>2004-05</v>
      </c>
      <c r="O23" s="18">
        <f>LARGE('datemar &amp; datesep kaf'!$H$5:$H$94,'datemar &amp; datesep kaf rank'!$A23)</f>
        <v>268.20891556200002</v>
      </c>
      <c r="P23" s="5" t="str">
        <f>VLOOKUP(Q23,'datemar &amp; datesep kaf'!$I$5:$O$94,7,FALSE)</f>
        <v>1932-33</v>
      </c>
      <c r="Q23" s="18">
        <f>LARGE('datemar &amp; datesep kaf'!$I$5:$I$94,'datemar &amp; datesep kaf rank'!$A23)</f>
        <v>7924.678711089</v>
      </c>
      <c r="R23" s="5" t="str">
        <f>VLOOKUP(S23,'datemar &amp; datesep kaf'!$J$5:$O$94,6,FALSE)</f>
        <v>1932-33</v>
      </c>
      <c r="S23" s="18">
        <f>LARGE('datemar &amp; datesep kaf'!$J$5:$J$94,'datemar &amp; datesep kaf rank'!$A23)</f>
        <v>7471.316744619</v>
      </c>
      <c r="T23" s="5" t="str">
        <f>VLOOKUP(U23,'datemar &amp; datesep kaf'!$K$5:$O$94,5,FALSE)</f>
        <v>1955-56</v>
      </c>
      <c r="U23" s="18">
        <f>LARGE('datemar &amp; datesep kaf'!$K$5:$K$94,'datemar &amp; datesep kaf rank'!$A23)</f>
        <v>5522.0427681299998</v>
      </c>
      <c r="V23" s="5" t="str">
        <f>VLOOKUP(W23,'datemar &amp; datesep kaf'!$L$5:$O$94,4,FALSE)</f>
        <v>1954-55</v>
      </c>
      <c r="W23" s="18">
        <f>LARGE('datemar &amp; datesep kaf'!$L$5:$L$94,'datemar &amp; datesep kaf rank'!$A23)</f>
        <v>2775.5959289729999</v>
      </c>
      <c r="X23" s="5" t="str">
        <f>VLOOKUP(Y23,'datemar &amp; datesep kaf'!$M$5:$O$94,3,FALSE)</f>
        <v>1970-71</v>
      </c>
      <c r="Y23" s="18">
        <f>LARGE('datemar &amp; datesep kaf'!$M$5:$M$94,'datemar &amp; datesep kaf rank'!$A23)</f>
        <v>1103.9583057089999</v>
      </c>
      <c r="Z23" s="5" t="str">
        <f>VLOOKUP(AA23,'datemar &amp; datesep kaf'!$N$5:$O$94,2,FALSE)</f>
        <v>1967-68</v>
      </c>
      <c r="AA23" s="18">
        <f>LARGE('datemar &amp; datesep kaf'!$N$5:$N$94,'datemar &amp; datesep kaf rank'!$A23)</f>
        <v>440.98510742999997</v>
      </c>
    </row>
    <row r="24" spans="1:27" x14ac:dyDescent="0.2">
      <c r="A24" s="5">
        <v>19</v>
      </c>
      <c r="B24" s="5" t="str">
        <f>VLOOKUP(C24,'datemar &amp; datesep kaf'!$B$5:$O$94,14,FALSE)</f>
        <v>1997-98</v>
      </c>
      <c r="C24" s="18">
        <f>LARGE('datemar &amp; datesep kaf'!$B$5:$B$94,'datemar &amp; datesep kaf rank'!$A24)</f>
        <v>2205.4432230810003</v>
      </c>
      <c r="D24" s="5" t="str">
        <f>VLOOKUP(E24,'datemar &amp; datesep kaf'!$C$5:$O$94,13,FALSE)</f>
        <v>1941-42</v>
      </c>
      <c r="E24" s="18">
        <f>LARGE('datemar &amp; datesep kaf'!$C$5:$C$94,'datemar &amp; datesep kaf rank'!$A24)</f>
        <v>1776.422412723</v>
      </c>
      <c r="F24" s="5" t="str">
        <f>VLOOKUP(G24,'datemar &amp; datesep kaf'!$D$5:$O$94,12,FALSE)</f>
        <v>1951-52</v>
      </c>
      <c r="G24" s="18">
        <f>LARGE('datemar &amp; datesep kaf'!$D$5:$D$94,'datemar &amp; datesep kaf rank'!$A24)</f>
        <v>1324.0462313399998</v>
      </c>
      <c r="H24" s="5" t="str">
        <f>VLOOKUP(I24,'datemar &amp; datesep kaf'!$E$5:$O$94,11,FALSE)</f>
        <v>2005-06</v>
      </c>
      <c r="I24" s="18">
        <f>LARGE('datemar &amp; datesep kaf'!$E$5:$E$94,'datemar &amp; datesep kaf rank'!$A24)</f>
        <v>989.658805863</v>
      </c>
      <c r="J24" s="5" t="str">
        <f>VLOOKUP(K24,'datemar &amp; datesep kaf'!$F$5:$O$94,10,FALSE)</f>
        <v>1983-84</v>
      </c>
      <c r="K24" s="18">
        <f>LARGE('datemar &amp; datesep kaf'!$F$5:$F$94,'datemar &amp; datesep kaf rank'!$A24)</f>
        <v>705.47501486700003</v>
      </c>
      <c r="L24" s="5" t="str">
        <f>VLOOKUP(M24,'datemar &amp; datesep kaf'!$G$5:$O$94,9,FALSE)</f>
        <v>1999-2000</v>
      </c>
      <c r="M24" s="18">
        <f>LARGE('datemar &amp; datesep kaf'!$G$5:$G$94,'datemar &amp; datesep kaf rank'!$A24)</f>
        <v>472.09981700699996</v>
      </c>
      <c r="N24" s="5" t="str">
        <f>VLOOKUP(O24,'datemar &amp; datesep kaf'!$H$5:$O$94,8,FALSE)</f>
        <v>2012-13</v>
      </c>
      <c r="O24" s="18">
        <f>LARGE('datemar &amp; datesep kaf'!$H$5:$H$94,'datemar &amp; datesep kaf rank'!$A24)</f>
        <v>267.22511394600002</v>
      </c>
      <c r="P24" s="5" t="str">
        <f>VLOOKUP(Q24,'datemar &amp; datesep kaf'!$I$5:$O$94,7,FALSE)</f>
        <v>1989-90</v>
      </c>
      <c r="Q24" s="18">
        <f>LARGE('datemar &amp; datesep kaf'!$I$5:$I$94,'datemar &amp; datesep kaf rank'!$A24)</f>
        <v>7913.4344139900004</v>
      </c>
      <c r="R24" s="5" t="str">
        <f>VLOOKUP(S24,'datemar &amp; datesep kaf'!$J$5:$O$94,6,FALSE)</f>
        <v>1980-81</v>
      </c>
      <c r="S24" s="18">
        <f>LARGE('datemar &amp; datesep kaf'!$J$5:$J$94,'datemar &amp; datesep kaf rank'!$A24)</f>
        <v>7402.6747637219996</v>
      </c>
      <c r="T24" s="5" t="str">
        <f>VLOOKUP(U24,'datemar &amp; datesep kaf'!$K$5:$O$94,5,FALSE)</f>
        <v>2001-02</v>
      </c>
      <c r="U24" s="18">
        <f>LARGE('datemar &amp; datesep kaf'!$K$5:$K$94,'datemar &amp; datesep kaf rank'!$A24)</f>
        <v>5506.7859091979999</v>
      </c>
      <c r="V24" s="5" t="str">
        <f>VLOOKUP(W24,'datemar &amp; datesep kaf'!$L$5:$O$94,4,FALSE)</f>
        <v>1989-90</v>
      </c>
      <c r="W24" s="18">
        <f>LARGE('datemar &amp; datesep kaf'!$L$5:$L$94,'datemar &amp; datesep kaf rank'!$A24)</f>
        <v>2668.1413875480002</v>
      </c>
      <c r="X24" s="5" t="str">
        <f>VLOOKUP(Y24,'datemar &amp; datesep kaf'!$M$5:$O$94,3,FALSE)</f>
        <v>1947-48</v>
      </c>
      <c r="Y24" s="18">
        <f>LARGE('datemar &amp; datesep kaf'!$M$5:$M$94,'datemar &amp; datesep kaf rank'!$A24)</f>
        <v>1097.2581406709999</v>
      </c>
      <c r="Z24" s="5" t="str">
        <f>VLOOKUP(AA24,'datemar &amp; datesep kaf'!$N$5:$O$94,2,FALSE)</f>
        <v>1992-93</v>
      </c>
      <c r="AA24" s="18">
        <f>LARGE('datemar &amp; datesep kaf'!$N$5:$N$94,'datemar &amp; datesep kaf rank'!$A24)</f>
        <v>427.71568644000001</v>
      </c>
    </row>
    <row r="25" spans="1:27" x14ac:dyDescent="0.2">
      <c r="A25" s="5">
        <v>20</v>
      </c>
      <c r="B25" s="5" t="str">
        <f>VLOOKUP(C25,'datemar &amp; datesep kaf'!$B$5:$O$94,14,FALSE)</f>
        <v>1972-73</v>
      </c>
      <c r="C25" s="18">
        <f>LARGE('datemar &amp; datesep kaf'!$B$5:$B$94,'datemar &amp; datesep kaf rank'!$A25)</f>
        <v>2112.8488463879999</v>
      </c>
      <c r="D25" s="5" t="str">
        <f>VLOOKUP(E25,'datemar &amp; datesep kaf'!$C$5:$O$94,13,FALSE)</f>
        <v>2012-13</v>
      </c>
      <c r="E25" s="18">
        <f>LARGE('datemar &amp; datesep kaf'!$C$5:$C$94,'datemar &amp; datesep kaf rank'!$A25)</f>
        <v>1737.3063811319998</v>
      </c>
      <c r="F25" s="5" t="str">
        <f>VLOOKUP(G25,'datemar &amp; datesep kaf'!$D$5:$O$94,12,FALSE)</f>
        <v>1996-97</v>
      </c>
      <c r="G25" s="18">
        <f>LARGE('datemar &amp; datesep kaf'!$D$5:$D$94,'datemar &amp; datesep kaf rank'!$A25)</f>
        <v>1314.2300333610001</v>
      </c>
      <c r="H25" s="5" t="str">
        <f>VLOOKUP(I25,'datemar &amp; datesep kaf'!$E$5:$O$94,11,FALSE)</f>
        <v>2015-16</v>
      </c>
      <c r="I25" s="18">
        <f>LARGE('datemar &amp; datesep kaf'!$E$5:$E$94,'datemar &amp; datesep kaf rank'!$A25)</f>
        <v>972.56326931400008</v>
      </c>
      <c r="J25" s="5" t="str">
        <f>VLOOKUP(K25,'datemar &amp; datesep kaf'!$F$5:$O$94,10,FALSE)</f>
        <v>2005-06</v>
      </c>
      <c r="K25" s="18">
        <f>LARGE('datemar &amp; datesep kaf'!$F$5:$F$94,'datemar &amp; datesep kaf rank'!$A25)</f>
        <v>704.84823803100005</v>
      </c>
      <c r="L25" s="5" t="str">
        <f>VLOOKUP(M25,'datemar &amp; datesep kaf'!$G$5:$O$94,9,FALSE)</f>
        <v>1994-95</v>
      </c>
      <c r="M25" s="18">
        <f>LARGE('datemar &amp; datesep kaf'!$G$5:$G$94,'datemar &amp; datesep kaf rank'!$A25)</f>
        <v>468.569238627</v>
      </c>
      <c r="N25" s="5" t="str">
        <f>VLOOKUP(O25,'datemar &amp; datesep kaf'!$H$5:$O$94,8,FALSE)</f>
        <v>1989-90</v>
      </c>
      <c r="O25" s="18">
        <f>LARGE('datemar &amp; datesep kaf'!$H$5:$H$94,'datemar &amp; datesep kaf rank'!$A25)</f>
        <v>266.67172553699999</v>
      </c>
      <c r="P25" s="5" t="str">
        <f>VLOOKUP(Q25,'datemar &amp; datesep kaf'!$I$5:$O$94,7,FALSE)</f>
        <v>1980-81</v>
      </c>
      <c r="Q25" s="18">
        <f>LARGE('datemar &amp; datesep kaf'!$I$5:$I$94,'datemar &amp; datesep kaf rank'!$A25)</f>
        <v>7884.2416878119993</v>
      </c>
      <c r="R25" s="5" t="str">
        <f>VLOOKUP(S25,'datemar &amp; datesep kaf'!$J$5:$O$94,6,FALSE)</f>
        <v>1949-50</v>
      </c>
      <c r="S25" s="18">
        <f>LARGE('datemar &amp; datesep kaf'!$J$5:$J$94,'datemar &amp; datesep kaf rank'!$A25)</f>
        <v>7333.1580721139999</v>
      </c>
      <c r="T25" s="5" t="str">
        <f>VLOOKUP(U25,'datemar &amp; datesep kaf'!$K$5:$O$94,5,FALSE)</f>
        <v>1998-99</v>
      </c>
      <c r="U25" s="18">
        <f>LARGE('datemar &amp; datesep kaf'!$K$5:$K$94,'datemar &amp; datesep kaf rank'!$A25)</f>
        <v>5489.2222734930001</v>
      </c>
      <c r="V25" s="5" t="str">
        <f>VLOOKUP(W25,'datemar &amp; datesep kaf'!$L$5:$O$94,4,FALSE)</f>
        <v>1970-71</v>
      </c>
      <c r="W25" s="18">
        <f>LARGE('datemar &amp; datesep kaf'!$L$5:$L$94,'datemar &amp; datesep kaf rank'!$A25)</f>
        <v>2657.073619368</v>
      </c>
      <c r="X25" s="5" t="str">
        <f>VLOOKUP(Y25,'datemar &amp; datesep kaf'!$M$5:$O$94,3,FALSE)</f>
        <v>1996-97</v>
      </c>
      <c r="Y25" s="18">
        <f>LARGE('datemar &amp; datesep kaf'!$M$5:$M$94,'datemar &amp; datesep kaf rank'!$A25)</f>
        <v>1097.0121902669998</v>
      </c>
      <c r="Z25" s="5" t="str">
        <f>VLOOKUP(AA25,'datemar &amp; datesep kaf'!$N$5:$O$94,2,FALSE)</f>
        <v>1998-99</v>
      </c>
      <c r="AA25" s="18">
        <f>LARGE('datemar &amp; datesep kaf'!$N$5:$N$94,'datemar &amp; datesep kaf rank'!$A25)</f>
        <v>422.59833126000001</v>
      </c>
    </row>
    <row r="26" spans="1:27" x14ac:dyDescent="0.2">
      <c r="A26" s="5">
        <v>21</v>
      </c>
      <c r="B26" s="5" t="str">
        <f>VLOOKUP(C26,'datemar &amp; datesep kaf'!$B$5:$O$94,14,FALSE)</f>
        <v>1954-55</v>
      </c>
      <c r="C26" s="18">
        <f>LARGE('datemar &amp; datesep kaf'!$B$5:$B$94,'datemar &amp; datesep kaf rank'!$A26)</f>
        <v>2085.582070551</v>
      </c>
      <c r="D26" s="5" t="str">
        <f>VLOOKUP(E26,'datemar &amp; datesep kaf'!$C$5:$O$94,13,FALSE)</f>
        <v>1955-56</v>
      </c>
      <c r="E26" s="18">
        <f>LARGE('datemar &amp; datesep kaf'!$C$5:$C$94,'datemar &amp; datesep kaf rank'!$A26)</f>
        <v>1730.0052243810001</v>
      </c>
      <c r="F26" s="5" t="str">
        <f>VLOOKUP(G26,'datemar &amp; datesep kaf'!$D$5:$O$94,12,FALSE)</f>
        <v>1947-48</v>
      </c>
      <c r="G26" s="18">
        <f>LARGE('datemar &amp; datesep kaf'!$D$5:$D$94,'datemar &amp; datesep kaf rank'!$A26)</f>
        <v>1300.932843777</v>
      </c>
      <c r="H26" s="5" t="str">
        <f>VLOOKUP(I26,'datemar &amp; datesep kaf'!$E$5:$O$94,11,FALSE)</f>
        <v>1941-42</v>
      </c>
      <c r="I26" s="18">
        <f>LARGE('datemar &amp; datesep kaf'!$E$5:$E$94,'datemar &amp; datesep kaf rank'!$A26)</f>
        <v>962.06674078200001</v>
      </c>
      <c r="J26" s="5" t="str">
        <f>VLOOKUP(K26,'datemar &amp; datesep kaf'!$F$5:$O$94,10,FALSE)</f>
        <v>1998-99</v>
      </c>
      <c r="K26" s="18">
        <f>LARGE('datemar &amp; datesep kaf'!$F$5:$F$94,'datemar &amp; datesep kaf rank'!$A26)</f>
        <v>690.39468485400005</v>
      </c>
      <c r="L26" s="5" t="str">
        <f>VLOOKUP(M26,'datemar &amp; datesep kaf'!$G$5:$O$94,9,FALSE)</f>
        <v>1946-47</v>
      </c>
      <c r="M26" s="18">
        <f>LARGE('datemar &amp; datesep kaf'!$G$5:$G$94,'datemar &amp; datesep kaf rank'!$A26)</f>
        <v>459.98080919699999</v>
      </c>
      <c r="N26" s="5" t="str">
        <f>VLOOKUP(O26,'datemar &amp; datesep kaf'!$H$5:$O$94,8,FALSE)</f>
        <v>1998-99</v>
      </c>
      <c r="O26" s="18">
        <f>LARGE('datemar &amp; datesep kaf'!$H$5:$H$94,'datemar &amp; datesep kaf rank'!$A26)</f>
        <v>265.749411522</v>
      </c>
      <c r="P26" s="5" t="str">
        <f>VLOOKUP(Q26,'datemar &amp; datesep kaf'!$I$5:$O$94,7,FALSE)</f>
        <v>1945-46</v>
      </c>
      <c r="Q26" s="18">
        <f>LARGE('datemar &amp; datesep kaf'!$I$5:$I$94,'datemar &amp; datesep kaf rank'!$A26)</f>
        <v>7781.339212332</v>
      </c>
      <c r="R26" s="5" t="str">
        <f>VLOOKUP(S26,'datemar &amp; datesep kaf'!$J$5:$O$94,6,FALSE)</f>
        <v>1945-46</v>
      </c>
      <c r="S26" s="18">
        <f>LARGE('datemar &amp; datesep kaf'!$J$5:$J$94,'datemar &amp; datesep kaf rank'!$A26)</f>
        <v>7123.1045262719999</v>
      </c>
      <c r="T26" s="5" t="str">
        <f>VLOOKUP(U26,'datemar &amp; datesep kaf'!$K$5:$O$94,5,FALSE)</f>
        <v>1970-71</v>
      </c>
      <c r="U26" s="18">
        <f>LARGE('datemar &amp; datesep kaf'!$K$5:$K$94,'datemar &amp; datesep kaf rank'!$A26)</f>
        <v>5485.4834306579996</v>
      </c>
      <c r="V26" s="5" t="str">
        <f>VLOOKUP(W26,'datemar &amp; datesep kaf'!$L$5:$O$94,4,FALSE)</f>
        <v>1962-63</v>
      </c>
      <c r="W26" s="18">
        <f>LARGE('datemar &amp; datesep kaf'!$L$5:$L$94,'datemar &amp; datesep kaf rank'!$A26)</f>
        <v>2589.0623822490002</v>
      </c>
      <c r="X26" s="5" t="str">
        <f>VLOOKUP(Y26,'datemar &amp; datesep kaf'!$M$5:$O$94,3,FALSE)</f>
        <v>1981-82</v>
      </c>
      <c r="Y26" s="18">
        <f>LARGE('datemar &amp; datesep kaf'!$M$5:$M$94,'datemar &amp; datesep kaf rank'!$A26)</f>
        <v>1096.734504327</v>
      </c>
      <c r="Z26" s="5" t="str">
        <f>VLOOKUP(AA26,'datemar &amp; datesep kaf'!$N$5:$O$94,2,FALSE)</f>
        <v>1963-64</v>
      </c>
      <c r="AA26" s="18">
        <f>LARGE('datemar &amp; datesep kaf'!$N$5:$N$94,'datemar &amp; datesep kaf rank'!$A26)</f>
        <v>416.05287696000005</v>
      </c>
    </row>
    <row r="27" spans="1:27" x14ac:dyDescent="0.2">
      <c r="A27" s="5">
        <v>22</v>
      </c>
      <c r="B27" s="5" t="str">
        <f>VLOOKUP(C27,'datemar &amp; datesep kaf'!$B$5:$O$94,14,FALSE)</f>
        <v>2006-07</v>
      </c>
      <c r="C27" s="18">
        <f>LARGE('datemar &amp; datesep kaf'!$B$5:$B$94,'datemar &amp; datesep kaf rank'!$A27)</f>
        <v>2084.7410788469997</v>
      </c>
      <c r="D27" s="5" t="str">
        <f>VLOOKUP(E27,'datemar &amp; datesep kaf'!$C$5:$O$94,13,FALSE)</f>
        <v>1973-74</v>
      </c>
      <c r="E27" s="18">
        <f>LARGE('datemar &amp; datesep kaf'!$C$5:$C$94,'datemar &amp; datesep kaf rank'!$A27)</f>
        <v>1714.7999356949999</v>
      </c>
      <c r="F27" s="5" t="str">
        <f>VLOOKUP(G27,'datemar &amp; datesep kaf'!$D$5:$O$94,12,FALSE)</f>
        <v>1955-56</v>
      </c>
      <c r="G27" s="18">
        <f>LARGE('datemar &amp; datesep kaf'!$D$5:$D$94,'datemar &amp; datesep kaf rank'!$A27)</f>
        <v>1299.2230917750001</v>
      </c>
      <c r="H27" s="5" t="str">
        <f>VLOOKUP(I27,'datemar &amp; datesep kaf'!$E$5:$O$94,11,FALSE)</f>
        <v>1981-82</v>
      </c>
      <c r="I27" s="18">
        <f>LARGE('datemar &amp; datesep kaf'!$E$5:$E$94,'datemar &amp; datesep kaf rank'!$A27)</f>
        <v>950.65781559000004</v>
      </c>
      <c r="J27" s="5" t="str">
        <f>VLOOKUP(K27,'datemar &amp; datesep kaf'!$F$5:$O$94,10,FALSE)</f>
        <v>2015-16</v>
      </c>
      <c r="K27" s="18">
        <f>LARGE('datemar &amp; datesep kaf'!$F$5:$F$94,'datemar &amp; datesep kaf rank'!$A27)</f>
        <v>686.64592466400006</v>
      </c>
      <c r="L27" s="5" t="str">
        <f>VLOOKUP(M27,'datemar &amp; datesep kaf'!$G$5:$O$94,9,FALSE)</f>
        <v>1998-99</v>
      </c>
      <c r="M27" s="18">
        <f>LARGE('datemar &amp; datesep kaf'!$G$5:$G$94,'datemar &amp; datesep kaf rank'!$A27)</f>
        <v>453.298495398</v>
      </c>
      <c r="N27" s="5" t="str">
        <f>VLOOKUP(O27,'datemar &amp; datesep kaf'!$H$5:$O$94,8,FALSE)</f>
        <v>2013-14</v>
      </c>
      <c r="O27" s="18">
        <f>LARGE('datemar &amp; datesep kaf'!$H$5:$H$94,'datemar &amp; datesep kaf rank'!$A27)</f>
        <v>254.25123013499999</v>
      </c>
      <c r="P27" s="5" t="str">
        <f>VLOOKUP(Q27,'datemar &amp; datesep kaf'!$I$5:$O$94,7,FALSE)</f>
        <v>1949-50</v>
      </c>
      <c r="Q27" s="18">
        <f>LARGE('datemar &amp; datesep kaf'!$I$5:$I$94,'datemar &amp; datesep kaf rank'!$A27)</f>
        <v>7769.4423532740002</v>
      </c>
      <c r="R27" s="5" t="str">
        <f>VLOOKUP(S27,'datemar &amp; datesep kaf'!$J$5:$O$94,6,FALSE)</f>
        <v>1989-90</v>
      </c>
      <c r="S27" s="18">
        <f>LARGE('datemar &amp; datesep kaf'!$J$5:$J$94,'datemar &amp; datesep kaf rank'!$A27)</f>
        <v>7068.5352721199997</v>
      </c>
      <c r="T27" s="5" t="str">
        <f>VLOOKUP(U27,'datemar &amp; datesep kaf'!$K$5:$O$94,5,FALSE)</f>
        <v>1996-97</v>
      </c>
      <c r="U27" s="18">
        <f>LARGE('datemar &amp; datesep kaf'!$K$5:$K$94,'datemar &amp; datesep kaf rank'!$A27)</f>
        <v>5406.3092187510001</v>
      </c>
      <c r="V27" s="5" t="str">
        <f>VLOOKUP(W27,'datemar &amp; datesep kaf'!$L$5:$O$94,4,FALSE)</f>
        <v>1974-75</v>
      </c>
      <c r="W27" s="18">
        <f>LARGE('datemar &amp; datesep kaf'!$L$5:$L$94,'datemar &amp; datesep kaf rank'!$A27)</f>
        <v>2579.2779198059998</v>
      </c>
      <c r="X27" s="5" t="str">
        <f>VLOOKUP(Y27,'datemar &amp; datesep kaf'!$M$5:$O$94,3,FALSE)</f>
        <v>1992-93</v>
      </c>
      <c r="Y27" s="18">
        <f>LARGE('datemar &amp; datesep kaf'!$M$5:$M$94,'datemar &amp; datesep kaf rank'!$A27)</f>
        <v>1094.8561572900001</v>
      </c>
      <c r="Z27" s="5" t="str">
        <f>VLOOKUP(AA27,'datemar &amp; datesep kaf'!$N$5:$O$94,2,FALSE)</f>
        <v>2012-13</v>
      </c>
      <c r="AA27" s="18">
        <f>LARGE('datemar &amp; datesep kaf'!$N$5:$N$94,'datemar &amp; datesep kaf rank'!$A27)</f>
        <v>415.75535631000002</v>
      </c>
    </row>
    <row r="28" spans="1:27" x14ac:dyDescent="0.2">
      <c r="A28" s="5">
        <v>23</v>
      </c>
      <c r="B28" s="5" t="str">
        <f>VLOOKUP(C28,'datemar &amp; datesep kaf'!$B$5:$O$94,14,FALSE)</f>
        <v>1955-56</v>
      </c>
      <c r="C28" s="18">
        <f>LARGE('datemar &amp; datesep kaf'!$B$5:$B$94,'datemar &amp; datesep kaf rank'!$A28)</f>
        <v>2084.6498391810001</v>
      </c>
      <c r="D28" s="5" t="str">
        <f>VLOOKUP(E28,'datemar &amp; datesep kaf'!$C$5:$O$94,13,FALSE)</f>
        <v>1997-98</v>
      </c>
      <c r="E28" s="18">
        <f>LARGE('datemar &amp; datesep kaf'!$C$5:$C$94,'datemar &amp; datesep kaf rank'!$A28)</f>
        <v>1702.216795671</v>
      </c>
      <c r="F28" s="5" t="str">
        <f>VLOOKUP(G28,'datemar &amp; datesep kaf'!$D$5:$O$94,12,FALSE)</f>
        <v>1941-42</v>
      </c>
      <c r="G28" s="18">
        <f>LARGE('datemar &amp; datesep kaf'!$D$5:$D$94,'datemar &amp; datesep kaf rank'!$A28)</f>
        <v>1293.683257272</v>
      </c>
      <c r="H28" s="5" t="str">
        <f>VLOOKUP(I28,'datemar &amp; datesep kaf'!$E$5:$O$94,11,FALSE)</f>
        <v>1951-52</v>
      </c>
      <c r="I28" s="18">
        <f>LARGE('datemar &amp; datesep kaf'!$E$5:$E$94,'datemar &amp; datesep kaf rank'!$A28)</f>
        <v>945.18343562999996</v>
      </c>
      <c r="J28" s="5" t="str">
        <f>VLOOKUP(K28,'datemar &amp; datesep kaf'!$F$5:$O$94,10,FALSE)</f>
        <v>1951-52</v>
      </c>
      <c r="K28" s="18">
        <f>LARGE('datemar &amp; datesep kaf'!$F$5:$F$94,'datemar &amp; datesep kaf rank'!$A28)</f>
        <v>677.71237127999996</v>
      </c>
      <c r="L28" s="5" t="str">
        <f>VLOOKUP(M28,'datemar &amp; datesep kaf'!$G$5:$O$94,9,FALSE)</f>
        <v>2012-13</v>
      </c>
      <c r="M28" s="18">
        <f>LARGE('datemar &amp; datesep kaf'!$G$5:$G$94,'datemar &amp; datesep kaf rank'!$A28)</f>
        <v>452.49717311400002</v>
      </c>
      <c r="N28" s="5" t="str">
        <f>VLOOKUP(O28,'datemar &amp; datesep kaf'!$H$5:$O$94,8,FALSE)</f>
        <v>1950-51</v>
      </c>
      <c r="O28" s="18">
        <f>LARGE('datemar &amp; datesep kaf'!$H$5:$H$94,'datemar &amp; datesep kaf rank'!$A28)</f>
        <v>253.39040372100001</v>
      </c>
      <c r="P28" s="5" t="str">
        <f>VLOOKUP(Q28,'datemar &amp; datesep kaf'!$I$5:$O$94,7,FALSE)</f>
        <v>1933-34</v>
      </c>
      <c r="Q28" s="18">
        <f>LARGE('datemar &amp; datesep kaf'!$I$5:$I$94,'datemar &amp; datesep kaf rank'!$A28)</f>
        <v>7752.0274778940002</v>
      </c>
      <c r="R28" s="5" t="str">
        <f>VLOOKUP(S28,'datemar &amp; datesep kaf'!$J$5:$O$94,6,FALSE)</f>
        <v>1963-64</v>
      </c>
      <c r="S28" s="18">
        <f>LARGE('datemar &amp; datesep kaf'!$J$5:$J$94,'datemar &amp; datesep kaf rank'!$A28)</f>
        <v>7057.9871733419996</v>
      </c>
      <c r="T28" s="5" t="str">
        <f>VLOOKUP(U28,'datemar &amp; datesep kaf'!$K$5:$O$94,5,FALSE)</f>
        <v>1980-81</v>
      </c>
      <c r="U28" s="18">
        <f>LARGE('datemar &amp; datesep kaf'!$K$5:$K$94,'datemar &amp; datesep kaf rank'!$A28)</f>
        <v>5297.7082310880005</v>
      </c>
      <c r="V28" s="5" t="str">
        <f>VLOOKUP(W28,'datemar &amp; datesep kaf'!$L$5:$O$94,4,FALSE)</f>
        <v>1952-53</v>
      </c>
      <c r="W28" s="18">
        <f>LARGE('datemar &amp; datesep kaf'!$L$5:$L$94,'datemar &amp; datesep kaf rank'!$A28)</f>
        <v>2567.6547797460003</v>
      </c>
      <c r="X28" s="5" t="str">
        <f>VLOOKUP(Y28,'datemar &amp; datesep kaf'!$M$5:$O$94,3,FALSE)</f>
        <v>1967-68</v>
      </c>
      <c r="Y28" s="18">
        <f>LARGE('datemar &amp; datesep kaf'!$M$5:$M$94,'datemar &amp; datesep kaf rank'!$A28)</f>
        <v>1048.913018517</v>
      </c>
      <c r="Z28" s="5" t="str">
        <f>VLOOKUP(AA28,'datemar &amp; datesep kaf'!$N$5:$O$94,2,FALSE)</f>
        <v>1973-74</v>
      </c>
      <c r="AA28" s="18">
        <f>LARGE('datemar &amp; datesep kaf'!$N$5:$N$94,'datemar &amp; datesep kaf rank'!$A28)</f>
        <v>412.95866220000005</v>
      </c>
    </row>
    <row r="29" spans="1:27" x14ac:dyDescent="0.2">
      <c r="A29" s="5">
        <v>24</v>
      </c>
      <c r="B29" s="5" t="str">
        <f>VLOOKUP(C29,'datemar &amp; datesep kaf'!$B$5:$O$94,14,FALSE)</f>
        <v>2012-13</v>
      </c>
      <c r="C29" s="18">
        <f>LARGE('datemar &amp; datesep kaf'!$B$5:$B$94,'datemar &amp; datesep kaf rank'!$A29)</f>
        <v>2081.061740142</v>
      </c>
      <c r="D29" s="5" t="str">
        <f>VLOOKUP(E29,'datemar &amp; datesep kaf'!$C$5:$O$94,13,FALSE)</f>
        <v>1996-97</v>
      </c>
      <c r="E29" s="18">
        <f>LARGE('datemar &amp; datesep kaf'!$C$5:$C$94,'datemar &amp; datesep kaf rank'!$A29)</f>
        <v>1669.751342343</v>
      </c>
      <c r="F29" s="5" t="str">
        <f>VLOOKUP(G29,'datemar &amp; datesep kaf'!$D$5:$O$94,12,FALSE)</f>
        <v>1983-84</v>
      </c>
      <c r="G29" s="18">
        <f>LARGE('datemar &amp; datesep kaf'!$D$5:$D$94,'datemar &amp; datesep kaf rank'!$A29)</f>
        <v>1286.8303649669999</v>
      </c>
      <c r="H29" s="5" t="str">
        <f>VLOOKUP(I29,'datemar &amp; datesep kaf'!$E$5:$O$94,11,FALSE)</f>
        <v>1983-84</v>
      </c>
      <c r="I29" s="18">
        <f>LARGE('datemar &amp; datesep kaf'!$E$5:$E$94,'datemar &amp; datesep kaf rank'!$A29)</f>
        <v>921.29649437700004</v>
      </c>
      <c r="J29" s="5" t="str">
        <f>VLOOKUP(K29,'datemar &amp; datesep kaf'!$F$5:$O$94,10,FALSE)</f>
        <v>2012-13</v>
      </c>
      <c r="K29" s="18">
        <f>LARGE('datemar &amp; datesep kaf'!$F$5:$F$94,'datemar &amp; datesep kaf rank'!$A29)</f>
        <v>673.176173103</v>
      </c>
      <c r="L29" s="5" t="str">
        <f>VLOOKUP(M29,'datemar &amp; datesep kaf'!$G$5:$O$94,9,FALSE)</f>
        <v>1986-87</v>
      </c>
      <c r="M29" s="18">
        <f>LARGE('datemar &amp; datesep kaf'!$G$5:$G$94,'datemar &amp; datesep kaf rank'!$A29)</f>
        <v>450.22213187699998</v>
      </c>
      <c r="N29" s="5" t="str">
        <f>VLOOKUP(O29,'datemar &amp; datesep kaf'!$H$5:$O$94,8,FALSE)</f>
        <v>1991-92</v>
      </c>
      <c r="O29" s="18">
        <f>LARGE('datemar &amp; datesep kaf'!$H$5:$H$94,'datemar &amp; datesep kaf rank'!$A29)</f>
        <v>252.468089706</v>
      </c>
      <c r="P29" s="5" t="str">
        <f>VLOOKUP(Q29,'datemar &amp; datesep kaf'!$I$5:$O$94,7,FALSE)</f>
        <v>2012-13</v>
      </c>
      <c r="Q29" s="18">
        <f>LARGE('datemar &amp; datesep kaf'!$I$5:$I$94,'datemar &amp; datesep kaf rank'!$A29)</f>
        <v>7569.6255012629999</v>
      </c>
      <c r="R29" s="5" t="str">
        <f>VLOOKUP(S29,'datemar &amp; datesep kaf'!$J$5:$O$94,6,FALSE)</f>
        <v>2012-13</v>
      </c>
      <c r="S29" s="18">
        <f>LARGE('datemar &amp; datesep kaf'!$J$5:$J$94,'datemar &amp; datesep kaf rank'!$A29)</f>
        <v>7031.4106454130006</v>
      </c>
      <c r="T29" s="5" t="str">
        <f>VLOOKUP(U29,'datemar &amp; datesep kaf'!$K$5:$O$94,5,FALSE)</f>
        <v>1968-69</v>
      </c>
      <c r="U29" s="18">
        <f>LARGE('datemar &amp; datesep kaf'!$K$5:$K$94,'datemar &amp; datesep kaf rank'!$A29)</f>
        <v>5289.8794710510001</v>
      </c>
      <c r="V29" s="5" t="str">
        <f>VLOOKUP(W29,'datemar &amp; datesep kaf'!$L$5:$O$94,4,FALSE)</f>
        <v>1964-65</v>
      </c>
      <c r="W29" s="18">
        <f>LARGE('datemar &amp; datesep kaf'!$L$5:$L$94,'datemar &amp; datesep kaf rank'!$A29)</f>
        <v>2550.9420531000001</v>
      </c>
      <c r="X29" s="5" t="str">
        <f>VLOOKUP(Y29,'datemar &amp; datesep kaf'!$M$5:$O$94,3,FALSE)</f>
        <v>1977-78</v>
      </c>
      <c r="Y29" s="18">
        <f>LARGE('datemar &amp; datesep kaf'!$M$5:$M$94,'datemar &amp; datesep kaf rank'!$A29)</f>
        <v>1041.951035307</v>
      </c>
      <c r="Z29" s="5" t="str">
        <f>VLOOKUP(AA29,'datemar &amp; datesep kaf'!$N$5:$O$94,2,FALSE)</f>
        <v>1980-81</v>
      </c>
      <c r="AA29" s="18">
        <f>LARGE('datemar &amp; datesep kaf'!$N$5:$N$94,'datemar &amp; datesep kaf rank'!$A29)</f>
        <v>412.06610025000003</v>
      </c>
    </row>
    <row r="30" spans="1:27" x14ac:dyDescent="0.2">
      <c r="A30" s="5">
        <v>25</v>
      </c>
      <c r="B30" s="5" t="str">
        <f>VLOOKUP(C30,'datemar &amp; datesep kaf'!$B$5:$O$94,14,FALSE)</f>
        <v>1973-74</v>
      </c>
      <c r="C30" s="18">
        <f>LARGE('datemar &amp; datesep kaf'!$B$5:$B$94,'datemar &amp; datesep kaf rank'!$A30)</f>
        <v>2078.0131452149999</v>
      </c>
      <c r="D30" s="5" t="str">
        <f>VLOOKUP(E30,'datemar &amp; datesep kaf'!$C$5:$O$94,13,FALSE)</f>
        <v>1986-87</v>
      </c>
      <c r="E30" s="18">
        <f>LARGE('datemar &amp; datesep kaf'!$C$5:$C$94,'datemar &amp; datesep kaf rank'!$A30)</f>
        <v>1665.804235053</v>
      </c>
      <c r="F30" s="5" t="str">
        <f>VLOOKUP(G30,'datemar &amp; datesep kaf'!$D$5:$O$94,12,FALSE)</f>
        <v>1986-87</v>
      </c>
      <c r="G30" s="18">
        <f>LARGE('datemar &amp; datesep kaf'!$D$5:$D$94,'datemar &amp; datesep kaf rank'!$A30)</f>
        <v>1247.9344986569999</v>
      </c>
      <c r="H30" s="5" t="str">
        <f>VLOOKUP(I30,'datemar &amp; datesep kaf'!$E$5:$O$94,11,FALSE)</f>
        <v>1998-99</v>
      </c>
      <c r="I30" s="18">
        <f>LARGE('datemar &amp; datesep kaf'!$E$5:$E$94,'datemar &amp; datesep kaf rank'!$A30)</f>
        <v>918.14475895800001</v>
      </c>
      <c r="J30" s="5" t="str">
        <f>VLOOKUP(K30,'datemar &amp; datesep kaf'!$F$5:$O$94,10,FALSE)</f>
        <v>1997-98</v>
      </c>
      <c r="K30" s="18">
        <f>LARGE('datemar &amp; datesep kaf'!$F$5:$F$94,'datemar &amp; datesep kaf rank'!$A30)</f>
        <v>670.684933527</v>
      </c>
      <c r="L30" s="5" t="str">
        <f>VLOOKUP(M30,'datemar &amp; datesep kaf'!$G$5:$O$94,9,FALSE)</f>
        <v>1962-63</v>
      </c>
      <c r="M30" s="18">
        <f>LARGE('datemar &amp; datesep kaf'!$G$5:$G$94,'datemar &amp; datesep kaf rank'!$A30)</f>
        <v>445.41221470199997</v>
      </c>
      <c r="N30" s="5" t="str">
        <f>VLOOKUP(O30,'datemar &amp; datesep kaf'!$H$5:$O$94,8,FALSE)</f>
        <v>1981-82</v>
      </c>
      <c r="O30" s="18">
        <f>LARGE('datemar &amp; datesep kaf'!$H$5:$H$94,'datemar &amp; datesep kaf rank'!$A30)</f>
        <v>249.578172459</v>
      </c>
      <c r="P30" s="5" t="str">
        <f>VLOOKUP(Q30,'datemar &amp; datesep kaf'!$I$5:$O$94,7,FALSE)</f>
        <v>1965-66</v>
      </c>
      <c r="Q30" s="18">
        <f>LARGE('datemar &amp; datesep kaf'!$I$5:$I$94,'datemar &amp; datesep kaf rank'!$A30)</f>
        <v>7549.9514524139995</v>
      </c>
      <c r="R30" s="5" t="str">
        <f>VLOOKUP(S30,'datemar &amp; datesep kaf'!$J$5:$O$94,6,FALSE)</f>
        <v>1998-99</v>
      </c>
      <c r="S30" s="18">
        <f>LARGE('datemar &amp; datesep kaf'!$J$5:$J$94,'datemar &amp; datesep kaf rank'!$A30)</f>
        <v>6955.3326317370002</v>
      </c>
      <c r="T30" s="5" t="str">
        <f>VLOOKUP(U30,'datemar &amp; datesep kaf'!$K$5:$O$94,5,FALSE)</f>
        <v>1964-65</v>
      </c>
      <c r="U30" s="18">
        <f>LARGE('datemar &amp; datesep kaf'!$K$5:$K$94,'datemar &amp; datesep kaf rank'!$A30)</f>
        <v>5261.0576539499998</v>
      </c>
      <c r="V30" s="5" t="str">
        <f>VLOOKUP(W30,'datemar &amp; datesep kaf'!$L$5:$O$94,4,FALSE)</f>
        <v>1963-64</v>
      </c>
      <c r="W30" s="18">
        <f>LARGE('datemar &amp; datesep kaf'!$L$5:$L$94,'datemar &amp; datesep kaf rank'!$A30)</f>
        <v>2506.2008977529999</v>
      </c>
      <c r="X30" s="5" t="str">
        <f>VLOOKUP(Y30,'datemar &amp; datesep kaf'!$M$5:$O$94,3,FALSE)</f>
        <v>2011-12</v>
      </c>
      <c r="Y30" s="18">
        <f>LARGE('datemar &amp; datesep kaf'!$M$5:$M$94,'datemar &amp; datesep kaf rank'!$A30)</f>
        <v>1032.7854158160001</v>
      </c>
      <c r="Z30" s="5" t="str">
        <f>VLOOKUP(AA30,'datemar &amp; datesep kaf'!$N$5:$O$94,2,FALSE)</f>
        <v>1941-42</v>
      </c>
      <c r="AA30" s="18">
        <f>LARGE('datemar &amp; datesep kaf'!$N$5:$N$94,'datemar &amp; datesep kaf rank'!$A30)</f>
        <v>411.88758786</v>
      </c>
    </row>
    <row r="31" spans="1:27" x14ac:dyDescent="0.2">
      <c r="A31" s="5">
        <v>26</v>
      </c>
      <c r="B31" s="5" t="str">
        <f>VLOOKUP(C31,'datemar &amp; datesep kaf'!$B$5:$O$94,14,FALSE)</f>
        <v>1996-97</v>
      </c>
      <c r="C31" s="18">
        <f>LARGE('datemar &amp; datesep kaf'!$B$5:$B$94,'datemar &amp; datesep kaf rank'!$A31)</f>
        <v>2052.838931283</v>
      </c>
      <c r="D31" s="5" t="str">
        <f>VLOOKUP(E31,'datemar &amp; datesep kaf'!$C$5:$O$94,13,FALSE)</f>
        <v>1972-73</v>
      </c>
      <c r="E31" s="18">
        <f>LARGE('datemar &amp; datesep kaf'!$C$5:$C$94,'datemar &amp; datesep kaf rank'!$A31)</f>
        <v>1643.480268948</v>
      </c>
      <c r="F31" s="5" t="str">
        <f>VLOOKUP(G31,'datemar &amp; datesep kaf'!$D$5:$O$94,12,FALSE)</f>
        <v>2015-16</v>
      </c>
      <c r="G31" s="18">
        <f>LARGE('datemar &amp; datesep kaf'!$D$5:$D$94,'datemar &amp; datesep kaf rank'!$A31)</f>
        <v>1234.3814413139999</v>
      </c>
      <c r="H31" s="5" t="str">
        <f>VLOOKUP(I31,'datemar &amp; datesep kaf'!$E$5:$O$94,11,FALSE)</f>
        <v>1997-98</v>
      </c>
      <c r="I31" s="18">
        <f>LARGE('datemar &amp; datesep kaf'!$E$5:$E$94,'datemar &amp; datesep kaf rank'!$A31)</f>
        <v>916.75831272899995</v>
      </c>
      <c r="J31" s="5" t="str">
        <f>VLOOKUP(K31,'datemar &amp; datesep kaf'!$F$5:$O$94,10,FALSE)</f>
        <v>1975-76</v>
      </c>
      <c r="K31" s="18">
        <f>LARGE('datemar &amp; datesep kaf'!$F$5:$F$94,'datemar &amp; datesep kaf rank'!$A31)</f>
        <v>669.52460299199993</v>
      </c>
      <c r="L31" s="5" t="str">
        <f>VLOOKUP(M31,'datemar &amp; datesep kaf'!$G$5:$O$94,9,FALSE)</f>
        <v>1997-98</v>
      </c>
      <c r="M31" s="18">
        <f>LARGE('datemar &amp; datesep kaf'!$G$5:$G$94,'datemar &amp; datesep kaf rank'!$A31)</f>
        <v>442.62742141800004</v>
      </c>
      <c r="N31" s="5" t="str">
        <f>VLOOKUP(O31,'datemar &amp; datesep kaf'!$H$5:$O$94,8,FALSE)</f>
        <v>1977-78</v>
      </c>
      <c r="O31" s="18">
        <f>LARGE('datemar &amp; datesep kaf'!$H$5:$H$94,'datemar &amp; datesep kaf rank'!$A31)</f>
        <v>243.67536276300001</v>
      </c>
      <c r="P31" s="5" t="str">
        <f>VLOOKUP(Q31,'datemar &amp; datesep kaf'!$I$5:$O$94,7,FALSE)</f>
        <v>1998-99</v>
      </c>
      <c r="Q31" s="18">
        <f>LARGE('datemar &amp; datesep kaf'!$I$5:$I$94,'datemar &amp; datesep kaf rank'!$A31)</f>
        <v>7510.030131597</v>
      </c>
      <c r="R31" s="5" t="str">
        <f>VLOOKUP(S31,'datemar &amp; datesep kaf'!$J$5:$O$94,6,FALSE)</f>
        <v>1965-66</v>
      </c>
      <c r="S31" s="18">
        <f>LARGE('datemar &amp; datesep kaf'!$J$5:$J$94,'datemar &amp; datesep kaf rank'!$A31)</f>
        <v>6951.3399046139994</v>
      </c>
      <c r="T31" s="5" t="str">
        <f>VLOOKUP(U31,'datemar &amp; datesep kaf'!$K$5:$O$94,5,FALSE)</f>
        <v>1952-53</v>
      </c>
      <c r="U31" s="18">
        <f>LARGE('datemar &amp; datesep kaf'!$K$5:$K$94,'datemar &amp; datesep kaf rank'!$A31)</f>
        <v>5215.1720358359998</v>
      </c>
      <c r="V31" s="5" t="str">
        <f>VLOOKUP(W31,'datemar &amp; datesep kaf'!$L$5:$O$94,4,FALSE)</f>
        <v>1977-78</v>
      </c>
      <c r="W31" s="18">
        <f>LARGE('datemar &amp; datesep kaf'!$L$5:$L$94,'datemar &amp; datesep kaf rank'!$A31)</f>
        <v>2478.4243698689997</v>
      </c>
      <c r="X31" s="5" t="str">
        <f>VLOOKUP(Y31,'datemar &amp; datesep kaf'!$M$5:$O$94,3,FALSE)</f>
        <v>1949-50</v>
      </c>
      <c r="Y31" s="18">
        <f>LARGE('datemar &amp; datesep kaf'!$M$5:$M$94,'datemar &amp; datesep kaf rank'!$A31)</f>
        <v>1028.9989696769999</v>
      </c>
      <c r="Z31" s="5" t="str">
        <f>VLOOKUP(AA31,'datemar &amp; datesep kaf'!$N$5:$O$94,2,FALSE)</f>
        <v>1946-47</v>
      </c>
      <c r="AA31" s="18">
        <f>LARGE('datemar &amp; datesep kaf'!$N$5:$N$94,'datemar &amp; datesep kaf rank'!$A31)</f>
        <v>410.39998460999999</v>
      </c>
    </row>
    <row r="32" spans="1:27" x14ac:dyDescent="0.2">
      <c r="A32" s="5">
        <v>27</v>
      </c>
      <c r="B32" s="5" t="str">
        <f>VLOOKUP(C32,'datemar &amp; datesep kaf'!$B$5:$O$94,14,FALSE)</f>
        <v>1965-66</v>
      </c>
      <c r="C32" s="18">
        <f>LARGE('datemar &amp; datesep kaf'!$B$5:$B$94,'datemar &amp; datesep kaf rank'!$A32)</f>
        <v>2049.0822372090001</v>
      </c>
      <c r="D32" s="5" t="str">
        <f>VLOOKUP(E32,'datemar &amp; datesep kaf'!$C$5:$O$94,13,FALSE)</f>
        <v>1964-65</v>
      </c>
      <c r="E32" s="18">
        <f>LARGE('datemar &amp; datesep kaf'!$C$5:$C$94,'datemar &amp; datesep kaf rank'!$A32)</f>
        <v>1617.1496914230001</v>
      </c>
      <c r="F32" s="5" t="str">
        <f>VLOOKUP(G32,'datemar &amp; datesep kaf'!$D$5:$O$94,12,FALSE)</f>
        <v>1997-98</v>
      </c>
      <c r="G32" s="18">
        <f>LARGE('datemar &amp; datesep kaf'!$D$5:$D$94,'datemar &amp; datesep kaf rank'!$A32)</f>
        <v>1222.490532669</v>
      </c>
      <c r="H32" s="5" t="str">
        <f>VLOOKUP(I32,'datemar &amp; datesep kaf'!$E$5:$O$94,11,FALSE)</f>
        <v>1955-56</v>
      </c>
      <c r="I32" s="18">
        <f>LARGE('datemar &amp; datesep kaf'!$E$5:$E$94,'datemar &amp; datesep kaf rank'!$A32)</f>
        <v>909.05451136500005</v>
      </c>
      <c r="J32" s="5" t="str">
        <f>VLOOKUP(K32,'datemar &amp; datesep kaf'!$F$5:$O$94,10,FALSE)</f>
        <v>1986-87</v>
      </c>
      <c r="K32" s="18">
        <f>LARGE('datemar &amp; datesep kaf'!$F$5:$F$94,'datemar &amp; datesep kaf rank'!$A32)</f>
        <v>644.89187664299993</v>
      </c>
      <c r="L32" s="5" t="str">
        <f>VLOOKUP(M32,'datemar &amp; datesep kaf'!$G$5:$O$94,9,FALSE)</f>
        <v>1975-76</v>
      </c>
      <c r="M32" s="18">
        <f>LARGE('datemar &amp; datesep kaf'!$G$5:$G$94,'datemar &amp; datesep kaf rank'!$A32)</f>
        <v>437.40890921700003</v>
      </c>
      <c r="N32" s="5" t="str">
        <f>VLOOKUP(O32,'datemar &amp; datesep kaf'!$H$5:$O$94,8,FALSE)</f>
        <v>1999-2000</v>
      </c>
      <c r="O32" s="18">
        <f>LARGE('datemar &amp; datesep kaf'!$H$5:$H$94,'datemar &amp; datesep kaf rank'!$A32)</f>
        <v>239.371230693</v>
      </c>
      <c r="P32" s="5" t="str">
        <f>VLOOKUP(Q32,'datemar &amp; datesep kaf'!$I$5:$O$94,7,FALSE)</f>
        <v>1941-42</v>
      </c>
      <c r="Q32" s="18">
        <f>LARGE('datemar &amp; datesep kaf'!$I$5:$I$94,'datemar &amp; datesep kaf rank'!$A32)</f>
        <v>7459.513108698</v>
      </c>
      <c r="R32" s="5" t="str">
        <f>VLOOKUP(S32,'datemar &amp; datesep kaf'!$J$5:$O$94,6,FALSE)</f>
        <v>2001-02</v>
      </c>
      <c r="S32" s="18">
        <f>LARGE('datemar &amp; datesep kaf'!$J$5:$J$94,'datemar &amp; datesep kaf rank'!$A32)</f>
        <v>6947.3174254260002</v>
      </c>
      <c r="T32" s="5" t="str">
        <f>VLOOKUP(U32,'datemar &amp; datesep kaf'!$K$5:$O$94,5,FALSE)</f>
        <v>1975-76</v>
      </c>
      <c r="U32" s="18">
        <f>LARGE('datemar &amp; datesep kaf'!$K$5:$K$94,'datemar &amp; datesep kaf rank'!$A32)</f>
        <v>5200.8930281069997</v>
      </c>
      <c r="V32" s="5" t="str">
        <f>VLOOKUP(W32,'datemar &amp; datesep kaf'!$L$5:$O$94,4,FALSE)</f>
        <v>1967-68</v>
      </c>
      <c r="W32" s="18">
        <f>LARGE('datemar &amp; datesep kaf'!$L$5:$L$94,'datemar &amp; datesep kaf rank'!$A32)</f>
        <v>2470.7523040410001</v>
      </c>
      <c r="X32" s="5" t="str">
        <f>VLOOKUP(Y32,'datemar &amp; datesep kaf'!$M$5:$O$94,3,FALSE)</f>
        <v>1963-64</v>
      </c>
      <c r="Y32" s="18">
        <f>LARGE('datemar &amp; datesep kaf'!$M$5:$M$94,'datemar &amp; datesep kaf rank'!$A32)</f>
        <v>1020.291531987</v>
      </c>
      <c r="Z32" s="5" t="str">
        <f>VLOOKUP(AA32,'datemar &amp; datesep kaf'!$N$5:$O$94,2,FALSE)</f>
        <v>1976-77</v>
      </c>
      <c r="AA32" s="18">
        <f>LARGE('datemar &amp; datesep kaf'!$N$5:$N$94,'datemar &amp; datesep kaf rank'!$A32)</f>
        <v>407.60329050000001</v>
      </c>
    </row>
    <row r="33" spans="1:27" x14ac:dyDescent="0.2">
      <c r="A33" s="5">
        <v>28</v>
      </c>
      <c r="B33" s="5" t="str">
        <f>VLOOKUP(C33,'datemar &amp; datesep kaf'!$B$5:$O$94,14,FALSE)</f>
        <v>1986-87</v>
      </c>
      <c r="C33" s="18">
        <f>LARGE('datemar &amp; datesep kaf'!$B$5:$B$94,'datemar &amp; datesep kaf rank'!$A33)</f>
        <v>2040.3232292729999</v>
      </c>
      <c r="D33" s="5" t="str">
        <f>VLOOKUP(E33,'datemar &amp; datesep kaf'!$C$5:$O$94,13,FALSE)</f>
        <v>1965-66</v>
      </c>
      <c r="E33" s="18">
        <f>LARGE('datemar &amp; datesep kaf'!$C$5:$C$94,'datemar &amp; datesep kaf rank'!$A33)</f>
        <v>1595.482254219</v>
      </c>
      <c r="F33" s="5" t="str">
        <f>VLOOKUP(G33,'datemar &amp; datesep kaf'!$D$5:$O$94,12,FALSE)</f>
        <v>1981-82</v>
      </c>
      <c r="G33" s="18">
        <f>LARGE('datemar &amp; datesep kaf'!$D$5:$D$94,'datemar &amp; datesep kaf rank'!$A33)</f>
        <v>1219.6164831900001</v>
      </c>
      <c r="H33" s="5" t="str">
        <f>VLOOKUP(I33,'datemar &amp; datesep kaf'!$E$5:$O$94,11,FALSE)</f>
        <v>1971-72</v>
      </c>
      <c r="I33" s="18">
        <f>LARGE('datemar &amp; datesep kaf'!$E$5:$E$94,'datemar &amp; datesep kaf rank'!$A33)</f>
        <v>893.24823096600005</v>
      </c>
      <c r="J33" s="5" t="str">
        <f>VLOOKUP(K33,'datemar &amp; datesep kaf'!$F$5:$O$94,10,FALSE)</f>
        <v>1955-56</v>
      </c>
      <c r="K33" s="18">
        <f>LARGE('datemar &amp; datesep kaf'!$F$5:$F$94,'datemar &amp; datesep kaf rank'!$A33)</f>
        <v>635.86510012199994</v>
      </c>
      <c r="L33" s="5" t="str">
        <f>VLOOKUP(M33,'datemar &amp; datesep kaf'!$G$5:$O$94,9,FALSE)</f>
        <v>1960-61</v>
      </c>
      <c r="M33" s="18">
        <f>LARGE('datemar &amp; datesep kaf'!$G$5:$G$94,'datemar &amp; datesep kaf rank'!$A33)</f>
        <v>436.333867935</v>
      </c>
      <c r="N33" s="5" t="str">
        <f>VLOOKUP(O33,'datemar &amp; datesep kaf'!$H$5:$O$94,8,FALSE)</f>
        <v>1993-94</v>
      </c>
      <c r="O33" s="18">
        <f>LARGE('datemar &amp; datesep kaf'!$H$5:$H$94,'datemar &amp; datesep kaf rank'!$A33)</f>
        <v>239.24825549099998</v>
      </c>
      <c r="P33" s="5" t="str">
        <f>VLOOKUP(Q33,'datemar &amp; datesep kaf'!$I$5:$O$94,7,FALSE)</f>
        <v>1964-65</v>
      </c>
      <c r="Q33" s="18">
        <f>LARGE('datemar &amp; datesep kaf'!$I$5:$I$94,'datemar &amp; datesep kaf rank'!$A33)</f>
        <v>7429.9851759209996</v>
      </c>
      <c r="R33" s="5" t="str">
        <f>VLOOKUP(S33,'datemar &amp; datesep kaf'!$J$5:$O$94,6,FALSE)</f>
        <v>1941-42</v>
      </c>
      <c r="S33" s="18">
        <f>LARGE('datemar &amp; datesep kaf'!$J$5:$J$94,'datemar &amp; datesep kaf rank'!$A33)</f>
        <v>6893.4503200080007</v>
      </c>
      <c r="T33" s="5" t="str">
        <f>VLOOKUP(U33,'datemar &amp; datesep kaf'!$K$5:$O$94,5,FALSE)</f>
        <v>1941-42</v>
      </c>
      <c r="U33" s="18">
        <f>LARGE('datemar &amp; datesep kaf'!$K$5:$K$94,'datemar &amp; datesep kaf rank'!$A33)</f>
        <v>5075.8768344480004</v>
      </c>
      <c r="V33" s="5" t="str">
        <f>VLOOKUP(W33,'datemar &amp; datesep kaf'!$L$5:$O$94,4,FALSE)</f>
        <v>1955-56</v>
      </c>
      <c r="W33" s="18">
        <f>LARGE('datemar &amp; datesep kaf'!$L$5:$L$94,'datemar &amp; datesep kaf rank'!$A33)</f>
        <v>2469.0048660900002</v>
      </c>
      <c r="X33" s="5" t="str">
        <f>VLOOKUP(Y33,'datemar &amp; datesep kaf'!$M$5:$O$94,3,FALSE)</f>
        <v>2010-11</v>
      </c>
      <c r="Y33" s="18">
        <f>LARGE('datemar &amp; datesep kaf'!$M$5:$M$94,'datemar &amp; datesep kaf rank'!$A33)</f>
        <v>1015.37847432</v>
      </c>
      <c r="Z33" s="5" t="str">
        <f>VLOOKUP(AA33,'datemar &amp; datesep kaf'!$N$5:$O$94,2,FALSE)</f>
        <v>1990-91</v>
      </c>
      <c r="AA33" s="18">
        <f>LARGE('datemar &amp; datesep kaf'!$N$5:$N$94,'datemar &amp; datesep kaf rank'!$A33)</f>
        <v>407.06775332999996</v>
      </c>
    </row>
    <row r="34" spans="1:27" x14ac:dyDescent="0.2">
      <c r="A34" s="5">
        <v>29</v>
      </c>
      <c r="B34" s="5" t="str">
        <f>VLOOKUP(C34,'datemar &amp; datesep kaf'!$B$5:$O$94,14,FALSE)</f>
        <v>1964-65</v>
      </c>
      <c r="C34" s="18">
        <f>LARGE('datemar &amp; datesep kaf'!$B$5:$B$94,'datemar &amp; datesep kaf rank'!$A34)</f>
        <v>2033.2025683830002</v>
      </c>
      <c r="D34" s="5" t="str">
        <f>VLOOKUP(E34,'datemar &amp; datesep kaf'!$C$5:$O$94,13,FALSE)</f>
        <v>1981-82</v>
      </c>
      <c r="E34" s="18">
        <f>LARGE('datemar &amp; datesep kaf'!$C$5:$C$94,'datemar &amp; datesep kaf rank'!$A34)</f>
        <v>1561.7334951539999</v>
      </c>
      <c r="F34" s="5" t="str">
        <f>VLOOKUP(G34,'datemar &amp; datesep kaf'!$D$5:$O$94,12,FALSE)</f>
        <v>1965-66</v>
      </c>
      <c r="G34" s="18">
        <f>LARGE('datemar &amp; datesep kaf'!$D$5:$D$94,'datemar &amp; datesep kaf rank'!$A34)</f>
        <v>1177.796980626</v>
      </c>
      <c r="H34" s="5" t="str">
        <f>VLOOKUP(I34,'datemar &amp; datesep kaf'!$E$5:$O$94,11,FALSE)</f>
        <v>1986-87</v>
      </c>
      <c r="I34" s="18">
        <f>LARGE('datemar &amp; datesep kaf'!$E$5:$E$94,'datemar &amp; datesep kaf rank'!$A34)</f>
        <v>887.39897498699997</v>
      </c>
      <c r="J34" s="5" t="str">
        <f>VLOOKUP(K34,'datemar &amp; datesep kaf'!$F$5:$O$94,10,FALSE)</f>
        <v>1994-95</v>
      </c>
      <c r="K34" s="18">
        <f>LARGE('datemar &amp; datesep kaf'!$F$5:$F$94,'datemar &amp; datesep kaf rank'!$A34)</f>
        <v>621.30443951099994</v>
      </c>
      <c r="L34" s="5" t="str">
        <f>VLOOKUP(M34,'datemar &amp; datesep kaf'!$G$5:$O$94,9,FALSE)</f>
        <v>1970-71</v>
      </c>
      <c r="M34" s="18">
        <f>LARGE('datemar &amp; datesep kaf'!$G$5:$G$94,'datemar &amp; datesep kaf rank'!$A34)</f>
        <v>435.50676052800003</v>
      </c>
      <c r="N34" s="5" t="str">
        <f>VLOOKUP(O34,'datemar &amp; datesep kaf'!$H$5:$O$94,8,FALSE)</f>
        <v>1955-56</v>
      </c>
      <c r="O34" s="18">
        <f>LARGE('datemar &amp; datesep kaf'!$H$5:$H$94,'datemar &amp; datesep kaf rank'!$A34)</f>
        <v>237.95701586999999</v>
      </c>
      <c r="P34" s="5" t="str">
        <f>VLOOKUP(Q34,'datemar &amp; datesep kaf'!$I$5:$O$94,7,FALSE)</f>
        <v>2001-02</v>
      </c>
      <c r="Q34" s="18">
        <f>LARGE('datemar &amp; datesep kaf'!$I$5:$I$94,'datemar &amp; datesep kaf rank'!$A34)</f>
        <v>7417.1620359059998</v>
      </c>
      <c r="R34" s="5" t="str">
        <f>VLOOKUP(S34,'datemar &amp; datesep kaf'!$J$5:$O$94,6,FALSE)</f>
        <v>1964-65</v>
      </c>
      <c r="S34" s="18">
        <f>LARGE('datemar &amp; datesep kaf'!$J$5:$J$94,'datemar &amp; datesep kaf rank'!$A34)</f>
        <v>6849.3438753810005</v>
      </c>
      <c r="T34" s="5" t="str">
        <f>VLOOKUP(U34,'datemar &amp; datesep kaf'!$K$5:$O$94,5,FALSE)</f>
        <v>1994-95</v>
      </c>
      <c r="U34" s="18">
        <f>LARGE('datemar &amp; datesep kaf'!$K$5:$K$94,'datemar &amp; datesep kaf rank'!$A34)</f>
        <v>5070.4203057270006</v>
      </c>
      <c r="V34" s="5" t="str">
        <f>VLOOKUP(W34,'datemar &amp; datesep kaf'!$L$5:$O$94,4,FALSE)</f>
        <v>1968-69</v>
      </c>
      <c r="W34" s="18">
        <f>LARGE('datemar &amp; datesep kaf'!$L$5:$L$94,'datemar &amp; datesep kaf rank'!$A34)</f>
        <v>2464.7423869110003</v>
      </c>
      <c r="X34" s="5" t="str">
        <f>VLOOKUP(Y34,'datemar &amp; datesep kaf'!$M$5:$O$94,3,FALSE)</f>
        <v>1966-67</v>
      </c>
      <c r="Y34" s="18">
        <f>LARGE('datemar &amp; datesep kaf'!$M$5:$M$94,'datemar &amp; datesep kaf rank'!$A34)</f>
        <v>1015.162275981</v>
      </c>
      <c r="Z34" s="5" t="str">
        <f>VLOOKUP(AA34,'datemar &amp; datesep kaf'!$N$5:$O$94,2,FALSE)</f>
        <v>2004-05</v>
      </c>
      <c r="AA34" s="18">
        <f>LARGE('datemar &amp; datesep kaf'!$N$5:$N$94,'datemar &amp; datesep kaf rank'!$A34)</f>
        <v>404.03304270000001</v>
      </c>
    </row>
    <row r="35" spans="1:27" x14ac:dyDescent="0.2">
      <c r="A35" s="5">
        <v>30</v>
      </c>
      <c r="B35" s="5" t="str">
        <f>VLOOKUP(C35,'datemar &amp; datesep kaf'!$B$5:$O$94,14,FALSE)</f>
        <v>1981-82</v>
      </c>
      <c r="C35" s="18">
        <f>LARGE('datemar &amp; datesep kaf'!$B$5:$B$94,'datemar &amp; datesep kaf rank'!$A35)</f>
        <v>1973.799595404</v>
      </c>
      <c r="D35" s="5" t="str">
        <f>VLOOKUP(E35,'datemar &amp; datesep kaf'!$C$5:$O$94,13,FALSE)</f>
        <v>1983-84</v>
      </c>
      <c r="E35" s="18">
        <f>LARGE('datemar &amp; datesep kaf'!$C$5:$C$94,'datemar &amp; datesep kaf rank'!$A35)</f>
        <v>1557.1298589629998</v>
      </c>
      <c r="F35" s="5" t="str">
        <f>VLOOKUP(G35,'datemar &amp; datesep kaf'!$D$5:$O$94,12,FALSE)</f>
        <v>2010-11</v>
      </c>
      <c r="G35" s="18">
        <f>LARGE('datemar &amp; datesep kaf'!$D$5:$D$94,'datemar &amp; datesep kaf rank'!$A35)</f>
        <v>1157.583427665</v>
      </c>
      <c r="H35" s="5" t="str">
        <f>VLOOKUP(I35,'datemar &amp; datesep kaf'!$E$5:$O$94,11,FALSE)</f>
        <v>2010-11</v>
      </c>
      <c r="I35" s="18">
        <f>LARGE('datemar &amp; datesep kaf'!$E$5:$E$94,'datemar &amp; datesep kaf rank'!$A35)</f>
        <v>855.00492661500004</v>
      </c>
      <c r="J35" s="5" t="str">
        <f>VLOOKUP(K35,'datemar &amp; datesep kaf'!$F$5:$O$94,10,FALSE)</f>
        <v>1946-47</v>
      </c>
      <c r="K35" s="18">
        <f>LARGE('datemar &amp; datesep kaf'!$F$5:$F$94,'datemar &amp; datesep kaf rank'!$A35)</f>
        <v>618.43435697400002</v>
      </c>
      <c r="L35" s="5" t="str">
        <f>VLOOKUP(M35,'datemar &amp; datesep kaf'!$G$5:$O$94,9,FALSE)</f>
        <v>1967-68</v>
      </c>
      <c r="M35" s="18">
        <f>LARGE('datemar &amp; datesep kaf'!$G$5:$G$94,'datemar &amp; datesep kaf rank'!$A35)</f>
        <v>424.49849647799999</v>
      </c>
      <c r="N35" s="5" t="str">
        <f>VLOOKUP(O35,'datemar &amp; datesep kaf'!$H$5:$O$94,8,FALSE)</f>
        <v>1931-32</v>
      </c>
      <c r="O35" s="18">
        <f>LARGE('datemar &amp; datesep kaf'!$H$5:$H$94,'datemar &amp; datesep kaf rank'!$A35)</f>
        <v>237.89552826900001</v>
      </c>
      <c r="P35" s="5" t="str">
        <f>VLOOKUP(Q35,'datemar &amp; datesep kaf'!$I$5:$O$94,7,FALSE)</f>
        <v>1963-64</v>
      </c>
      <c r="Q35" s="18">
        <f>LARGE('datemar &amp; datesep kaf'!$I$5:$I$94,'datemar &amp; datesep kaf rank'!$A35)</f>
        <v>7365.8020378320007</v>
      </c>
      <c r="R35" s="5" t="str">
        <f>VLOOKUP(S35,'datemar &amp; datesep kaf'!$J$5:$O$94,6,FALSE)</f>
        <v>1954-55</v>
      </c>
      <c r="S35" s="18">
        <f>LARGE('datemar &amp; datesep kaf'!$J$5:$J$94,'datemar &amp; datesep kaf rank'!$A35)</f>
        <v>6721.1620620059994</v>
      </c>
      <c r="T35" s="5" t="str">
        <f>VLOOKUP(U35,'datemar &amp; datesep kaf'!$K$5:$O$94,5,FALSE)</f>
        <v>1981-82</v>
      </c>
      <c r="U35" s="18">
        <f>LARGE('datemar &amp; datesep kaf'!$K$5:$K$94,'datemar &amp; datesep kaf rank'!$A35)</f>
        <v>5055.2864219969997</v>
      </c>
      <c r="V35" s="5" t="str">
        <f>VLOOKUP(W35,'datemar &amp; datesep kaf'!$L$5:$O$94,4,FALSE)</f>
        <v>1934-35</v>
      </c>
      <c r="W35" s="18">
        <f>LARGE('datemar &amp; datesep kaf'!$L$5:$L$94,'datemar &amp; datesep kaf rank'!$A35)</f>
        <v>2446.1612305829999</v>
      </c>
      <c r="X35" s="5" t="str">
        <f>VLOOKUP(Y35,'datemar &amp; datesep kaf'!$M$5:$O$94,3,FALSE)</f>
        <v>1945-46</v>
      </c>
      <c r="Y35" s="18">
        <f>LARGE('datemar &amp; datesep kaf'!$M$5:$M$94,'datemar &amp; datesep kaf rank'!$A35)</f>
        <v>1015.0234330110001</v>
      </c>
      <c r="Z35" s="5" t="str">
        <f>VLOOKUP(AA35,'datemar &amp; datesep kaf'!$N$5:$O$94,2,FALSE)</f>
        <v>1960-61</v>
      </c>
      <c r="AA35" s="18">
        <f>LARGE('datemar &amp; datesep kaf'!$N$5:$N$94,'datemar &amp; datesep kaf rank'!$A35)</f>
        <v>389.93056388999997</v>
      </c>
    </row>
    <row r="36" spans="1:27" x14ac:dyDescent="0.2">
      <c r="A36" s="5">
        <v>31</v>
      </c>
      <c r="B36" s="5" t="str">
        <f>VLOOKUP(C36,'datemar &amp; datesep kaf'!$B$5:$O$94,14,FALSE)</f>
        <v>2010-11</v>
      </c>
      <c r="C36" s="18">
        <f>LARGE('datemar &amp; datesep kaf'!$B$5:$B$94,'datemar &amp; datesep kaf rank'!$A36)</f>
        <v>1967.7222402599998</v>
      </c>
      <c r="D36" s="5" t="str">
        <f>VLOOKUP(E36,'datemar &amp; datesep kaf'!$C$5:$O$94,13,FALSE)</f>
        <v>2010-11</v>
      </c>
      <c r="E36" s="18">
        <f>LARGE('datemar &amp; datesep kaf'!$C$5:$C$94,'datemar &amp; datesep kaf rank'!$A36)</f>
        <v>1522.5123396000001</v>
      </c>
      <c r="F36" s="5" t="str">
        <f>VLOOKUP(G36,'datemar &amp; datesep kaf'!$D$5:$O$94,12,FALSE)</f>
        <v>1972-73</v>
      </c>
      <c r="G36" s="18">
        <f>LARGE('datemar &amp; datesep kaf'!$D$5:$D$94,'datemar &amp; datesep kaf rank'!$A36)</f>
        <v>1151.0260725390001</v>
      </c>
      <c r="H36" s="5" t="str">
        <f>VLOOKUP(I36,'datemar &amp; datesep kaf'!$E$5:$O$94,11,FALSE)</f>
        <v>1962-63</v>
      </c>
      <c r="I36" s="18">
        <f>LARGE('datemar &amp; datesep kaf'!$E$5:$E$94,'datemar &amp; datesep kaf rank'!$A36)</f>
        <v>850.55401769100001</v>
      </c>
      <c r="J36" s="5" t="str">
        <f>VLOOKUP(K36,'datemar &amp; datesep kaf'!$F$5:$O$94,10,FALSE)</f>
        <v>1967-68</v>
      </c>
      <c r="K36" s="18">
        <f>LARGE('datemar &amp; datesep kaf'!$F$5:$F$94,'datemar &amp; datesep kaf rank'!$A36)</f>
        <v>614.80262157300001</v>
      </c>
      <c r="L36" s="5" t="str">
        <f>VLOOKUP(M36,'datemar &amp; datesep kaf'!$G$5:$O$94,9,FALSE)</f>
        <v>1991-92</v>
      </c>
      <c r="M36" s="18">
        <f>LARGE('datemar &amp; datesep kaf'!$G$5:$G$94,'datemar &amp; datesep kaf rank'!$A36)</f>
        <v>424.45486011600002</v>
      </c>
      <c r="N36" s="5" t="str">
        <f>VLOOKUP(O36,'datemar &amp; datesep kaf'!$H$5:$O$94,8,FALSE)</f>
        <v>1967-68</v>
      </c>
      <c r="O36" s="18">
        <f>LARGE('datemar &amp; datesep kaf'!$H$5:$H$94,'datemar &amp; datesep kaf rank'!$A36)</f>
        <v>235.31304902700001</v>
      </c>
      <c r="P36" s="5" t="str">
        <f>VLOOKUP(Q36,'datemar &amp; datesep kaf'!$I$5:$O$94,7,FALSE)</f>
        <v>1946-47</v>
      </c>
      <c r="Q36" s="18">
        <f>LARGE('datemar &amp; datesep kaf'!$I$5:$I$94,'datemar &amp; datesep kaf rank'!$A36)</f>
        <v>7355.0476580699997</v>
      </c>
      <c r="R36" s="5" t="str">
        <f>VLOOKUP(S36,'datemar &amp; datesep kaf'!$J$5:$O$94,6,FALSE)</f>
        <v>1946-47</v>
      </c>
      <c r="S36" s="18">
        <f>LARGE('datemar &amp; datesep kaf'!$J$5:$J$94,'datemar &amp; datesep kaf rank'!$A36)</f>
        <v>6644.0328086999998</v>
      </c>
      <c r="T36" s="5" t="str">
        <f>VLOOKUP(U36,'datemar &amp; datesep kaf'!$K$5:$O$94,5,FALSE)</f>
        <v>1965-66</v>
      </c>
      <c r="U36" s="18">
        <f>LARGE('datemar &amp; datesep kaf'!$K$5:$K$94,'datemar &amp; datesep kaf rank'!$A36)</f>
        <v>5004.8269197569998</v>
      </c>
      <c r="V36" s="5" t="str">
        <f>VLOOKUP(W36,'datemar &amp; datesep kaf'!$L$5:$O$94,4,FALSE)</f>
        <v>1965-66</v>
      </c>
      <c r="W36" s="18">
        <f>LARGE('datemar &amp; datesep kaf'!$L$5:$L$94,'datemar &amp; datesep kaf rank'!$A36)</f>
        <v>2435.8551152670002</v>
      </c>
      <c r="X36" s="5" t="str">
        <f>VLOOKUP(Y36,'datemar &amp; datesep kaf'!$M$5:$O$94,3,FALSE)</f>
        <v>1962-63</v>
      </c>
      <c r="Y36" s="18">
        <f>LARGE('datemar &amp; datesep kaf'!$M$5:$M$94,'datemar &amp; datesep kaf rank'!$A36)</f>
        <v>1010.983102584</v>
      </c>
      <c r="Z36" s="5" t="str">
        <f>VLOOKUP(AA36,'datemar &amp; datesep kaf'!$N$5:$O$94,2,FALSE)</f>
        <v>1962-63</v>
      </c>
      <c r="AA36" s="18">
        <f>LARGE('datemar &amp; datesep kaf'!$N$5:$N$94,'datemar &amp; datesep kaf rank'!$A36)</f>
        <v>387.25287803999998</v>
      </c>
    </row>
    <row r="37" spans="1:27" x14ac:dyDescent="0.2">
      <c r="A37" s="5">
        <v>32</v>
      </c>
      <c r="B37" s="5" t="str">
        <f>VLOOKUP(C37,'datemar &amp; datesep kaf'!$B$5:$O$94,14,FALSE)</f>
        <v>1968-69</v>
      </c>
      <c r="C37" s="18">
        <f>LARGE('datemar &amp; datesep kaf'!$B$5:$B$94,'datemar &amp; datesep kaf rank'!$A37)</f>
        <v>1949.8630673759999</v>
      </c>
      <c r="D37" s="5" t="str">
        <f>VLOOKUP(E37,'datemar &amp; datesep kaf'!$C$5:$O$94,13,FALSE)</f>
        <v>1968-69</v>
      </c>
      <c r="E37" s="18">
        <f>LARGE('datemar &amp; datesep kaf'!$C$5:$C$94,'datemar &amp; datesep kaf rank'!$A37)</f>
        <v>1508.8779599459999</v>
      </c>
      <c r="F37" s="5" t="str">
        <f>VLOOKUP(G37,'datemar &amp; datesep kaf'!$D$5:$O$94,12,FALSE)</f>
        <v>1998-99</v>
      </c>
      <c r="G37" s="18">
        <f>LARGE('datemar &amp; datesep kaf'!$D$5:$D$94,'datemar &amp; datesep kaf rank'!$A37)</f>
        <v>1145.3910314279999</v>
      </c>
      <c r="H37" s="5" t="str">
        <f>VLOOKUP(I37,'datemar &amp; datesep kaf'!$E$5:$O$94,11,FALSE)</f>
        <v>1965-66</v>
      </c>
      <c r="I37" s="18">
        <f>LARGE('datemar &amp; datesep kaf'!$E$5:$E$94,'datemar &amp; datesep kaf rank'!$A37)</f>
        <v>850.405257366</v>
      </c>
      <c r="J37" s="5" t="str">
        <f>VLOOKUP(K37,'datemar &amp; datesep kaf'!$F$5:$O$94,10,FALSE)</f>
        <v>1965-66</v>
      </c>
      <c r="K37" s="18">
        <f>LARGE('datemar &amp; datesep kaf'!$F$5:$F$94,'datemar &amp; datesep kaf rank'!$A37)</f>
        <v>613.43204311199997</v>
      </c>
      <c r="L37" s="5" t="str">
        <f>VLOOKUP(M37,'datemar &amp; datesep kaf'!$G$5:$O$94,9,FALSE)</f>
        <v>1951-52</v>
      </c>
      <c r="M37" s="18">
        <f>LARGE('datemar &amp; datesep kaf'!$G$5:$G$94,'datemar &amp; datesep kaf rank'!$A37)</f>
        <v>418.78808346900001</v>
      </c>
      <c r="N37" s="5" t="str">
        <f>VLOOKUP(O37,'datemar &amp; datesep kaf'!$H$5:$O$94,8,FALSE)</f>
        <v>1949-50</v>
      </c>
      <c r="O37" s="18">
        <f>LARGE('datemar &amp; datesep kaf'!$H$5:$H$94,'datemar &amp; datesep kaf rank'!$A37)</f>
        <v>235.06709862299999</v>
      </c>
      <c r="P37" s="5" t="str">
        <f>VLOOKUP(Q37,'datemar &amp; datesep kaf'!$I$5:$O$94,7,FALSE)</f>
        <v>2016-17</v>
      </c>
      <c r="Q37" s="18">
        <f>LARGE('datemar &amp; datesep kaf'!$I$5:$I$94,'datemar &amp; datesep kaf rank'!$A37)</f>
        <v>7272.5035289340003</v>
      </c>
      <c r="R37" s="5" t="str">
        <f>VLOOKUP(S37,'datemar &amp; datesep kaf'!$J$5:$O$94,6,FALSE)</f>
        <v>1981-82</v>
      </c>
      <c r="S37" s="18">
        <f>LARGE('datemar &amp; datesep kaf'!$J$5:$J$94,'datemar &amp; datesep kaf rank'!$A37)</f>
        <v>6634.2880156770007</v>
      </c>
      <c r="T37" s="5" t="str">
        <f>VLOOKUP(U37,'datemar &amp; datesep kaf'!$K$5:$O$94,5,FALSE)</f>
        <v>1967-68</v>
      </c>
      <c r="U37" s="18">
        <f>LARGE('datemar &amp; datesep kaf'!$K$5:$K$94,'datemar &amp; datesep kaf rank'!$A37)</f>
        <v>4991.2877467110002</v>
      </c>
      <c r="V37" s="5" t="str">
        <f>VLOOKUP(W37,'datemar &amp; datesep kaf'!$L$5:$O$94,4,FALSE)</f>
        <v>1992-93</v>
      </c>
      <c r="W37" s="18">
        <f>LARGE('datemar &amp; datesep kaf'!$L$5:$L$94,'datemar &amp; datesep kaf rank'!$A37)</f>
        <v>2434.2405698729999</v>
      </c>
      <c r="X37" s="5" t="str">
        <f>VLOOKUP(Y37,'datemar &amp; datesep kaf'!$M$5:$O$94,3,FALSE)</f>
        <v>1954-55</v>
      </c>
      <c r="Y37" s="18">
        <f>LARGE('datemar &amp; datesep kaf'!$M$5:$M$94,'datemar &amp; datesep kaf rank'!$A37)</f>
        <v>998.97318567900004</v>
      </c>
      <c r="Z37" s="5" t="str">
        <f>VLOOKUP(AA37,'datemar &amp; datesep kaf'!$N$5:$O$94,2,FALSE)</f>
        <v>1994-95</v>
      </c>
      <c r="AA37" s="18">
        <f>LARGE('datemar &amp; datesep kaf'!$N$5:$N$94,'datemar &amp; datesep kaf rank'!$A37)</f>
        <v>383.08758893999999</v>
      </c>
    </row>
    <row r="38" spans="1:27" x14ac:dyDescent="0.2">
      <c r="A38" s="5">
        <v>33</v>
      </c>
      <c r="B38" s="5" t="str">
        <f>VLOOKUP(C38,'datemar &amp; datesep kaf'!$B$5:$O$94,14,FALSE)</f>
        <v>1983-84</v>
      </c>
      <c r="C38" s="18">
        <f>LARGE('datemar &amp; datesep kaf'!$B$5:$B$94,'datemar &amp; datesep kaf rank'!$A38)</f>
        <v>1911.2389365930001</v>
      </c>
      <c r="D38" s="5" t="str">
        <f>VLOOKUP(E38,'datemar &amp; datesep kaf'!$C$5:$O$94,13,FALSE)</f>
        <v>2015-16</v>
      </c>
      <c r="E38" s="18">
        <f>LARGE('datemar &amp; datesep kaf'!$C$5:$C$94,'datemar &amp; datesep kaf rank'!$A38)</f>
        <v>1507.386389754</v>
      </c>
      <c r="F38" s="5" t="str">
        <f>VLOOKUP(G38,'datemar &amp; datesep kaf'!$D$5:$O$94,12,FALSE)</f>
        <v>1962-63</v>
      </c>
      <c r="G38" s="18">
        <f>LARGE('datemar &amp; datesep kaf'!$D$5:$D$94,'datemar &amp; datesep kaf rank'!$A38)</f>
        <v>1143.3143372909999</v>
      </c>
      <c r="H38" s="5" t="str">
        <f>VLOOKUP(I38,'datemar &amp; datesep kaf'!$E$5:$O$94,11,FALSE)</f>
        <v>1947-48</v>
      </c>
      <c r="I38" s="18">
        <f>LARGE('datemar &amp; datesep kaf'!$E$5:$E$94,'datemar &amp; datesep kaf rank'!$A38)</f>
        <v>834.30145631699997</v>
      </c>
      <c r="J38" s="5" t="str">
        <f>VLOOKUP(K38,'datemar &amp; datesep kaf'!$F$5:$O$94,10,FALSE)</f>
        <v>1934-35</v>
      </c>
      <c r="K38" s="18">
        <f>LARGE('datemar &amp; datesep kaf'!$F$5:$F$94,'datemar &amp; datesep kaf rank'!$A38)</f>
        <v>610.649233299</v>
      </c>
      <c r="L38" s="5" t="str">
        <f>VLOOKUP(M38,'datemar &amp; datesep kaf'!$G$5:$O$94,9,FALSE)</f>
        <v>1934-35</v>
      </c>
      <c r="M38" s="18">
        <f>LARGE('datemar &amp; datesep kaf'!$G$5:$G$94,'datemar &amp; datesep kaf rank'!$A38)</f>
        <v>415.85651333099997</v>
      </c>
      <c r="N38" s="5" t="str">
        <f>VLOOKUP(O38,'datemar &amp; datesep kaf'!$H$5:$O$94,8,FALSE)</f>
        <v>2005-06</v>
      </c>
      <c r="O38" s="18">
        <f>LARGE('datemar &amp; datesep kaf'!$H$5:$H$94,'datemar &amp; datesep kaf rank'!$A38)</f>
        <v>232.79205738600001</v>
      </c>
      <c r="P38" s="5" t="str">
        <f>VLOOKUP(Q38,'datemar &amp; datesep kaf'!$I$5:$O$94,7,FALSE)</f>
        <v>1942-43</v>
      </c>
      <c r="Q38" s="18">
        <f>LARGE('datemar &amp; datesep kaf'!$I$5:$I$94,'datemar &amp; datesep kaf rank'!$A38)</f>
        <v>7271.614933926</v>
      </c>
      <c r="R38" s="5" t="str">
        <f>VLOOKUP(S38,'datemar &amp; datesep kaf'!$J$5:$O$94,6,FALSE)</f>
        <v>1952-53</v>
      </c>
      <c r="S38" s="18">
        <f>LARGE('datemar &amp; datesep kaf'!$J$5:$J$94,'datemar &amp; datesep kaf rank'!$A38)</f>
        <v>6613.7075205809997</v>
      </c>
      <c r="T38" s="5" t="str">
        <f>VLOOKUP(U38,'datemar &amp; datesep kaf'!$K$5:$O$94,5,FALSE)</f>
        <v>1974-75</v>
      </c>
      <c r="U38" s="18">
        <f>LARGE('datemar &amp; datesep kaf'!$K$5:$K$94,'datemar &amp; datesep kaf rank'!$A38)</f>
        <v>4977.4133670659994</v>
      </c>
      <c r="V38" s="5" t="str">
        <f>VLOOKUP(W38,'datemar &amp; datesep kaf'!$L$5:$O$94,4,FALSE)</f>
        <v>1981-82</v>
      </c>
      <c r="W38" s="18">
        <f>LARGE('datemar &amp; datesep kaf'!$L$5:$L$94,'datemar &amp; datesep kaf rank'!$A38)</f>
        <v>2413.1840417369999</v>
      </c>
      <c r="X38" s="5" t="str">
        <f>VLOOKUP(Y38,'datemar &amp; datesep kaf'!$M$5:$O$94,3,FALSE)</f>
        <v>1989-90</v>
      </c>
      <c r="Y38" s="18">
        <f>LARGE('datemar &amp; datesep kaf'!$M$5:$M$94,'datemar &amp; datesep kaf rank'!$A38)</f>
        <v>996.53946676199996</v>
      </c>
      <c r="Z38" s="5" t="str">
        <f>VLOOKUP(AA38,'datemar &amp; datesep kaf'!$N$5:$O$94,2,FALSE)</f>
        <v>1994-95</v>
      </c>
      <c r="AA38" s="18">
        <f>LARGE('datemar &amp; datesep kaf'!$N$5:$N$94,'datemar &amp; datesep kaf rank'!$A38)</f>
        <v>383.08758893999999</v>
      </c>
    </row>
    <row r="39" spans="1:27" x14ac:dyDescent="0.2">
      <c r="A39" s="5">
        <v>34</v>
      </c>
      <c r="B39" s="5" t="str">
        <f>VLOOKUP(C39,'datemar &amp; datesep kaf'!$B$5:$O$94,14,FALSE)</f>
        <v>1961-62</v>
      </c>
      <c r="C39" s="18">
        <f>LARGE('datemar &amp; datesep kaf'!$B$5:$B$94,'datemar &amp; datesep kaf rank'!$A39)</f>
        <v>1889.079598581</v>
      </c>
      <c r="D39" s="5" t="str">
        <f>VLOOKUP(E39,'datemar &amp; datesep kaf'!$C$5:$O$94,13,FALSE)</f>
        <v>1961-62</v>
      </c>
      <c r="E39" s="18">
        <f>LARGE('datemar &amp; datesep kaf'!$C$5:$C$94,'datemar &amp; datesep kaf rank'!$A39)</f>
        <v>1499.149034691</v>
      </c>
      <c r="F39" s="5" t="str">
        <f>VLOOKUP(G39,'datemar &amp; datesep kaf'!$D$5:$O$94,12,FALSE)</f>
        <v>1964-65</v>
      </c>
      <c r="G39" s="18">
        <f>LARGE('datemar &amp; datesep kaf'!$D$5:$D$94,'datemar &amp; datesep kaf rank'!$A39)</f>
        <v>1134.6564863760002</v>
      </c>
      <c r="H39" s="5" t="str">
        <f>VLOOKUP(I39,'datemar &amp; datesep kaf'!$E$5:$O$94,11,FALSE)</f>
        <v>1946-47</v>
      </c>
      <c r="I39" s="18">
        <f>LARGE('datemar &amp; datesep kaf'!$E$5:$E$94,'datemar &amp; datesep kaf rank'!$A39)</f>
        <v>833.27203486799999</v>
      </c>
      <c r="J39" s="5" t="str">
        <f>VLOOKUP(K39,'datemar &amp; datesep kaf'!$F$5:$O$94,10,FALSE)</f>
        <v>1970-71</v>
      </c>
      <c r="K39" s="18">
        <f>LARGE('datemar &amp; datesep kaf'!$F$5:$F$94,'datemar &amp; datesep kaf rank'!$A39)</f>
        <v>609.57815895900001</v>
      </c>
      <c r="L39" s="5" t="str">
        <f>VLOOKUP(M39,'datemar &amp; datesep kaf'!$G$5:$O$94,9,FALSE)</f>
        <v>2005-06</v>
      </c>
      <c r="M39" s="18">
        <f>LARGE('datemar &amp; datesep kaf'!$G$5:$G$94,'datemar &amp; datesep kaf rank'!$A39)</f>
        <v>412.84362088200004</v>
      </c>
      <c r="N39" s="5" t="str">
        <f>VLOOKUP(O39,'datemar &amp; datesep kaf'!$H$5:$O$94,8,FALSE)</f>
        <v>1997-98</v>
      </c>
      <c r="O39" s="18">
        <f>LARGE('datemar &amp; datesep kaf'!$H$5:$H$94,'datemar &amp; datesep kaf rank'!$A39)</f>
        <v>231.80825576999999</v>
      </c>
      <c r="P39" s="5" t="str">
        <f>VLOOKUP(Q39,'datemar &amp; datesep kaf'!$I$5:$O$94,7,FALSE)</f>
        <v>1937-38</v>
      </c>
      <c r="Q39" s="18">
        <f>LARGE('datemar &amp; datesep kaf'!$I$5:$I$94,'datemar &amp; datesep kaf rank'!$A39)</f>
        <v>7170.9002269590001</v>
      </c>
      <c r="R39" s="5" t="str">
        <f>VLOOKUP(S39,'datemar &amp; datesep kaf'!$J$5:$O$94,6,FALSE)</f>
        <v>2013-14</v>
      </c>
      <c r="S39" s="18">
        <f>LARGE('datemar &amp; datesep kaf'!$J$5:$J$94,'datemar &amp; datesep kaf rank'!$A39)</f>
        <v>6574.4804146140004</v>
      </c>
      <c r="T39" s="5" t="str">
        <f>VLOOKUP(U39,'datemar &amp; datesep kaf'!$K$5:$O$94,5,FALSE)</f>
        <v>1962-63</v>
      </c>
      <c r="U39" s="18">
        <f>LARGE('datemar &amp; datesep kaf'!$K$5:$K$94,'datemar &amp; datesep kaf rank'!$A39)</f>
        <v>4939.2375007290002</v>
      </c>
      <c r="V39" s="5" t="str">
        <f>VLOOKUP(W39,'datemar &amp; datesep kaf'!$L$5:$O$94,4,FALSE)</f>
        <v>1996-97</v>
      </c>
      <c r="W39" s="18">
        <f>LARGE('datemar &amp; datesep kaf'!$L$5:$L$94,'datemar &amp; datesep kaf rank'!$A39)</f>
        <v>2406.9440419709999</v>
      </c>
      <c r="X39" s="5" t="str">
        <f>VLOOKUP(Y39,'datemar &amp; datesep kaf'!$M$5:$O$94,3,FALSE)</f>
        <v>1952-53</v>
      </c>
      <c r="Y39" s="18">
        <f>LARGE('datemar &amp; datesep kaf'!$M$5:$M$94,'datemar &amp; datesep kaf rank'!$A39)</f>
        <v>968.977153746</v>
      </c>
      <c r="Z39" s="5" t="str">
        <f>VLOOKUP(AA39,'datemar &amp; datesep kaf'!$N$5:$O$94,2,FALSE)</f>
        <v>1970-71</v>
      </c>
      <c r="AA39" s="18">
        <f>LARGE('datemar &amp; datesep kaf'!$N$5:$N$94,'datemar &amp; datesep kaf rank'!$A39)</f>
        <v>381.54048155999999</v>
      </c>
    </row>
    <row r="40" spans="1:27" x14ac:dyDescent="0.2">
      <c r="A40" s="5">
        <v>35</v>
      </c>
      <c r="B40" s="5" t="str">
        <f>VLOOKUP(C40,'datemar &amp; datesep kaf'!$B$5:$O$94,14,FALSE)</f>
        <v>1976-77</v>
      </c>
      <c r="C40" s="18">
        <f>LARGE('datemar &amp; datesep kaf'!$B$5:$B$94,'datemar &amp; datesep kaf rank'!$A40)</f>
        <v>1865.1708391469999</v>
      </c>
      <c r="D40" s="5" t="str">
        <f>VLOOKUP(E40,'datemar &amp; datesep kaf'!$C$5:$O$94,13,FALSE)</f>
        <v>1954-55</v>
      </c>
      <c r="E40" s="18">
        <f>LARGE('datemar &amp; datesep kaf'!$C$5:$C$94,'datemar &amp; datesep kaf rank'!$A40)</f>
        <v>1495.0630844310001</v>
      </c>
      <c r="F40" s="5" t="str">
        <f>VLOOKUP(G40,'datemar &amp; datesep kaf'!$D$5:$O$94,12,FALSE)</f>
        <v>1971-72</v>
      </c>
      <c r="G40" s="18">
        <f>LARGE('datemar &amp; datesep kaf'!$D$5:$D$94,'datemar &amp; datesep kaf rank'!$A40)</f>
        <v>1129.6581394559998</v>
      </c>
      <c r="H40" s="5" t="str">
        <f>VLOOKUP(I40,'datemar &amp; datesep kaf'!$E$5:$O$94,11,FALSE)</f>
        <v>1993-94</v>
      </c>
      <c r="I40" s="18">
        <f>LARGE('datemar &amp; datesep kaf'!$E$5:$E$94,'datemar &amp; datesep kaf rank'!$A40)</f>
        <v>830.37418373699995</v>
      </c>
      <c r="J40" s="5" t="str">
        <f>VLOOKUP(K40,'datemar &amp; datesep kaf'!$F$5:$O$94,10,FALSE)</f>
        <v>1960-61</v>
      </c>
      <c r="K40" s="18">
        <f>LARGE('datemar &amp; datesep kaf'!$F$5:$F$94,'datemar &amp; datesep kaf rank'!$A40)</f>
        <v>608.19171273000006</v>
      </c>
      <c r="L40" s="5" t="str">
        <f>VLOOKUP(M40,'datemar &amp; datesep kaf'!$G$5:$O$94,9,FALSE)</f>
        <v>1983-84</v>
      </c>
      <c r="M40" s="18">
        <f>LARGE('datemar &amp; datesep kaf'!$G$5:$G$94,'datemar &amp; datesep kaf rank'!$A40)</f>
        <v>410.94940607700005</v>
      </c>
      <c r="N40" s="5" t="str">
        <f>VLOOKUP(O40,'datemar &amp; datesep kaf'!$H$5:$O$94,8,FALSE)</f>
        <v>1960-61</v>
      </c>
      <c r="O40" s="18">
        <f>LARGE('datemar &amp; datesep kaf'!$H$5:$H$94,'datemar &amp; datesep kaf rank'!$A40)</f>
        <v>226.45883448299998</v>
      </c>
      <c r="P40" s="5" t="str">
        <f>VLOOKUP(Q40,'datemar &amp; datesep kaf'!$I$5:$O$94,7,FALSE)</f>
        <v>2006-07</v>
      </c>
      <c r="Q40" s="18">
        <f>LARGE('datemar &amp; datesep kaf'!$I$5:$I$94,'datemar &amp; datesep kaf rank'!$A40)</f>
        <v>7134.9002283090003</v>
      </c>
      <c r="R40" s="5" t="str">
        <f>VLOOKUP(S40,'datemar &amp; datesep kaf'!$J$5:$O$94,6,FALSE)</f>
        <v>1931-32</v>
      </c>
      <c r="S40" s="18">
        <f>LARGE('datemar &amp; datesep kaf'!$J$5:$J$94,'datemar &amp; datesep kaf rank'!$A40)</f>
        <v>6536.8143003239993</v>
      </c>
      <c r="T40" s="5" t="str">
        <f>VLOOKUP(U40,'datemar &amp; datesep kaf'!$K$5:$O$94,5,FALSE)</f>
        <v>2012-13</v>
      </c>
      <c r="U40" s="18">
        <f>LARGE('datemar &amp; datesep kaf'!$K$5:$K$94,'datemar &amp; datesep kaf rank'!$A40)</f>
        <v>4931.0556828539993</v>
      </c>
      <c r="V40" s="5" t="str">
        <f>VLOOKUP(W40,'datemar &amp; datesep kaf'!$L$5:$O$94,4,FALSE)</f>
        <v>1959-60</v>
      </c>
      <c r="W40" s="18">
        <f>LARGE('datemar &amp; datesep kaf'!$L$5:$L$94,'datemar &amp; datesep kaf rank'!$A40)</f>
        <v>2370.3490020209997</v>
      </c>
      <c r="X40" s="5" t="str">
        <f>VLOOKUP(Y40,'datemar &amp; datesep kaf'!$M$5:$O$94,3,FALSE)</f>
        <v>1960-61</v>
      </c>
      <c r="Y40" s="18">
        <f>LARGE('datemar &amp; datesep kaf'!$M$5:$M$94,'datemar &amp; datesep kaf rank'!$A40)</f>
        <v>967.48360008300006</v>
      </c>
      <c r="Z40" s="5" t="str">
        <f>VLOOKUP(AA40,'datemar &amp; datesep kaf'!$N$5:$O$94,2,FALSE)</f>
        <v>1947-48</v>
      </c>
      <c r="AA40" s="18">
        <f>LARGE('datemar &amp; datesep kaf'!$N$5:$N$94,'datemar &amp; datesep kaf rank'!$A40)</f>
        <v>375.94709334000004</v>
      </c>
    </row>
    <row r="41" spans="1:27" x14ac:dyDescent="0.2">
      <c r="A41" s="5">
        <v>36</v>
      </c>
      <c r="B41" s="5" t="str">
        <f>VLOOKUP(C41,'datemar &amp; datesep kaf'!$B$5:$O$94,14,FALSE)</f>
        <v>2013-14</v>
      </c>
      <c r="C41" s="18">
        <f>LARGE('datemar &amp; datesep kaf'!$B$5:$B$94,'datemar &amp; datesep kaf rank'!$A41)</f>
        <v>1862.883897084</v>
      </c>
      <c r="D41" s="5" t="str">
        <f>VLOOKUP(E41,'datemar &amp; datesep kaf'!$C$5:$O$94,13,FALSE)</f>
        <v>1962-63</v>
      </c>
      <c r="E41" s="18">
        <f>LARGE('datemar &amp; datesep kaf'!$C$5:$C$94,'datemar &amp; datesep kaf rank'!$A41)</f>
        <v>1460.0984576429998</v>
      </c>
      <c r="F41" s="5" t="str">
        <f>VLOOKUP(G41,'datemar &amp; datesep kaf'!$D$5:$O$94,12,FALSE)</f>
        <v>1934-35</v>
      </c>
      <c r="G41" s="18">
        <f>LARGE('datemar &amp; datesep kaf'!$D$5:$D$94,'datemar &amp; datesep kaf rank'!$A41)</f>
        <v>1117.1464043880001</v>
      </c>
      <c r="H41" s="5" t="str">
        <f>VLOOKUP(I41,'datemar &amp; datesep kaf'!$E$5:$O$94,11,FALSE)</f>
        <v>1991-92</v>
      </c>
      <c r="I41" s="18">
        <f>LARGE('datemar &amp; datesep kaf'!$E$5:$E$94,'datemar &amp; datesep kaf rank'!$A41)</f>
        <v>825.66145664099997</v>
      </c>
      <c r="J41" s="5" t="str">
        <f>VLOOKUP(K41,'datemar &amp; datesep kaf'!$F$5:$O$94,10,FALSE)</f>
        <v>1977-78</v>
      </c>
      <c r="K41" s="18">
        <f>LARGE('datemar &amp; datesep kaf'!$F$5:$F$94,'datemar &amp; datesep kaf rank'!$A41)</f>
        <v>607.85650613099995</v>
      </c>
      <c r="L41" s="5" t="str">
        <f>VLOOKUP(M41,'datemar &amp; datesep kaf'!$G$5:$O$94,9,FALSE)</f>
        <v>1955-56</v>
      </c>
      <c r="M41" s="18">
        <f>LARGE('datemar &amp; datesep kaf'!$G$5:$G$94,'datemar &amp; datesep kaf rank'!$A41)</f>
        <v>404.36428235699998</v>
      </c>
      <c r="N41" s="5" t="str">
        <f>VLOOKUP(O41,'datemar &amp; datesep kaf'!$H$5:$O$94,8,FALSE)</f>
        <v>1975-76</v>
      </c>
      <c r="O41" s="18">
        <f>LARGE('datemar &amp; datesep kaf'!$H$5:$H$94,'datemar &amp; datesep kaf rank'!$A41)</f>
        <v>222.339165216</v>
      </c>
      <c r="P41" s="5" t="str">
        <f>VLOOKUP(Q41,'datemar &amp; datesep kaf'!$I$5:$O$94,7,FALSE)</f>
        <v>1931-32</v>
      </c>
      <c r="Q41" s="18">
        <f>LARGE('datemar &amp; datesep kaf'!$I$5:$I$94,'datemar &amp; datesep kaf rank'!$A41)</f>
        <v>7043.2539507539996</v>
      </c>
      <c r="R41" s="5" t="str">
        <f>VLOOKUP(S41,'datemar &amp; datesep kaf'!$J$5:$O$94,6,FALSE)</f>
        <v>2016-17</v>
      </c>
      <c r="S41" s="18">
        <f>LARGE('datemar &amp; datesep kaf'!$J$5:$J$94,'datemar &amp; datesep kaf rank'!$A41)</f>
        <v>6536.1994243139998</v>
      </c>
      <c r="T41" s="5" t="str">
        <f>VLOOKUP(U41,'datemar &amp; datesep kaf'!$K$5:$O$94,5,FALSE)</f>
        <v>1977-78</v>
      </c>
      <c r="U41" s="18">
        <f>LARGE('datemar &amp; datesep kaf'!$K$5:$K$94,'datemar &amp; datesep kaf rank'!$A41)</f>
        <v>4789.2672584189995</v>
      </c>
      <c r="V41" s="5" t="str">
        <f>VLOOKUP(W41,'datemar &amp; datesep kaf'!$L$5:$O$94,4,FALSE)</f>
        <v>1982-83</v>
      </c>
      <c r="W41" s="18">
        <f>LARGE('datemar &amp; datesep kaf'!$L$5:$L$94,'datemar &amp; datesep kaf rank'!$A41)</f>
        <v>2355.7149529829999</v>
      </c>
      <c r="X41" s="5" t="str">
        <f>VLOOKUP(Y41,'datemar &amp; datesep kaf'!$M$5:$O$94,3,FALSE)</f>
        <v>1982-83</v>
      </c>
      <c r="Y41" s="18">
        <f>LARGE('datemar &amp; datesep kaf'!$M$5:$M$94,'datemar &amp; datesep kaf rank'!$A41)</f>
        <v>964.61946795900008</v>
      </c>
      <c r="Z41" s="5" t="str">
        <f>VLOOKUP(AA41,'datemar &amp; datesep kaf'!$N$5:$O$94,2,FALSE)</f>
        <v>1985-86</v>
      </c>
      <c r="AA41" s="18">
        <f>LARGE('datemar &amp; datesep kaf'!$N$5:$N$94,'datemar &amp; datesep kaf rank'!$A41)</f>
        <v>374.51899421999997</v>
      </c>
    </row>
    <row r="42" spans="1:27" x14ac:dyDescent="0.2">
      <c r="A42" s="5">
        <v>37</v>
      </c>
      <c r="B42" s="5" t="str">
        <f>VLOOKUP(C42,'datemar &amp; datesep kaf'!$B$5:$O$94,14,FALSE)</f>
        <v>2015-16</v>
      </c>
      <c r="C42" s="18">
        <f>LARGE('datemar &amp; datesep kaf'!$B$5:$B$94,'datemar &amp; datesep kaf rank'!$A42)</f>
        <v>1851.0822446339998</v>
      </c>
      <c r="D42" s="5" t="str">
        <f>VLOOKUP(E42,'datemar &amp; datesep kaf'!$C$5:$O$94,13,FALSE)</f>
        <v>2013-14</v>
      </c>
      <c r="E42" s="18">
        <f>LARGE('datemar &amp; datesep kaf'!$C$5:$C$94,'datemar &amp; datesep kaf rank'!$A42)</f>
        <v>1447.1285407739999</v>
      </c>
      <c r="F42" s="5" t="str">
        <f>VLOOKUP(G42,'datemar &amp; datesep kaf'!$D$5:$O$94,12,FALSE)</f>
        <v>1954-55</v>
      </c>
      <c r="G42" s="18">
        <f>LARGE('datemar &amp; datesep kaf'!$D$5:$D$94,'datemar &amp; datesep kaf rank'!$A42)</f>
        <v>1104.7397932829999</v>
      </c>
      <c r="H42" s="5" t="str">
        <f>VLOOKUP(I42,'datemar &amp; datesep kaf'!$E$5:$O$94,11,FALSE)</f>
        <v>2017-18</v>
      </c>
      <c r="I42" s="18">
        <f>LARGE('datemar &amp; datesep kaf'!$E$5:$E$94,'datemar &amp; datesep kaf rank'!$A42)</f>
        <v>818.35633294799993</v>
      </c>
      <c r="J42" s="5" t="str">
        <f>VLOOKUP(K42,'datemar &amp; datesep kaf'!$F$5:$O$94,10,FALSE)</f>
        <v>2010-11</v>
      </c>
      <c r="K42" s="18">
        <f>LARGE('datemar &amp; datesep kaf'!$F$5:$F$94,'datemar &amp; datesep kaf rank'!$A42)</f>
        <v>607.20989458500003</v>
      </c>
      <c r="L42" s="5" t="str">
        <f>VLOOKUP(M42,'datemar &amp; datesep kaf'!$G$5:$O$94,9,FALSE)</f>
        <v>1964-65</v>
      </c>
      <c r="M42" s="18">
        <f>LARGE('datemar &amp; datesep kaf'!$G$5:$G$94,'datemar &amp; datesep kaf rank'!$A42)</f>
        <v>401.21056346699999</v>
      </c>
      <c r="N42" s="5" t="str">
        <f>VLOOKUP(O42,'datemar &amp; datesep kaf'!$H$5:$O$94,8,FALSE)</f>
        <v>2011-12</v>
      </c>
      <c r="O42" s="18">
        <f>LARGE('datemar &amp; datesep kaf'!$H$5:$H$94,'datemar &amp; datesep kaf rank'!$A42)</f>
        <v>219.20329756499999</v>
      </c>
      <c r="P42" s="5" t="str">
        <f>VLOOKUP(Q42,'datemar &amp; datesep kaf'!$I$5:$O$94,7,FALSE)</f>
        <v>2013-14</v>
      </c>
      <c r="Q42" s="18">
        <f>LARGE('datemar &amp; datesep kaf'!$I$5:$I$94,'datemar &amp; datesep kaf rank'!$A42)</f>
        <v>7031.5911412739997</v>
      </c>
      <c r="R42" s="5" t="str">
        <f>VLOOKUP(S42,'datemar &amp; datesep kaf'!$J$5:$O$94,6,FALSE)</f>
        <v>1937-38</v>
      </c>
      <c r="S42" s="18">
        <f>LARGE('datemar &amp; datesep kaf'!$J$5:$J$94,'datemar &amp; datesep kaf rank'!$A42)</f>
        <v>6505.3465329090004</v>
      </c>
      <c r="T42" s="5" t="str">
        <f>VLOOKUP(U42,'datemar &amp; datesep kaf'!$K$5:$O$94,5,FALSE)</f>
        <v>1945-46</v>
      </c>
      <c r="U42" s="18">
        <f>LARGE('datemar &amp; datesep kaf'!$K$5:$K$94,'datemar &amp; datesep kaf rank'!$A42)</f>
        <v>4775.38494489</v>
      </c>
      <c r="V42" s="5" t="str">
        <f>VLOOKUP(W42,'datemar &amp; datesep kaf'!$L$5:$O$94,4,FALSE)</f>
        <v>1945-46</v>
      </c>
      <c r="W42" s="18">
        <f>LARGE('datemar &amp; datesep kaf'!$L$5:$L$94,'datemar &amp; datesep kaf rank'!$A42)</f>
        <v>2344.9387550400002</v>
      </c>
      <c r="X42" s="5" t="str">
        <f>VLOOKUP(Y42,'datemar &amp; datesep kaf'!$M$5:$O$94,3,FALSE)</f>
        <v>2012-13</v>
      </c>
      <c r="Y42" s="18">
        <f>LARGE('datemar &amp; datesep kaf'!$M$5:$M$94,'datemar &amp; datesep kaf rank'!$A42)</f>
        <v>964.34773243200004</v>
      </c>
      <c r="Z42" s="5" t="str">
        <f>VLOOKUP(AA42,'datemar &amp; datesep kaf'!$N$5:$O$94,2,FALSE)</f>
        <v>1959-60</v>
      </c>
      <c r="AA42" s="18">
        <f>LARGE('datemar &amp; datesep kaf'!$N$5:$N$94,'datemar &amp; datesep kaf rank'!$A42)</f>
        <v>374.39998596000004</v>
      </c>
    </row>
    <row r="43" spans="1:27" x14ac:dyDescent="0.2">
      <c r="A43" s="5">
        <v>38</v>
      </c>
      <c r="B43" s="5" t="str">
        <f>VLOOKUP(C43,'datemar &amp; datesep kaf'!$B$5:$O$94,14,FALSE)</f>
        <v>1946-47</v>
      </c>
      <c r="C43" s="18">
        <f>LARGE('datemar &amp; datesep kaf'!$B$5:$B$94,'datemar &amp; datesep kaf rank'!$A43)</f>
        <v>1846.8296828099999</v>
      </c>
      <c r="D43" s="5" t="str">
        <f>VLOOKUP(E43,'datemar &amp; datesep kaf'!$C$5:$O$94,13,FALSE)</f>
        <v>1971-72</v>
      </c>
      <c r="E43" s="18">
        <f>LARGE('datemar &amp; datesep kaf'!$C$5:$C$94,'datemar &amp; datesep kaf rank'!$A43)</f>
        <v>1419.2647401660001</v>
      </c>
      <c r="F43" s="5" t="str">
        <f>VLOOKUP(G43,'datemar &amp; datesep kaf'!$D$5:$O$94,12,FALSE)</f>
        <v>1991-92</v>
      </c>
      <c r="G43" s="18">
        <f>LARGE('datemar &amp; datesep kaf'!$D$5:$D$94,'datemar &amp; datesep kaf rank'!$A43)</f>
        <v>1102.474669401</v>
      </c>
      <c r="H43" s="5" t="str">
        <f>VLOOKUP(I43,'datemar &amp; datesep kaf'!$E$5:$O$94,11,FALSE)</f>
        <v>1964-65</v>
      </c>
      <c r="I43" s="18">
        <f>LARGE('datemar &amp; datesep kaf'!$E$5:$E$94,'datemar &amp; datesep kaf rank'!$A43)</f>
        <v>814.345754586</v>
      </c>
      <c r="J43" s="5" t="str">
        <f>VLOOKUP(K43,'datemar &amp; datesep kaf'!$F$5:$O$94,10,FALSE)</f>
        <v>1991-92</v>
      </c>
      <c r="K43" s="18">
        <f>LARGE('datemar &amp; datesep kaf'!$F$5:$F$94,'datemar &amp; datesep kaf rank'!$A43)</f>
        <v>603.69121703099995</v>
      </c>
      <c r="L43" s="5" t="str">
        <f>VLOOKUP(M43,'datemar &amp; datesep kaf'!$G$5:$O$94,9,FALSE)</f>
        <v>1965-66</v>
      </c>
      <c r="M43" s="18">
        <f>LARGE('datemar &amp; datesep kaf'!$G$5:$G$94,'datemar &amp; datesep kaf rank'!$A43)</f>
        <v>400.13155524299998</v>
      </c>
      <c r="N43" s="5" t="str">
        <f>VLOOKUP(O43,'datemar &amp; datesep kaf'!$H$5:$O$94,8,FALSE)</f>
        <v>2010-11</v>
      </c>
      <c r="O43" s="18">
        <f>LARGE('datemar &amp; datesep kaf'!$H$5:$H$94,'datemar &amp; datesep kaf rank'!$A43)</f>
        <v>218.52693395400001</v>
      </c>
      <c r="P43" s="5" t="str">
        <f>VLOOKUP(Q43,'datemar &amp; datesep kaf'!$I$5:$O$94,7,FALSE)</f>
        <v>1954-55</v>
      </c>
      <c r="Q43" s="18">
        <f>LARGE('datemar &amp; datesep kaf'!$I$5:$I$94,'datemar &amp; datesep kaf rank'!$A43)</f>
        <v>6979.2909779460006</v>
      </c>
      <c r="R43" s="5" t="str">
        <f>VLOOKUP(S43,'datemar &amp; datesep kaf'!$J$5:$O$94,6,FALSE)</f>
        <v>1962-63</v>
      </c>
      <c r="S43" s="18">
        <f>LARGE('datemar &amp; datesep kaf'!$J$5:$J$94,'datemar &amp; datesep kaf rank'!$A43)</f>
        <v>6460.2562866660001</v>
      </c>
      <c r="T43" s="5" t="str">
        <f>VLOOKUP(U43,'datemar &amp; datesep kaf'!$K$5:$O$94,5,FALSE)</f>
        <v>1934-35</v>
      </c>
      <c r="U43" s="18">
        <f>LARGE('datemar &amp; datesep kaf'!$K$5:$K$94,'datemar &amp; datesep kaf rank'!$A43)</f>
        <v>4766.7032923229999</v>
      </c>
      <c r="V43" s="5" t="str">
        <f>VLOOKUP(W43,'datemar &amp; datesep kaf'!$L$5:$O$94,4,FALSE)</f>
        <v>1994-95</v>
      </c>
      <c r="W43" s="18">
        <f>LARGE('datemar &amp; datesep kaf'!$L$5:$L$94,'datemar &amp; datesep kaf rank'!$A43)</f>
        <v>2327.755945767</v>
      </c>
      <c r="X43" s="5" t="str">
        <f>VLOOKUP(Y43,'datemar &amp; datesep kaf'!$M$5:$O$94,3,FALSE)</f>
        <v>1959-60</v>
      </c>
      <c r="Y43" s="18">
        <f>LARGE('datemar &amp; datesep kaf'!$M$5:$M$94,'datemar &amp; datesep kaf rank'!$A43)</f>
        <v>962.09847631800005</v>
      </c>
      <c r="Z43" s="5" t="str">
        <f>VLOOKUP(AA43,'datemar &amp; datesep kaf'!$N$5:$O$94,2,FALSE)</f>
        <v>1949-50</v>
      </c>
      <c r="AA43" s="18">
        <f>LARGE('datemar &amp; datesep kaf'!$N$5:$N$94,'datemar &amp; datesep kaf rank'!$A43)</f>
        <v>363.27271365000001</v>
      </c>
    </row>
    <row r="44" spans="1:27" x14ac:dyDescent="0.2">
      <c r="A44" s="5">
        <v>39</v>
      </c>
      <c r="B44" s="5" t="str">
        <f>VLOOKUP(C44,'datemar &amp; datesep kaf'!$B$5:$O$94,14,FALSE)</f>
        <v>1978-79</v>
      </c>
      <c r="C44" s="18">
        <f>LARGE('datemar &amp; datesep kaf'!$B$5:$B$94,'datemar &amp; datesep kaf rank'!$A44)</f>
        <v>1846.8019142159999</v>
      </c>
      <c r="D44" s="5" t="str">
        <f>VLOOKUP(E44,'datemar &amp; datesep kaf'!$C$5:$O$94,13,FALSE)</f>
        <v>1993-94</v>
      </c>
      <c r="E44" s="18">
        <f>LARGE('datemar &amp; datesep kaf'!$C$5:$C$94,'datemar &amp; datesep kaf rank'!$A44)</f>
        <v>1397.000278191</v>
      </c>
      <c r="F44" s="5" t="str">
        <f>VLOOKUP(G44,'datemar &amp; datesep kaf'!$D$5:$O$94,12,FALSE)</f>
        <v>1968-69</v>
      </c>
      <c r="G44" s="18">
        <f>LARGE('datemar &amp; datesep kaf'!$D$5:$D$94,'datemar &amp; datesep kaf rank'!$A44)</f>
        <v>1100.477314104</v>
      </c>
      <c r="H44" s="5" t="str">
        <f>VLOOKUP(I44,'datemar &amp; datesep kaf'!$E$5:$O$94,11,FALSE)</f>
        <v>1934-35</v>
      </c>
      <c r="I44" s="18">
        <f>LARGE('datemar &amp; datesep kaf'!$E$5:$E$94,'datemar &amp; datesep kaf rank'!$A44)</f>
        <v>806.11831687800009</v>
      </c>
      <c r="J44" s="5" t="str">
        <f>VLOOKUP(K44,'datemar &amp; datesep kaf'!$F$5:$O$94,10,FALSE)</f>
        <v>1962-63</v>
      </c>
      <c r="K44" s="18">
        <f>LARGE('datemar &amp; datesep kaf'!$F$5:$F$94,'datemar &amp; datesep kaf rank'!$A44)</f>
        <v>601.406258439</v>
      </c>
      <c r="L44" s="5" t="str">
        <f>VLOOKUP(M44,'datemar &amp; datesep kaf'!$G$5:$O$94,9,FALSE)</f>
        <v>1977-78</v>
      </c>
      <c r="M44" s="18">
        <f>LARGE('datemar &amp; datesep kaf'!$G$5:$G$94,'datemar &amp; datesep kaf rank'!$A44)</f>
        <v>397.568910711</v>
      </c>
      <c r="N44" s="5" t="str">
        <f>VLOOKUP(O44,'datemar &amp; datesep kaf'!$H$5:$O$94,8,FALSE)</f>
        <v>1964-65</v>
      </c>
      <c r="O44" s="18">
        <f>LARGE('datemar &amp; datesep kaf'!$H$5:$H$94,'datemar &amp; datesep kaf rank'!$A44)</f>
        <v>214.161314283</v>
      </c>
      <c r="P44" s="5" t="str">
        <f>VLOOKUP(Q44,'datemar &amp; datesep kaf'!$I$5:$O$94,7,FALSE)</f>
        <v>1981-82</v>
      </c>
      <c r="Q44" s="18">
        <f>LARGE('datemar &amp; datesep kaf'!$I$5:$I$94,'datemar &amp; datesep kaf rank'!$A44)</f>
        <v>6964.5954413070003</v>
      </c>
      <c r="R44" s="5" t="str">
        <f>VLOOKUP(S44,'datemar &amp; datesep kaf'!$J$5:$O$94,6,FALSE)</f>
        <v>1967-68</v>
      </c>
      <c r="S44" s="18">
        <f>LARGE('datemar &amp; datesep kaf'!$J$5:$J$94,'datemar &amp; datesep kaf rank'!$A44)</f>
        <v>6455.6764521270006</v>
      </c>
      <c r="T44" s="5" t="str">
        <f>VLOOKUP(U44,'datemar &amp; datesep kaf'!$K$5:$O$94,5,FALSE)</f>
        <v>1942-43</v>
      </c>
      <c r="U44" s="18">
        <f>LARGE('datemar &amp; datesep kaf'!$K$5:$K$94,'datemar &amp; datesep kaf rank'!$A44)</f>
        <v>4743.7426320270006</v>
      </c>
      <c r="V44" s="5" t="str">
        <f>VLOOKUP(W44,'datemar &amp; datesep kaf'!$L$5:$O$94,4,FALSE)</f>
        <v>2001-02</v>
      </c>
      <c r="W44" s="18">
        <f>LARGE('datemar &amp; datesep kaf'!$L$5:$L$94,'datemar &amp; datesep kaf rank'!$A44)</f>
        <v>2317.1860288080002</v>
      </c>
      <c r="X44" s="5" t="str">
        <f>VLOOKUP(Y44,'datemar &amp; datesep kaf'!$M$5:$O$94,3,FALSE)</f>
        <v>1942-43</v>
      </c>
      <c r="Y44" s="18">
        <f>LARGE('datemar &amp; datesep kaf'!$M$5:$M$94,'datemar &amp; datesep kaf rank'!$A44)</f>
        <v>953.40690639599995</v>
      </c>
      <c r="Z44" s="5" t="str">
        <f>VLOOKUP(AA44,'datemar &amp; datesep kaf'!$N$5:$O$94,2,FALSE)</f>
        <v>1972-73</v>
      </c>
      <c r="AA44" s="18">
        <f>LARGE('datemar &amp; datesep kaf'!$N$5:$N$94,'datemar &amp; datesep kaf rank'!$A44)</f>
        <v>363.21320951999996</v>
      </c>
    </row>
    <row r="45" spans="1:27" x14ac:dyDescent="0.2">
      <c r="A45" s="5">
        <v>40</v>
      </c>
      <c r="B45" s="5" t="str">
        <f>VLOOKUP(C45,'datemar &amp; datesep kaf'!$B$5:$O$94,14,FALSE)</f>
        <v>1993-94</v>
      </c>
      <c r="C45" s="18">
        <f>LARGE('datemar &amp; datesep kaf'!$B$5:$B$94,'datemar &amp; datesep kaf rank'!$A45)</f>
        <v>1824.7159646310001</v>
      </c>
      <c r="D45" s="5" t="str">
        <f>VLOOKUP(E45,'datemar &amp; datesep kaf'!$C$5:$O$94,13,FALSE)</f>
        <v>1998-99</v>
      </c>
      <c r="E45" s="18">
        <f>LARGE('datemar &amp; datesep kaf'!$C$5:$C$94,'datemar &amp; datesep kaf rank'!$A45)</f>
        <v>1396.3834187099999</v>
      </c>
      <c r="F45" s="5" t="str">
        <f>VLOOKUP(G45,'datemar &amp; datesep kaf'!$D$5:$O$94,12,FALSE)</f>
        <v>2017-18</v>
      </c>
      <c r="G45" s="18">
        <f>LARGE('datemar &amp; datesep kaf'!$D$5:$D$94,'datemar &amp; datesep kaf rank'!$A45)</f>
        <v>1084.458802308</v>
      </c>
      <c r="H45" s="5" t="str">
        <f>VLOOKUP(I45,'datemar &amp; datesep kaf'!$E$5:$O$94,11,FALSE)</f>
        <v>1977-78</v>
      </c>
      <c r="I45" s="18">
        <f>LARGE('datemar &amp; datesep kaf'!$E$5:$E$94,'datemar &amp; datesep kaf rank'!$A45)</f>
        <v>803.69451531599998</v>
      </c>
      <c r="J45" s="5" t="str">
        <f>VLOOKUP(K45,'datemar &amp; datesep kaf'!$F$5:$O$94,10,FALSE)</f>
        <v>1964-65</v>
      </c>
      <c r="K45" s="18">
        <f>LARGE('datemar &amp; datesep kaf'!$F$5:$F$94,'datemar &amp; datesep kaf rank'!$A45)</f>
        <v>598.15534947000003</v>
      </c>
      <c r="L45" s="5" t="str">
        <f>VLOOKUP(M45,'datemar &amp; datesep kaf'!$G$5:$O$94,9,FALSE)</f>
        <v>1931-32</v>
      </c>
      <c r="M45" s="18">
        <f>LARGE('datemar &amp; datesep kaf'!$G$5:$G$94,'datemar &amp; datesep kaf rank'!$A45)</f>
        <v>397.05519172200002</v>
      </c>
      <c r="N45" s="5" t="str">
        <f>VLOOKUP(O45,'datemar &amp; datesep kaf'!$H$5:$O$94,8,FALSE)</f>
        <v>1964-65</v>
      </c>
      <c r="O45" s="18">
        <f>LARGE('datemar &amp; datesep kaf'!$H$5:$H$94,'datemar &amp; datesep kaf rank'!$A45)</f>
        <v>214.161314283</v>
      </c>
      <c r="P45" s="5" t="str">
        <f>VLOOKUP(Q45,'datemar &amp; datesep kaf'!$I$5:$O$94,7,FALSE)</f>
        <v>1952-53</v>
      </c>
      <c r="Q45" s="18">
        <f>LARGE('datemar &amp; datesep kaf'!$I$5:$I$94,'datemar &amp; datesep kaf rank'!$A45)</f>
        <v>6945.8595742409998</v>
      </c>
      <c r="R45" s="5" t="str">
        <f>VLOOKUP(S45,'datemar &amp; datesep kaf'!$J$5:$O$94,6,FALSE)</f>
        <v>2006-07</v>
      </c>
      <c r="S45" s="18">
        <f>LARGE('datemar &amp; datesep kaf'!$J$5:$J$94,'datemar &amp; datesep kaf rank'!$A45)</f>
        <v>6445.604386389</v>
      </c>
      <c r="T45" s="5" t="str">
        <f>VLOOKUP(U45,'datemar &amp; datesep kaf'!$K$5:$O$94,5,FALSE)</f>
        <v>1959-60</v>
      </c>
      <c r="U45" s="18">
        <f>LARGE('datemar &amp; datesep kaf'!$K$5:$K$94,'datemar &amp; datesep kaf rank'!$A45)</f>
        <v>4738.4943677609999</v>
      </c>
      <c r="V45" s="5" t="str">
        <f>VLOOKUP(W45,'datemar &amp; datesep kaf'!$L$5:$O$94,4,FALSE)</f>
        <v>1947-48</v>
      </c>
      <c r="W45" s="18">
        <f>LARGE('datemar &amp; datesep kaf'!$L$5:$L$94,'datemar &amp; datesep kaf rank'!$A45)</f>
        <v>2273.2699973969998</v>
      </c>
      <c r="X45" s="5" t="str">
        <f>VLOOKUP(Y45,'datemar &amp; datesep kaf'!$M$5:$O$94,3,FALSE)</f>
        <v>1955-56</v>
      </c>
      <c r="Y45" s="18">
        <f>LARGE('datemar &amp; datesep kaf'!$M$5:$M$94,'datemar &amp; datesep kaf rank'!$A45)</f>
        <v>950.076658587</v>
      </c>
      <c r="Z45" s="5" t="str">
        <f>VLOOKUP(AA45,'datemar &amp; datesep kaf'!$N$5:$O$94,2,FALSE)</f>
        <v>1979-80</v>
      </c>
      <c r="AA45" s="18">
        <f>LARGE('datemar &amp; datesep kaf'!$N$5:$N$94,'datemar &amp; datesep kaf rank'!$A45)</f>
        <v>358.92891215999998</v>
      </c>
    </row>
    <row r="46" spans="1:27" x14ac:dyDescent="0.2">
      <c r="A46" s="5">
        <v>41</v>
      </c>
      <c r="B46" s="5" t="str">
        <f>VLOOKUP(C46,'datemar &amp; datesep kaf'!$B$5:$O$94,14,FALSE)</f>
        <v>1991-92</v>
      </c>
      <c r="C46" s="18">
        <f>LARGE('datemar &amp; datesep kaf'!$B$5:$B$94,'datemar &amp; datesep kaf rank'!$A46)</f>
        <v>1802.223403491</v>
      </c>
      <c r="D46" s="5" t="str">
        <f>VLOOKUP(E46,'datemar &amp; datesep kaf'!$C$5:$O$94,13,FALSE)</f>
        <v>1991-92</v>
      </c>
      <c r="E46" s="18">
        <f>LARGE('datemar &amp; datesep kaf'!$C$5:$C$94,'datemar &amp; datesep kaf rank'!$A46)</f>
        <v>1395.155650161</v>
      </c>
      <c r="F46" s="5" t="str">
        <f>VLOOKUP(G46,'datemar &amp; datesep kaf'!$D$5:$O$94,12,FALSE)</f>
        <v>2013-14</v>
      </c>
      <c r="G46" s="18">
        <f>LARGE('datemar &amp; datesep kaf'!$D$5:$D$94,'datemar &amp; datesep kaf rank'!$A46)</f>
        <v>1073.6528522999999</v>
      </c>
      <c r="H46" s="5" t="str">
        <f>VLOOKUP(I46,'datemar &amp; datesep kaf'!$E$5:$O$94,11,FALSE)</f>
        <v>2013-14</v>
      </c>
      <c r="I46" s="18">
        <f>LARGE('datemar &amp; datesep kaf'!$E$5:$E$94,'datemar &amp; datesep kaf rank'!$A46)</f>
        <v>797.31567258000007</v>
      </c>
      <c r="J46" s="5" t="str">
        <f>VLOOKUP(K46,'datemar &amp; datesep kaf'!$F$5:$O$94,10,FALSE)</f>
        <v>1952-53</v>
      </c>
      <c r="K46" s="18">
        <f>LARGE('datemar &amp; datesep kaf'!$F$5:$F$94,'datemar &amp; datesep kaf rank'!$A46)</f>
        <v>595.29320081699996</v>
      </c>
      <c r="L46" s="5" t="str">
        <f>VLOOKUP(M46,'datemar &amp; datesep kaf'!$G$5:$O$94,9,FALSE)</f>
        <v>1949-50</v>
      </c>
      <c r="M46" s="18">
        <f>LARGE('datemar &amp; datesep kaf'!$G$5:$G$94,'datemar &amp; datesep kaf rank'!$A46)</f>
        <v>394.56990255900001</v>
      </c>
      <c r="N46" s="5" t="str">
        <f>VLOOKUP(O46,'datemar &amp; datesep kaf'!$H$5:$O$94,8,FALSE)</f>
        <v>1965-66</v>
      </c>
      <c r="O46" s="18">
        <f>LARGE('datemar &amp; datesep kaf'!$H$5:$H$94,'datemar &amp; datesep kaf rank'!$A46)</f>
        <v>213.91536387900001</v>
      </c>
      <c r="P46" s="5" t="str">
        <f>VLOOKUP(Q46,'datemar &amp; datesep kaf'!$I$5:$O$94,7,FALSE)</f>
        <v>2005-06</v>
      </c>
      <c r="Q46" s="18">
        <f>LARGE('datemar &amp; datesep kaf'!$I$5:$I$94,'datemar &amp; datesep kaf rank'!$A46)</f>
        <v>6905.8113112800002</v>
      </c>
      <c r="R46" s="5" t="str">
        <f>VLOOKUP(S46,'datemar &amp; datesep kaf'!$J$5:$O$94,6,FALSE)</f>
        <v>1994-95</v>
      </c>
      <c r="S46" s="18">
        <f>LARGE('datemar &amp; datesep kaf'!$J$5:$J$94,'datemar &amp; datesep kaf rank'!$A46)</f>
        <v>6375.1257113459997</v>
      </c>
      <c r="T46" s="5" t="str">
        <f>VLOOKUP(U46,'datemar &amp; datesep kaf'!$K$5:$O$94,5,FALSE)</f>
        <v>1931-32</v>
      </c>
      <c r="U46" s="18">
        <f>LARGE('datemar &amp; datesep kaf'!$K$5:$K$94,'datemar &amp; datesep kaf rank'!$A46)</f>
        <v>4638.692057454</v>
      </c>
      <c r="V46" s="5" t="str">
        <f>VLOOKUP(W46,'datemar &amp; datesep kaf'!$L$5:$O$94,4,FALSE)</f>
        <v>2012-13</v>
      </c>
      <c r="W46" s="18">
        <f>LARGE('datemar &amp; datesep kaf'!$L$5:$L$94,'datemar &amp; datesep kaf rank'!$A46)</f>
        <v>2260.6293367140001</v>
      </c>
      <c r="X46" s="5" t="str">
        <f>VLOOKUP(Y46,'datemar &amp; datesep kaf'!$M$5:$O$94,3,FALSE)</f>
        <v>1965-66</v>
      </c>
      <c r="Y46" s="18">
        <f>LARGE('datemar &amp; datesep kaf'!$M$5:$M$94,'datemar &amp; datesep kaf rank'!$A46)</f>
        <v>947.60922066299997</v>
      </c>
      <c r="Z46" s="5" t="str">
        <f>VLOOKUP(AA46,'datemar &amp; datesep kaf'!$N$5:$O$94,2,FALSE)</f>
        <v>1966-67</v>
      </c>
      <c r="AA46" s="18">
        <f>LARGE('datemar &amp; datesep kaf'!$N$5:$N$94,'datemar &amp; datesep kaf rank'!$A46)</f>
        <v>355.95370565999997</v>
      </c>
    </row>
    <row r="47" spans="1:27" x14ac:dyDescent="0.2">
      <c r="A47" s="5">
        <v>42</v>
      </c>
      <c r="B47" s="5" t="str">
        <f>VLOOKUP(C47,'datemar &amp; datesep kaf'!$B$5:$O$94,14,FALSE)</f>
        <v>1971-72</v>
      </c>
      <c r="C47" s="18">
        <f>LARGE('datemar &amp; datesep kaf'!$B$5:$B$94,'datemar &amp; datesep kaf rank'!$A47)</f>
        <v>1800.8052217260001</v>
      </c>
      <c r="D47" s="5" t="str">
        <f>VLOOKUP(E47,'datemar &amp; datesep kaf'!$C$5:$O$94,13,FALSE)</f>
        <v>1946-47</v>
      </c>
      <c r="E47" s="18">
        <f>LARGE('datemar &amp; datesep kaf'!$C$5:$C$94,'datemar &amp; datesep kaf rank'!$A47)</f>
        <v>1394.4792865500001</v>
      </c>
      <c r="F47" s="5" t="str">
        <f>VLOOKUP(G47,'datemar &amp; datesep kaf'!$D$5:$O$94,12,FALSE)</f>
        <v>1993-94</v>
      </c>
      <c r="G47" s="18">
        <f>LARGE('datemar &amp; datesep kaf'!$D$5:$D$94,'datemar &amp; datesep kaf rank'!$A47)</f>
        <v>1064.106406377</v>
      </c>
      <c r="H47" s="5" t="str">
        <f>VLOOKUP(I47,'datemar &amp; datesep kaf'!$E$5:$O$94,11,FALSE)</f>
        <v>1967-68</v>
      </c>
      <c r="I47" s="18">
        <f>LARGE('datemar &amp; datesep kaf'!$E$5:$E$94,'datemar &amp; datesep kaf rank'!$A47)</f>
        <v>794.77682970000001</v>
      </c>
      <c r="J47" s="5" t="str">
        <f>VLOOKUP(K47,'datemar &amp; datesep kaf'!$F$5:$O$94,10,FALSE)</f>
        <v>2013-14</v>
      </c>
      <c r="K47" s="18">
        <f>LARGE('datemar &amp; datesep kaf'!$F$5:$F$94,'datemar &amp; datesep kaf rank'!$A47)</f>
        <v>588.19634157899998</v>
      </c>
      <c r="L47" s="5" t="str">
        <f>VLOOKUP(M47,'datemar &amp; datesep kaf'!$G$5:$O$94,9,FALSE)</f>
        <v>2013-14</v>
      </c>
      <c r="M47" s="18">
        <f>LARGE('datemar &amp; datesep kaf'!$G$5:$G$94,'datemar &amp; datesep kaf rank'!$A47)</f>
        <v>393.64957201499999</v>
      </c>
      <c r="N47" s="5" t="str">
        <f>VLOOKUP(O47,'datemar &amp; datesep kaf'!$H$5:$O$94,8,FALSE)</f>
        <v>1948-49</v>
      </c>
      <c r="O47" s="18">
        <f>LARGE('datemar &amp; datesep kaf'!$H$5:$H$94,'datemar &amp; datesep kaf rank'!$A47)</f>
        <v>212.56263665699998</v>
      </c>
      <c r="P47" s="5" t="str">
        <f>VLOOKUP(Q47,'datemar &amp; datesep kaf'!$I$5:$O$94,7,FALSE)</f>
        <v>1962-63</v>
      </c>
      <c r="Q47" s="18">
        <f>LARGE('datemar &amp; datesep kaf'!$I$5:$I$94,'datemar &amp; datesep kaf rank'!$A47)</f>
        <v>6838.762057596</v>
      </c>
      <c r="R47" s="5" t="str">
        <f>VLOOKUP(S47,'datemar &amp; datesep kaf'!$J$5:$O$94,6,FALSE)</f>
        <v>1977-78</v>
      </c>
      <c r="S47" s="18">
        <f>LARGE('datemar &amp; datesep kaf'!$J$5:$J$94,'datemar &amp; datesep kaf rank'!$A47)</f>
        <v>6319.1402588999999</v>
      </c>
      <c r="T47" s="5" t="str">
        <f>VLOOKUP(U47,'datemar &amp; datesep kaf'!$K$5:$O$94,5,FALSE)</f>
        <v>2013-14</v>
      </c>
      <c r="U47" s="18">
        <f>LARGE('datemar &amp; datesep kaf'!$K$5:$K$94,'datemar &amp; datesep kaf rank'!$A47)</f>
        <v>4481.9958649829996</v>
      </c>
      <c r="V47" s="5" t="str">
        <f>VLOOKUP(W47,'datemar &amp; datesep kaf'!$L$5:$O$94,4,FALSE)</f>
        <v>2003-04</v>
      </c>
      <c r="W47" s="18">
        <f>LARGE('datemar &amp; datesep kaf'!$L$5:$L$94,'datemar &amp; datesep kaf rank'!$A47)</f>
        <v>2258.034956646</v>
      </c>
      <c r="X47" s="5" t="str">
        <f>VLOOKUP(Y47,'datemar &amp; datesep kaf'!$M$5:$O$94,3,FALSE)</f>
        <v>1934-35</v>
      </c>
      <c r="Y47" s="18">
        <f>LARGE('datemar &amp; datesep kaf'!$M$5:$M$94,'datemar &amp; datesep kaf rank'!$A47)</f>
        <v>944.57252656200001</v>
      </c>
      <c r="Z47" s="5" t="str">
        <f>VLOOKUP(AA47,'datemar &amp; datesep kaf'!$N$5:$O$94,2,FALSE)</f>
        <v>2007-08</v>
      </c>
      <c r="AA47" s="18">
        <f>LARGE('datemar &amp; datesep kaf'!$N$5:$N$94,'datemar &amp; datesep kaf rank'!$A47)</f>
        <v>354.88263131999997</v>
      </c>
    </row>
    <row r="48" spans="1:27" x14ac:dyDescent="0.2">
      <c r="A48" s="5">
        <v>43</v>
      </c>
      <c r="B48" s="5" t="str">
        <f>VLOOKUP(C48,'datemar &amp; datesep kaf'!$B$5:$O$94,14,FALSE)</f>
        <v>1962-63</v>
      </c>
      <c r="C48" s="18">
        <f>LARGE('datemar &amp; datesep kaf'!$B$5:$B$94,'datemar &amp; datesep kaf rank'!$A48)</f>
        <v>1796.058775623</v>
      </c>
      <c r="D48" s="5" t="str">
        <f>VLOOKUP(E48,'datemar &amp; datesep kaf'!$C$5:$O$94,13,FALSE)</f>
        <v>2003-04</v>
      </c>
      <c r="E48" s="18">
        <f>LARGE('datemar &amp; datesep kaf'!$C$5:$C$94,'datemar &amp; datesep kaf rank'!$A48)</f>
        <v>1367.7520148250001</v>
      </c>
      <c r="F48" s="5" t="str">
        <f>VLOOKUP(G48,'datemar &amp; datesep kaf'!$D$5:$O$94,12,FALSE)</f>
        <v>1961-62</v>
      </c>
      <c r="G48" s="18">
        <f>LARGE('datemar &amp; datesep kaf'!$D$5:$D$94,'datemar &amp; datesep kaf rank'!$A48)</f>
        <v>1056.622770294</v>
      </c>
      <c r="H48" s="5" t="str">
        <f>VLOOKUP(I48,'datemar &amp; datesep kaf'!$E$5:$O$94,11,FALSE)</f>
        <v>1966-67</v>
      </c>
      <c r="I48" s="18">
        <f>LARGE('datemar &amp; datesep kaf'!$E$5:$E$94,'datemar &amp; datesep kaf rank'!$A48)</f>
        <v>787.1027804009999</v>
      </c>
      <c r="J48" s="5" t="str">
        <f>VLOOKUP(K48,'datemar &amp; datesep kaf'!$F$5:$O$94,10,FALSE)</f>
        <v>1993-94</v>
      </c>
      <c r="K48" s="18">
        <f>LARGE('datemar &amp; datesep kaf'!$F$5:$F$94,'datemar &amp; datesep kaf rank'!$A48)</f>
        <v>578.88989564699989</v>
      </c>
      <c r="L48" s="5" t="str">
        <f>VLOOKUP(M48,'datemar &amp; datesep kaf'!$G$5:$O$94,9,FALSE)</f>
        <v>1961-62</v>
      </c>
      <c r="M48" s="18">
        <f>LARGE('datemar &amp; datesep kaf'!$G$5:$G$94,'datemar &amp; datesep kaf rank'!$A48)</f>
        <v>392.05486133099998</v>
      </c>
      <c r="N48" s="5" t="str">
        <f>VLOOKUP(O48,'datemar &amp; datesep kaf'!$H$5:$O$94,8,FALSE)</f>
        <v>1962-63</v>
      </c>
      <c r="O48" s="18">
        <f>LARGE('datemar &amp; datesep kaf'!$H$5:$H$94,'datemar &amp; datesep kaf rank'!$A48)</f>
        <v>208.934868198</v>
      </c>
      <c r="P48" s="5" t="str">
        <f>VLOOKUP(Q48,'datemar &amp; datesep kaf'!$I$5:$O$94,7,FALSE)</f>
        <v>1959-60</v>
      </c>
      <c r="Q48" s="18">
        <f>LARGE('datemar &amp; datesep kaf'!$I$5:$I$94,'datemar &amp; datesep kaf rank'!$A48)</f>
        <v>6823.2770994990005</v>
      </c>
      <c r="R48" s="5" t="str">
        <f>VLOOKUP(S48,'datemar &amp; datesep kaf'!$J$5:$O$94,6,FALSE)</f>
        <v>2005-06</v>
      </c>
      <c r="S48" s="18">
        <f>LARGE('datemar &amp; datesep kaf'!$J$5:$J$94,'datemar &amp; datesep kaf rank'!$A48)</f>
        <v>6291.2526566399993</v>
      </c>
      <c r="T48" s="5" t="str">
        <f>VLOOKUP(U48,'datemar &amp; datesep kaf'!$K$5:$O$94,5,FALSE)</f>
        <v>1937-38</v>
      </c>
      <c r="U48" s="18">
        <f>LARGE('datemar &amp; datesep kaf'!$K$5:$K$94,'datemar &amp; datesep kaf rank'!$A48)</f>
        <v>4441.6996681469991</v>
      </c>
      <c r="V48" s="5" t="str">
        <f>VLOOKUP(W48,'datemar &amp; datesep kaf'!$L$5:$O$94,4,FALSE)</f>
        <v>1983-84</v>
      </c>
      <c r="W48" s="18">
        <f>LARGE('datemar &amp; datesep kaf'!$L$5:$L$94,'datemar &amp; datesep kaf rank'!$A48)</f>
        <v>2097.3480205229998</v>
      </c>
      <c r="X48" s="5" t="str">
        <f>VLOOKUP(Y48,'datemar &amp; datesep kaf'!$M$5:$O$94,3,FALSE)</f>
        <v>1946-47</v>
      </c>
      <c r="Y48" s="18">
        <f>LARGE('datemar &amp; datesep kaf'!$M$5:$M$94,'datemar &amp; datesep kaf rank'!$A48)</f>
        <v>930.03170066099995</v>
      </c>
      <c r="Z48" s="5" t="str">
        <f>VLOOKUP(AA48,'datemar &amp; datesep kaf'!$N$5:$O$94,2,FALSE)</f>
        <v>2013-14</v>
      </c>
      <c r="AA48" s="18">
        <f>LARGE('datemar &amp; datesep kaf'!$N$5:$N$94,'datemar &amp; datesep kaf rank'!$A48)</f>
        <v>354.76362305999999</v>
      </c>
    </row>
    <row r="49" spans="1:27" x14ac:dyDescent="0.2">
      <c r="A49" s="5">
        <v>44</v>
      </c>
      <c r="B49" s="5" t="str">
        <f>VLOOKUP(C49,'datemar &amp; datesep kaf'!$B$5:$O$94,14,FALSE)</f>
        <v>1942-43</v>
      </c>
      <c r="C49" s="18">
        <f>LARGE('datemar &amp; datesep kaf'!$B$5:$B$94,'datemar &amp; datesep kaf rank'!$A49)</f>
        <v>1716.4720017480001</v>
      </c>
      <c r="D49" s="5" t="str">
        <f>VLOOKUP(E49,'datemar &amp; datesep kaf'!$C$5:$O$94,13,FALSE)</f>
        <v>1978-79</v>
      </c>
      <c r="E49" s="18">
        <f>LARGE('datemar &amp; datesep kaf'!$C$5:$C$94,'datemar &amp; datesep kaf rank'!$A49)</f>
        <v>1357.439949096</v>
      </c>
      <c r="F49" s="5" t="str">
        <f>VLOOKUP(G49,'datemar &amp; datesep kaf'!$D$5:$O$94,12,FALSE)</f>
        <v>1946-47</v>
      </c>
      <c r="G49" s="18">
        <f>LARGE('datemar &amp; datesep kaf'!$D$5:$D$94,'datemar &amp; datesep kaf rank'!$A49)</f>
        <v>1054.3298778180001</v>
      </c>
      <c r="H49" s="5" t="str">
        <f>VLOOKUP(I49,'datemar &amp; datesep kaf'!$E$5:$O$94,11,FALSE)</f>
        <v>1970-71</v>
      </c>
      <c r="I49" s="18">
        <f>LARGE('datemar &amp; datesep kaf'!$E$5:$E$94,'datemar &amp; datesep kaf rank'!$A49)</f>
        <v>786.35501183400004</v>
      </c>
      <c r="J49" s="5" t="str">
        <f>VLOOKUP(K49,'datemar &amp; datesep kaf'!$F$5:$O$94,10,FALSE)</f>
        <v>2001-02</v>
      </c>
      <c r="K49" s="18">
        <f>LARGE('datemar &amp; datesep kaf'!$F$5:$F$94,'datemar &amp; datesep kaf rank'!$A49)</f>
        <v>575.25816024599999</v>
      </c>
      <c r="L49" s="5" t="str">
        <f>VLOOKUP(M49,'datemar &amp; datesep kaf'!$G$5:$O$94,9,FALSE)</f>
        <v>1953-54</v>
      </c>
      <c r="M49" s="18">
        <f>LARGE('datemar &amp; datesep kaf'!$G$5:$G$94,'datemar &amp; datesep kaf rank'!$A49)</f>
        <v>389.39899366200001</v>
      </c>
      <c r="N49" s="5" t="str">
        <f>VLOOKUP(O49,'datemar &amp; datesep kaf'!$H$5:$O$94,8,FALSE)</f>
        <v>1983-84</v>
      </c>
      <c r="O49" s="18">
        <f>LARGE('datemar &amp; datesep kaf'!$H$5:$H$94,'datemar &amp; datesep kaf rank'!$A49)</f>
        <v>208.074041784</v>
      </c>
      <c r="P49" s="5" t="str">
        <f>VLOOKUP(Q49,'datemar &amp; datesep kaf'!$I$5:$O$94,7,FALSE)</f>
        <v>1977-78</v>
      </c>
      <c r="Q49" s="18">
        <f>LARGE('datemar &amp; datesep kaf'!$I$5:$I$94,'datemar &amp; datesep kaf rank'!$A49)</f>
        <v>6810.7633809600002</v>
      </c>
      <c r="R49" s="5" t="str">
        <f>VLOOKUP(S49,'datemar &amp; datesep kaf'!$J$5:$O$94,6,FALSE)</f>
        <v>1934-35</v>
      </c>
      <c r="S49" s="18">
        <f>LARGE('datemar &amp; datesep kaf'!$J$5:$J$94,'datemar &amp; datesep kaf rank'!$A49)</f>
        <v>6256.6708397549992</v>
      </c>
      <c r="T49" s="5" t="str">
        <f>VLOOKUP(U49,'datemar &amp; datesep kaf'!$K$5:$O$94,5,FALSE)</f>
        <v>2006-07</v>
      </c>
      <c r="U49" s="18">
        <f>LARGE('datemar &amp; datesep kaf'!$K$5:$K$94,'datemar &amp; datesep kaf rank'!$A49)</f>
        <v>4415.1608261669999</v>
      </c>
      <c r="V49" s="5" t="str">
        <f>VLOOKUP(W49,'datemar &amp; datesep kaf'!$L$5:$O$94,4,FALSE)</f>
        <v>1951-52</v>
      </c>
      <c r="W49" s="18">
        <f>LARGE('datemar &amp; datesep kaf'!$L$5:$L$94,'datemar &amp; datesep kaf rank'!$A49)</f>
        <v>2075.4604180379997</v>
      </c>
      <c r="X49" s="5" t="str">
        <f>VLOOKUP(Y49,'datemar &amp; datesep kaf'!$M$5:$O$94,3,FALSE)</f>
        <v>2004-05</v>
      </c>
      <c r="Y49" s="18">
        <f>LARGE('datemar &amp; datesep kaf'!$M$5:$M$94,'datemar &amp; datesep kaf rank'!$A49)</f>
        <v>911.30575095000006</v>
      </c>
      <c r="Z49" s="5" t="str">
        <f>VLOOKUP(AA49,'datemar &amp; datesep kaf'!$N$5:$O$94,2,FALSE)</f>
        <v>1954-55</v>
      </c>
      <c r="AA49" s="18">
        <f>LARGE('datemar &amp; datesep kaf'!$N$5:$N$94,'datemar &amp; datesep kaf rank'!$A49)</f>
        <v>354.6446148</v>
      </c>
    </row>
    <row r="50" spans="1:27" x14ac:dyDescent="0.2">
      <c r="A50" s="5">
        <v>45</v>
      </c>
      <c r="B50" s="5" t="str">
        <f>VLOOKUP(C50,'datemar &amp; datesep kaf'!$B$5:$O$94,14,FALSE)</f>
        <v>1974-75</v>
      </c>
      <c r="C50" s="18">
        <f>LARGE('datemar &amp; datesep kaf'!$B$5:$B$94,'datemar &amp; datesep kaf rank'!$A50)</f>
        <v>1699.777126341</v>
      </c>
      <c r="D50" s="5" t="str">
        <f>VLOOKUP(E50,'datemar &amp; datesep kaf'!$C$5:$O$94,13,FALSE)</f>
        <v>1988-89</v>
      </c>
      <c r="E50" s="18">
        <f>LARGE('datemar &amp; datesep kaf'!$C$5:$C$94,'datemar &amp; datesep kaf rank'!$A50)</f>
        <v>1356.2359821989999</v>
      </c>
      <c r="F50" s="5" t="str">
        <f>VLOOKUP(G50,'datemar &amp; datesep kaf'!$D$5:$O$94,12,FALSE)</f>
        <v>1937-38</v>
      </c>
      <c r="G50" s="18">
        <f>LARGE('datemar &amp; datesep kaf'!$D$5:$D$94,'datemar &amp; datesep kaf rank'!$A50)</f>
        <v>1046.3801260499999</v>
      </c>
      <c r="H50" s="5" t="str">
        <f>VLOOKUP(I50,'datemar &amp; datesep kaf'!$E$5:$O$94,11,FALSE)</f>
        <v>1994-95</v>
      </c>
      <c r="I50" s="18">
        <f>LARGE('datemar &amp; datesep kaf'!$E$5:$E$94,'datemar &amp; datesep kaf rank'!$A50)</f>
        <v>784.61550776700005</v>
      </c>
      <c r="J50" s="5" t="str">
        <f>VLOOKUP(K50,'datemar &amp; datesep kaf'!$F$5:$O$94,10,FALSE)</f>
        <v>1961-62</v>
      </c>
      <c r="K50" s="18">
        <f>LARGE('datemar &amp; datesep kaf'!$F$5:$F$94,'datemar &amp; datesep kaf rank'!$A50)</f>
        <v>571.84460665500001</v>
      </c>
      <c r="L50" s="5" t="str">
        <f>VLOOKUP(M50,'datemar &amp; datesep kaf'!$G$5:$O$94,9,FALSE)</f>
        <v>2010-11</v>
      </c>
      <c r="M50" s="18">
        <f>LARGE('datemar &amp; datesep kaf'!$G$5:$G$94,'datemar &amp; datesep kaf rank'!$A50)</f>
        <v>389.35932424200001</v>
      </c>
      <c r="N50" s="5" t="str">
        <f>VLOOKUP(O50,'datemar &amp; datesep kaf'!$H$5:$O$94,8,FALSE)</f>
        <v>1953-54</v>
      </c>
      <c r="O50" s="18">
        <f>LARGE('datemar &amp; datesep kaf'!$H$5:$H$94,'datemar &amp; datesep kaf rank'!$A50)</f>
        <v>207.45916577399998</v>
      </c>
      <c r="P50" s="5" t="str">
        <f>VLOOKUP(Q50,'datemar &amp; datesep kaf'!$I$5:$O$94,7,FALSE)</f>
        <v>1994-95</v>
      </c>
      <c r="Q50" s="18">
        <f>LARGE('datemar &amp; datesep kaf'!$I$5:$I$94,'datemar &amp; datesep kaf rank'!$A50)</f>
        <v>6716.0248721160006</v>
      </c>
      <c r="R50" s="5" t="str">
        <f>VLOOKUP(S50,'datemar &amp; datesep kaf'!$J$5:$O$94,6,FALSE)</f>
        <v>1974-75</v>
      </c>
      <c r="S50" s="18">
        <f>LARGE('datemar &amp; datesep kaf'!$J$5:$J$94,'datemar &amp; datesep kaf rank'!$A50)</f>
        <v>6235.9415843340003</v>
      </c>
      <c r="T50" s="5" t="str">
        <f>VLOOKUP(U50,'datemar &amp; datesep kaf'!$K$5:$O$94,5,FALSE)</f>
        <v>1983-84</v>
      </c>
      <c r="U50" s="18">
        <f>LARGE('datemar &amp; datesep kaf'!$K$5:$K$94,'datemar &amp; datesep kaf rank'!$A50)</f>
        <v>4252.4686008630006</v>
      </c>
      <c r="V50" s="5" t="str">
        <f>VLOOKUP(W50,'datemar &amp; datesep kaf'!$L$5:$O$94,4,FALSE)</f>
        <v>1946-47</v>
      </c>
      <c r="W50" s="18">
        <f>LARGE('datemar &amp; datesep kaf'!$L$5:$L$94,'datemar &amp; datesep kaf rank'!$A50)</f>
        <v>2071.0571124180001</v>
      </c>
      <c r="X50" s="5" t="str">
        <f>VLOOKUP(Y50,'datemar &amp; datesep kaf'!$M$5:$O$94,3,FALSE)</f>
        <v>1968-69</v>
      </c>
      <c r="Y50" s="18">
        <f>LARGE('datemar &amp; datesep kaf'!$M$5:$M$94,'datemar &amp; datesep kaf rank'!$A50)</f>
        <v>910.76624683800003</v>
      </c>
      <c r="Z50" s="5" t="str">
        <f>VLOOKUP(AA50,'datemar &amp; datesep kaf'!$N$5:$O$94,2,FALSE)</f>
        <v>1982-83</v>
      </c>
      <c r="AA50" s="18">
        <f>LARGE('datemar &amp; datesep kaf'!$N$5:$N$94,'datemar &amp; datesep kaf rank'!$A50)</f>
        <v>354.10907763</v>
      </c>
    </row>
    <row r="51" spans="1:27" x14ac:dyDescent="0.2">
      <c r="A51" s="5">
        <v>46</v>
      </c>
      <c r="B51" s="5" t="str">
        <f>VLOOKUP(C51,'datemar &amp; datesep kaf'!$B$5:$O$94,14,FALSE)</f>
        <v>1967-68</v>
      </c>
      <c r="C51" s="18">
        <f>LARGE('datemar &amp; datesep kaf'!$B$5:$B$94,'datemar &amp; datesep kaf rank'!$A51)</f>
        <v>1699.3050602430001</v>
      </c>
      <c r="D51" s="5" t="str">
        <f>VLOOKUP(E51,'datemar &amp; datesep kaf'!$C$5:$O$94,13,FALSE)</f>
        <v>1939-40</v>
      </c>
      <c r="E51" s="18">
        <f>LARGE('datemar &amp; datesep kaf'!$C$5:$C$94,'datemar &amp; datesep kaf rank'!$A51)</f>
        <v>1355.958296259</v>
      </c>
      <c r="F51" s="5" t="str">
        <f>VLOOKUP(G51,'datemar &amp; datesep kaf'!$D$5:$O$94,12,FALSE)</f>
        <v>1967-68</v>
      </c>
      <c r="G51" s="18">
        <f>LARGE('datemar &amp; datesep kaf'!$D$5:$D$94,'datemar &amp; datesep kaf rank'!$A51)</f>
        <v>1044.3371509200001</v>
      </c>
      <c r="H51" s="5" t="str">
        <f>VLOOKUP(I51,'datemar &amp; datesep kaf'!$E$5:$O$94,11,FALSE)</f>
        <v>1960-61</v>
      </c>
      <c r="I51" s="18">
        <f>LARGE('datemar &amp; datesep kaf'!$E$5:$E$94,'datemar &amp; datesep kaf rank'!$A51)</f>
        <v>783.86178878700002</v>
      </c>
      <c r="J51" s="5" t="str">
        <f>VLOOKUP(K51,'datemar &amp; datesep kaf'!$F$5:$O$94,10,FALSE)</f>
        <v>2017-18</v>
      </c>
      <c r="K51" s="18">
        <f>LARGE('datemar &amp; datesep kaf'!$F$5:$F$94,'datemar &amp; datesep kaf rank'!$A51)</f>
        <v>571.60659013499992</v>
      </c>
      <c r="L51" s="5" t="str">
        <f>VLOOKUP(M51,'datemar &amp; datesep kaf'!$G$5:$O$94,9,FALSE)</f>
        <v>1952-53</v>
      </c>
      <c r="M51" s="18">
        <f>LARGE('datemar &amp; datesep kaf'!$G$5:$G$94,'datemar &amp; datesep kaf rank'!$A51)</f>
        <v>378.91833289800002</v>
      </c>
      <c r="N51" s="5" t="str">
        <f>VLOOKUP(O51,'datemar &amp; datesep kaf'!$H$5:$O$94,8,FALSE)</f>
        <v>1972-73</v>
      </c>
      <c r="O51" s="18">
        <f>LARGE('datemar &amp; datesep kaf'!$H$5:$H$94,'datemar &amp; datesep kaf rank'!$A51)</f>
        <v>206.96726496599999</v>
      </c>
      <c r="P51" s="5" t="str">
        <f>VLOOKUP(Q51,'datemar &amp; datesep kaf'!$I$5:$O$94,7,FALSE)</f>
        <v>1967-68</v>
      </c>
      <c r="Q51" s="18">
        <f>LARGE('datemar &amp; datesep kaf'!$I$5:$I$94,'datemar &amp; datesep kaf rank'!$A51)</f>
        <v>6694.1690051670003</v>
      </c>
      <c r="R51" s="5" t="str">
        <f>VLOOKUP(S51,'datemar &amp; datesep kaf'!$J$5:$O$94,6,FALSE)</f>
        <v>1942-43</v>
      </c>
      <c r="S51" s="18">
        <f>LARGE('datemar &amp; datesep kaf'!$J$5:$J$94,'datemar &amp; datesep kaf rank'!$A51)</f>
        <v>6114.8546467260003</v>
      </c>
      <c r="T51" s="5" t="str">
        <f>VLOOKUP(U51,'datemar &amp; datesep kaf'!$K$5:$O$94,5,FALSE)</f>
        <v>1985-86</v>
      </c>
      <c r="U51" s="18">
        <f>LARGE('datemar &amp; datesep kaf'!$K$5:$K$94,'datemar &amp; datesep kaf rank'!$A51)</f>
        <v>4248.7515762090006</v>
      </c>
      <c r="V51" s="5" t="str">
        <f>VLOOKUP(W51,'datemar &amp; datesep kaf'!$L$5:$O$94,4,FALSE)</f>
        <v>2013-14</v>
      </c>
      <c r="W51" s="18">
        <f>LARGE('datemar &amp; datesep kaf'!$L$5:$L$94,'datemar &amp; datesep kaf rank'!$A51)</f>
        <v>2050.7761214429997</v>
      </c>
      <c r="X51" s="5" t="str">
        <f>VLOOKUP(Y51,'datemar &amp; datesep kaf'!$M$5:$O$94,3,FALSE)</f>
        <v>1961-62</v>
      </c>
      <c r="Y51" s="18">
        <f>LARGE('datemar &amp; datesep kaf'!$M$5:$M$94,'datemar &amp; datesep kaf rank'!$A51)</f>
        <v>903.98277601799998</v>
      </c>
      <c r="Z51" s="5" t="str">
        <f>VLOOKUP(AA51,'datemar &amp; datesep kaf'!$N$5:$O$94,2,FALSE)</f>
        <v>1965-66</v>
      </c>
      <c r="AA51" s="18">
        <f>LARGE('datemar &amp; datesep kaf'!$N$5:$N$94,'datemar &amp; datesep kaf rank'!$A51)</f>
        <v>353.45453220000002</v>
      </c>
    </row>
    <row r="52" spans="1:27" x14ac:dyDescent="0.2">
      <c r="A52" s="5">
        <v>47</v>
      </c>
      <c r="B52" s="5" t="str">
        <f>VLOOKUP(C52,'datemar &amp; datesep kaf'!$B$5:$O$94,14,FALSE)</f>
        <v>1977-78</v>
      </c>
      <c r="C52" s="18">
        <f>LARGE('datemar &amp; datesep kaf'!$B$5:$B$94,'datemar &amp; datesep kaf rank'!$A52)</f>
        <v>1692.8131596599999</v>
      </c>
      <c r="D52" s="5" t="str">
        <f>VLOOKUP(E52,'datemar &amp; datesep kaf'!$C$5:$O$94,13,FALSE)</f>
        <v>1934-35</v>
      </c>
      <c r="E52" s="18">
        <f>LARGE('datemar &amp; datesep kaf'!$C$5:$C$94,'datemar &amp; datesep kaf rank'!$A52)</f>
        <v>1353.6277178340001</v>
      </c>
      <c r="F52" s="5" t="str">
        <f>VLOOKUP(G52,'datemar &amp; datesep kaf'!$D$5:$O$94,12,FALSE)</f>
        <v>1949-50</v>
      </c>
      <c r="G52" s="18">
        <f>LARGE('datemar &amp; datesep kaf'!$D$5:$D$94,'datemar &amp; datesep kaf rank'!$A52)</f>
        <v>1042.0878948059999</v>
      </c>
      <c r="H52" s="5" t="str">
        <f>VLOOKUP(I52,'datemar &amp; datesep kaf'!$E$5:$O$94,11,FALSE)</f>
        <v>1972-73</v>
      </c>
      <c r="I52" s="18">
        <f>LARGE('datemar &amp; datesep kaf'!$E$5:$E$94,'datemar &amp; datesep kaf rank'!$A52)</f>
        <v>782.1599706689999</v>
      </c>
      <c r="J52" s="5" t="str">
        <f>VLOOKUP(K52,'datemar &amp; datesep kaf'!$F$5:$O$94,10,FALSE)</f>
        <v>1972-73</v>
      </c>
      <c r="K52" s="18">
        <f>LARGE('datemar &amp; datesep kaf'!$F$5:$F$94,'datemar &amp; datesep kaf rank'!$A52)</f>
        <v>561.29650787700007</v>
      </c>
      <c r="L52" s="5" t="str">
        <f>VLOOKUP(M52,'datemar &amp; datesep kaf'!$G$5:$O$94,9,FALSE)</f>
        <v>1978-79</v>
      </c>
      <c r="M52" s="18">
        <f>LARGE('datemar &amp; datesep kaf'!$G$5:$G$94,'datemar &amp; datesep kaf rank'!$A52)</f>
        <v>378.55139076300003</v>
      </c>
      <c r="N52" s="5" t="str">
        <f>VLOOKUP(O52,'datemar &amp; datesep kaf'!$H$5:$O$94,8,FALSE)</f>
        <v>1940-41</v>
      </c>
      <c r="O52" s="18">
        <f>LARGE('datemar &amp; datesep kaf'!$H$5:$H$94,'datemar &amp; datesep kaf rank'!$A52)</f>
        <v>206.352388956</v>
      </c>
      <c r="P52" s="5" t="str">
        <f>VLOOKUP(Q52,'datemar &amp; datesep kaf'!$I$5:$O$94,7,FALSE)</f>
        <v>1951-52</v>
      </c>
      <c r="Q52" s="18">
        <f>LARGE('datemar &amp; datesep kaf'!$I$5:$I$94,'datemar &amp; datesep kaf rank'!$A52)</f>
        <v>6689.1409061819995</v>
      </c>
      <c r="R52" s="5" t="str">
        <f>VLOOKUP(S52,'datemar &amp; datesep kaf'!$J$5:$O$94,6,FALSE)</f>
        <v>1933-34</v>
      </c>
      <c r="S52" s="18">
        <f>LARGE('datemar &amp; datesep kaf'!$J$5:$J$94,'datemar &amp; datesep kaf rank'!$A52)</f>
        <v>6104.6556388440004</v>
      </c>
      <c r="T52" s="5" t="str">
        <f>VLOOKUP(U52,'datemar &amp; datesep kaf'!$K$5:$O$94,5,FALSE)</f>
        <v>2016-17</v>
      </c>
      <c r="U52" s="18">
        <f>LARGE('datemar &amp; datesep kaf'!$K$5:$K$94,'datemar &amp; datesep kaf rank'!$A52)</f>
        <v>4245.1714110540006</v>
      </c>
      <c r="V52" s="5" t="str">
        <f>VLOOKUP(W52,'datemar &amp; datesep kaf'!$L$5:$O$94,4,FALSE)</f>
        <v>2004-05</v>
      </c>
      <c r="W52" s="18">
        <f>LARGE('datemar &amp; datesep kaf'!$L$5:$L$94,'datemar &amp; datesep kaf rank'!$A52)</f>
        <v>2025.3381058680002</v>
      </c>
      <c r="X52" s="5" t="str">
        <f>VLOOKUP(Y52,'datemar &amp; datesep kaf'!$M$5:$O$94,3,FALSE)</f>
        <v>1951-52</v>
      </c>
      <c r="Y52" s="18">
        <f>LARGE('datemar &amp; datesep kaf'!$M$5:$M$94,'datemar &amp; datesep kaf rank'!$A52)</f>
        <v>898.95666050400007</v>
      </c>
      <c r="Z52" s="5" t="str">
        <f>VLOOKUP(AA52,'datemar &amp; datesep kaf'!$N$5:$O$94,2,FALSE)</f>
        <v>1983-84</v>
      </c>
      <c r="AA52" s="18">
        <f>LARGE('datemar &amp; datesep kaf'!$N$5:$N$94,'datemar &amp; datesep kaf rank'!$A52)</f>
        <v>352.14544134000005</v>
      </c>
    </row>
    <row r="53" spans="1:27" x14ac:dyDescent="0.2">
      <c r="A53" s="5">
        <v>48</v>
      </c>
      <c r="B53" s="5" t="str">
        <f>VLOOKUP(C53,'datemar &amp; datesep kaf'!$B$5:$O$94,14,FALSE)</f>
        <v>1960-61</v>
      </c>
      <c r="C53" s="18">
        <f>LARGE('datemar &amp; datesep kaf'!$B$5:$B$94,'datemar &amp; datesep kaf rank'!$A53)</f>
        <v>1692.093159687</v>
      </c>
      <c r="D53" s="5" t="str">
        <f>VLOOKUP(E53,'datemar &amp; datesep kaf'!$C$5:$O$94,13,FALSE)</f>
        <v>1958-59</v>
      </c>
      <c r="E53" s="18">
        <f>LARGE('datemar &amp; datesep kaf'!$C$5:$C$94,'datemar &amp; datesep kaf rank'!$A53)</f>
        <v>1345.374495003</v>
      </c>
      <c r="F53" s="5" t="str">
        <f>VLOOKUP(G53,'datemar &amp; datesep kaf'!$D$5:$O$94,12,FALSE)</f>
        <v>1960-61</v>
      </c>
      <c r="G53" s="18">
        <f>LARGE('datemar &amp; datesep kaf'!$D$5:$D$94,'datemar &amp; datesep kaf rank'!$A53)</f>
        <v>1031.160953067</v>
      </c>
      <c r="H53" s="5" t="str">
        <f>VLOOKUP(I53,'datemar &amp; datesep kaf'!$E$5:$O$94,11,FALSE)</f>
        <v>1958-59</v>
      </c>
      <c r="I53" s="18">
        <f>LARGE('datemar &amp; datesep kaf'!$E$5:$E$94,'datemar &amp; datesep kaf rank'!$A53)</f>
        <v>778.15534271999991</v>
      </c>
      <c r="J53" s="5" t="str">
        <f>VLOOKUP(K53,'datemar &amp; datesep kaf'!$F$5:$O$94,10,FALSE)</f>
        <v>1966-67</v>
      </c>
      <c r="K53" s="18">
        <f>LARGE('datemar &amp; datesep kaf'!$F$5:$F$94,'datemar &amp; datesep kaf rank'!$A53)</f>
        <v>559.35270629699994</v>
      </c>
      <c r="L53" s="5" t="str">
        <f>VLOOKUP(M53,'datemar &amp; datesep kaf'!$G$5:$O$94,9,FALSE)</f>
        <v>1993-94</v>
      </c>
      <c r="M53" s="18">
        <f>LARGE('datemar &amp; datesep kaf'!$G$5:$G$94,'datemar &amp; datesep kaf rank'!$A53)</f>
        <v>375.98081234699998</v>
      </c>
      <c r="N53" s="5" t="str">
        <f>VLOOKUP(O53,'datemar &amp; datesep kaf'!$H$5:$O$94,8,FALSE)</f>
        <v>2003-04</v>
      </c>
      <c r="O53" s="18">
        <f>LARGE('datemar &amp; datesep kaf'!$H$5:$H$94,'datemar &amp; datesep kaf rank'!$A53)</f>
        <v>205.73751294600001</v>
      </c>
      <c r="P53" s="5" t="str">
        <f>VLOOKUP(Q53,'datemar &amp; datesep kaf'!$I$5:$O$94,7,FALSE)</f>
        <v>1934-35</v>
      </c>
      <c r="Q53" s="18">
        <f>LARGE('datemar &amp; datesep kaf'!$I$5:$I$94,'datemar &amp; datesep kaf rank'!$A53)</f>
        <v>6625.1204127150004</v>
      </c>
      <c r="R53" s="5" t="str">
        <f>VLOOKUP(S53,'datemar &amp; datesep kaf'!$J$5:$O$94,6,FALSE)</f>
        <v>1959-60</v>
      </c>
      <c r="S53" s="18">
        <f>LARGE('datemar &amp; datesep kaf'!$J$5:$J$94,'datemar &amp; datesep kaf rank'!$A53)</f>
        <v>6051.7465499190002</v>
      </c>
      <c r="T53" s="5" t="str">
        <f>VLOOKUP(U53,'datemar &amp; datesep kaf'!$K$5:$O$94,5,FALSE)</f>
        <v>1982-83</v>
      </c>
      <c r="U53" s="18">
        <f>LARGE('datemar &amp; datesep kaf'!$K$5:$K$94,'datemar &amp; datesep kaf rank'!$A53)</f>
        <v>4195.9396773629996</v>
      </c>
      <c r="V53" s="5" t="str">
        <f>VLOOKUP(W53,'datemar &amp; datesep kaf'!$L$5:$O$94,4,FALSE)</f>
        <v>1988-89</v>
      </c>
      <c r="W53" s="18">
        <f>LARGE('datemar &amp; datesep kaf'!$L$5:$L$94,'datemar &amp; datesep kaf rank'!$A53)</f>
        <v>2013.6336434970001</v>
      </c>
      <c r="X53" s="5" t="str">
        <f>VLOOKUP(Y53,'datemar &amp; datesep kaf'!$M$5:$O$94,3,FALSE)</f>
        <v>1985-86</v>
      </c>
      <c r="Y53" s="18">
        <f>LARGE('datemar &amp; datesep kaf'!$M$5:$M$94,'datemar &amp; datesep kaf rank'!$A53)</f>
        <v>892.79798304899998</v>
      </c>
      <c r="Z53" s="5" t="str">
        <f>VLOOKUP(AA53,'datemar &amp; datesep kaf'!$N$5:$O$94,2,FALSE)</f>
        <v>1968-69</v>
      </c>
      <c r="AA53" s="18">
        <f>LARGE('datemar &amp; datesep kaf'!$N$5:$N$94,'datemar &amp; datesep kaf rank'!$A53)</f>
        <v>351.96692894999995</v>
      </c>
    </row>
    <row r="54" spans="1:27" x14ac:dyDescent="0.2">
      <c r="A54" s="5">
        <v>49</v>
      </c>
      <c r="B54" s="5" t="str">
        <f>VLOOKUP(C54,'datemar &amp; datesep kaf'!$B$5:$O$94,14,FALSE)</f>
        <v>1998-99</v>
      </c>
      <c r="C54" s="18">
        <f>LARGE('datemar &amp; datesep kaf'!$B$5:$B$94,'datemar &amp; datesep kaf rank'!$A54)</f>
        <v>1685.99001942</v>
      </c>
      <c r="D54" s="5" t="str">
        <f>VLOOKUP(E54,'datemar &amp; datesep kaf'!$C$5:$O$94,13,FALSE)</f>
        <v>1967-68</v>
      </c>
      <c r="E54" s="18">
        <f>LARGE('datemar &amp; datesep kaf'!$C$5:$C$94,'datemar &amp; datesep kaf rank'!$A54)</f>
        <v>1343.3513545830001</v>
      </c>
      <c r="F54" s="5" t="str">
        <f>VLOOKUP(G54,'datemar &amp; datesep kaf'!$D$5:$O$94,12,FALSE)</f>
        <v>1958-59</v>
      </c>
      <c r="G54" s="18">
        <f>LARGE('datemar &amp; datesep kaf'!$D$5:$D$94,'datemar &amp; datesep kaf rank'!$A54)</f>
        <v>1029.1437630600001</v>
      </c>
      <c r="H54" s="5" t="str">
        <f>VLOOKUP(I54,'datemar &amp; datesep kaf'!$E$5:$O$94,11,FALSE)</f>
        <v>1949-50</v>
      </c>
      <c r="I54" s="18">
        <f>LARGE('datemar &amp; datesep kaf'!$E$5:$E$94,'datemar &amp; datesep kaf rank'!$A54)</f>
        <v>778.06806999600008</v>
      </c>
      <c r="J54" s="5" t="str">
        <f>VLOOKUP(K54,'datemar &amp; datesep kaf'!$F$5:$O$94,10,FALSE)</f>
        <v>1949-50</v>
      </c>
      <c r="K54" s="18">
        <f>LARGE('datemar &amp; datesep kaf'!$F$5:$F$94,'datemar &amp; datesep kaf rank'!$A54)</f>
        <v>554.74510316399994</v>
      </c>
      <c r="L54" s="5" t="str">
        <f>VLOOKUP(M54,'datemar &amp; datesep kaf'!$G$5:$O$94,9,FALSE)</f>
        <v>1972-73</v>
      </c>
      <c r="M54" s="18">
        <f>LARGE('datemar &amp; datesep kaf'!$G$5:$G$94,'datemar &amp; datesep kaf rank'!$A54)</f>
        <v>374.18973803399996</v>
      </c>
      <c r="N54" s="5" t="str">
        <f>VLOOKUP(O54,'datemar &amp; datesep kaf'!$H$5:$O$94,8,FALSE)</f>
        <v>2002-03</v>
      </c>
      <c r="O54" s="18">
        <f>LARGE('datemar &amp; datesep kaf'!$H$5:$H$94,'datemar &amp; datesep kaf rank'!$A54)</f>
        <v>205.30709973899999</v>
      </c>
      <c r="P54" s="5" t="str">
        <f>VLOOKUP(Q54,'datemar &amp; datesep kaf'!$I$5:$O$94,7,FALSE)</f>
        <v>1974-75</v>
      </c>
      <c r="Q54" s="18">
        <f>LARGE('datemar &amp; datesep kaf'!$I$5:$I$94,'datemar &amp; datesep kaf rank'!$A54)</f>
        <v>6497.2242191639998</v>
      </c>
      <c r="R54" s="5" t="str">
        <f>VLOOKUP(S54,'datemar &amp; datesep kaf'!$J$5:$O$94,6,FALSE)</f>
        <v>2017-18</v>
      </c>
      <c r="S54" s="18">
        <f>LARGE('datemar &amp; datesep kaf'!$J$5:$J$94,'datemar &amp; datesep kaf rank'!$A54)</f>
        <v>6015.2606008740004</v>
      </c>
      <c r="T54" s="5" t="str">
        <f>VLOOKUP(U54,'datemar &amp; datesep kaf'!$K$5:$O$94,5,FALSE)</f>
        <v>1961-62</v>
      </c>
      <c r="U54" s="18">
        <f>LARGE('datemar &amp; datesep kaf'!$K$5:$K$94,'datemar &amp; datesep kaf rank'!$A54)</f>
        <v>4183.4795125410001</v>
      </c>
      <c r="V54" s="5" t="str">
        <f>VLOOKUP(W54,'datemar &amp; datesep kaf'!$L$5:$O$94,4,FALSE)</f>
        <v>1999-2000</v>
      </c>
      <c r="W54" s="18">
        <f>LARGE('datemar &amp; datesep kaf'!$L$5:$L$94,'datemar &amp; datesep kaf rank'!$A54)</f>
        <v>2011.0432303709999</v>
      </c>
      <c r="X54" s="5" t="str">
        <f>VLOOKUP(Y54,'datemar &amp; datesep kaf'!$M$5:$O$94,3,FALSE)</f>
        <v>1983-84</v>
      </c>
      <c r="Y54" s="18">
        <f>LARGE('datemar &amp; datesep kaf'!$M$5:$M$94,'datemar &amp; datesep kaf rank'!$A54)</f>
        <v>884.56657839900004</v>
      </c>
      <c r="Z54" s="5" t="str">
        <f>VLOOKUP(AA54,'datemar &amp; datesep kaf'!$N$5:$O$94,2,FALSE)</f>
        <v>1952-53</v>
      </c>
      <c r="AA54" s="18">
        <f>LARGE('datemar &amp; datesep kaf'!$N$5:$N$94,'datemar &amp; datesep kaf rank'!$A54)</f>
        <v>346.96858202999999</v>
      </c>
    </row>
    <row r="55" spans="1:27" x14ac:dyDescent="0.2">
      <c r="A55" s="5">
        <v>50</v>
      </c>
      <c r="B55" s="5" t="str">
        <f>VLOOKUP(C55,'datemar &amp; datesep kaf'!$B$5:$O$94,14,FALSE)</f>
        <v>1958-59</v>
      </c>
      <c r="C55" s="18">
        <f>LARGE('datemar &amp; datesep kaf'!$B$5:$B$94,'datemar &amp; datesep kaf rank'!$A55)</f>
        <v>1675.4439041129999</v>
      </c>
      <c r="D55" s="5" t="str">
        <f>VLOOKUP(E55,'datemar &amp; datesep kaf'!$C$5:$O$94,13,FALSE)</f>
        <v>1960-61</v>
      </c>
      <c r="E55" s="18">
        <f>LARGE('datemar &amp; datesep kaf'!$C$5:$C$94,'datemar &amp; datesep kaf rank'!$A55)</f>
        <v>1317.6931737269999</v>
      </c>
      <c r="F55" s="5" t="str">
        <f>VLOOKUP(G55,'datemar &amp; datesep kaf'!$D$5:$O$94,12,FALSE)</f>
        <v>1966-67</v>
      </c>
      <c r="G55" s="18">
        <f>LARGE('datemar &amp; datesep kaf'!$D$5:$D$94,'datemar &amp; datesep kaf rank'!$A55)</f>
        <v>1028.5110358110001</v>
      </c>
      <c r="H55" s="5" t="str">
        <f>VLOOKUP(I55,'datemar &amp; datesep kaf'!$E$5:$O$94,11,FALSE)</f>
        <v>1961-62</v>
      </c>
      <c r="I55" s="18">
        <f>LARGE('datemar &amp; datesep kaf'!$E$5:$E$94,'datemar &amp; datesep kaf rank'!$A55)</f>
        <v>776.53683038399993</v>
      </c>
      <c r="J55" s="5" t="str">
        <f>VLOOKUP(K55,'datemar &amp; datesep kaf'!$F$5:$O$94,10,FALSE)</f>
        <v>1947-48</v>
      </c>
      <c r="K55" s="18">
        <f>LARGE('datemar &amp; datesep kaf'!$F$5:$F$94,'datemar &amp; datesep kaf rank'!$A55)</f>
        <v>554.65584696899998</v>
      </c>
      <c r="L55" s="5" t="str">
        <f>VLOOKUP(M55,'datemar &amp; datesep kaf'!$G$5:$O$94,9,FALSE)</f>
        <v>2017-18</v>
      </c>
      <c r="M55" s="18">
        <f>LARGE('datemar &amp; datesep kaf'!$G$5:$G$94,'datemar &amp; datesep kaf rank'!$A55)</f>
        <v>369.49684564800003</v>
      </c>
      <c r="N55" s="5" t="str">
        <f>VLOOKUP(O55,'datemar &amp; datesep kaf'!$H$5:$O$94,8,FALSE)</f>
        <v>1939-40</v>
      </c>
      <c r="O55" s="18">
        <f>LARGE('datemar &amp; datesep kaf'!$H$5:$H$94,'datemar &amp; datesep kaf rank'!$A55)</f>
        <v>204.999661734</v>
      </c>
      <c r="P55" s="5" t="str">
        <f>VLOOKUP(Q55,'datemar &amp; datesep kaf'!$I$5:$O$94,7,FALSE)</f>
        <v>1985-86</v>
      </c>
      <c r="Q55" s="18">
        <f>LARGE('datemar &amp; datesep kaf'!$I$5:$I$94,'datemar &amp; datesep kaf rank'!$A55)</f>
        <v>6467.2956252450003</v>
      </c>
      <c r="R55" s="5" t="str">
        <f>VLOOKUP(S55,'datemar &amp; datesep kaf'!$J$5:$O$94,6,FALSE)</f>
        <v>1956-57</v>
      </c>
      <c r="S55" s="18">
        <f>LARGE('datemar &amp; datesep kaf'!$J$5:$J$94,'datemar &amp; datesep kaf rank'!$A55)</f>
        <v>5965.7968010759996</v>
      </c>
      <c r="T55" s="5" t="str">
        <f>VLOOKUP(U55,'datemar &amp; datesep kaf'!$K$5:$O$94,5,FALSE)</f>
        <v>1946-47</v>
      </c>
      <c r="U55" s="18">
        <f>LARGE('datemar &amp; datesep kaf'!$K$5:$K$94,'datemar &amp; datesep kaf rank'!$A55)</f>
        <v>4177.0272813780002</v>
      </c>
      <c r="V55" s="5" t="str">
        <f>VLOOKUP(W55,'datemar &amp; datesep kaf'!$L$5:$O$94,4,FALSE)</f>
        <v>1961-62</v>
      </c>
      <c r="W55" s="18">
        <f>LARGE('datemar &amp; datesep kaf'!$L$5:$L$94,'datemar &amp; datesep kaf rank'!$A55)</f>
        <v>2002.9506686909999</v>
      </c>
      <c r="X55" s="5" t="str">
        <f>VLOOKUP(Y55,'datemar &amp; datesep kaf'!$M$5:$O$94,3,FALSE)</f>
        <v>2009-10</v>
      </c>
      <c r="Y55" s="18">
        <f>LARGE('datemar &amp; datesep kaf'!$M$5:$M$94,'datemar &amp; datesep kaf rank'!$A55)</f>
        <v>883.55500818899998</v>
      </c>
      <c r="Z55" s="5" t="str">
        <f>VLOOKUP(AA55,'datemar &amp; datesep kaf'!$N$5:$O$94,2,FALSE)</f>
        <v>1951-52</v>
      </c>
      <c r="AA55" s="18">
        <f>LARGE('datemar &amp; datesep kaf'!$N$5:$N$94,'datemar &amp; datesep kaf rank'!$A55)</f>
        <v>344.70742508999996</v>
      </c>
    </row>
    <row r="56" spans="1:27" x14ac:dyDescent="0.2">
      <c r="A56" s="5">
        <v>51</v>
      </c>
      <c r="B56" s="5" t="str">
        <f>VLOOKUP(C56,'datemar &amp; datesep kaf'!$B$5:$O$94,14,FALSE)</f>
        <v>1966-67</v>
      </c>
      <c r="C56" s="18">
        <f>LARGE('datemar &amp; datesep kaf'!$B$5:$B$94,'datemar &amp; datesep kaf rank'!$A56)</f>
        <v>1662.594978975</v>
      </c>
      <c r="D56" s="5" t="str">
        <f>VLOOKUP(E56,'datemar &amp; datesep kaf'!$C$5:$O$94,13,FALSE)</f>
        <v>2017-18</v>
      </c>
      <c r="E56" s="18">
        <f>LARGE('datemar &amp; datesep kaf'!$C$5:$C$94,'datemar &amp; datesep kaf rank'!$A56)</f>
        <v>1314.0535044420001</v>
      </c>
      <c r="F56" s="5" t="str">
        <f>VLOOKUP(G56,'datemar &amp; datesep kaf'!$D$5:$O$94,12,FALSE)</f>
        <v>1939-40</v>
      </c>
      <c r="G56" s="18">
        <f>LARGE('datemar &amp; datesep kaf'!$D$5:$D$94,'datemar &amp; datesep kaf rank'!$A56)</f>
        <v>1027.614506919</v>
      </c>
      <c r="H56" s="5" t="str">
        <f>VLOOKUP(I56,'datemar &amp; datesep kaf'!$E$5:$O$94,11,FALSE)</f>
        <v>1968-69</v>
      </c>
      <c r="I56" s="18">
        <f>LARGE('datemar &amp; datesep kaf'!$E$5:$E$94,'datemar &amp; datesep kaf rank'!$A56)</f>
        <v>771.53848346400002</v>
      </c>
      <c r="J56" s="5" t="str">
        <f>VLOOKUP(K56,'datemar &amp; datesep kaf'!$F$5:$O$94,10,FALSE)</f>
        <v>1958-59</v>
      </c>
      <c r="K56" s="18">
        <f>LARGE('datemar &amp; datesep kaf'!$F$5:$F$94,'datemar &amp; datesep kaf rank'!$A56)</f>
        <v>554.09452467599999</v>
      </c>
      <c r="L56" s="5" t="str">
        <f>VLOOKUP(M56,'datemar &amp; datesep kaf'!$G$5:$O$94,9,FALSE)</f>
        <v>2011-12</v>
      </c>
      <c r="M56" s="18">
        <f>LARGE('datemar &amp; datesep kaf'!$G$5:$G$94,'datemar &amp; datesep kaf rank'!$A56)</f>
        <v>367.31899449000002</v>
      </c>
      <c r="N56" s="5" t="str">
        <f>VLOOKUP(O56,'datemar &amp; datesep kaf'!$H$5:$O$94,8,FALSE)</f>
        <v>1951-52</v>
      </c>
      <c r="O56" s="18">
        <f>LARGE('datemar &amp; datesep kaf'!$H$5:$H$94,'datemar &amp; datesep kaf rank'!$A56)</f>
        <v>204.75371132999999</v>
      </c>
      <c r="P56" s="5" t="str">
        <f>VLOOKUP(Q56,'datemar &amp; datesep kaf'!$I$5:$O$94,7,FALSE)</f>
        <v>2017-18</v>
      </c>
      <c r="Q56" s="18">
        <f>LARGE('datemar &amp; datesep kaf'!$I$5:$I$94,'datemar &amp; datesep kaf rank'!$A56)</f>
        <v>6463.2076915140005</v>
      </c>
      <c r="R56" s="5" t="str">
        <f>VLOOKUP(S56,'datemar &amp; datesep kaf'!$J$5:$O$94,6,FALSE)</f>
        <v>1985-86</v>
      </c>
      <c r="S56" s="18">
        <f>LARGE('datemar &amp; datesep kaf'!$J$5:$J$94,'datemar &amp; datesep kaf rank'!$A56)</f>
        <v>5873.6229202349996</v>
      </c>
      <c r="T56" s="5" t="str">
        <f>VLOOKUP(U56,'datemar &amp; datesep kaf'!$K$5:$O$94,5,FALSE)</f>
        <v>2004-05</v>
      </c>
      <c r="U56" s="18">
        <f>LARGE('datemar &amp; datesep kaf'!$K$5:$K$94,'datemar &amp; datesep kaf rank'!$A56)</f>
        <v>4101.7347222179997</v>
      </c>
      <c r="V56" s="5" t="str">
        <f>VLOOKUP(W56,'datemar &amp; datesep kaf'!$L$5:$O$94,4,FALSE)</f>
        <v>1960-61</v>
      </c>
      <c r="W56" s="18">
        <f>LARGE('datemar &amp; datesep kaf'!$L$5:$L$94,'datemar &amp; datesep kaf rank'!$A56)</f>
        <v>1997.4624044339998</v>
      </c>
      <c r="X56" s="5" t="str">
        <f>VLOOKUP(Y56,'datemar &amp; datesep kaf'!$M$5:$O$94,3,FALSE)</f>
        <v>1976-77</v>
      </c>
      <c r="Y56" s="18">
        <f>LARGE('datemar &amp; datesep kaf'!$M$5:$M$94,'datemar &amp; datesep kaf rank'!$A56)</f>
        <v>877.55302494299997</v>
      </c>
      <c r="Z56" s="5" t="str">
        <f>VLOOKUP(AA56,'datemar &amp; datesep kaf'!$N$5:$O$94,2,FALSE)</f>
        <v>2011-12</v>
      </c>
      <c r="AA56" s="18">
        <f>LARGE('datemar &amp; datesep kaf'!$N$5:$N$94,'datemar &amp; datesep kaf rank'!$A56)</f>
        <v>343.75535901000001</v>
      </c>
    </row>
    <row r="57" spans="1:27" x14ac:dyDescent="0.2">
      <c r="A57" s="5">
        <v>52</v>
      </c>
      <c r="B57" s="5" t="str">
        <f>VLOOKUP(C57,'datemar &amp; datesep kaf'!$B$5:$O$94,14,FALSE)</f>
        <v>1988-89</v>
      </c>
      <c r="C57" s="18">
        <f>LARGE('datemar &amp; datesep kaf'!$B$5:$B$94,'datemar &amp; datesep kaf rank'!$A57)</f>
        <v>1653.161590899</v>
      </c>
      <c r="D57" s="5" t="str">
        <f>VLOOKUP(E57,'datemar &amp; datesep kaf'!$C$5:$O$94,13,FALSE)</f>
        <v>1937-38</v>
      </c>
      <c r="E57" s="18">
        <f>LARGE('datemar &amp; datesep kaf'!$C$5:$C$94,'datemar &amp; datesep kaf rank'!$A57)</f>
        <v>1312.00656237</v>
      </c>
      <c r="F57" s="5" t="str">
        <f>VLOOKUP(G57,'datemar &amp; datesep kaf'!$D$5:$O$94,12,FALSE)</f>
        <v>1974-75</v>
      </c>
      <c r="G57" s="18">
        <f>LARGE('datemar &amp; datesep kaf'!$D$5:$D$94,'datemar &amp; datesep kaf rank'!$A57)</f>
        <v>1017.9331849680001</v>
      </c>
      <c r="H57" s="5" t="str">
        <f>VLOOKUP(I57,'datemar &amp; datesep kaf'!$E$5:$O$94,11,FALSE)</f>
        <v>1974-75</v>
      </c>
      <c r="I57" s="18">
        <f>LARGE('datemar &amp; datesep kaf'!$E$5:$E$94,'datemar &amp; datesep kaf rank'!$A57)</f>
        <v>770.09848351799997</v>
      </c>
      <c r="J57" s="5" t="str">
        <f>VLOOKUP(K57,'datemar &amp; datesep kaf'!$F$5:$O$94,10,FALSE)</f>
        <v>1968-69</v>
      </c>
      <c r="K57" s="18">
        <f>LARGE('datemar &amp; datesep kaf'!$F$5:$F$94,'datemar &amp; datesep kaf rank'!$A57)</f>
        <v>551.59733468700006</v>
      </c>
      <c r="L57" s="5" t="str">
        <f>VLOOKUP(M57,'datemar &amp; datesep kaf'!$G$5:$O$94,9,FALSE)</f>
        <v>1942-43</v>
      </c>
      <c r="M57" s="18">
        <f>LARGE('datemar &amp; datesep kaf'!$G$5:$G$94,'datemar &amp; datesep kaf rank'!$A57)</f>
        <v>367.00163913</v>
      </c>
      <c r="N57" s="5" t="str">
        <f>VLOOKUP(O57,'datemar &amp; datesep kaf'!$H$5:$O$94,8,FALSE)</f>
        <v>1956-57</v>
      </c>
      <c r="O57" s="18">
        <f>LARGE('datemar &amp; datesep kaf'!$H$5:$H$94,'datemar &amp; datesep kaf rank'!$A57)</f>
        <v>204.56924852699998</v>
      </c>
      <c r="P57" s="5" t="str">
        <f>VLOOKUP(Q57,'datemar &amp; datesep kaf'!$I$5:$O$94,7,FALSE)</f>
        <v>1979-80</v>
      </c>
      <c r="Q57" s="18">
        <f>LARGE('datemar &amp; datesep kaf'!$I$5:$I$94,'datemar &amp; datesep kaf rank'!$A57)</f>
        <v>6359.7657119220003</v>
      </c>
      <c r="R57" s="5" t="str">
        <f>VLOOKUP(S57,'datemar &amp; datesep kaf'!$J$5:$O$94,6,FALSE)</f>
        <v>1951-52</v>
      </c>
      <c r="S57" s="18">
        <f>LARGE('datemar &amp; datesep kaf'!$J$5:$J$94,'datemar &amp; datesep kaf rank'!$A57)</f>
        <v>5812.7045754119999</v>
      </c>
      <c r="T57" s="5" t="str">
        <f>VLOOKUP(U57,'datemar &amp; datesep kaf'!$K$5:$O$94,5,FALSE)</f>
        <v>1988-89</v>
      </c>
      <c r="U57" s="18">
        <f>LARGE('datemar &amp; datesep kaf'!$K$5:$K$94,'datemar &amp; datesep kaf rank'!$A57)</f>
        <v>3974.9492724270003</v>
      </c>
      <c r="V57" s="5" t="str">
        <f>VLOOKUP(W57,'datemar &amp; datesep kaf'!$L$5:$O$94,4,FALSE)</f>
        <v>1985-86</v>
      </c>
      <c r="W57" s="18">
        <f>LARGE('datemar &amp; datesep kaf'!$L$5:$L$94,'datemar &amp; datesep kaf rank'!$A57)</f>
        <v>1960.2227364089999</v>
      </c>
      <c r="X57" s="5" t="str">
        <f>VLOOKUP(Y57,'datemar &amp; datesep kaf'!$M$5:$O$94,3,FALSE)</f>
        <v>1931-32</v>
      </c>
      <c r="Y57" s="18">
        <f>LARGE('datemar &amp; datesep kaf'!$M$5:$M$94,'datemar &amp; datesep kaf rank'!$A57)</f>
        <v>857.48823230699998</v>
      </c>
      <c r="Z57" s="5" t="str">
        <f>VLOOKUP(AA57,'datemar &amp; datesep kaf'!$N$5:$O$94,2,FALSE)</f>
        <v>2014-15</v>
      </c>
      <c r="AA57" s="18">
        <f>LARGE('datemar &amp; datesep kaf'!$N$5:$N$94,'datemar &amp; datesep kaf rank'!$A57)</f>
        <v>343.69585488000001</v>
      </c>
    </row>
    <row r="58" spans="1:27" x14ac:dyDescent="0.2">
      <c r="A58" s="5">
        <v>53</v>
      </c>
      <c r="B58" s="5" t="str">
        <f>VLOOKUP(C58,'datemar &amp; datesep kaf'!$B$5:$O$94,14,FALSE)</f>
        <v>2011-12</v>
      </c>
      <c r="C58" s="18">
        <f>LARGE('datemar &amp; datesep kaf'!$B$5:$B$94,'datemar &amp; datesep kaf rank'!$A58)</f>
        <v>1646.6220870119998</v>
      </c>
      <c r="D58" s="5" t="str">
        <f>VLOOKUP(E58,'datemar &amp; datesep kaf'!$C$5:$O$94,13,FALSE)</f>
        <v>1966-67</v>
      </c>
      <c r="E58" s="18">
        <f>LARGE('datemar &amp; datesep kaf'!$C$5:$C$94,'datemar &amp; datesep kaf rank'!$A58)</f>
        <v>1309.1404467750001</v>
      </c>
      <c r="F58" s="5" t="str">
        <f>VLOOKUP(G58,'datemar &amp; datesep kaf'!$D$5:$O$94,12,FALSE)</f>
        <v>1977-78</v>
      </c>
      <c r="G58" s="18">
        <f>LARGE('datemar &amp; datesep kaf'!$D$5:$D$94,'datemar &amp; datesep kaf rank'!$A58)</f>
        <v>1015.648226376</v>
      </c>
      <c r="H58" s="5" t="str">
        <f>VLOOKUP(I58,'datemar &amp; datesep kaf'!$E$5:$O$94,11,FALSE)</f>
        <v>1954-55</v>
      </c>
      <c r="I58" s="18">
        <f>LARGE('datemar &amp; datesep kaf'!$E$5:$E$94,'datemar &amp; datesep kaf rank'!$A58)</f>
        <v>765.32823576299995</v>
      </c>
      <c r="J58" s="5" t="str">
        <f>VLOOKUP(K58,'datemar &amp; datesep kaf'!$F$5:$O$94,10,FALSE)</f>
        <v>1978-79</v>
      </c>
      <c r="K58" s="18">
        <f>LARGE('datemar &amp; datesep kaf'!$F$5:$F$94,'datemar &amp; datesep kaf rank'!$A58)</f>
        <v>549.05650833599998</v>
      </c>
      <c r="L58" s="5" t="str">
        <f>VLOOKUP(M58,'datemar &amp; datesep kaf'!$G$5:$O$94,9,FALSE)</f>
        <v>1966-67</v>
      </c>
      <c r="M58" s="18">
        <f>LARGE('datemar &amp; datesep kaf'!$G$5:$G$94,'datemar &amp; datesep kaf rank'!$A58)</f>
        <v>365.35932514199999</v>
      </c>
      <c r="N58" s="5" t="str">
        <f>VLOOKUP(O58,'datemar &amp; datesep kaf'!$H$5:$O$94,8,FALSE)</f>
        <v>2017-18</v>
      </c>
      <c r="O58" s="18">
        <f>LARGE('datemar &amp; datesep kaf'!$H$5:$H$94,'datemar &amp; datesep kaf rank'!$A58)</f>
        <v>204.38478572399998</v>
      </c>
      <c r="P58" s="5" t="str">
        <f>VLOOKUP(Q58,'datemar &amp; datesep kaf'!$I$5:$O$94,7,FALSE)</f>
        <v>1961-62</v>
      </c>
      <c r="Q58" s="18">
        <f>LARGE('datemar &amp; datesep kaf'!$I$5:$I$94,'datemar &amp; datesep kaf rank'!$A58)</f>
        <v>6314.2133169360004</v>
      </c>
      <c r="R58" s="5" t="str">
        <f>VLOOKUP(S58,'datemar &amp; datesep kaf'!$J$5:$O$94,6,FALSE)</f>
        <v>1982-83</v>
      </c>
      <c r="S58" s="18">
        <f>LARGE('datemar &amp; datesep kaf'!$J$5:$J$94,'datemar &amp; datesep kaf rank'!$A58)</f>
        <v>5779.2454031130001</v>
      </c>
      <c r="T58" s="5" t="str">
        <f>VLOOKUP(U58,'datemar &amp; datesep kaf'!$K$5:$O$94,5,FALSE)</f>
        <v>1929-30</v>
      </c>
      <c r="U58" s="18">
        <f>LARGE('datemar &amp; datesep kaf'!$K$5:$K$94,'datemar &amp; datesep kaf rank'!$A58)</f>
        <v>3936.632579649</v>
      </c>
      <c r="V58" s="5" t="str">
        <f>VLOOKUP(W58,'datemar &amp; datesep kaf'!$L$5:$O$94,4,FALSE)</f>
        <v>1929-30</v>
      </c>
      <c r="W58" s="18">
        <f>LARGE('datemar &amp; datesep kaf'!$L$5:$L$94,'datemar &amp; datesep kaf rank'!$A58)</f>
        <v>1929.2012499689999</v>
      </c>
      <c r="X58" s="5" t="str">
        <f>VLOOKUP(Y58,'datemar &amp; datesep kaf'!$M$5:$O$94,3,FALSE)</f>
        <v>1984-85</v>
      </c>
      <c r="Y58" s="18">
        <f>LARGE('datemar &amp; datesep kaf'!$M$5:$M$94,'datemar &amp; datesep kaf rank'!$A58)</f>
        <v>850.72856313900002</v>
      </c>
      <c r="Z58" s="5" t="str">
        <f>VLOOKUP(AA58,'datemar &amp; datesep kaf'!$N$5:$O$94,2,FALSE)</f>
        <v>1955-56</v>
      </c>
      <c r="AA58" s="18">
        <f>LARGE('datemar &amp; datesep kaf'!$N$5:$N$94,'datemar &amp; datesep kaf rank'!$A58)</f>
        <v>342.14874750000001</v>
      </c>
    </row>
    <row r="59" spans="1:27" x14ac:dyDescent="0.2">
      <c r="A59" s="5">
        <v>54</v>
      </c>
      <c r="B59" s="5" t="str">
        <f>VLOOKUP(C59,'datemar &amp; datesep kaf'!$B$5:$O$94,14,FALSE)</f>
        <v>1934-35</v>
      </c>
      <c r="C59" s="18">
        <f>LARGE('datemar &amp; datesep kaf'!$B$5:$B$94,'datemar &amp; datesep kaf rank'!$A59)</f>
        <v>1636.3913435939999</v>
      </c>
      <c r="D59" s="5" t="str">
        <f>VLOOKUP(E59,'datemar &amp; datesep kaf'!$C$5:$O$94,13,FALSE)</f>
        <v>2011-12</v>
      </c>
      <c r="E59" s="18">
        <f>LARGE('datemar &amp; datesep kaf'!$C$5:$C$94,'datemar &amp; datesep kaf rank'!$A59)</f>
        <v>1308.2220997019999</v>
      </c>
      <c r="F59" s="5" t="str">
        <f>VLOOKUP(G59,'datemar &amp; datesep kaf'!$D$5:$O$94,12,FALSE)</f>
        <v>1988-89</v>
      </c>
      <c r="G59" s="18">
        <f>LARGE('datemar &amp; datesep kaf'!$D$5:$D$94,'datemar &amp; datesep kaf rank'!$A59)</f>
        <v>1005.7566564990001</v>
      </c>
      <c r="H59" s="5" t="str">
        <f>VLOOKUP(I59,'datemar &amp; datesep kaf'!$E$5:$O$94,11,FALSE)</f>
        <v>1952-53</v>
      </c>
      <c r="I59" s="18">
        <f>LARGE('datemar &amp; datesep kaf'!$E$5:$E$94,'datemar &amp; datesep kaf rank'!$A59)</f>
        <v>757.43600465400004</v>
      </c>
      <c r="J59" s="5" t="str">
        <f>VLOOKUP(K59,'datemar &amp; datesep kaf'!$F$5:$O$94,10,FALSE)</f>
        <v>1941-42</v>
      </c>
      <c r="K59" s="18">
        <f>LARGE('datemar &amp; datesep kaf'!$F$5:$F$94,'datemar &amp; datesep kaf rank'!$A59)</f>
        <v>548.99303726400001</v>
      </c>
      <c r="L59" s="5" t="str">
        <f>VLOOKUP(M59,'datemar &amp; datesep kaf'!$G$5:$O$94,9,FALSE)</f>
        <v>2001-02</v>
      </c>
      <c r="M59" s="18">
        <f>LARGE('datemar &amp; datesep kaf'!$G$5:$G$94,'datemar &amp; datesep kaf rank'!$A59)</f>
        <v>364.97056482600004</v>
      </c>
      <c r="N59" s="5" t="str">
        <f>VLOOKUP(O59,'datemar &amp; datesep kaf'!$H$5:$O$94,8,FALSE)</f>
        <v>1968-69</v>
      </c>
      <c r="O59" s="18">
        <f>LARGE('datemar &amp; datesep kaf'!$H$5:$H$94,'datemar &amp; datesep kaf rank'!$A59)</f>
        <v>203.831397315</v>
      </c>
      <c r="P59" s="5" t="str">
        <f>VLOOKUP(Q59,'datemar &amp; datesep kaf'!$I$5:$O$94,7,FALSE)</f>
        <v>1956-57</v>
      </c>
      <c r="Q59" s="18">
        <f>LARGE('datemar &amp; datesep kaf'!$I$5:$I$94,'datemar &amp; datesep kaf rank'!$A59)</f>
        <v>6313.3009202760004</v>
      </c>
      <c r="R59" s="5" t="str">
        <f>VLOOKUP(S59,'datemar &amp; datesep kaf'!$J$5:$O$94,6,FALSE)</f>
        <v>1957-58</v>
      </c>
      <c r="S59" s="18">
        <f>LARGE('datemar &amp; datesep kaf'!$J$5:$J$94,'datemar &amp; datesep kaf rank'!$A59)</f>
        <v>5707.1164801979994</v>
      </c>
      <c r="T59" s="5" t="str">
        <f>VLOOKUP(U59,'datemar &amp; datesep kaf'!$K$5:$O$94,5,FALSE)</f>
        <v>2007-08</v>
      </c>
      <c r="U59" s="18">
        <f>LARGE('datemar &amp; datesep kaf'!$K$5:$K$94,'datemar &amp; datesep kaf rank'!$A59)</f>
        <v>3931.594563309</v>
      </c>
      <c r="V59" s="5" t="str">
        <f>VLOOKUP(W59,'datemar &amp; datesep kaf'!$L$5:$O$94,4,FALSE)</f>
        <v>1931-32</v>
      </c>
      <c r="W59" s="18">
        <f>LARGE('datemar &amp; datesep kaf'!$L$5:$L$94,'datemar &amp; datesep kaf rank'!$A59)</f>
        <v>1924.1136468539999</v>
      </c>
      <c r="X59" s="5" t="str">
        <f>VLOOKUP(Y59,'datemar &amp; datesep kaf'!$M$5:$O$94,3,FALSE)</f>
        <v>1999-2000</v>
      </c>
      <c r="Y59" s="18">
        <f>LARGE('datemar &amp; datesep kaf'!$M$5:$M$94,'datemar &amp; datesep kaf rank'!$A59)</f>
        <v>848.80459626899994</v>
      </c>
      <c r="Z59" s="5" t="str">
        <f>VLOOKUP(AA59,'datemar &amp; datesep kaf'!$N$5:$O$94,2,FALSE)</f>
        <v>2010-11</v>
      </c>
      <c r="AA59" s="18">
        <f>LARGE('datemar &amp; datesep kaf'!$N$5:$N$94,'datemar &amp; datesep kaf rank'!$A59)</f>
        <v>338.39998730999997</v>
      </c>
    </row>
    <row r="60" spans="1:27" x14ac:dyDescent="0.2">
      <c r="A60" s="5">
        <v>55</v>
      </c>
      <c r="B60" s="5" t="str">
        <f>VLOOKUP(C60,'datemar &amp; datesep kaf'!$B$5:$O$94,14,FALSE)</f>
        <v>1953-54</v>
      </c>
      <c r="C60" s="18">
        <f>LARGE('datemar &amp; datesep kaf'!$B$5:$B$94,'datemar &amp; datesep kaf rank'!$A60)</f>
        <v>1632.2736577979999</v>
      </c>
      <c r="D60" s="5" t="str">
        <f>VLOOKUP(E60,'datemar &amp; datesep kaf'!$C$5:$O$94,13,FALSE)</f>
        <v>1942-43</v>
      </c>
      <c r="E60" s="18">
        <f>LARGE('datemar &amp; datesep kaf'!$C$5:$C$94,'datemar &amp; datesep kaf rank'!$A60)</f>
        <v>1304.584413888</v>
      </c>
      <c r="F60" s="5" t="str">
        <f>VLOOKUP(G60,'datemar &amp; datesep kaf'!$D$5:$O$94,12,FALSE)</f>
        <v>1978-79</v>
      </c>
      <c r="G60" s="18">
        <f>LARGE('datemar &amp; datesep kaf'!$D$5:$D$94,'datemar &amp; datesep kaf rank'!$A60)</f>
        <v>1003.763268144</v>
      </c>
      <c r="H60" s="5" t="str">
        <f>VLOOKUP(I60,'datemar &amp; datesep kaf'!$E$5:$O$94,11,FALSE)</f>
        <v>2011-12</v>
      </c>
      <c r="I60" s="18">
        <f>LARGE('datemar &amp; datesep kaf'!$E$5:$E$94,'datemar &amp; datesep kaf rank'!$A60)</f>
        <v>751.00162473</v>
      </c>
      <c r="J60" s="5" t="str">
        <f>VLOOKUP(K60,'datemar &amp; datesep kaf'!$F$5:$O$94,10,FALSE)</f>
        <v>1974-75</v>
      </c>
      <c r="K60" s="18">
        <f>LARGE('datemar &amp; datesep kaf'!$F$5:$F$94,'datemar &amp; datesep kaf rank'!$A60)</f>
        <v>548.74311991799993</v>
      </c>
      <c r="L60" s="5" t="str">
        <f>VLOOKUP(M60,'datemar &amp; datesep kaf'!$G$5:$O$94,9,FALSE)</f>
        <v>1948-49</v>
      </c>
      <c r="M60" s="18">
        <f>LARGE('datemar &amp; datesep kaf'!$G$5:$G$94,'datemar &amp; datesep kaf rank'!$A60)</f>
        <v>362.51304425699999</v>
      </c>
      <c r="N60" s="5" t="str">
        <f>VLOOKUP(O60,'datemar &amp; datesep kaf'!$H$5:$O$94,8,FALSE)</f>
        <v>1934-35</v>
      </c>
      <c r="O60" s="18">
        <f>LARGE('datemar &amp; datesep kaf'!$H$5:$H$94,'datemar &amp; datesep kaf rank'!$A60)</f>
        <v>203.09354610299999</v>
      </c>
      <c r="P60" s="5" t="str">
        <f>VLOOKUP(Q60,'datemar &amp; datesep kaf'!$I$5:$O$94,7,FALSE)</f>
        <v>1982-83</v>
      </c>
      <c r="Q60" s="18">
        <f>LARGE('datemar &amp; datesep kaf'!$I$5:$I$94,'datemar &amp; datesep kaf rank'!$A60)</f>
        <v>6294.6701771729995</v>
      </c>
      <c r="R60" s="5" t="str">
        <f>VLOOKUP(S60,'datemar &amp; datesep kaf'!$J$5:$O$94,6,FALSE)</f>
        <v>2007-08</v>
      </c>
      <c r="S60" s="18">
        <f>LARGE('datemar &amp; datesep kaf'!$J$5:$J$94,'datemar &amp; datesep kaf rank'!$A60)</f>
        <v>5682.3925141829995</v>
      </c>
      <c r="T60" s="5" t="str">
        <f>VLOOKUP(U60,'datemar &amp; datesep kaf'!$K$5:$O$94,5,FALSE)</f>
        <v>1951-52</v>
      </c>
      <c r="U60" s="18">
        <f>LARGE('datemar &amp; datesep kaf'!$K$5:$K$94,'datemar &amp; datesep kaf rank'!$A60)</f>
        <v>3922.9446462780002</v>
      </c>
      <c r="V60" s="5" t="str">
        <f>VLOOKUP(W60,'datemar &amp; datesep kaf'!$L$5:$O$94,4,FALSE)</f>
        <v>2007-08</v>
      </c>
      <c r="W60" s="18">
        <f>LARGE('datemar &amp; datesep kaf'!$L$5:$L$94,'datemar &amp; datesep kaf rank'!$A60)</f>
        <v>1920.2954651790001</v>
      </c>
      <c r="X60" s="5" t="str">
        <f>VLOOKUP(Y60,'datemar &amp; datesep kaf'!$M$5:$O$94,3,FALSE)</f>
        <v>2007-08</v>
      </c>
      <c r="Y60" s="18">
        <f>LARGE('datemar &amp; datesep kaf'!$M$5:$M$94,'datemar &amp; datesep kaf rank'!$A60)</f>
        <v>843.64757166899994</v>
      </c>
      <c r="Z60" s="5" t="str">
        <f>VLOOKUP(AA60,'datemar &amp; datesep kaf'!$N$5:$O$94,2,FALSE)</f>
        <v>1999-2000</v>
      </c>
      <c r="AA60" s="18">
        <f>LARGE('datemar &amp; datesep kaf'!$N$5:$N$94,'datemar &amp; datesep kaf rank'!$A60)</f>
        <v>336.67436753999999</v>
      </c>
    </row>
    <row r="61" spans="1:27" x14ac:dyDescent="0.2">
      <c r="A61" s="5">
        <v>56</v>
      </c>
      <c r="B61" s="5" t="str">
        <f>VLOOKUP(C61,'datemar &amp; datesep kaf'!$B$5:$O$94,14,FALSE)</f>
        <v>1939-40</v>
      </c>
      <c r="C61" s="18">
        <f>LARGE('datemar &amp; datesep kaf'!$B$5:$B$94,'datemar &amp; datesep kaf rank'!$A61)</f>
        <v>1631.462418159</v>
      </c>
      <c r="D61" s="5" t="str">
        <f>VLOOKUP(E61,'datemar &amp; datesep kaf'!$C$5:$O$94,13,FALSE)</f>
        <v>1949-50</v>
      </c>
      <c r="E61" s="18">
        <f>LARGE('datemar &amp; datesep kaf'!$C$5:$C$94,'datemar &amp; datesep kaf rank'!$A61)</f>
        <v>1303.2257362530002</v>
      </c>
      <c r="F61" s="5" t="str">
        <f>VLOOKUP(G61,'datemar &amp; datesep kaf'!$D$5:$O$94,12,FALSE)</f>
        <v>1953-54</v>
      </c>
      <c r="G61" s="18">
        <f>LARGE('datemar &amp; datesep kaf'!$D$5:$D$94,'datemar &amp; datesep kaf rank'!$A61)</f>
        <v>992.13219420000007</v>
      </c>
      <c r="H61" s="5" t="str">
        <f>VLOOKUP(I61,'datemar &amp; datesep kaf'!$E$5:$O$94,11,FALSE)</f>
        <v>1978-79</v>
      </c>
      <c r="I61" s="18">
        <f>LARGE('datemar &amp; datesep kaf'!$E$5:$E$94,'datemar &amp; datesep kaf rank'!$A61)</f>
        <v>745.69385633399997</v>
      </c>
      <c r="J61" s="5" t="str">
        <f>VLOOKUP(K61,'datemar &amp; datesep kaf'!$F$5:$O$94,10,FALSE)</f>
        <v>1953-54</v>
      </c>
      <c r="K61" s="18">
        <f>LARGE('datemar &amp; datesep kaf'!$F$5:$F$94,'datemar &amp; datesep kaf rank'!$A61)</f>
        <v>540.84295492499996</v>
      </c>
      <c r="L61" s="5" t="str">
        <f>VLOOKUP(M61,'datemar &amp; datesep kaf'!$G$5:$O$94,9,FALSE)</f>
        <v>1974-75</v>
      </c>
      <c r="M61" s="18">
        <f>LARGE('datemar &amp; datesep kaf'!$G$5:$G$94,'datemar &amp; datesep kaf rank'!$A61)</f>
        <v>362.37420128699995</v>
      </c>
      <c r="N61" s="5" t="str">
        <f>VLOOKUP(O61,'datemar &amp; datesep kaf'!$H$5:$O$94,8,FALSE)</f>
        <v>1945-46</v>
      </c>
      <c r="O61" s="18">
        <f>LARGE('datemar &amp; datesep kaf'!$H$5:$H$94,'datemar &amp; datesep kaf rank'!$A61)</f>
        <v>200.20362885599999</v>
      </c>
      <c r="P61" s="5" t="str">
        <f>VLOOKUP(Q61,'datemar &amp; datesep kaf'!$I$5:$O$94,7,FALSE)</f>
        <v>1997-98</v>
      </c>
      <c r="Q61" s="18">
        <f>LARGE('datemar &amp; datesep kaf'!$I$5:$I$94,'datemar &amp; datesep kaf rank'!$A61)</f>
        <v>6130.2364643310002</v>
      </c>
      <c r="R61" s="5" t="str">
        <f>VLOOKUP(S61,'datemar &amp; datesep kaf'!$J$5:$O$94,6,FALSE)</f>
        <v>1979-80</v>
      </c>
      <c r="S61" s="18">
        <f>LARGE('datemar &amp; datesep kaf'!$J$5:$J$94,'datemar &amp; datesep kaf rank'!$A61)</f>
        <v>5660.8302009420004</v>
      </c>
      <c r="T61" s="5" t="str">
        <f>VLOOKUP(U61,'datemar &amp; datesep kaf'!$K$5:$O$94,5,FALSE)</f>
        <v>2005-06</v>
      </c>
      <c r="U61" s="18">
        <f>LARGE('datemar &amp; datesep kaf'!$K$5:$K$94,'datemar &amp; datesep kaf rank'!$A61)</f>
        <v>3915.740679606</v>
      </c>
      <c r="V61" s="5" t="str">
        <f>VLOOKUP(W61,'datemar &amp; datesep kaf'!$L$5:$O$94,4,FALSE)</f>
        <v>2006-07</v>
      </c>
      <c r="W61" s="18">
        <f>LARGE('datemar &amp; datesep kaf'!$L$5:$L$94,'datemar &amp; datesep kaf rank'!$A61)</f>
        <v>1902.896457567</v>
      </c>
      <c r="X61" s="5" t="str">
        <f>VLOOKUP(Y61,'datemar &amp; datesep kaf'!$M$5:$O$94,3,FALSE)</f>
        <v>2013-14</v>
      </c>
      <c r="Y61" s="18">
        <f>LARGE('datemar &amp; datesep kaf'!$M$5:$M$94,'datemar &amp; datesep kaf rank'!$A61)</f>
        <v>837.62575371299999</v>
      </c>
      <c r="Z61" s="5" t="str">
        <f>VLOOKUP(AA61,'datemar &amp; datesep kaf'!$N$5:$O$94,2,FALSE)</f>
        <v>1961-62</v>
      </c>
      <c r="AA61" s="18">
        <f>LARGE('datemar &amp; datesep kaf'!$N$5:$N$94,'datemar &amp; datesep kaf rank'!$A61)</f>
        <v>335.96031798000001</v>
      </c>
    </row>
    <row r="62" spans="1:27" x14ac:dyDescent="0.2">
      <c r="A62" s="5">
        <v>57</v>
      </c>
      <c r="B62" s="5" t="str">
        <f>VLOOKUP(C62,'datemar &amp; datesep kaf'!$B$5:$O$94,14,FALSE)</f>
        <v>2003-04</v>
      </c>
      <c r="C62" s="18">
        <f>LARGE('datemar &amp; datesep kaf'!$B$5:$B$94,'datemar &amp; datesep kaf rank'!$A62)</f>
        <v>1624.155310995</v>
      </c>
      <c r="D62" s="5" t="str">
        <f>VLOOKUP(E62,'datemar &amp; datesep kaf'!$C$5:$O$94,13,FALSE)</f>
        <v>1974-75</v>
      </c>
      <c r="E62" s="18">
        <f>LARGE('datemar &amp; datesep kaf'!$C$5:$C$94,'datemar &amp; datesep kaf rank'!$A62)</f>
        <v>1286.818464141</v>
      </c>
      <c r="F62" s="5" t="str">
        <f>VLOOKUP(G62,'datemar &amp; datesep kaf'!$D$5:$O$94,12,FALSE)</f>
        <v>2011-12</v>
      </c>
      <c r="G62" s="18">
        <f>LARGE('datemar &amp; datesep kaf'!$D$5:$D$94,'datemar &amp; datesep kaf rank'!$A62)</f>
        <v>990.20822733</v>
      </c>
      <c r="H62" s="5" t="str">
        <f>VLOOKUP(I62,'datemar &amp; datesep kaf'!$E$5:$O$94,11,FALSE)</f>
        <v>2001-02</v>
      </c>
      <c r="I62" s="18">
        <f>LARGE('datemar &amp; datesep kaf'!$E$5:$E$94,'datemar &amp; datesep kaf rank'!$A62)</f>
        <v>740.59831933500004</v>
      </c>
      <c r="J62" s="5" t="str">
        <f>VLOOKUP(K62,'datemar &amp; datesep kaf'!$F$5:$O$94,10,FALSE)</f>
        <v>2011-12</v>
      </c>
      <c r="K62" s="18">
        <f>LARGE('datemar &amp; datesep kaf'!$F$5:$F$94,'datemar &amp; datesep kaf rank'!$A62)</f>
        <v>534.9956824169999</v>
      </c>
      <c r="L62" s="5" t="str">
        <f>VLOOKUP(M62,'datemar &amp; datesep kaf'!$G$5:$O$94,9,FALSE)</f>
        <v>1968-69</v>
      </c>
      <c r="M62" s="18">
        <f>LARGE('datemar &amp; datesep kaf'!$G$5:$G$94,'datemar &amp; datesep kaf rank'!$A62)</f>
        <v>354.83701148699998</v>
      </c>
      <c r="N62" s="5" t="str">
        <f>VLOOKUP(O62,'datemar &amp; datesep kaf'!$H$5:$O$94,8,FALSE)</f>
        <v>1938-39</v>
      </c>
      <c r="O62" s="18">
        <f>LARGE('datemar &amp; datesep kaf'!$H$5:$H$94,'datemar &amp; datesep kaf rank'!$A62)</f>
        <v>199.65024044699999</v>
      </c>
      <c r="P62" s="5" t="str">
        <f>VLOOKUP(Q62,'datemar &amp; datesep kaf'!$I$5:$O$94,7,FALSE)</f>
        <v>1957-58</v>
      </c>
      <c r="Q62" s="18">
        <f>LARGE('datemar &amp; datesep kaf'!$I$5:$I$94,'datemar &amp; datesep kaf rank'!$A62)</f>
        <v>6073.6024168680005</v>
      </c>
      <c r="R62" s="5" t="str">
        <f>VLOOKUP(S62,'datemar &amp; datesep kaf'!$J$5:$O$94,6,FALSE)</f>
        <v>1997-98</v>
      </c>
      <c r="S62" s="18">
        <f>LARGE('datemar &amp; datesep kaf'!$J$5:$J$94,'datemar &amp; datesep kaf rank'!$A62)</f>
        <v>5641.0530116010004</v>
      </c>
      <c r="T62" s="5" t="str">
        <f>VLOOKUP(U62,'datemar &amp; datesep kaf'!$K$5:$O$94,5,FALSE)</f>
        <v>1992-93</v>
      </c>
      <c r="U62" s="18">
        <f>LARGE('datemar &amp; datesep kaf'!$K$5:$K$94,'datemar &amp; datesep kaf rank'!$A62)</f>
        <v>3840.0851452530001</v>
      </c>
      <c r="V62" s="5" t="str">
        <f>VLOOKUP(W62,'datemar &amp; datesep kaf'!$L$5:$O$94,4,FALSE)</f>
        <v>1944-45</v>
      </c>
      <c r="W62" s="18">
        <f>LARGE('datemar &amp; datesep kaf'!$L$5:$L$94,'datemar &amp; datesep kaf rank'!$A62)</f>
        <v>1837.664063319</v>
      </c>
      <c r="X62" s="5" t="str">
        <f>VLOOKUP(Y62,'datemar &amp; datesep kaf'!$M$5:$O$94,3,FALSE)</f>
        <v>1979-80</v>
      </c>
      <c r="Y62" s="18">
        <f>LARGE('datemar &amp; datesep kaf'!$M$5:$M$94,'datemar &amp; datesep kaf rank'!$A62)</f>
        <v>825.74277895199998</v>
      </c>
      <c r="Z62" s="5" t="str">
        <f>VLOOKUP(AA62,'datemar &amp; datesep kaf'!$N$5:$O$94,2,FALSE)</f>
        <v>1989-90</v>
      </c>
      <c r="AA62" s="18">
        <f>LARGE('datemar &amp; datesep kaf'!$N$5:$N$94,'datemar &amp; datesep kaf rank'!$A62)</f>
        <v>335.42478081000002</v>
      </c>
    </row>
    <row r="63" spans="1:27" x14ac:dyDescent="0.2">
      <c r="A63" s="5">
        <v>58</v>
      </c>
      <c r="B63" s="5" t="str">
        <f>VLOOKUP(C63,'datemar &amp; datesep kaf'!$B$5:$O$94,14,FALSE)</f>
        <v>1963-64</v>
      </c>
      <c r="C63" s="18">
        <f>LARGE('datemar &amp; datesep kaf'!$B$5:$B$94,'datemar &amp; datesep kaf rank'!$A63)</f>
        <v>1603.0511795550001</v>
      </c>
      <c r="D63" s="5" t="str">
        <f>VLOOKUP(E63,'datemar &amp; datesep kaf'!$C$5:$O$94,13,FALSE)</f>
        <v>1953-54</v>
      </c>
      <c r="E63" s="18">
        <f>LARGE('datemar &amp; datesep kaf'!$C$5:$C$94,'datemar &amp; datesep kaf rank'!$A63)</f>
        <v>1285.3050757680001</v>
      </c>
      <c r="F63" s="5" t="str">
        <f>VLOOKUP(G63,'datemar &amp; datesep kaf'!$D$5:$O$94,12,FALSE)</f>
        <v>1970-71</v>
      </c>
      <c r="G63" s="18">
        <f>LARGE('datemar &amp; datesep kaf'!$D$5:$D$94,'datemar &amp; datesep kaf rank'!$A63)</f>
        <v>987.89550014400004</v>
      </c>
      <c r="H63" s="5" t="str">
        <f>VLOOKUP(I63,'datemar &amp; datesep kaf'!$E$5:$O$94,11,FALSE)</f>
        <v>1953-54</v>
      </c>
      <c r="I63" s="18">
        <f>LARGE('datemar &amp; datesep kaf'!$E$5:$E$94,'datemar &amp; datesep kaf rank'!$A63)</f>
        <v>740.37022017000004</v>
      </c>
      <c r="J63" s="5" t="str">
        <f>VLOOKUP(K63,'datemar &amp; datesep kaf'!$F$5:$O$94,10,FALSE)</f>
        <v>1937-38</v>
      </c>
      <c r="K63" s="18">
        <f>LARGE('datemar &amp; datesep kaf'!$F$5:$F$94,'datemar &amp; datesep kaf rank'!$A63)</f>
        <v>529.60064129700004</v>
      </c>
      <c r="L63" s="5" t="str">
        <f>VLOOKUP(M63,'datemar &amp; datesep kaf'!$G$5:$O$94,9,FALSE)</f>
        <v>1947-48</v>
      </c>
      <c r="M63" s="18">
        <f>LARGE('datemar &amp; datesep kaf'!$G$5:$G$94,'datemar &amp; datesep kaf rank'!$A63)</f>
        <v>354.45221811299996</v>
      </c>
      <c r="N63" s="5" t="str">
        <f>VLOOKUP(O63,'datemar &amp; datesep kaf'!$H$5:$O$94,8,FALSE)</f>
        <v>1992-93</v>
      </c>
      <c r="O63" s="18">
        <f>LARGE('datemar &amp; datesep kaf'!$H$5:$H$94,'datemar &amp; datesep kaf rank'!$A63)</f>
        <v>198.727926432</v>
      </c>
      <c r="P63" s="5" t="str">
        <f>VLOOKUP(Q63,'datemar &amp; datesep kaf'!$I$5:$O$94,7,FALSE)</f>
        <v>1988-89</v>
      </c>
      <c r="Q63" s="18">
        <f>LARGE('datemar &amp; datesep kaf'!$I$5:$I$94,'datemar &amp; datesep kaf rank'!$A63)</f>
        <v>6064.7462188529998</v>
      </c>
      <c r="R63" s="5" t="str">
        <f>VLOOKUP(S63,'datemar &amp; datesep kaf'!$J$5:$O$94,6,FALSE)</f>
        <v>1961-62</v>
      </c>
      <c r="S63" s="18">
        <f>LARGE('datemar &amp; datesep kaf'!$J$5:$J$94,'datemar &amp; datesep kaf rank'!$A63)</f>
        <v>5629.975326066</v>
      </c>
      <c r="T63" s="5" t="str">
        <f>VLOOKUP(U63,'datemar &amp; datesep kaf'!$K$5:$O$94,5,FALSE)</f>
        <v>1999-2000</v>
      </c>
      <c r="U63" s="18">
        <f>LARGE('datemar &amp; datesep kaf'!$K$5:$K$94,'datemar &amp; datesep kaf rank'!$A63)</f>
        <v>3771.5919246809999</v>
      </c>
      <c r="V63" s="5" t="str">
        <f>VLOOKUP(W63,'datemar &amp; datesep kaf'!$L$5:$O$94,4,FALSE)</f>
        <v>2009-10</v>
      </c>
      <c r="W63" s="18">
        <f>LARGE('datemar &amp; datesep kaf'!$L$5:$L$94,'datemar &amp; datesep kaf rank'!$A63)</f>
        <v>1832.616129624</v>
      </c>
      <c r="X63" s="5" t="str">
        <f>VLOOKUP(Y63,'datemar &amp; datesep kaf'!$M$5:$O$94,3,FALSE)</f>
        <v>1972-73</v>
      </c>
      <c r="Y63" s="18">
        <f>LARGE('datemar &amp; datesep kaf'!$M$5:$M$94,'datemar &amp; datesep kaf rank'!$A63)</f>
        <v>816.99170490000006</v>
      </c>
      <c r="Z63" s="5" t="str">
        <f>VLOOKUP(AA63,'datemar &amp; datesep kaf'!$N$5:$O$94,2,FALSE)</f>
        <v>1931-32</v>
      </c>
      <c r="AA63" s="18">
        <f>LARGE('datemar &amp; datesep kaf'!$N$5:$N$94,'datemar &amp; datesep kaf rank'!$A63)</f>
        <v>334.41321060000001</v>
      </c>
    </row>
    <row r="64" spans="1:27" x14ac:dyDescent="0.2">
      <c r="A64" s="5">
        <v>59</v>
      </c>
      <c r="B64" s="5" t="str">
        <f>VLOOKUP(C64,'datemar &amp; datesep kaf'!$B$5:$O$94,14,FALSE)</f>
        <v>1949-50</v>
      </c>
      <c r="C64" s="18">
        <f>LARGE('datemar &amp; datesep kaf'!$B$5:$B$94,'datemar &amp; datesep kaf rank'!$A64)</f>
        <v>1599.615807783</v>
      </c>
      <c r="D64" s="5" t="str">
        <f>VLOOKUP(E64,'datemar &amp; datesep kaf'!$C$5:$O$94,13,FALSE)</f>
        <v>1977-78</v>
      </c>
      <c r="E64" s="18">
        <f>LARGE('datemar &amp; datesep kaf'!$C$5:$C$94,'datemar &amp; datesep kaf rank'!$A64)</f>
        <v>1285.2098691599999</v>
      </c>
      <c r="F64" s="5" t="str">
        <f>VLOOKUP(G64,'datemar &amp; datesep kaf'!$D$5:$O$94,12,FALSE)</f>
        <v>1942-43</v>
      </c>
      <c r="G64" s="18">
        <f>LARGE('datemar &amp; datesep kaf'!$D$5:$D$94,'datemar &amp; datesep kaf rank'!$A64)</f>
        <v>978.57715338599996</v>
      </c>
      <c r="H64" s="5" t="str">
        <f>VLOOKUP(I64,'datemar &amp; datesep kaf'!$E$5:$O$94,11,FALSE)</f>
        <v>1939-40</v>
      </c>
      <c r="I64" s="18">
        <f>LARGE('datemar &amp; datesep kaf'!$E$5:$E$94,'datemar &amp; datesep kaf rank'!$A64)</f>
        <v>736.87732773899995</v>
      </c>
      <c r="J64" s="5" t="str">
        <f>VLOOKUP(K64,'datemar &amp; datesep kaf'!$F$5:$O$94,10,FALSE)</f>
        <v>1942-43</v>
      </c>
      <c r="K64" s="18">
        <f>LARGE('datemar &amp; datesep kaf'!$F$5:$F$94,'datemar &amp; datesep kaf rank'!$A64)</f>
        <v>525.70113731100002</v>
      </c>
      <c r="L64" s="5" t="str">
        <f>VLOOKUP(M64,'datemar &amp; datesep kaf'!$G$5:$O$94,9,FALSE)</f>
        <v>1939-40</v>
      </c>
      <c r="M64" s="18">
        <f>LARGE('datemar &amp; datesep kaf'!$G$5:$G$94,'datemar &amp; datesep kaf rank'!$A64)</f>
        <v>351.96494547899999</v>
      </c>
      <c r="N64" s="5" t="str">
        <f>VLOOKUP(O64,'datemar &amp; datesep kaf'!$H$5:$O$94,8,FALSE)</f>
        <v>1942-43</v>
      </c>
      <c r="O64" s="18">
        <f>LARGE('datemar &amp; datesep kaf'!$H$5:$H$94,'datemar &amp; datesep kaf rank'!$A64)</f>
        <v>198.11305042199999</v>
      </c>
      <c r="P64" s="5" t="str">
        <f>VLOOKUP(Q64,'datemar &amp; datesep kaf'!$I$5:$O$94,7,FALSE)</f>
        <v>2004-05</v>
      </c>
      <c r="Q64" s="18">
        <f>LARGE('datemar &amp; datesep kaf'!$I$5:$I$94,'datemar &amp; datesep kaf rank'!$A64)</f>
        <v>6018.0553115130006</v>
      </c>
      <c r="R64" s="5" t="str">
        <f>VLOOKUP(S64,'datemar &amp; datesep kaf'!$J$5:$O$94,6,FALSE)</f>
        <v>1992-93</v>
      </c>
      <c r="S64" s="18">
        <f>LARGE('datemar &amp; datesep kaf'!$J$5:$J$94,'datemar &amp; datesep kaf rank'!$A64)</f>
        <v>5575.880121483</v>
      </c>
      <c r="T64" s="5" t="str">
        <f>VLOOKUP(U64,'datemar &amp; datesep kaf'!$K$5:$O$94,5,FALSE)</f>
        <v>1944-45</v>
      </c>
      <c r="U64" s="18">
        <f>LARGE('datemar &amp; datesep kaf'!$K$5:$K$94,'datemar &amp; datesep kaf rank'!$A64)</f>
        <v>3754.9466360490001</v>
      </c>
      <c r="V64" s="5" t="str">
        <f>VLOOKUP(W64,'datemar &amp; datesep kaf'!$L$5:$O$94,4,FALSE)</f>
        <v>1937-38</v>
      </c>
      <c r="W64" s="18">
        <f>LARGE('datemar &amp; datesep kaf'!$L$5:$L$94,'datemar &amp; datesep kaf rank'!$A64)</f>
        <v>1828.694807457</v>
      </c>
      <c r="X64" s="5" t="str">
        <f>VLOOKUP(Y64,'datemar &amp; datesep kaf'!$M$5:$O$94,3,FALSE)</f>
        <v>1940-41</v>
      </c>
      <c r="Y64" s="18">
        <f>LARGE('datemar &amp; datesep kaf'!$M$5:$M$94,'datemar &amp; datesep kaf rank'!$A64)</f>
        <v>815.39699421599994</v>
      </c>
      <c r="Z64" s="5" t="str">
        <f>VLOOKUP(AA64,'datemar &amp; datesep kaf'!$N$5:$O$94,2,FALSE)</f>
        <v>1944-45</v>
      </c>
      <c r="AA64" s="18">
        <f>LARGE('datemar &amp; datesep kaf'!$N$5:$N$94,'datemar &amp; datesep kaf rank'!$A64)</f>
        <v>330.66445040999997</v>
      </c>
    </row>
    <row r="65" spans="1:27" x14ac:dyDescent="0.2">
      <c r="A65" s="5">
        <v>60</v>
      </c>
      <c r="B65" s="5" t="str">
        <f>VLOOKUP(C65,'datemar &amp; datesep kaf'!$B$5:$O$94,14,FALSE)</f>
        <v>1969-70</v>
      </c>
      <c r="C65" s="18">
        <f>LARGE('datemar &amp; datesep kaf'!$B$5:$B$94,'datemar &amp; datesep kaf rank'!$A65)</f>
        <v>1595.3711798429999</v>
      </c>
      <c r="D65" s="5" t="str">
        <f>VLOOKUP(E65,'datemar &amp; datesep kaf'!$C$5:$O$94,13,FALSE)</f>
        <v>1976-77</v>
      </c>
      <c r="E65" s="18">
        <f>LARGE('datemar &amp; datesep kaf'!$C$5:$C$94,'datemar &amp; datesep kaf rank'!$A65)</f>
        <v>1272.807224997</v>
      </c>
      <c r="F65" s="5" t="str">
        <f>VLOOKUP(G65,'datemar &amp; datesep kaf'!$D$5:$O$94,12,FALSE)</f>
        <v>2003-04</v>
      </c>
      <c r="G65" s="18">
        <f>LARGE('datemar &amp; datesep kaf'!$D$5:$D$94,'datemar &amp; datesep kaf rank'!$A65)</f>
        <v>977.24426087400002</v>
      </c>
      <c r="H65" s="5" t="str">
        <f>VLOOKUP(I65,'datemar &amp; datesep kaf'!$E$5:$O$94,11,FALSE)</f>
        <v>1942-43</v>
      </c>
      <c r="I65" s="18">
        <f>LARGE('datemar &amp; datesep kaf'!$E$5:$E$94,'datemar &amp; datesep kaf rank'!$A65)</f>
        <v>730.14741063600002</v>
      </c>
      <c r="J65" s="5" t="str">
        <f>VLOOKUP(K65,'datemar &amp; datesep kaf'!$F$5:$O$94,10,FALSE)</f>
        <v>1931-32</v>
      </c>
      <c r="K65" s="18">
        <f>LARGE('datemar &amp; datesep kaf'!$F$5:$F$94,'datemar &amp; datesep kaf rank'!$A65)</f>
        <v>516.64857566699993</v>
      </c>
      <c r="L65" s="5" t="str">
        <f>VLOOKUP(M65,'datemar &amp; datesep kaf'!$G$5:$O$94,9,FALSE)</f>
        <v>1956-57</v>
      </c>
      <c r="M65" s="18">
        <f>LARGE('datemar &amp; datesep kaf'!$G$5:$G$94,'datemar &amp; datesep kaf rank'!$A65)</f>
        <v>347.85519356699996</v>
      </c>
      <c r="N65" s="5" t="str">
        <f>VLOOKUP(O65,'datemar &amp; datesep kaf'!$H$5:$O$94,8,FALSE)</f>
        <v>1958-59</v>
      </c>
      <c r="O65" s="18">
        <f>LARGE('datemar &amp; datesep kaf'!$H$5:$H$94,'datemar &amp; datesep kaf rank'!$A65)</f>
        <v>194.792719968</v>
      </c>
      <c r="P65" s="5" t="str">
        <f>VLOOKUP(Q65,'datemar &amp; datesep kaf'!$I$5:$O$94,7,FALSE)</f>
        <v>1992-93</v>
      </c>
      <c r="Q65" s="18">
        <f>LARGE('datemar &amp; datesep kaf'!$I$5:$I$94,'datemar &amp; datesep kaf rank'!$A65)</f>
        <v>5921.0040754829997</v>
      </c>
      <c r="R65" s="5" t="str">
        <f>VLOOKUP(S65,'datemar &amp; datesep kaf'!$J$5:$O$94,6,FALSE)</f>
        <v>2004-05</v>
      </c>
      <c r="S65" s="18">
        <f>LARGE('datemar &amp; datesep kaf'!$J$5:$J$94,'datemar &amp; datesep kaf rank'!$A65)</f>
        <v>5558.6834279129998</v>
      </c>
      <c r="T65" s="5" t="str">
        <f>VLOOKUP(U65,'datemar &amp; datesep kaf'!$K$5:$O$94,5,FALSE)</f>
        <v>1928-29</v>
      </c>
      <c r="U65" s="18">
        <f>LARGE('datemar &amp; datesep kaf'!$K$5:$K$94,'datemar &amp; datesep kaf rank'!$A65)</f>
        <v>3751.1641568519999</v>
      </c>
      <c r="V65" s="5" t="str">
        <f>VLOOKUP(W65,'datemar &amp; datesep kaf'!$L$5:$O$94,4,FALSE)</f>
        <v>1972-73</v>
      </c>
      <c r="W65" s="18">
        <f>LARGE('datemar &amp; datesep kaf'!$L$5:$L$94,'datemar &amp; datesep kaf rank'!$A65)</f>
        <v>1815.9192707459999</v>
      </c>
      <c r="X65" s="5" t="str">
        <f>VLOOKUP(Y65,'datemar &amp; datesep kaf'!$M$5:$O$94,3,FALSE)</f>
        <v>1929-30</v>
      </c>
      <c r="Y65" s="18">
        <f>LARGE('datemar &amp; datesep kaf'!$M$5:$M$94,'datemar &amp; datesep kaf rank'!$A65)</f>
        <v>811.66410179399998</v>
      </c>
      <c r="Z65" s="5" t="str">
        <f>VLOOKUP(AA65,'datemar &amp; datesep kaf'!$N$5:$O$94,2,FALSE)</f>
        <v>1957-58</v>
      </c>
      <c r="AA65" s="18">
        <f>LARGE('datemar &amp; datesep kaf'!$N$5:$N$94,'datemar &amp; datesep kaf rank'!$A65)</f>
        <v>330.06940910999998</v>
      </c>
    </row>
    <row r="66" spans="1:27" x14ac:dyDescent="0.2">
      <c r="A66" s="5">
        <v>61</v>
      </c>
      <c r="B66" s="5" t="str">
        <f>VLOOKUP(C66,'datemar &amp; datesep kaf'!$B$5:$O$94,14,FALSE)</f>
        <v>1956-57</v>
      </c>
      <c r="C66" s="18">
        <f>LARGE('datemar &amp; datesep kaf'!$B$5:$B$94,'datemar &amp; datesep kaf rank'!$A66)</f>
        <v>1593.1596096779999</v>
      </c>
      <c r="D66" s="5" t="str">
        <f>VLOOKUP(E66,'datemar &amp; datesep kaf'!$C$5:$O$94,13,FALSE)</f>
        <v>1970-71</v>
      </c>
      <c r="E66" s="18">
        <f>LARGE('datemar &amp; datesep kaf'!$C$5:$C$94,'datemar &amp; datesep kaf rank'!$A66)</f>
        <v>1264.835655048</v>
      </c>
      <c r="F66" s="5" t="str">
        <f>VLOOKUP(G66,'datemar &amp; datesep kaf'!$D$5:$O$94,12,FALSE)</f>
        <v>1994-95</v>
      </c>
      <c r="G66" s="18">
        <f>LARGE('datemar &amp; datesep kaf'!$D$5:$D$94,'datemar &amp; datesep kaf rank'!$A66)</f>
        <v>962.413848207</v>
      </c>
      <c r="H66" s="5" t="str">
        <f>VLOOKUP(I66,'datemar &amp; datesep kaf'!$E$5:$O$94,11,FALSE)</f>
        <v>1937-38</v>
      </c>
      <c r="I66" s="18">
        <f>LARGE('datemar &amp; datesep kaf'!$E$5:$E$94,'datemar &amp; datesep kaf rank'!$A66)</f>
        <v>722.85617123999998</v>
      </c>
      <c r="J66" s="5" t="str">
        <f>VLOOKUP(K66,'datemar &amp; datesep kaf'!$F$5:$O$94,10,FALSE)</f>
        <v>1948-49</v>
      </c>
      <c r="K66" s="18">
        <f>LARGE('datemar &amp; datesep kaf'!$F$5:$F$94,'datemar &amp; datesep kaf rank'!$A66)</f>
        <v>516.17055915599997</v>
      </c>
      <c r="L66" s="5" t="str">
        <f>VLOOKUP(M66,'datemar &amp; datesep kaf'!$G$5:$O$94,9,FALSE)</f>
        <v>2003-04</v>
      </c>
      <c r="M66" s="18">
        <f>LARGE('datemar &amp; datesep kaf'!$G$5:$G$94,'datemar &amp; datesep kaf rank'!$A66)</f>
        <v>346.43304486</v>
      </c>
      <c r="N66" s="5" t="str">
        <f>VLOOKUP(O66,'datemar &amp; datesep kaf'!$H$5:$O$94,8,FALSE)</f>
        <v>1937-38</v>
      </c>
      <c r="O66" s="18">
        <f>LARGE('datemar &amp; datesep kaf'!$H$5:$H$94,'datemar &amp; datesep kaf rank'!$A66)</f>
        <v>194.54676956399999</v>
      </c>
      <c r="P66" s="5" t="str">
        <f>VLOOKUP(Q66,'datemar &amp; datesep kaf'!$I$5:$O$94,7,FALSE)</f>
        <v>2007-08</v>
      </c>
      <c r="Q66" s="18">
        <f>LARGE('datemar &amp; datesep kaf'!$I$5:$I$94,'datemar &amp; datesep kaf rank'!$A66)</f>
        <v>5913.3875468429997</v>
      </c>
      <c r="R66" s="5" t="str">
        <f>VLOOKUP(S66,'datemar &amp; datesep kaf'!$J$5:$O$94,6,FALSE)</f>
        <v>1988-89</v>
      </c>
      <c r="S66" s="18">
        <f>LARGE('datemar &amp; datesep kaf'!$J$5:$J$94,'datemar &amp; datesep kaf rank'!$A66)</f>
        <v>5515.5826030829994</v>
      </c>
      <c r="T66" s="5" t="str">
        <f>VLOOKUP(U66,'datemar &amp; datesep kaf'!$K$5:$O$94,5,FALSE)</f>
        <v>2003-04</v>
      </c>
      <c r="U66" s="18">
        <f>LARGE('datemar &amp; datesep kaf'!$K$5:$K$94,'datemar &amp; datesep kaf rank'!$A66)</f>
        <v>3742.7225042760001</v>
      </c>
      <c r="V66" s="5" t="str">
        <f>VLOOKUP(W66,'datemar &amp; datesep kaf'!$L$5:$O$94,4,FALSE)</f>
        <v>1938-39</v>
      </c>
      <c r="W66" s="18">
        <f>LARGE('datemar &amp; datesep kaf'!$L$5:$L$94,'datemar &amp; datesep kaf rank'!$A66)</f>
        <v>1762.028363676</v>
      </c>
      <c r="X66" s="5" t="str">
        <f>VLOOKUP(Y66,'datemar &amp; datesep kaf'!$M$5:$O$94,3,FALSE)</f>
        <v>2008-09</v>
      </c>
      <c r="Y66" s="18">
        <f>LARGE('datemar &amp; datesep kaf'!$M$5:$M$94,'datemar &amp; datesep kaf rank'!$A66)</f>
        <v>796.86740813400002</v>
      </c>
      <c r="Z66" s="5" t="str">
        <f>VLOOKUP(AA66,'datemar &amp; datesep kaf'!$N$5:$O$94,2,FALSE)</f>
        <v>1939-40</v>
      </c>
      <c r="AA66" s="18">
        <f>LARGE('datemar &amp; datesep kaf'!$N$5:$N$94,'datemar &amp; datesep kaf rank'!$A66)</f>
        <v>329.95040084999999</v>
      </c>
    </row>
    <row r="67" spans="1:27" x14ac:dyDescent="0.2">
      <c r="A67" s="11">
        <v>62</v>
      </c>
      <c r="B67" s="5" t="str">
        <f>VLOOKUP(C67,'datemar &amp; datesep kaf'!$B$5:$O$94,14,FALSE)</f>
        <v>1937-38</v>
      </c>
      <c r="C67" s="18">
        <f>LARGE('datemar &amp; datesep kaf'!$B$5:$B$94,'datemar &amp; datesep kaf rank'!$A67)</f>
        <v>1581.2032464900001</v>
      </c>
      <c r="D67" s="5" t="str">
        <f>VLOOKUP(E67,'datemar &amp; datesep kaf'!$C$5:$O$94,13,FALSE)</f>
        <v>1992-93</v>
      </c>
      <c r="E67" s="18">
        <f>LARGE('datemar &amp; datesep kaf'!$C$5:$C$94,'datemar &amp; datesep kaf rank'!$A67)</f>
        <v>1261.3368122040001</v>
      </c>
      <c r="F67" s="5" t="str">
        <f>VLOOKUP(G67,'datemar &amp; datesep kaf'!$D$5:$O$94,12,FALSE)</f>
        <v>1932-33</v>
      </c>
      <c r="G67" s="18">
        <f>LARGE('datemar &amp; datesep kaf'!$D$5:$D$94,'datemar &amp; datesep kaf rank'!$A67)</f>
        <v>960.51368298900002</v>
      </c>
      <c r="H67" s="5" t="str">
        <f>VLOOKUP(I67,'datemar &amp; datesep kaf'!$E$5:$O$94,11,FALSE)</f>
        <v>1979-80</v>
      </c>
      <c r="I67" s="18">
        <f>LARGE('datemar &amp; datesep kaf'!$E$5:$E$94,'datemar &amp; datesep kaf rank'!$A67)</f>
        <v>716.97914666700001</v>
      </c>
      <c r="J67" s="5" t="str">
        <f>VLOOKUP(K67,'datemar &amp; datesep kaf'!$F$5:$O$94,10,FALSE)</f>
        <v>1976-77</v>
      </c>
      <c r="K67" s="18">
        <f>LARGE('datemar &amp; datesep kaf'!$F$5:$F$94,'datemar &amp; datesep kaf rank'!$A67)</f>
        <v>508.171220613</v>
      </c>
      <c r="L67" s="5" t="str">
        <f>VLOOKUP(M67,'datemar &amp; datesep kaf'!$G$5:$O$94,9,FALSE)</f>
        <v>1958-59</v>
      </c>
      <c r="M67" s="18">
        <f>LARGE('datemar &amp; datesep kaf'!$G$5:$G$94,'datemar &amp; datesep kaf rank'!$A67)</f>
        <v>340.85552440800001</v>
      </c>
      <c r="N67" s="5" t="str">
        <f>VLOOKUP(O67,'datemar &amp; datesep kaf'!$H$5:$O$94,8,FALSE)</f>
        <v>1974-75</v>
      </c>
      <c r="O67" s="18">
        <f>LARGE('datemar &amp; datesep kaf'!$H$5:$H$94,'datemar &amp; datesep kaf rank'!$A67)</f>
        <v>192.763629135</v>
      </c>
      <c r="P67" s="5" t="str">
        <f>VLOOKUP(Q67,'datemar &amp; datesep kaf'!$I$5:$O$94,7,FALSE)</f>
        <v>1999-2000</v>
      </c>
      <c r="Q67" s="18">
        <f>LARGE('datemar &amp; datesep kaf'!$I$5:$I$94,'datemar &amp; datesep kaf rank'!$A67)</f>
        <v>5828.3819301960002</v>
      </c>
      <c r="R67" s="5" t="str">
        <f>VLOOKUP(S67,'datemar &amp; datesep kaf'!$J$5:$O$94,6,FALSE)</f>
        <v>1999-2000</v>
      </c>
      <c r="S67" s="18">
        <f>LARGE('datemar &amp; datesep kaf'!$J$5:$J$94,'datemar &amp; datesep kaf rank'!$A67)</f>
        <v>5178.1207975560001</v>
      </c>
      <c r="T67" s="5" t="str">
        <f>VLOOKUP(U67,'datemar &amp; datesep kaf'!$K$5:$O$94,5,FALSE)</f>
        <v>1972-73</v>
      </c>
      <c r="U67" s="18">
        <f>LARGE('datemar &amp; datesep kaf'!$K$5:$K$94,'datemar &amp; datesep kaf rank'!$A67)</f>
        <v>3714.5175466559999</v>
      </c>
      <c r="V67" s="5" t="str">
        <f>VLOOKUP(W67,'datemar &amp; datesep kaf'!$L$5:$O$94,4,FALSE)</f>
        <v>1957-58</v>
      </c>
      <c r="W67" s="18">
        <f>LARGE('datemar &amp; datesep kaf'!$L$5:$L$94,'datemar &amp; datesep kaf rank'!$A67)</f>
        <v>1716.6762992609999</v>
      </c>
      <c r="X67" s="5" t="str">
        <f>VLOOKUP(Y67,'datemar &amp; datesep kaf'!$M$5:$O$94,3,FALSE)</f>
        <v>2001-02</v>
      </c>
      <c r="Y67" s="18">
        <f>LARGE('datemar &amp; datesep kaf'!$M$5:$M$94,'datemar &amp; datesep kaf rank'!$A67)</f>
        <v>790.81782158400006</v>
      </c>
      <c r="Z67" s="5" t="str">
        <f>VLOOKUP(AA67,'datemar &amp; datesep kaf'!$N$5:$O$94,2,FALSE)</f>
        <v>1942-43</v>
      </c>
      <c r="AA67" s="18">
        <f>LARGE('datemar &amp; datesep kaf'!$N$5:$N$94,'datemar &amp; datesep kaf rank'!$A67)</f>
        <v>325.24957458</v>
      </c>
    </row>
    <row r="68" spans="1:27" x14ac:dyDescent="0.2">
      <c r="A68" s="11">
        <v>63</v>
      </c>
      <c r="B68" s="5" t="str">
        <f>VLOOKUP(C68,'datemar &amp; datesep kaf'!$B$5:$O$94,14,FALSE)</f>
        <v>1948-49</v>
      </c>
      <c r="C68" s="18">
        <f>LARGE('datemar &amp; datesep kaf'!$B$5:$B$94,'datemar &amp; datesep kaf rank'!$A68)</f>
        <v>1578.2280399900001</v>
      </c>
      <c r="D68" s="5" t="str">
        <f>VLOOKUP(E68,'datemar &amp; datesep kaf'!$C$5:$O$94,13,FALSE)</f>
        <v>1956-57</v>
      </c>
      <c r="E68" s="18">
        <f>LARGE('datemar &amp; datesep kaf'!$C$5:$C$94,'datemar &amp; datesep kaf rank'!$A68)</f>
        <v>1251.010862178</v>
      </c>
      <c r="F68" s="5" t="str">
        <f>VLOOKUP(G68,'datemar &amp; datesep kaf'!$D$5:$O$94,12,FALSE)</f>
        <v>1992-93</v>
      </c>
      <c r="G68" s="18">
        <f>LARGE('datemar &amp; datesep kaf'!$D$5:$D$94,'datemar &amp; datesep kaf rank'!$A68)</f>
        <v>947.196658695</v>
      </c>
      <c r="H68" s="5" t="str">
        <f>VLOOKUP(I68,'datemar &amp; datesep kaf'!$E$5:$O$94,11,FALSE)</f>
        <v>1988-89</v>
      </c>
      <c r="I68" s="18">
        <f>LARGE('datemar &amp; datesep kaf'!$E$5:$E$94,'datemar &amp; datesep kaf rank'!$A68)</f>
        <v>708.65253540900005</v>
      </c>
      <c r="J68" s="5" t="str">
        <f>VLOOKUP(K68,'datemar &amp; datesep kaf'!$F$5:$O$94,10,FALSE)</f>
        <v>1954-55</v>
      </c>
      <c r="K68" s="18">
        <f>LARGE('datemar &amp; datesep kaf'!$F$5:$F$94,'datemar &amp; datesep kaf rank'!$A68)</f>
        <v>507.32626196699999</v>
      </c>
      <c r="L68" s="5" t="str">
        <f>VLOOKUP(M68,'datemar &amp; datesep kaf'!$G$5:$O$94,9,FALSE)</f>
        <v>1957-58</v>
      </c>
      <c r="M68" s="18">
        <f>LARGE('datemar &amp; datesep kaf'!$G$5:$G$94,'datemar &amp; datesep kaf rank'!$A68)</f>
        <v>339.89354097299997</v>
      </c>
      <c r="N68" s="5" t="str">
        <f>VLOOKUP(O68,'datemar &amp; datesep kaf'!$H$5:$O$94,8,FALSE)</f>
        <v>1957-58</v>
      </c>
      <c r="O68" s="18">
        <f>LARGE('datemar &amp; datesep kaf'!$H$5:$H$94,'datemar &amp; datesep kaf rank'!$A68)</f>
        <v>191.16495150900002</v>
      </c>
      <c r="P68" s="5" t="str">
        <f>VLOOKUP(Q68,'datemar &amp; datesep kaf'!$I$5:$O$94,7,FALSE)</f>
        <v>1929-30</v>
      </c>
      <c r="Q68" s="18">
        <f>LARGE('datemar &amp; datesep kaf'!$I$5:$I$94,'datemar &amp; datesep kaf rank'!$A68)</f>
        <v>5727.1158182910003</v>
      </c>
      <c r="R68" s="5" t="str">
        <f>VLOOKUP(S68,'datemar &amp; datesep kaf'!$J$5:$O$94,6,FALSE)</f>
        <v>1929-30</v>
      </c>
      <c r="S68" s="18">
        <f>LARGE('datemar &amp; datesep kaf'!$J$5:$J$94,'datemar &amp; datesep kaf rank'!$A68)</f>
        <v>5102.5604698110001</v>
      </c>
      <c r="T68" s="5" t="str">
        <f>VLOOKUP(U68,'datemar &amp; datesep kaf'!$K$5:$O$94,5,FALSE)</f>
        <v>2009-10</v>
      </c>
      <c r="U68" s="18">
        <f>LARGE('datemar &amp; datesep kaf'!$K$5:$K$94,'datemar &amp; datesep kaf rank'!$A68)</f>
        <v>3664.0342427639998</v>
      </c>
      <c r="V68" s="5" t="str">
        <f>VLOOKUP(W68,'datemar &amp; datesep kaf'!$L$5:$O$94,4,FALSE)</f>
        <v>1997-98</v>
      </c>
      <c r="W68" s="18">
        <f>LARGE('datemar &amp; datesep kaf'!$L$5:$L$94,'datemar &amp; datesep kaf rank'!$A68)</f>
        <v>1702.2842336850001</v>
      </c>
      <c r="X68" s="5" t="str">
        <f>VLOOKUP(Y68,'datemar &amp; datesep kaf'!$M$5:$O$94,3,FALSE)</f>
        <v>1997-98</v>
      </c>
      <c r="Y68" s="18">
        <f>LARGE('datemar &amp; datesep kaf'!$M$5:$M$94,'datemar &amp; datesep kaf rank'!$A68)</f>
        <v>781.44592110899998</v>
      </c>
      <c r="Z68" s="5" t="str">
        <f>VLOOKUP(AA68,'datemar &amp; datesep kaf'!$N$5:$O$94,2,FALSE)</f>
        <v>1934-35</v>
      </c>
      <c r="AA68" s="18">
        <f>LARGE('datemar &amp; datesep kaf'!$N$5:$N$94,'datemar &amp; datesep kaf rank'!$A68)</f>
        <v>320.96527721999996</v>
      </c>
    </row>
    <row r="69" spans="1:27" x14ac:dyDescent="0.2">
      <c r="A69" s="11">
        <v>64</v>
      </c>
      <c r="B69" s="5" t="str">
        <f>VLOOKUP(C69,'datemar &amp; datesep kaf'!$B$5:$O$94,14,FALSE)</f>
        <v>2017-18</v>
      </c>
      <c r="C69" s="18">
        <f>LARGE('datemar &amp; datesep kaf'!$B$5:$B$94,'datemar &amp; datesep kaf rank'!$A69)</f>
        <v>1575.276635142</v>
      </c>
      <c r="D69" s="5" t="str">
        <f>VLOOKUP(E69,'datemar &amp; datesep kaf'!$C$5:$O$94,13,FALSE)</f>
        <v>1969-70</v>
      </c>
      <c r="E69" s="18">
        <f>LARGE('datemar &amp; datesep kaf'!$C$5:$C$94,'datemar &amp; datesep kaf rank'!$A69)</f>
        <v>1243.4042508930002</v>
      </c>
      <c r="F69" s="5" t="str">
        <f>VLOOKUP(G69,'datemar &amp; datesep kaf'!$D$5:$O$94,12,FALSE)</f>
        <v>1952-53</v>
      </c>
      <c r="G69" s="18">
        <f>LARGE('datemar &amp; datesep kaf'!$D$5:$D$94,'datemar &amp; datesep kaf rank'!$A69)</f>
        <v>937.55500616400002</v>
      </c>
      <c r="H69" s="5" t="str">
        <f>VLOOKUP(I69,'datemar &amp; datesep kaf'!$E$5:$O$94,11,FALSE)</f>
        <v>2003-04</v>
      </c>
      <c r="I69" s="18">
        <f>LARGE('datemar &amp; datesep kaf'!$E$5:$E$94,'datemar &amp; datesep kaf rank'!$A69)</f>
        <v>708.22608914399996</v>
      </c>
      <c r="J69" s="5" t="str">
        <f>VLOOKUP(K69,'datemar &amp; datesep kaf'!$F$5:$O$94,10,FALSE)</f>
        <v>2003-04</v>
      </c>
      <c r="K69" s="18">
        <f>LARGE('datemar &amp; datesep kaf'!$F$5:$F$94,'datemar &amp; datesep kaf rank'!$A69)</f>
        <v>506.85419586899997</v>
      </c>
      <c r="L69" s="5" t="str">
        <f>VLOOKUP(M69,'datemar &amp; datesep kaf'!$G$5:$O$94,9,FALSE)</f>
        <v>1976-77</v>
      </c>
      <c r="M69" s="18">
        <f>LARGE('datemar &amp; datesep kaf'!$G$5:$G$94,'datemar &amp; datesep kaf rank'!$A69)</f>
        <v>339.87965667599997</v>
      </c>
      <c r="N69" s="5" t="str">
        <f>VLOOKUP(O69,'datemar &amp; datesep kaf'!$H$5:$O$94,8,FALSE)</f>
        <v>1947-48</v>
      </c>
      <c r="O69" s="18">
        <f>LARGE('datemar &amp; datesep kaf'!$H$5:$H$94,'datemar &amp; datesep kaf rank'!$A69)</f>
        <v>188.27503426199999</v>
      </c>
      <c r="P69" s="5" t="str">
        <f>VLOOKUP(Q69,'datemar &amp; datesep kaf'!$I$5:$O$94,7,FALSE)</f>
        <v>2015-16</v>
      </c>
      <c r="Q69" s="18">
        <f>LARGE('datemar &amp; datesep kaf'!$I$5:$I$94,'datemar &amp; datesep kaf rank'!$A69)</f>
        <v>5699.8192903889994</v>
      </c>
      <c r="R69" s="5" t="str">
        <f>VLOOKUP(S69,'datemar &amp; datesep kaf'!$J$5:$O$94,6,FALSE)</f>
        <v>1972-73</v>
      </c>
      <c r="S69" s="18">
        <f>LARGE('datemar &amp; datesep kaf'!$J$5:$J$94,'datemar &amp; datesep kaf rank'!$A69)</f>
        <v>5098.6649327670002</v>
      </c>
      <c r="T69" s="5" t="str">
        <f>VLOOKUP(U69,'datemar &amp; datesep kaf'!$K$5:$O$94,5,FALSE)</f>
        <v>2002-03</v>
      </c>
      <c r="U69" s="18">
        <f>LARGE('datemar &amp; datesep kaf'!$K$5:$K$94,'datemar &amp; datesep kaf rank'!$A69)</f>
        <v>3585.5403614100001</v>
      </c>
      <c r="V69" s="5" t="str">
        <f>VLOOKUP(W69,'datemar &amp; datesep kaf'!$L$5:$O$94,4,FALSE)</f>
        <v>2008-09</v>
      </c>
      <c r="W69" s="18">
        <f>LARGE('datemar &amp; datesep kaf'!$L$5:$L$94,'datemar &amp; datesep kaf rank'!$A69)</f>
        <v>1680.382746903</v>
      </c>
      <c r="X69" s="5" t="str">
        <f>VLOOKUP(Y69,'datemar &amp; datesep kaf'!$M$5:$O$94,3,FALSE)</f>
        <v>1957-58</v>
      </c>
      <c r="Y69" s="18">
        <f>LARGE('datemar &amp; datesep kaf'!$M$5:$M$94,'datemar &amp; datesep kaf rank'!$A69)</f>
        <v>776.65385517300001</v>
      </c>
      <c r="Z69" s="5" t="str">
        <f>VLOOKUP(AA69,'datemar &amp; datesep kaf'!$N$5:$O$94,2,FALSE)</f>
        <v>2001-02</v>
      </c>
      <c r="AA69" s="18">
        <f>LARGE('datemar &amp; datesep kaf'!$N$5:$N$94,'datemar &amp; datesep kaf rank'!$A69)</f>
        <v>310.96858338000004</v>
      </c>
    </row>
    <row r="70" spans="1:27" x14ac:dyDescent="0.2">
      <c r="A70" s="11">
        <v>65</v>
      </c>
      <c r="B70" s="5" t="str">
        <f>VLOOKUP(C70,'datemar &amp; datesep kaf'!$B$5:$O$94,14,FALSE)</f>
        <v>1970-71</v>
      </c>
      <c r="C70" s="18">
        <f>LARGE('datemar &amp; datesep kaf'!$B$5:$B$94,'datemar &amp; datesep kaf rank'!$A70)</f>
        <v>1571.043908028</v>
      </c>
      <c r="D70" s="5" t="str">
        <f>VLOOKUP(E70,'datemar &amp; datesep kaf'!$C$5:$O$94,13,FALSE)</f>
        <v>1932-33</v>
      </c>
      <c r="E70" s="18">
        <f>LARGE('datemar &amp; datesep kaf'!$C$5:$C$94,'datemar &amp; datesep kaf rank'!$A70)</f>
        <v>1231.7354909999999</v>
      </c>
      <c r="F70" s="5" t="str">
        <f>VLOOKUP(G70,'datemar &amp; datesep kaf'!$D$5:$O$94,12,FALSE)</f>
        <v>2001-02</v>
      </c>
      <c r="G70" s="18">
        <f>LARGE('datemar &amp; datesep kaf'!$D$5:$D$94,'datemar &amp; datesep kaf rank'!$A70)</f>
        <v>935.29583269499994</v>
      </c>
      <c r="H70" s="5" t="str">
        <f>VLOOKUP(I70,'datemar &amp; datesep kaf'!$E$5:$O$94,11,FALSE)</f>
        <v>1976-77</v>
      </c>
      <c r="I70" s="18">
        <f>LARGE('datemar &amp; datesep kaf'!$E$5:$E$94,'datemar &amp; datesep kaf rank'!$A70)</f>
        <v>698.29088290499999</v>
      </c>
      <c r="J70" s="5" t="str">
        <f>VLOOKUP(K70,'datemar &amp; datesep kaf'!$F$5:$O$94,10,FALSE)</f>
        <v>1988-89</v>
      </c>
      <c r="K70" s="18">
        <f>LARGE('datemar &amp; datesep kaf'!$F$5:$F$94,'datemar &amp; datesep kaf rank'!$A70)</f>
        <v>504.32923728599997</v>
      </c>
      <c r="L70" s="5" t="str">
        <f>VLOOKUP(M70,'datemar &amp; datesep kaf'!$G$5:$O$94,9,FALSE)</f>
        <v>1992-93</v>
      </c>
      <c r="M70" s="18">
        <f>LARGE('datemar &amp; datesep kaf'!$G$5:$G$94,'datemar &amp; datesep kaf rank'!$A70)</f>
        <v>337.51535924399997</v>
      </c>
      <c r="N70" s="5" t="str">
        <f>VLOOKUP(O70,'datemar &amp; datesep kaf'!$H$5:$O$94,8,FALSE)</f>
        <v>1970-71</v>
      </c>
      <c r="O70" s="18">
        <f>LARGE('datemar &amp; datesep kaf'!$H$5:$H$94,'datemar &amp; datesep kaf rank'!$A70)</f>
        <v>183.47900138400001</v>
      </c>
      <c r="P70" s="5" t="str">
        <f>VLOOKUP(Q70,'datemar &amp; datesep kaf'!$I$5:$O$94,7,FALSE)</f>
        <v>2003-04</v>
      </c>
      <c r="Q70" s="18">
        <f>LARGE('datemar &amp; datesep kaf'!$I$5:$I$94,'datemar &amp; datesep kaf rank'!$A70)</f>
        <v>5472.7515303090004</v>
      </c>
      <c r="R70" s="5" t="str">
        <f>VLOOKUP(S70,'datemar &amp; datesep kaf'!$J$5:$O$94,6,FALSE)</f>
        <v>1983-84</v>
      </c>
      <c r="S70" s="18">
        <f>LARGE('datemar &amp; datesep kaf'!$J$5:$J$94,'datemar &amp; datesep kaf rank'!$A70)</f>
        <v>5055.1892319179997</v>
      </c>
      <c r="T70" s="5" t="str">
        <f>VLOOKUP(U70,'datemar &amp; datesep kaf'!$K$5:$O$94,5,FALSE)</f>
        <v>1969-70</v>
      </c>
      <c r="U70" s="18">
        <f>LARGE('datemar &amp; datesep kaf'!$K$5:$K$94,'datemar &amp; datesep kaf rank'!$A70)</f>
        <v>3515.0061491789997</v>
      </c>
      <c r="V70" s="5" t="str">
        <f>VLOOKUP(W70,'datemar &amp; datesep kaf'!$L$5:$O$94,4,FALSE)</f>
        <v>1936-37</v>
      </c>
      <c r="W70" s="18">
        <f>LARGE('datemar &amp; datesep kaf'!$L$5:$L$94,'datemar &amp; datesep kaf rank'!$A70)</f>
        <v>1617.558286449</v>
      </c>
      <c r="X70" s="5" t="str">
        <f>VLOOKUP(Y70,'datemar &amp; datesep kaf'!$M$5:$O$94,3,FALSE)</f>
        <v>1944-45</v>
      </c>
      <c r="Y70" s="18">
        <f>LARGE('datemar &amp; datesep kaf'!$M$5:$M$94,'datemar &amp; datesep kaf rank'!$A70)</f>
        <v>755.42079811799999</v>
      </c>
      <c r="Z70" s="5" t="str">
        <f>VLOOKUP(AA70,'datemar &amp; datesep kaf'!$N$5:$O$94,2,FALSE)</f>
        <v>1991-92</v>
      </c>
      <c r="AA70" s="18">
        <f>LARGE('datemar &amp; datesep kaf'!$N$5:$N$94,'datemar &amp; datesep kaf rank'!$A70)</f>
        <v>309.18345948000001</v>
      </c>
    </row>
    <row r="71" spans="1:27" x14ac:dyDescent="0.2">
      <c r="A71" s="11">
        <v>66</v>
      </c>
      <c r="B71" s="5" t="str">
        <f>VLOOKUP(C71,'datemar &amp; datesep kaf'!$B$5:$O$94,14,FALSE)</f>
        <v>1992-93</v>
      </c>
      <c r="C71" s="18">
        <f>LARGE('datemar &amp; datesep kaf'!$B$5:$B$94,'datemar &amp; datesep kaf rank'!$A71)</f>
        <v>1570.5202716840001</v>
      </c>
      <c r="D71" s="5" t="str">
        <f>VLOOKUP(E71,'datemar &amp; datesep kaf'!$C$5:$O$94,13,FALSE)</f>
        <v>1963-64</v>
      </c>
      <c r="E71" s="18">
        <f>LARGE('datemar &amp; datesep kaf'!$C$5:$C$94,'datemar &amp; datesep kaf rank'!$A71)</f>
        <v>1215.798301515</v>
      </c>
      <c r="F71" s="5" t="str">
        <f>VLOOKUP(G71,'datemar &amp; datesep kaf'!$D$5:$O$94,12,FALSE)</f>
        <v>1976-77</v>
      </c>
      <c r="G71" s="18">
        <f>LARGE('datemar &amp; datesep kaf'!$D$5:$D$94,'datemar &amp; datesep kaf rank'!$A71)</f>
        <v>931.42806424499997</v>
      </c>
      <c r="H71" s="5" t="str">
        <f>VLOOKUP(I71,'datemar &amp; datesep kaf'!$E$5:$O$94,11,FALSE)</f>
        <v>2007-08</v>
      </c>
      <c r="I71" s="18">
        <f>LARGE('datemar &amp; datesep kaf'!$E$5:$E$94,'datemar &amp; datesep kaf rank'!$A71)</f>
        <v>694.67699874300001</v>
      </c>
      <c r="J71" s="5" t="str">
        <f>VLOOKUP(K71,'datemar &amp; datesep kaf'!$F$5:$O$94,10,FALSE)</f>
        <v>1939-40</v>
      </c>
      <c r="K71" s="18">
        <f>LARGE('datemar &amp; datesep kaf'!$F$5:$F$94,'datemar &amp; datesep kaf rank'!$A71)</f>
        <v>503.96229515099998</v>
      </c>
      <c r="L71" s="5" t="str">
        <f>VLOOKUP(M71,'datemar &amp; datesep kaf'!$G$5:$O$94,9,FALSE)</f>
        <v>1937-38</v>
      </c>
      <c r="M71" s="18">
        <f>LARGE('datemar &amp; datesep kaf'!$G$5:$G$94,'datemar &amp; datesep kaf rank'!$A71)</f>
        <v>336.22213615200002</v>
      </c>
      <c r="N71" s="5" t="str">
        <f>VLOOKUP(O71,'datemar &amp; datesep kaf'!$H$5:$O$94,8,FALSE)</f>
        <v>1988-89</v>
      </c>
      <c r="O71" s="18">
        <f>LARGE('datemar &amp; datesep kaf'!$H$5:$H$94,'datemar &amp; datesep kaf rank'!$A71)</f>
        <v>183.35602618199999</v>
      </c>
      <c r="P71" s="5" t="str">
        <f>VLOOKUP(Q71,'datemar &amp; datesep kaf'!$I$5:$O$94,7,FALSE)</f>
        <v>1993-94</v>
      </c>
      <c r="Q71" s="18">
        <f>LARGE('datemar &amp; datesep kaf'!$I$5:$I$94,'datemar &amp; datesep kaf rank'!$A71)</f>
        <v>5470.0678940460002</v>
      </c>
      <c r="R71" s="5" t="str">
        <f>VLOOKUP(S71,'datemar &amp; datesep kaf'!$J$5:$O$94,6,FALSE)</f>
        <v>1928-29</v>
      </c>
      <c r="S71" s="18">
        <f>LARGE('datemar &amp; datesep kaf'!$J$5:$J$94,'datemar &amp; datesep kaf rank'!$A71)</f>
        <v>4921.2732038820004</v>
      </c>
      <c r="T71" s="5" t="str">
        <f>VLOOKUP(U71,'datemar &amp; datesep kaf'!$K$5:$O$94,5,FALSE)</f>
        <v>1997-98</v>
      </c>
      <c r="U71" s="18">
        <f>LARGE('datemar &amp; datesep kaf'!$K$5:$K$94,'datemar &amp; datesep kaf rank'!$A71)</f>
        <v>3471.4015227149998</v>
      </c>
      <c r="V71" s="5" t="str">
        <f>VLOOKUP(W71,'datemar &amp; datesep kaf'!$L$5:$O$94,4,FALSE)</f>
        <v>2016-17</v>
      </c>
      <c r="W71" s="18">
        <f>LARGE('datemar &amp; datesep kaf'!$L$5:$L$94,'datemar &amp; datesep kaf rank'!$A71)</f>
        <v>1616.0409311339999</v>
      </c>
      <c r="X71" s="5" t="str">
        <f>VLOOKUP(Y71,'datemar &amp; datesep kaf'!$M$5:$O$94,3,FALSE)</f>
        <v>1928-29</v>
      </c>
      <c r="Y71" s="18">
        <f>LARGE('datemar &amp; datesep kaf'!$M$5:$M$94,'datemar &amp; datesep kaf rank'!$A71)</f>
        <v>733.95567495599994</v>
      </c>
      <c r="Z71" s="5" t="str">
        <f>VLOOKUP(AA71,'datemar &amp; datesep kaf'!$N$5:$O$94,2,FALSE)</f>
        <v>1929-30</v>
      </c>
      <c r="AA71" s="18">
        <f>LARGE('datemar &amp; datesep kaf'!$N$5:$N$94,'datemar &amp; datesep kaf rank'!$A71)</f>
        <v>307.21982319</v>
      </c>
    </row>
    <row r="72" spans="1:27" x14ac:dyDescent="0.2">
      <c r="A72" s="11">
        <v>67</v>
      </c>
      <c r="B72" s="5" t="str">
        <f>VLOOKUP(C72,'datemar &amp; datesep kaf'!$B$5:$O$94,14,FALSE)</f>
        <v>1932-33</v>
      </c>
      <c r="C72" s="18">
        <f>LARGE('datemar &amp; datesep kaf'!$B$5:$B$94,'datemar &amp; datesep kaf rank'!$A72)</f>
        <v>1566.1487016000001</v>
      </c>
      <c r="D72" s="5" t="str">
        <f>VLOOKUP(E72,'datemar &amp; datesep kaf'!$C$5:$O$94,13,FALSE)</f>
        <v>1984-85</v>
      </c>
      <c r="E72" s="18">
        <f>LARGE('datemar &amp; datesep kaf'!$C$5:$C$94,'datemar &amp; datesep kaf rank'!$A72)</f>
        <v>1206.9877233330001</v>
      </c>
      <c r="F72" s="5" t="str">
        <f>VLOOKUP(G72,'datemar &amp; datesep kaf'!$D$5:$O$94,12,FALSE)</f>
        <v>1945-46</v>
      </c>
      <c r="G72" s="18">
        <f>LARGE('datemar &amp; datesep kaf'!$D$5:$D$94,'datemar &amp; datesep kaf rank'!$A72)</f>
        <v>929.69649406199994</v>
      </c>
      <c r="H72" s="5" t="str">
        <f>VLOOKUP(I72,'datemar &amp; datesep kaf'!$E$5:$O$94,11,FALSE)</f>
        <v>1984-85</v>
      </c>
      <c r="I72" s="18">
        <f>LARGE('datemar &amp; datesep kaf'!$E$5:$E$94,'datemar &amp; datesep kaf rank'!$A72)</f>
        <v>694.56195742500006</v>
      </c>
      <c r="J72" s="5" t="str">
        <f>VLOOKUP(K72,'datemar &amp; datesep kaf'!$F$5:$O$94,10,FALSE)</f>
        <v>1945-46</v>
      </c>
      <c r="K72" s="18">
        <f>LARGE('datemar &amp; datesep kaf'!$F$5:$F$94,'datemar &amp; datesep kaf rank'!$A72)</f>
        <v>497.98609702800002</v>
      </c>
      <c r="L72" s="5" t="str">
        <f>VLOOKUP(M72,'datemar &amp; datesep kaf'!$G$5:$O$94,9,FALSE)</f>
        <v>1945-46</v>
      </c>
      <c r="M72" s="18">
        <f>LARGE('datemar &amp; datesep kaf'!$G$5:$G$94,'datemar &amp; datesep kaf rank'!$A72)</f>
        <v>333.93717756000001</v>
      </c>
      <c r="N72" s="5" t="str">
        <f>VLOOKUP(O72,'datemar &amp; datesep kaf'!$H$5:$O$94,8,FALSE)</f>
        <v>1952-53</v>
      </c>
      <c r="O72" s="18">
        <f>LARGE('datemar &amp; datesep kaf'!$H$5:$H$94,'datemar &amp; datesep kaf rank'!$A72)</f>
        <v>182.372224566</v>
      </c>
      <c r="P72" s="5" t="str">
        <f>VLOOKUP(Q72,'datemar &amp; datesep kaf'!$I$5:$O$94,7,FALSE)</f>
        <v>1983-84</v>
      </c>
      <c r="Q72" s="18">
        <f>LARGE('datemar &amp; datesep kaf'!$I$5:$I$94,'datemar &amp; datesep kaf rank'!$A72)</f>
        <v>5442.3231016979998</v>
      </c>
      <c r="R72" s="5" t="str">
        <f>VLOOKUP(S72,'datemar &amp; datesep kaf'!$J$5:$O$94,6,FALSE)</f>
        <v>1944-45</v>
      </c>
      <c r="S72" s="18">
        <f>LARGE('datemar &amp; datesep kaf'!$J$5:$J$94,'datemar &amp; datesep kaf rank'!$A72)</f>
        <v>4918.4150221709997</v>
      </c>
      <c r="T72" s="5" t="str">
        <f>VLOOKUP(U72,'datemar &amp; datesep kaf'!$K$5:$O$94,5,FALSE)</f>
        <v>1933-34</v>
      </c>
      <c r="U72" s="18">
        <f>LARGE('datemar &amp; datesep kaf'!$K$5:$K$94,'datemar &amp; datesep kaf rank'!$A72)</f>
        <v>3430.92879696</v>
      </c>
      <c r="V72" s="5" t="str">
        <f>VLOOKUP(W72,'datemar &amp; datesep kaf'!$L$5:$O$94,4,FALSE)</f>
        <v>1933-34</v>
      </c>
      <c r="W72" s="18">
        <f>LARGE('datemar &amp; datesep kaf'!$L$5:$L$94,'datemar &amp; datesep kaf rank'!$A72)</f>
        <v>1615.8148154400001</v>
      </c>
      <c r="X72" s="5" t="str">
        <f>VLOOKUP(Y72,'datemar &amp; datesep kaf'!$M$5:$O$94,3,FALSE)</f>
        <v>1933-34</v>
      </c>
      <c r="Y72" s="18">
        <f>LARGE('datemar &amp; datesep kaf'!$M$5:$M$94,'datemar &amp; datesep kaf rank'!$A72)</f>
        <v>731.19269985300002</v>
      </c>
      <c r="Z72" s="5" t="str">
        <f>VLOOKUP(AA72,'datemar &amp; datesep kaf'!$N$5:$O$94,2,FALSE)</f>
        <v>1969-70</v>
      </c>
      <c r="AA72" s="18">
        <f>LARGE('datemar &amp; datesep kaf'!$N$5:$N$94,'datemar &amp; datesep kaf rank'!$A72)</f>
        <v>306.20825298</v>
      </c>
    </row>
    <row r="73" spans="1:27" x14ac:dyDescent="0.2">
      <c r="A73" s="11">
        <v>68</v>
      </c>
      <c r="B73" s="5" t="str">
        <f>VLOOKUP(C73,'datemar &amp; datesep kaf'!$B$5:$O$94,14,FALSE)</f>
        <v>1984-85</v>
      </c>
      <c r="C73" s="18">
        <f>LARGE('datemar &amp; datesep kaf'!$B$5:$B$94,'datemar &amp; datesep kaf rank'!$A73)</f>
        <v>1559.1331646729998</v>
      </c>
      <c r="D73" s="5" t="str">
        <f>VLOOKUP(E73,'datemar &amp; datesep kaf'!$C$5:$O$94,13,FALSE)</f>
        <v>1945-46</v>
      </c>
      <c r="E73" s="18">
        <f>LARGE('datemar &amp; datesep kaf'!$C$5:$C$94,'datemar &amp; datesep kaf rank'!$A73)</f>
        <v>1204.9149961379999</v>
      </c>
      <c r="F73" s="5" t="str">
        <f>VLOOKUP(G73,'datemar &amp; datesep kaf'!$D$5:$O$94,12,FALSE)</f>
        <v>1984-85</v>
      </c>
      <c r="G73" s="18">
        <f>LARGE('datemar &amp; datesep kaf'!$D$5:$D$94,'datemar &amp; datesep kaf rank'!$A73)</f>
        <v>927.34211398499997</v>
      </c>
      <c r="H73" s="5" t="str">
        <f>VLOOKUP(I73,'datemar &amp; datesep kaf'!$E$5:$O$94,11,FALSE)</f>
        <v>1932-33</v>
      </c>
      <c r="I73" s="18">
        <f>LARGE('datemar &amp; datesep kaf'!$E$5:$E$94,'datemar &amp; datesep kaf rank'!$A73)</f>
        <v>691.9715442989999</v>
      </c>
      <c r="J73" s="5" t="str">
        <f>VLOOKUP(K73,'datemar &amp; datesep kaf'!$F$5:$O$94,10,FALSE)</f>
        <v>1992-93</v>
      </c>
      <c r="K73" s="18">
        <f>LARGE('datemar &amp; datesep kaf'!$F$5:$F$94,'datemar &amp; datesep kaf rank'!$A73)</f>
        <v>496.76824583400003</v>
      </c>
      <c r="L73" s="5" t="str">
        <f>VLOOKUP(M73,'datemar &amp; datesep kaf'!$G$5:$O$94,9,FALSE)</f>
        <v>1941-42</v>
      </c>
      <c r="M73" s="18">
        <f>LARGE('datemar &amp; datesep kaf'!$G$5:$G$94,'datemar &amp; datesep kaf rank'!$A73)</f>
        <v>333.35602055700002</v>
      </c>
      <c r="N73" s="5" t="str">
        <f>VLOOKUP(O73,'datemar &amp; datesep kaf'!$H$5:$O$94,8,FALSE)</f>
        <v>2001-02</v>
      </c>
      <c r="O73" s="18">
        <f>LARGE('datemar &amp; datesep kaf'!$H$5:$H$94,'datemar &amp; datesep kaf rank'!$A73)</f>
        <v>179.42081971799999</v>
      </c>
      <c r="P73" s="5" t="str">
        <f>VLOOKUP(Q73,'datemar &amp; datesep kaf'!$I$5:$O$94,7,FALSE)</f>
        <v>1972-73</v>
      </c>
      <c r="Q73" s="18">
        <f>LARGE('datemar &amp; datesep kaf'!$I$5:$I$94,'datemar &amp; datesep kaf rank'!$A73)</f>
        <v>5411.1211193970003</v>
      </c>
      <c r="R73" s="5" t="str">
        <f>VLOOKUP(S73,'datemar &amp; datesep kaf'!$J$5:$O$94,6,FALSE)</f>
        <v>2003-04</v>
      </c>
      <c r="S73" s="18">
        <f>LARGE('datemar &amp; datesep kaf'!$J$5:$J$94,'datemar &amp; datesep kaf rank'!$A73)</f>
        <v>4844.1499009889994</v>
      </c>
      <c r="T73" s="5" t="str">
        <f>VLOOKUP(U73,'datemar &amp; datesep kaf'!$K$5:$O$94,5,FALSE)</f>
        <v>1956-57</v>
      </c>
      <c r="U73" s="18">
        <f>LARGE('datemar &amp; datesep kaf'!$K$5:$K$94,'datemar &amp; datesep kaf rank'!$A73)</f>
        <v>3426.727805382</v>
      </c>
      <c r="V73" s="5" t="str">
        <f>VLOOKUP(W73,'datemar &amp; datesep kaf'!$L$5:$O$94,4,FALSE)</f>
        <v>2005-06</v>
      </c>
      <c r="W73" s="18">
        <f>LARGE('datemar &amp; datesep kaf'!$L$5:$L$94,'datemar &amp; datesep kaf rank'!$A73)</f>
        <v>1595.0201054759998</v>
      </c>
      <c r="X73" s="5" t="str">
        <f>VLOOKUP(Y73,'datemar &amp; datesep kaf'!$M$5:$O$94,3,FALSE)</f>
        <v>1991-92</v>
      </c>
      <c r="Y73" s="18">
        <f>LARGE('datemar &amp; datesep kaf'!$M$5:$M$94,'datemar &amp; datesep kaf rank'!$A73)</f>
        <v>731.17286514300008</v>
      </c>
      <c r="Z73" s="5" t="str">
        <f>VLOOKUP(AA73,'datemar &amp; datesep kaf'!$N$5:$O$94,2,FALSE)</f>
        <v>2015-16</v>
      </c>
      <c r="AA73" s="18">
        <f>LARGE('datemar &amp; datesep kaf'!$N$5:$N$94,'datemar &amp; datesep kaf rank'!$A73)</f>
        <v>305.97023645999997</v>
      </c>
    </row>
    <row r="74" spans="1:27" x14ac:dyDescent="0.2">
      <c r="A74" s="11">
        <v>69</v>
      </c>
      <c r="B74" s="5" t="str">
        <f>VLOOKUP(C74,'datemar &amp; datesep kaf'!$B$5:$O$94,14,FALSE)</f>
        <v>2008-09</v>
      </c>
      <c r="C74" s="18">
        <f>LARGE('datemar &amp; datesep kaf'!$B$5:$B$94,'datemar &amp; datesep kaf rank'!$A74)</f>
        <v>1558.6095283289999</v>
      </c>
      <c r="D74" s="5" t="str">
        <f>VLOOKUP(E74,'datemar &amp; datesep kaf'!$C$5:$O$94,13,FALSE)</f>
        <v>2008-09</v>
      </c>
      <c r="E74" s="18">
        <f>LARGE('datemar &amp; datesep kaf'!$C$5:$C$94,'datemar &amp; datesep kaf rank'!$A74)</f>
        <v>1203.7268970089999</v>
      </c>
      <c r="F74" s="5" t="str">
        <f>VLOOKUP(G74,'datemar &amp; datesep kaf'!$D$5:$O$94,12,FALSE)</f>
        <v>1956-57</v>
      </c>
      <c r="G74" s="18">
        <f>LARGE('datemar &amp; datesep kaf'!$D$5:$D$94,'datemar &amp; datesep kaf rank'!$A74)</f>
        <v>924.14277526199999</v>
      </c>
      <c r="H74" s="5" t="str">
        <f>VLOOKUP(I74,'datemar &amp; datesep kaf'!$E$5:$O$94,11,FALSE)</f>
        <v>1956-57</v>
      </c>
      <c r="I74" s="18">
        <f>LARGE('datemar &amp; datesep kaf'!$E$5:$E$94,'datemar &amp; datesep kaf rank'!$A74)</f>
        <v>685.11468505200003</v>
      </c>
      <c r="J74" s="5" t="str">
        <f>VLOOKUP(K74,'datemar &amp; datesep kaf'!$F$5:$O$94,10,FALSE)</f>
        <v>1938-39</v>
      </c>
      <c r="K74" s="18">
        <f>LARGE('datemar &amp; datesep kaf'!$F$5:$F$94,'datemar &amp; datesep kaf rank'!$A74)</f>
        <v>493.21386580199999</v>
      </c>
      <c r="L74" s="5" t="str">
        <f>VLOOKUP(M74,'datemar &amp; datesep kaf'!$G$5:$O$94,9,FALSE)</f>
        <v>2002-03</v>
      </c>
      <c r="M74" s="18">
        <f>LARGE('datemar &amp; datesep kaf'!$G$5:$G$94,'datemar &amp; datesep kaf rank'!$A74)</f>
        <v>332.542797447</v>
      </c>
      <c r="N74" s="5" t="str">
        <f>VLOOKUP(O74,'datemar &amp; datesep kaf'!$H$5:$O$94,8,FALSE)</f>
        <v>1976-77</v>
      </c>
      <c r="O74" s="18">
        <f>LARGE('datemar &amp; datesep kaf'!$H$5:$H$94,'datemar &amp; datesep kaf rank'!$A74)</f>
        <v>177.82214209200001</v>
      </c>
      <c r="P74" s="5" t="str">
        <f>VLOOKUP(Q74,'datemar &amp; datesep kaf'!$I$5:$O$94,7,FALSE)</f>
        <v>1948-49</v>
      </c>
      <c r="Q74" s="18">
        <f>LARGE('datemar &amp; datesep kaf'!$I$5:$I$94,'datemar &amp; datesep kaf rank'!$A74)</f>
        <v>5363.7141790260002</v>
      </c>
      <c r="R74" s="5" t="str">
        <f>VLOOKUP(S74,'datemar &amp; datesep kaf'!$J$5:$O$94,6,FALSE)</f>
        <v>1984-85</v>
      </c>
      <c r="S74" s="18">
        <f>LARGE('datemar &amp; datesep kaf'!$J$5:$J$94,'datemar &amp; datesep kaf rank'!$A74)</f>
        <v>4827.0087446069992</v>
      </c>
      <c r="T74" s="5" t="str">
        <f>VLOOKUP(U74,'datemar &amp; datesep kaf'!$K$5:$O$94,5,FALSE)</f>
        <v>1957-58</v>
      </c>
      <c r="U74" s="18">
        <f>LARGE('datemar &amp; datesep kaf'!$K$5:$K$94,'datemar &amp; datesep kaf rank'!$A74)</f>
        <v>3422.421689841</v>
      </c>
      <c r="V74" s="5" t="str">
        <f>VLOOKUP(W74,'datemar &amp; datesep kaf'!$L$5:$O$94,4,FALSE)</f>
        <v>1928-29</v>
      </c>
      <c r="W74" s="18">
        <f>LARGE('datemar &amp; datesep kaf'!$L$5:$L$94,'datemar &amp; datesep kaf rank'!$A74)</f>
        <v>1591.4617585020001</v>
      </c>
      <c r="X74" s="5" t="str">
        <f>VLOOKUP(Y74,'datemar &amp; datesep kaf'!$M$5:$O$94,3,FALSE)</f>
        <v>2006-07</v>
      </c>
      <c r="Y74" s="18">
        <f>LARGE('datemar &amp; datesep kaf'!$M$5:$M$94,'datemar &amp; datesep kaf rank'!$A74)</f>
        <v>726.26972483099996</v>
      </c>
      <c r="Z74" s="5" t="str">
        <f>VLOOKUP(AA74,'datemar &amp; datesep kaf'!$N$5:$O$94,2,FALSE)</f>
        <v>1937-38</v>
      </c>
      <c r="AA74" s="18">
        <f>LARGE('datemar &amp; datesep kaf'!$N$5:$N$94,'datemar &amp; datesep kaf rank'!$A74)</f>
        <v>299.06775738000005</v>
      </c>
    </row>
    <row r="75" spans="1:27" x14ac:dyDescent="0.2">
      <c r="A75" s="11">
        <v>70</v>
      </c>
      <c r="B75" s="5" t="str">
        <f>VLOOKUP(C75,'datemar &amp; datesep kaf'!$B$5:$O$94,14,FALSE)</f>
        <v>1952-53</v>
      </c>
      <c r="C75" s="18">
        <f>LARGE('datemar &amp; datesep kaf'!$B$5:$B$94,'datemar &amp; datesep kaf rank'!$A75)</f>
        <v>1545.490851135</v>
      </c>
      <c r="D75" s="5" t="str">
        <f>VLOOKUP(E75,'datemar &amp; datesep kaf'!$C$5:$O$94,13,FALSE)</f>
        <v>1948-49</v>
      </c>
      <c r="E75" s="18">
        <f>LARGE('datemar &amp; datesep kaf'!$C$5:$C$94,'datemar &amp; datesep kaf rank'!$A75)</f>
        <v>1202.28094665</v>
      </c>
      <c r="F75" s="5" t="str">
        <f>VLOOKUP(G75,'datemar &amp; datesep kaf'!$D$5:$O$94,12,FALSE)</f>
        <v>2008-09</v>
      </c>
      <c r="G75" s="18">
        <f>LARGE('datemar &amp; datesep kaf'!$D$5:$D$94,'datemar &amp; datesep kaf rank'!$A75)</f>
        <v>913.62839549099999</v>
      </c>
      <c r="H75" s="5" t="str">
        <f>VLOOKUP(I75,'datemar &amp; datesep kaf'!$E$5:$O$94,11,FALSE)</f>
        <v>1945-46</v>
      </c>
      <c r="I75" s="18">
        <f>LARGE('datemar &amp; datesep kaf'!$E$5:$E$94,'datemar &amp; datesep kaf rank'!$A75)</f>
        <v>682.69485043199995</v>
      </c>
      <c r="J75" s="5" t="str">
        <f>VLOOKUP(K75,'datemar &amp; datesep kaf'!$F$5:$O$94,10,FALSE)</f>
        <v>1984-85</v>
      </c>
      <c r="K75" s="18">
        <f>LARGE('datemar &amp; datesep kaf'!$F$5:$F$94,'datemar &amp; datesep kaf rank'!$A75)</f>
        <v>491.71436172599999</v>
      </c>
      <c r="L75" s="5" t="str">
        <f>VLOOKUP(M75,'datemar &amp; datesep kaf'!$G$5:$O$94,9,FALSE)</f>
        <v>1940-41</v>
      </c>
      <c r="M75" s="18">
        <f>LARGE('datemar &amp; datesep kaf'!$G$5:$G$94,'datemar &amp; datesep kaf rank'!$A75)</f>
        <v>332.31073134000002</v>
      </c>
      <c r="N75" s="5" t="str">
        <f>VLOOKUP(O75,'datemar &amp; datesep kaf'!$H$5:$O$94,8,FALSE)</f>
        <v>1979-80</v>
      </c>
      <c r="O75" s="18">
        <f>LARGE('datemar &amp; datesep kaf'!$H$5:$H$94,'datemar &amp; datesep kaf rank'!$A75)</f>
        <v>177.69916688999999</v>
      </c>
      <c r="P75" s="5" t="str">
        <f>VLOOKUP(Q75,'datemar &amp; datesep kaf'!$I$5:$O$94,7,FALSE)</f>
        <v>1938-39</v>
      </c>
      <c r="Q75" s="18">
        <f>LARGE('datemar &amp; datesep kaf'!$I$5:$I$94,'datemar &amp; datesep kaf rank'!$A75)</f>
        <v>5348.4751713329997</v>
      </c>
      <c r="R75" s="5" t="str">
        <f>VLOOKUP(S75,'datemar &amp; datesep kaf'!$J$5:$O$94,6,FALSE)</f>
        <v>2002-03</v>
      </c>
      <c r="S75" s="18">
        <f>LARGE('datemar &amp; datesep kaf'!$J$5:$J$94,'datemar &amp; datesep kaf rank'!$A75)</f>
        <v>4818.797174667</v>
      </c>
      <c r="T75" s="5" t="str">
        <f>VLOOKUP(U75,'datemar &amp; datesep kaf'!$K$5:$O$94,5,FALSE)</f>
        <v>2008-09</v>
      </c>
      <c r="U75" s="18">
        <f>LARGE('datemar &amp; datesep kaf'!$K$5:$K$94,'datemar &amp; datesep kaf rank'!$A75)</f>
        <v>3386.3661540029998</v>
      </c>
      <c r="V75" s="5" t="str">
        <f>VLOOKUP(W75,'datemar &amp; datesep kaf'!$L$5:$O$94,4,FALSE)</f>
        <v>1979-80</v>
      </c>
      <c r="W75" s="18">
        <f>LARGE('datemar &amp; datesep kaf'!$L$5:$L$94,'datemar &amp; datesep kaf rank'!$A75)</f>
        <v>1577.5516763790001</v>
      </c>
      <c r="X75" s="5" t="str">
        <f>VLOOKUP(Y75,'datemar &amp; datesep kaf'!$M$5:$O$94,3,FALSE)</f>
        <v>1948-49</v>
      </c>
      <c r="Y75" s="18">
        <f>LARGE('datemar &amp; datesep kaf'!$M$5:$M$94,'datemar &amp; datesep kaf rank'!$A75)</f>
        <v>725.69650171199999</v>
      </c>
      <c r="Z75" s="5" t="str">
        <f>VLOOKUP(AA75,'datemar &amp; datesep kaf'!$N$5:$O$94,2,FALSE)</f>
        <v>1987-88</v>
      </c>
      <c r="AA75" s="18">
        <f>LARGE('datemar &amp; datesep kaf'!$N$5:$N$94,'datemar &amp; datesep kaf rank'!$A75)</f>
        <v>296.9256087</v>
      </c>
    </row>
    <row r="76" spans="1:27" x14ac:dyDescent="0.2">
      <c r="A76" s="11">
        <v>71</v>
      </c>
      <c r="B76" s="5" t="str">
        <f>VLOOKUP(C76,'datemar &amp; datesep kaf'!$B$5:$O$94,14,FALSE)</f>
        <v>1945-46</v>
      </c>
      <c r="C76" s="18">
        <f>LARGE('datemar &amp; datesep kaf'!$B$5:$B$94,'datemar &amp; datesep kaf rank'!$A76)</f>
        <v>1535.5794465480001</v>
      </c>
      <c r="D76" s="5" t="str">
        <f>VLOOKUP(E76,'datemar &amp; datesep kaf'!$C$5:$O$94,13,FALSE)</f>
        <v>1940-41</v>
      </c>
      <c r="E76" s="18">
        <f>LARGE('datemar &amp; datesep kaf'!$C$5:$C$94,'datemar &amp; datesep kaf rank'!$A76)</f>
        <v>1202.0984673180001</v>
      </c>
      <c r="F76" s="5" t="str">
        <f>VLOOKUP(G76,'datemar &amp; datesep kaf'!$D$5:$O$94,12,FALSE)</f>
        <v>2007-08</v>
      </c>
      <c r="G76" s="18">
        <f>LARGE('datemar &amp; datesep kaf'!$D$5:$D$94,'datemar &amp; datesep kaf rank'!$A76)</f>
        <v>913.35467649300006</v>
      </c>
      <c r="H76" s="5" t="str">
        <f>VLOOKUP(I76,'datemar &amp; datesep kaf'!$E$5:$O$94,11,FALSE)</f>
        <v>1992-93</v>
      </c>
      <c r="I76" s="18">
        <f>LARGE('datemar &amp; datesep kaf'!$E$5:$E$94,'datemar &amp; datesep kaf rank'!$A76)</f>
        <v>676.98840436499995</v>
      </c>
      <c r="J76" s="5" t="str">
        <f>VLOOKUP(K76,'datemar &amp; datesep kaf'!$F$5:$O$94,10,FALSE)</f>
        <v>1957-58</v>
      </c>
      <c r="K76" s="18">
        <f>LARGE('datemar &amp; datesep kaf'!$F$5:$F$94,'datemar &amp; datesep kaf rank'!$A76)</f>
        <v>490.476675822</v>
      </c>
      <c r="L76" s="5" t="str">
        <f>VLOOKUP(M76,'datemar &amp; datesep kaf'!$G$5:$O$94,9,FALSE)</f>
        <v>1979-80</v>
      </c>
      <c r="M76" s="18">
        <f>LARGE('datemar &amp; datesep kaf'!$G$5:$G$94,'datemar &amp; datesep kaf rank'!$A76)</f>
        <v>331.45188839699995</v>
      </c>
      <c r="N76" s="5" t="str">
        <f>VLOOKUP(O76,'datemar &amp; datesep kaf'!$H$5:$O$94,8,FALSE)</f>
        <v>1966-67</v>
      </c>
      <c r="O76" s="18">
        <f>LARGE('datemar &amp; datesep kaf'!$H$5:$H$94,'datemar &amp; datesep kaf rank'!$A76)</f>
        <v>175.97751406200001</v>
      </c>
      <c r="P76" s="5" t="str">
        <f>VLOOKUP(Q76,'datemar &amp; datesep kaf'!$I$5:$O$94,7,FALSE)</f>
        <v>2002-03</v>
      </c>
      <c r="Q76" s="18">
        <f>LARGE('datemar &amp; datesep kaf'!$I$5:$I$94,'datemar &amp; datesep kaf rank'!$A76)</f>
        <v>5311.9078999769999</v>
      </c>
      <c r="R76" s="5" t="str">
        <f>VLOOKUP(S76,'datemar &amp; datesep kaf'!$J$5:$O$94,6,FALSE)</f>
        <v>1938-39</v>
      </c>
      <c r="S76" s="18">
        <f>LARGE('datemar &amp; datesep kaf'!$J$5:$J$94,'datemar &amp; datesep kaf rank'!$A76)</f>
        <v>4776.1049448630001</v>
      </c>
      <c r="T76" s="5" t="str">
        <f>VLOOKUP(U76,'datemar &amp; datesep kaf'!$K$5:$O$94,5,FALSE)</f>
        <v>1979-80</v>
      </c>
      <c r="U76" s="18">
        <f>LARGE('datemar &amp; datesep kaf'!$K$5:$K$94,'datemar &amp; datesep kaf rank'!$A76)</f>
        <v>3311.2045039289997</v>
      </c>
      <c r="V76" s="5" t="str">
        <f>VLOOKUP(W76,'datemar &amp; datesep kaf'!$L$5:$O$94,4,FALSE)</f>
        <v>1991-92</v>
      </c>
      <c r="W76" s="18">
        <f>LARGE('datemar &amp; datesep kaf'!$L$5:$L$94,'datemar &amp; datesep kaf rank'!$A76)</f>
        <v>1574.9672136659999</v>
      </c>
      <c r="X76" s="5" t="str">
        <f>VLOOKUP(Y76,'datemar &amp; datesep kaf'!$M$5:$O$94,3,FALSE)</f>
        <v>1969-70</v>
      </c>
      <c r="Y76" s="18">
        <f>LARGE('datemar &amp; datesep kaf'!$M$5:$M$94,'datemar &amp; datesep kaf rank'!$A76)</f>
        <v>722.66377455299994</v>
      </c>
      <c r="Z76" s="5" t="str">
        <f>VLOOKUP(AA76,'datemar &amp; datesep kaf'!$N$5:$O$94,2,FALSE)</f>
        <v>1948-49</v>
      </c>
      <c r="AA76" s="18">
        <f>LARGE('datemar &amp; datesep kaf'!$N$5:$N$94,'datemar &amp; datesep kaf rank'!$A76)</f>
        <v>296.39007153</v>
      </c>
    </row>
    <row r="77" spans="1:27" x14ac:dyDescent="0.2">
      <c r="A77" s="11">
        <v>72</v>
      </c>
      <c r="B77" s="5" t="str">
        <f>VLOOKUP(C77,'datemar &amp; datesep kaf'!$B$5:$O$94,14,FALSE)</f>
        <v>1940-41</v>
      </c>
      <c r="C77" s="18">
        <f>LARGE('datemar &amp; datesep kaf'!$B$5:$B$94,'datemar &amp; datesep kaf rank'!$A77)</f>
        <v>1532.0488681679999</v>
      </c>
      <c r="D77" s="5" t="str">
        <f>VLOOKUP(E77,'datemar &amp; datesep kaf'!$C$5:$O$94,13,FALSE)</f>
        <v>2007-08</v>
      </c>
      <c r="E77" s="18">
        <f>LARGE('datemar &amp; datesep kaf'!$C$5:$C$94,'datemar &amp; datesep kaf rank'!$A77)</f>
        <v>1200.93218637</v>
      </c>
      <c r="F77" s="5" t="str">
        <f>VLOOKUP(G77,'datemar &amp; datesep kaf'!$D$5:$O$94,12,FALSE)</f>
        <v>1963-64</v>
      </c>
      <c r="G77" s="18">
        <f>LARGE('datemar &amp; datesep kaf'!$D$5:$D$94,'datemar &amp; datesep kaf rank'!$A77)</f>
        <v>909.89748653999993</v>
      </c>
      <c r="H77" s="5" t="str">
        <f>VLOOKUP(I77,'datemar &amp; datesep kaf'!$E$5:$O$94,11,FALSE)</f>
        <v>1948-49</v>
      </c>
      <c r="I77" s="18">
        <f>LARGE('datemar &amp; datesep kaf'!$E$5:$E$94,'datemar &amp; datesep kaf rank'!$A77)</f>
        <v>672.28757809499996</v>
      </c>
      <c r="J77" s="5" t="str">
        <f>VLOOKUP(K77,'datemar &amp; datesep kaf'!$F$5:$O$94,10,FALSE)</f>
        <v>1940-41</v>
      </c>
      <c r="K77" s="18">
        <f>LARGE('datemar &amp; datesep kaf'!$F$5:$F$94,'datemar &amp; datesep kaf rank'!$A77)</f>
        <v>488.30477507699999</v>
      </c>
      <c r="L77" s="5" t="str">
        <f>VLOOKUP(M77,'datemar &amp; datesep kaf'!$G$5:$O$94,9,FALSE)</f>
        <v>1969-70</v>
      </c>
      <c r="M77" s="18">
        <f>LARGE('datemar &amp; datesep kaf'!$G$5:$G$94,'datemar &amp; datesep kaf rank'!$A77)</f>
        <v>321.98874825600001</v>
      </c>
      <c r="N77" s="5" t="str">
        <f>VLOOKUP(O77,'datemar &amp; datesep kaf'!$H$5:$O$94,8,FALSE)</f>
        <v>1932-33</v>
      </c>
      <c r="O77" s="18">
        <f>LARGE('datemar &amp; datesep kaf'!$H$5:$H$94,'datemar &amp; datesep kaf rank'!$A77)</f>
        <v>172.90313401199998</v>
      </c>
      <c r="P77" s="5" t="str">
        <f>VLOOKUP(Q77,'datemar &amp; datesep kaf'!$I$5:$O$94,7,FALSE)</f>
        <v>1986-87</v>
      </c>
      <c r="Q77" s="18">
        <f>LARGE('datemar &amp; datesep kaf'!$I$5:$I$94,'datemar &amp; datesep kaf rank'!$A77)</f>
        <v>5299.1264128530001</v>
      </c>
      <c r="R77" s="5" t="str">
        <f>VLOOKUP(S77,'datemar &amp; datesep kaf'!$J$5:$O$94,6,FALSE)</f>
        <v>1969-70</v>
      </c>
      <c r="S77" s="18">
        <f>LARGE('datemar &amp; datesep kaf'!$J$5:$J$94,'datemar &amp; datesep kaf rank'!$A77)</f>
        <v>4763.0814742769999</v>
      </c>
      <c r="T77" s="5" t="str">
        <f>VLOOKUP(U77,'datemar &amp; datesep kaf'!$K$5:$O$94,5,FALSE)</f>
        <v>1936-37</v>
      </c>
      <c r="U77" s="18">
        <f>LARGE('datemar &amp; datesep kaf'!$K$5:$K$94,'datemar &amp; datesep kaf rank'!$A77)</f>
        <v>3280.698719949</v>
      </c>
      <c r="V77" s="5" t="str">
        <f>VLOOKUP(W77,'datemar &amp; datesep kaf'!$L$5:$O$94,4,FALSE)</f>
        <v>1969-70</v>
      </c>
      <c r="W77" s="18">
        <f>LARGE('datemar &amp; datesep kaf'!$L$5:$L$94,'datemar &amp; datesep kaf rank'!$A77)</f>
        <v>1552.5004376489999</v>
      </c>
      <c r="X77" s="5" t="str">
        <f>VLOOKUP(Y77,'datemar &amp; datesep kaf'!$M$5:$O$94,3,FALSE)</f>
        <v>1956-57</v>
      </c>
      <c r="Y77" s="18">
        <f>LARGE('datemar &amp; datesep kaf'!$M$5:$M$94,'datemar &amp; datesep kaf rank'!$A77)</f>
        <v>721.91005557300002</v>
      </c>
      <c r="Z77" s="5" t="str">
        <f>VLOOKUP(AA77,'datemar &amp; datesep kaf'!$N$5:$O$94,2,FALSE)</f>
        <v>1997-98</v>
      </c>
      <c r="AA77" s="18">
        <f>LARGE('datemar &amp; datesep kaf'!$N$5:$N$94,'datemar &amp; datesep kaf rank'!$A77)</f>
        <v>289.60660070999995</v>
      </c>
    </row>
    <row r="78" spans="1:27" x14ac:dyDescent="0.2">
      <c r="A78" s="11">
        <v>73</v>
      </c>
      <c r="B78" s="5" t="str">
        <f>VLOOKUP(C78,'datemar &amp; datesep kaf'!$B$5:$O$94,14,FALSE)</f>
        <v>1928-29</v>
      </c>
      <c r="C78" s="18">
        <f>LARGE('datemar &amp; datesep kaf'!$B$5:$B$94,'datemar &amp; datesep kaf rank'!$A78)</f>
        <v>1487.7480433829999</v>
      </c>
      <c r="D78" s="5" t="str">
        <f>VLOOKUP(E78,'datemar &amp; datesep kaf'!$C$5:$O$94,13,FALSE)</f>
        <v>1952-53</v>
      </c>
      <c r="E78" s="18">
        <f>LARGE('datemar &amp; datesep kaf'!$C$5:$C$94,'datemar &amp; datesep kaf rank'!$A78)</f>
        <v>1200.7834260450002</v>
      </c>
      <c r="F78" s="5" t="str">
        <f>VLOOKUP(G78,'datemar &amp; datesep kaf'!$D$5:$O$94,12,FALSE)</f>
        <v>1948-49</v>
      </c>
      <c r="G78" s="18">
        <f>LARGE('datemar &amp; datesep kaf'!$D$5:$D$94,'datemar &amp; datesep kaf rank'!$A78)</f>
        <v>900.06938773499996</v>
      </c>
      <c r="H78" s="5" t="str">
        <f>VLOOKUP(I78,'datemar &amp; datesep kaf'!$E$5:$O$94,11,FALSE)</f>
        <v>1940-41</v>
      </c>
      <c r="I78" s="18">
        <f>LARGE('datemar &amp; datesep kaf'!$E$5:$E$94,'datemar &amp; datesep kaf rank'!$A78)</f>
        <v>670.18509883499996</v>
      </c>
      <c r="J78" s="5" t="str">
        <f>VLOOKUP(K78,'datemar &amp; datesep kaf'!$F$5:$O$94,10,FALSE)</f>
        <v>1956-57</v>
      </c>
      <c r="K78" s="18">
        <f>LARGE('datemar &amp; datesep kaf'!$F$5:$F$94,'datemar &amp; datesep kaf rank'!$A78)</f>
        <v>486.50973382199999</v>
      </c>
      <c r="L78" s="5" t="str">
        <f>VLOOKUP(M78,'datemar &amp; datesep kaf'!$G$5:$O$94,9,FALSE)</f>
        <v>1987-88</v>
      </c>
      <c r="M78" s="18">
        <f>LARGE('datemar &amp; datesep kaf'!$G$5:$G$94,'datemar &amp; datesep kaf rank'!$A78)</f>
        <v>317.94445088700002</v>
      </c>
      <c r="N78" s="5" t="str">
        <f>VLOOKUP(O78,'datemar &amp; datesep kaf'!$H$5:$O$94,8,FALSE)</f>
        <v>1961-62</v>
      </c>
      <c r="O78" s="18">
        <f>LARGE('datemar &amp; datesep kaf'!$H$5:$H$94,'datemar &amp; datesep kaf rank'!$A78)</f>
        <v>172.349745603</v>
      </c>
      <c r="P78" s="5" t="str">
        <f>VLOOKUP(Q78,'datemar &amp; datesep kaf'!$I$5:$O$94,7,FALSE)</f>
        <v>1984-85</v>
      </c>
      <c r="Q78" s="18">
        <f>LARGE('datemar &amp; datesep kaf'!$I$5:$I$94,'datemar &amp; datesep kaf rank'!$A78)</f>
        <v>5254.5459186570006</v>
      </c>
      <c r="R78" s="5" t="str">
        <f>VLOOKUP(S78,'datemar &amp; datesep kaf'!$J$5:$O$94,6,FALSE)</f>
        <v>1948-49</v>
      </c>
      <c r="S78" s="18">
        <f>LARGE('datemar &amp; datesep kaf'!$J$5:$J$94,'datemar &amp; datesep kaf rank'!$A78)</f>
        <v>4759.2117223559999</v>
      </c>
      <c r="T78" s="5" t="str">
        <f>VLOOKUP(U78,'datemar &amp; datesep kaf'!$K$5:$O$94,5,FALSE)</f>
        <v>1938-39</v>
      </c>
      <c r="U78" s="18">
        <f>LARGE('datemar &amp; datesep kaf'!$K$5:$K$94,'datemar &amp; datesep kaf rank'!$A78)</f>
        <v>3152.4018652559998</v>
      </c>
      <c r="V78" s="5" t="str">
        <f>VLOOKUP(W78,'datemar &amp; datesep kaf'!$L$5:$O$94,4,FALSE)</f>
        <v>1956-57</v>
      </c>
      <c r="W78" s="18">
        <f>LARGE('datemar &amp; datesep kaf'!$L$5:$L$94,'datemar &amp; datesep kaf rank'!$A78)</f>
        <v>1542.7080413220001</v>
      </c>
      <c r="X78" s="5" t="str">
        <f>VLOOKUP(Y78,'datemar &amp; datesep kaf'!$M$5:$O$94,3,FALSE)</f>
        <v>1937-38</v>
      </c>
      <c r="Y78" s="18">
        <f>LARGE('datemar &amp; datesep kaf'!$M$5:$M$94,'datemar &amp; datesep kaf rank'!$A78)</f>
        <v>719.39699781600007</v>
      </c>
      <c r="Z78" s="5" t="str">
        <f>VLOOKUP(AA78,'datemar &amp; datesep kaf'!$N$5:$O$94,2,FALSE)</f>
        <v>2008-09</v>
      </c>
      <c r="AA78" s="18">
        <f>LARGE('datemar &amp; datesep kaf'!$N$5:$N$94,'datemar &amp; datesep kaf rank'!$A78)</f>
        <v>288.11899746</v>
      </c>
    </row>
    <row r="79" spans="1:27" x14ac:dyDescent="0.2">
      <c r="A79" s="11">
        <v>74</v>
      </c>
      <c r="B79" s="5" t="str">
        <f>VLOOKUP(C79,'datemar &amp; datesep kaf'!$B$5:$O$94,14,FALSE)</f>
        <v>2007-08</v>
      </c>
      <c r="C79" s="18">
        <f>LARGE('datemar &amp; datesep kaf'!$B$5:$B$94,'datemar &amp; datesep kaf rank'!$A79)</f>
        <v>1487.50407645</v>
      </c>
      <c r="D79" s="5" t="str">
        <f>VLOOKUP(E79,'datemar &amp; datesep kaf'!$C$5:$O$94,13,FALSE)</f>
        <v>1928-29</v>
      </c>
      <c r="E79" s="18">
        <f>LARGE('datemar &amp; datesep kaf'!$C$5:$C$94,'datemar &amp; datesep kaf rank'!$A79)</f>
        <v>1186.6571455830001</v>
      </c>
      <c r="F79" s="5" t="str">
        <f>VLOOKUP(G79,'datemar &amp; datesep kaf'!$D$5:$O$94,12,FALSE)</f>
        <v>1969-70</v>
      </c>
      <c r="G79" s="18">
        <f>LARGE('datemar &amp; datesep kaf'!$D$5:$D$94,'datemar &amp; datesep kaf rank'!$A79)</f>
        <v>896.61418125300008</v>
      </c>
      <c r="H79" s="5" t="str">
        <f>VLOOKUP(I79,'datemar &amp; datesep kaf'!$E$5:$O$94,11,FALSE)</f>
        <v>2008-09</v>
      </c>
      <c r="I79" s="18">
        <f>LARGE('datemar &amp; datesep kaf'!$E$5:$E$94,'datemar &amp; datesep kaf rank'!$A79)</f>
        <v>668.94741293100003</v>
      </c>
      <c r="J79" s="5" t="str">
        <f>VLOOKUP(K79,'datemar &amp; datesep kaf'!$F$5:$O$94,10,FALSE)</f>
        <v>1979-80</v>
      </c>
      <c r="K79" s="18">
        <f>LARGE('datemar &amp; datesep kaf'!$F$5:$F$94,'datemar &amp; datesep kaf rank'!$A79)</f>
        <v>484.98642809399996</v>
      </c>
      <c r="L79" s="5" t="str">
        <f>VLOOKUP(M79,'datemar &amp; datesep kaf'!$G$5:$O$94,9,FALSE)</f>
        <v>1988-89</v>
      </c>
      <c r="M79" s="18">
        <f>LARGE('datemar &amp; datesep kaf'!$G$5:$G$94,'datemar &amp; datesep kaf rank'!$A79)</f>
        <v>316.42312863000001</v>
      </c>
      <c r="N79" s="5" t="str">
        <f>VLOOKUP(O79,'datemar &amp; datesep kaf'!$H$5:$O$94,8,FALSE)</f>
        <v>1941-42</v>
      </c>
      <c r="O79" s="18">
        <f>LARGE('datemar &amp; datesep kaf'!$H$5:$H$94,'datemar &amp; datesep kaf rank'!$A79)</f>
        <v>171.24296878500002</v>
      </c>
      <c r="P79" s="5" t="str">
        <f>VLOOKUP(Q79,'datemar &amp; datesep kaf'!$I$5:$O$94,7,FALSE)</f>
        <v>1928-29</v>
      </c>
      <c r="Q79" s="18">
        <f>LARGE('datemar &amp; datesep kaf'!$I$5:$I$94,'datemar &amp; datesep kaf rank'!$A79)</f>
        <v>5115.911213112</v>
      </c>
      <c r="R79" s="5" t="str">
        <f>VLOOKUP(S79,'datemar &amp; datesep kaf'!$J$5:$O$94,6,FALSE)</f>
        <v>1993-94</v>
      </c>
      <c r="S79" s="18">
        <f>LARGE('datemar &amp; datesep kaf'!$J$5:$J$94,'datemar &amp; datesep kaf rank'!$A79)</f>
        <v>4732.8117233459998</v>
      </c>
      <c r="T79" s="5" t="str">
        <f>VLOOKUP(U79,'datemar &amp; datesep kaf'!$K$5:$O$94,5,FALSE)</f>
        <v>1984-85</v>
      </c>
      <c r="U79" s="18">
        <f>LARGE('datemar &amp; datesep kaf'!$K$5:$K$94,'datemar &amp; datesep kaf rank'!$A79)</f>
        <v>3138.928146753</v>
      </c>
      <c r="V79" s="5" t="str">
        <f>VLOOKUP(W79,'datemar &amp; datesep kaf'!$L$5:$O$94,4,FALSE)</f>
        <v>1984-85</v>
      </c>
      <c r="W79" s="18">
        <f>LARGE('datemar &amp; datesep kaf'!$L$5:$L$94,'datemar &amp; datesep kaf rank'!$A79)</f>
        <v>1528.567876563</v>
      </c>
      <c r="X79" s="5" t="str">
        <f>VLOOKUP(Y79,'datemar &amp; datesep kaf'!$M$5:$O$94,3,FALSE)</f>
        <v>1986-87</v>
      </c>
      <c r="Y79" s="18">
        <f>LARGE('datemar &amp; datesep kaf'!$M$5:$M$94,'datemar &amp; datesep kaf rank'!$A79)</f>
        <v>718.13154331800001</v>
      </c>
      <c r="Z79" s="5" t="str">
        <f>VLOOKUP(AA79,'datemar &amp; datesep kaf'!$N$5:$O$94,2,FALSE)</f>
        <v>2005-06</v>
      </c>
      <c r="AA79" s="18">
        <f>LARGE('datemar &amp; datesep kaf'!$N$5:$N$94,'datemar &amp; datesep kaf rank'!$A79)</f>
        <v>286.80990659999998</v>
      </c>
    </row>
    <row r="80" spans="1:27" x14ac:dyDescent="0.2">
      <c r="A80" s="11">
        <v>75</v>
      </c>
      <c r="B80" s="5" t="str">
        <f>VLOOKUP(C80,'datemar &amp; datesep kaf'!$B$5:$O$94,14,FALSE)</f>
        <v>1957-58</v>
      </c>
      <c r="C80" s="18">
        <f>LARGE('datemar &amp; datesep kaf'!$B$5:$B$94,'datemar &amp; datesep kaf rank'!$A80)</f>
        <v>1428.715979481</v>
      </c>
      <c r="D80" s="5" t="str">
        <f>VLOOKUP(E80,'datemar &amp; datesep kaf'!$C$5:$O$94,13,FALSE)</f>
        <v>1994-95</v>
      </c>
      <c r="E80" s="18">
        <f>LARGE('datemar &amp; datesep kaf'!$C$5:$C$94,'datemar &amp; datesep kaf rank'!$A80)</f>
        <v>1170.5493775919999</v>
      </c>
      <c r="F80" s="5" t="str">
        <f>VLOOKUP(G80,'datemar &amp; datesep kaf'!$D$5:$O$94,12,FALSE)</f>
        <v>1979-80</v>
      </c>
      <c r="G80" s="18">
        <f>LARGE('datemar &amp; datesep kaf'!$D$5:$D$94,'datemar &amp; datesep kaf rank'!$A80)</f>
        <v>890.90971865699998</v>
      </c>
      <c r="H80" s="5" t="str">
        <f>VLOOKUP(I80,'datemar &amp; datesep kaf'!$E$5:$O$94,11,FALSE)</f>
        <v>1931-32</v>
      </c>
      <c r="I80" s="18">
        <f>LARGE('datemar &amp; datesep kaf'!$E$5:$E$94,'datemar &amp; datesep kaf rank'!$A80)</f>
        <v>667.8465865259999</v>
      </c>
      <c r="J80" s="5" t="str">
        <f>VLOOKUP(K80,'datemar &amp; datesep kaf'!$F$5:$O$94,10,FALSE)</f>
        <v>2002-03</v>
      </c>
      <c r="K80" s="18">
        <f>LARGE('datemar &amp; datesep kaf'!$F$5:$F$94,'datemar &amp; datesep kaf rank'!$A80)</f>
        <v>484.84758512399998</v>
      </c>
      <c r="L80" s="5" t="str">
        <f>VLOOKUP(M80,'datemar &amp; datesep kaf'!$G$5:$O$94,9,FALSE)</f>
        <v>1954-55</v>
      </c>
      <c r="M80" s="18">
        <f>LARGE('datemar &amp; datesep kaf'!$G$5:$G$94,'datemar &amp; datesep kaf rank'!$A80)</f>
        <v>315.97684765499997</v>
      </c>
      <c r="N80" s="5" t="str">
        <f>VLOOKUP(O80,'datemar &amp; datesep kaf'!$H$5:$O$94,8,FALSE)</f>
        <v>1987-88</v>
      </c>
      <c r="O80" s="18">
        <f>LARGE('datemar &amp; datesep kaf'!$H$5:$H$94,'datemar &amp; datesep kaf rank'!$A80)</f>
        <v>168.04561353299999</v>
      </c>
      <c r="P80" s="5" t="str">
        <f>VLOOKUP(Q80,'datemar &amp; datesep kaf'!$I$5:$O$94,7,FALSE)</f>
        <v>1944-45</v>
      </c>
      <c r="Q80" s="18">
        <f>LARGE('datemar &amp; datesep kaf'!$I$5:$I$94,'datemar &amp; datesep kaf rank'!$A80)</f>
        <v>5097.8199741210001</v>
      </c>
      <c r="R80" s="5" t="str">
        <f>VLOOKUP(S80,'datemar &amp; datesep kaf'!$J$5:$O$94,6,FALSE)</f>
        <v>1986-87</v>
      </c>
      <c r="S80" s="18">
        <f>LARGE('datemar &amp; datesep kaf'!$J$5:$J$94,'datemar &amp; datesep kaf rank'!$A80)</f>
        <v>4654.6371808230006</v>
      </c>
      <c r="T80" s="5" t="str">
        <f>VLOOKUP(U80,'datemar &amp; datesep kaf'!$K$5:$O$94,5,FALSE)</f>
        <v>1993-94</v>
      </c>
      <c r="U80" s="18">
        <f>LARGE('datemar &amp; datesep kaf'!$K$5:$K$94,'datemar &amp; datesep kaf rank'!$A80)</f>
        <v>3100.3159167959998</v>
      </c>
      <c r="V80" s="5" t="str">
        <f>VLOOKUP(W80,'datemar &amp; datesep kaf'!$L$5:$O$94,4,FALSE)</f>
        <v>1993-94</v>
      </c>
      <c r="W80" s="18">
        <f>LARGE('datemar &amp; datesep kaf'!$L$5:$L$94,'datemar &amp; datesep kaf rank'!$A80)</f>
        <v>1492.3953159360001</v>
      </c>
      <c r="X80" s="5" t="str">
        <f>VLOOKUP(Y80,'datemar &amp; datesep kaf'!$M$5:$O$94,3,FALSE)</f>
        <v>2015-16</v>
      </c>
      <c r="Y80" s="18">
        <f>LARGE('datemar &amp; datesep kaf'!$M$5:$M$94,'datemar &amp; datesep kaf rank'!$A80)</f>
        <v>714.43236990299999</v>
      </c>
      <c r="Z80" s="5" t="str">
        <f>VLOOKUP(AA80,'datemar &amp; datesep kaf'!$N$5:$O$94,2,FALSE)</f>
        <v>2006-07</v>
      </c>
      <c r="AA80" s="18">
        <f>LARGE('datemar &amp; datesep kaf'!$N$5:$N$94,'datemar &amp; datesep kaf rank'!$A80)</f>
        <v>286.57189008</v>
      </c>
    </row>
    <row r="81" spans="1:27" x14ac:dyDescent="0.2">
      <c r="A81" s="11">
        <v>76</v>
      </c>
      <c r="B81" s="5" t="str">
        <f>VLOOKUP(C81,'datemar &amp; datesep kaf'!$B$5:$O$94,14,FALSE)</f>
        <v>1938-39</v>
      </c>
      <c r="C81" s="18">
        <f>LARGE('datemar &amp; datesep kaf'!$B$5:$B$94,'datemar &amp; datesep kaf rank'!$A81)</f>
        <v>1412.9414346179999</v>
      </c>
      <c r="D81" s="5" t="str">
        <f>VLOOKUP(E81,'datemar &amp; datesep kaf'!$C$5:$O$94,13,FALSE)</f>
        <v>1957-58</v>
      </c>
      <c r="E81" s="18">
        <f>LARGE('datemar &amp; datesep kaf'!$C$5:$C$94,'datemar &amp; datesep kaf rank'!$A81)</f>
        <v>1147.856485881</v>
      </c>
      <c r="F81" s="5" t="str">
        <f>VLOOKUP(G81,'datemar &amp; datesep kaf'!$D$5:$O$94,12,FALSE)</f>
        <v>1940-41</v>
      </c>
      <c r="G81" s="18">
        <f>LARGE('datemar &amp; datesep kaf'!$D$5:$D$94,'datemar &amp; datesep kaf rank'!$A81)</f>
        <v>884.63798335500007</v>
      </c>
      <c r="H81" s="5" t="str">
        <f>VLOOKUP(I81,'datemar &amp; datesep kaf'!$E$5:$O$94,11,FALSE)</f>
        <v>2002-03</v>
      </c>
      <c r="I81" s="18">
        <f>LARGE('datemar &amp; datesep kaf'!$E$5:$E$94,'datemar &amp; datesep kaf rank'!$A81)</f>
        <v>665.86708246800004</v>
      </c>
      <c r="J81" s="5" t="str">
        <f>VLOOKUP(K81,'datemar &amp; datesep kaf'!$F$5:$O$94,10,FALSE)</f>
        <v>1932-33</v>
      </c>
      <c r="K81" s="18">
        <f>LARGE('datemar &amp; datesep kaf'!$F$5:$F$94,'datemar &amp; datesep kaf rank'!$A81)</f>
        <v>484.20494051999998</v>
      </c>
      <c r="L81" s="5" t="str">
        <f>VLOOKUP(M81,'datemar &amp; datesep kaf'!$G$5:$O$94,9,FALSE)</f>
        <v>1938-39</v>
      </c>
      <c r="M81" s="18">
        <f>LARGE('datemar &amp; datesep kaf'!$G$5:$G$94,'datemar &amp; datesep kaf rank'!$A81)</f>
        <v>315.94511211899999</v>
      </c>
      <c r="N81" s="5" t="str">
        <f>VLOOKUP(O81,'datemar &amp; datesep kaf'!$H$5:$O$94,8,FALSE)</f>
        <v>1969-70</v>
      </c>
      <c r="O81" s="18">
        <f>LARGE('datemar &amp; datesep kaf'!$H$5:$H$94,'datemar &amp; datesep kaf rank'!$A81)</f>
        <v>167.98412593199998</v>
      </c>
      <c r="P81" s="5" t="str">
        <f>VLOOKUP(Q81,'datemar &amp; datesep kaf'!$I$5:$O$94,7,FALSE)</f>
        <v>1935-36</v>
      </c>
      <c r="Q81" s="18">
        <f>LARGE('datemar &amp; datesep kaf'!$I$5:$I$94,'datemar &amp; datesep kaf rank'!$A81)</f>
        <v>5027.6923734449992</v>
      </c>
      <c r="R81" s="5" t="str">
        <f>VLOOKUP(S81,'datemar &amp; datesep kaf'!$J$5:$O$94,6,FALSE)</f>
        <v>2009-10</v>
      </c>
      <c r="S81" s="18">
        <f>LARGE('datemar &amp; datesep kaf'!$J$5:$J$94,'datemar &amp; datesep kaf rank'!$A81)</f>
        <v>4597.9694143529996</v>
      </c>
      <c r="T81" s="5" t="str">
        <f>VLOOKUP(U81,'datemar &amp; datesep kaf'!$K$5:$O$94,5,FALSE)</f>
        <v>1987-88</v>
      </c>
      <c r="U81" s="18">
        <f>LARGE('datemar &amp; datesep kaf'!$K$5:$K$94,'datemar &amp; datesep kaf rank'!$A81)</f>
        <v>3026.0944319759997</v>
      </c>
      <c r="V81" s="5" t="str">
        <f>VLOOKUP(W81,'datemar &amp; datesep kaf'!$L$5:$O$94,4,FALSE)</f>
        <v>2015-16</v>
      </c>
      <c r="W81" s="18">
        <f>LARGE('datemar &amp; datesep kaf'!$L$5:$L$94,'datemar &amp; datesep kaf rank'!$A81)</f>
        <v>1471.9596142229998</v>
      </c>
      <c r="X81" s="5" t="str">
        <f>VLOOKUP(Y81,'datemar &amp; datesep kaf'!$M$5:$O$94,3,FALSE)</f>
        <v>1936-37</v>
      </c>
      <c r="Y81" s="18">
        <f>LARGE('datemar &amp; datesep kaf'!$M$5:$M$94,'datemar &amp; datesep kaf rank'!$A81)</f>
        <v>705.75865122000005</v>
      </c>
      <c r="Z81" s="5" t="str">
        <f>VLOOKUP(AA81,'datemar &amp; datesep kaf'!$N$5:$O$94,2,FALSE)</f>
        <v>1986-87</v>
      </c>
      <c r="AA81" s="18">
        <f>LARGE('datemar &amp; datesep kaf'!$N$5:$N$94,'datemar &amp; datesep kaf rank'!$A81)</f>
        <v>285.38180748000002</v>
      </c>
    </row>
    <row r="82" spans="1:27" x14ac:dyDescent="0.2">
      <c r="A82" s="11">
        <v>77</v>
      </c>
      <c r="B82" s="5" t="str">
        <f>VLOOKUP(C82,'datemar &amp; datesep kaf'!$B$5:$O$94,14,FALSE)</f>
        <v>1994-95</v>
      </c>
      <c r="C82" s="18">
        <f>LARGE('datemar &amp; datesep kaf'!$B$5:$B$94,'datemar &amp; datesep kaf rank'!$A82)</f>
        <v>1407.6138315119999</v>
      </c>
      <c r="D82" s="5" t="str">
        <f>VLOOKUP(E82,'datemar &amp; datesep kaf'!$C$5:$O$94,13,FALSE)</f>
        <v>1938-39</v>
      </c>
      <c r="E82" s="18">
        <f>LARGE('datemar &amp; datesep kaf'!$C$5:$C$94,'datemar &amp; datesep kaf rank'!$A82)</f>
        <v>1113.873677238</v>
      </c>
      <c r="F82" s="5" t="str">
        <f>VLOOKUP(G82,'datemar &amp; datesep kaf'!$D$5:$O$94,12,FALSE)</f>
        <v>1957-58</v>
      </c>
      <c r="G82" s="18">
        <f>LARGE('datemar &amp; datesep kaf'!$D$5:$D$94,'datemar &amp; datesep kaf rank'!$A82)</f>
        <v>880.81583473799992</v>
      </c>
      <c r="H82" s="5" t="str">
        <f>VLOOKUP(I82,'datemar &amp; datesep kaf'!$E$5:$O$94,11,FALSE)</f>
        <v>1957-58</v>
      </c>
      <c r="I82" s="18">
        <f>LARGE('datemar &amp; datesep kaf'!$E$5:$E$94,'datemar &amp; datesep kaf rank'!$A82)</f>
        <v>663.625760238</v>
      </c>
      <c r="J82" s="5" t="str">
        <f>VLOOKUP(K82,'datemar &amp; datesep kaf'!$F$5:$O$94,10,FALSE)</f>
        <v>1987-88</v>
      </c>
      <c r="K82" s="18">
        <f>LARGE('datemar &amp; datesep kaf'!$F$5:$F$94,'datemar &amp; datesep kaf rank'!$A82)</f>
        <v>477.13584987600001</v>
      </c>
      <c r="L82" s="5" t="str">
        <f>VLOOKUP(M82,'datemar &amp; datesep kaf'!$G$5:$O$94,9,FALSE)</f>
        <v>1929-30</v>
      </c>
      <c r="M82" s="18">
        <f>LARGE('datemar &amp; datesep kaf'!$G$5:$G$94,'datemar &amp; datesep kaf rank'!$A82)</f>
        <v>310.776186693</v>
      </c>
      <c r="N82" s="5" t="str">
        <f>VLOOKUP(O82,'datemar &amp; datesep kaf'!$H$5:$O$94,8,FALSE)</f>
        <v>2009-10</v>
      </c>
      <c r="O82" s="18">
        <f>LARGE('datemar &amp; datesep kaf'!$H$5:$H$94,'datemar &amp; datesep kaf rank'!$A82)</f>
        <v>165.58610949300001</v>
      </c>
      <c r="P82" s="5" t="str">
        <f>VLOOKUP(Q82,'datemar &amp; datesep kaf'!$I$5:$O$94,7,FALSE)</f>
        <v>1969-70</v>
      </c>
      <c r="Q82" s="18">
        <f>LARGE('datemar &amp; datesep kaf'!$I$5:$I$94,'datemar &amp; datesep kaf rank'!$A82)</f>
        <v>4974.3211357770006</v>
      </c>
      <c r="R82" s="5" t="str">
        <f>VLOOKUP(S82,'datemar &amp; datesep kaf'!$J$5:$O$94,6,FALSE)</f>
        <v>2015-16</v>
      </c>
      <c r="S82" s="18">
        <f>LARGE('datemar &amp; datesep kaf'!$J$5:$J$94,'datemar &amp; datesep kaf rank'!$A82)</f>
        <v>4551.3895813889994</v>
      </c>
      <c r="T82" s="5" t="str">
        <f>VLOOKUP(U82,'datemar &amp; datesep kaf'!$K$5:$O$94,5,FALSE)</f>
        <v>2017-18</v>
      </c>
      <c r="U82" s="18">
        <f>LARGE('datemar &amp; datesep kaf'!$K$5:$K$94,'datemar &amp; datesep kaf rank'!$A82)</f>
        <v>2969.6567481419997</v>
      </c>
      <c r="V82" s="5" t="str">
        <f>VLOOKUP(W82,'datemar &amp; datesep kaf'!$L$5:$O$94,4,FALSE)</f>
        <v>2002-03</v>
      </c>
      <c r="W82" s="18">
        <f>LARGE('datemar &amp; datesep kaf'!$L$5:$L$94,'datemar &amp; datesep kaf rank'!$A82)</f>
        <v>1455.41151567</v>
      </c>
      <c r="X82" s="5" t="str">
        <f>VLOOKUP(Y82,'datemar &amp; datesep kaf'!$M$5:$O$94,3,FALSE)</f>
        <v>2005-06</v>
      </c>
      <c r="Y82" s="18">
        <f>LARGE('datemar &amp; datesep kaf'!$M$5:$M$94,'datemar &amp; datesep kaf rank'!$A82)</f>
        <v>704.802618198</v>
      </c>
      <c r="Z82" s="5" t="str">
        <f>VLOOKUP(AA82,'datemar &amp; datesep kaf'!$N$5:$O$94,2,FALSE)</f>
        <v>1933-34</v>
      </c>
      <c r="AA82" s="18">
        <f>LARGE('datemar &amp; datesep kaf'!$N$5:$N$94,'datemar &amp; datesep kaf rank'!$A82)</f>
        <v>282.76362576000002</v>
      </c>
    </row>
    <row r="83" spans="1:27" x14ac:dyDescent="0.2">
      <c r="A83" s="11">
        <v>78</v>
      </c>
      <c r="B83" s="5" t="str">
        <f>VLOOKUP(C83,'datemar &amp; datesep kaf'!$B$5:$O$94,14,FALSE)</f>
        <v>2000-01</v>
      </c>
      <c r="C83" s="18">
        <f>LARGE('datemar &amp; datesep kaf'!$B$5:$B$94,'datemar &amp; datesep kaf rank'!$A83)</f>
        <v>1400.8244102789999</v>
      </c>
      <c r="D83" s="5" t="str">
        <f>VLOOKUP(E83,'datemar &amp; datesep kaf'!$C$5:$O$94,13,FALSE)</f>
        <v>2001-02</v>
      </c>
      <c r="E83" s="18">
        <f>LARGE('datemar &amp; datesep kaf'!$C$5:$C$94,'datemar &amp; datesep kaf rank'!$A83)</f>
        <v>1104.0178098389999</v>
      </c>
      <c r="F83" s="5" t="str">
        <f>VLOOKUP(G83,'datemar &amp; datesep kaf'!$D$5:$O$94,12,FALSE)</f>
        <v>2009-10</v>
      </c>
      <c r="G83" s="18">
        <f>LARGE('datemar &amp; datesep kaf'!$D$5:$D$94,'datemar &amp; datesep kaf rank'!$A83)</f>
        <v>849.36591856200005</v>
      </c>
      <c r="H83" s="5" t="str">
        <f>VLOOKUP(I83,'datemar &amp; datesep kaf'!$E$5:$O$94,11,FALSE)</f>
        <v>1938-39</v>
      </c>
      <c r="I83" s="18">
        <f>LARGE('datemar &amp; datesep kaf'!$E$5:$E$94,'datemar &amp; datesep kaf rank'!$A83)</f>
        <v>647.91666991800003</v>
      </c>
      <c r="J83" s="5" t="str">
        <f>VLOOKUP(K83,'datemar &amp; datesep kaf'!$F$5:$O$94,10,FALSE)</f>
        <v>2008-09</v>
      </c>
      <c r="K83" s="18">
        <f>LARGE('datemar &amp; datesep kaf'!$F$5:$F$94,'datemar &amp; datesep kaf rank'!$A83)</f>
        <v>471.51072612000002</v>
      </c>
      <c r="L83" s="5" t="str">
        <f>VLOOKUP(M83,'datemar &amp; datesep kaf'!$G$5:$O$94,9,FALSE)</f>
        <v>2007-08</v>
      </c>
      <c r="M83" s="18">
        <f>LARGE('datemar &amp; datesep kaf'!$G$5:$G$94,'datemar &amp; datesep kaf rank'!$A83)</f>
        <v>310.31800489199998</v>
      </c>
      <c r="N83" s="5" t="str">
        <f>VLOOKUP(O83,'datemar &amp; datesep kaf'!$H$5:$O$94,8,FALSE)</f>
        <v>1935-36</v>
      </c>
      <c r="O83" s="18">
        <f>LARGE('datemar &amp; datesep kaf'!$H$5:$H$94,'datemar &amp; datesep kaf rank'!$A83)</f>
        <v>164.04891946800001</v>
      </c>
      <c r="P83" s="5" t="str">
        <f>VLOOKUP(Q83,'datemar &amp; datesep kaf'!$I$5:$O$94,7,FALSE)</f>
        <v>2009-10</v>
      </c>
      <c r="Q83" s="18">
        <f>LARGE('datemar &amp; datesep kaf'!$I$5:$I$94,'datemar &amp; datesep kaf rank'!$A83)</f>
        <v>4962.9082436429999</v>
      </c>
      <c r="R83" s="5" t="str">
        <f>VLOOKUP(S83,'datemar &amp; datesep kaf'!$J$5:$O$94,6,FALSE)</f>
        <v>1936-37</v>
      </c>
      <c r="S83" s="18">
        <f>LARGE('datemar &amp; datesep kaf'!$J$5:$J$94,'datemar &amp; datesep kaf rank'!$A83)</f>
        <v>4535.9680943639996</v>
      </c>
      <c r="T83" s="5" t="str">
        <f>VLOOKUP(U83,'datemar &amp; datesep kaf'!$K$5:$O$94,5,FALSE)</f>
        <v>1978-79</v>
      </c>
      <c r="U83" s="18">
        <f>LARGE('datemar &amp; datesep kaf'!$K$5:$K$94,'datemar &amp; datesep kaf rank'!$A83)</f>
        <v>2898.6782384069998</v>
      </c>
      <c r="V83" s="5" t="str">
        <f>VLOOKUP(W83,'datemar &amp; datesep kaf'!$L$5:$O$94,4,FALSE)</f>
        <v>2017-18</v>
      </c>
      <c r="W83" s="18">
        <f>LARGE('datemar &amp; datesep kaf'!$L$5:$L$94,'datemar &amp; datesep kaf rank'!$A83)</f>
        <v>1436.6518469519999</v>
      </c>
      <c r="X83" s="5" t="str">
        <f>VLOOKUP(Y83,'datemar &amp; datesep kaf'!$M$5:$O$94,3,FALSE)</f>
        <v>1939-40</v>
      </c>
      <c r="Y83" s="18">
        <f>LARGE('datemar &amp; datesep kaf'!$M$5:$M$94,'datemar &amp; datesep kaf rank'!$A83)</f>
        <v>687.254850261</v>
      </c>
      <c r="Z83" s="5" t="str">
        <f>VLOOKUP(AA83,'datemar &amp; datesep kaf'!$N$5:$O$94,2,FALSE)</f>
        <v>1943-44</v>
      </c>
      <c r="AA83" s="18">
        <f>LARGE('datemar &amp; datesep kaf'!$N$5:$N$94,'datemar &amp; datesep kaf rank'!$A83)</f>
        <v>280.85949360000001</v>
      </c>
    </row>
    <row r="84" spans="1:27" x14ac:dyDescent="0.2">
      <c r="A84" s="11">
        <v>79</v>
      </c>
      <c r="B84" s="5" t="str">
        <f>VLOOKUP(C84,'datemar &amp; datesep kaf'!$B$5:$O$94,14,FALSE)</f>
        <v>1943-44</v>
      </c>
      <c r="C84" s="18">
        <f>LARGE('datemar &amp; datesep kaf'!$B$5:$B$94,'datemar &amp; datesep kaf rank'!$A84)</f>
        <v>1388.8204437869999</v>
      </c>
      <c r="D84" s="5" t="str">
        <f>VLOOKUP(E84,'datemar &amp; datesep kaf'!$C$5:$O$94,13,FALSE)</f>
        <v>1979-80</v>
      </c>
      <c r="E84" s="18">
        <f>LARGE('datemar &amp; datesep kaf'!$C$5:$C$94,'datemar &amp; datesep kaf rank'!$A84)</f>
        <v>1097.446570416</v>
      </c>
      <c r="F84" s="5" t="str">
        <f>VLOOKUP(G84,'datemar &amp; datesep kaf'!$D$5:$O$94,12,FALSE)</f>
        <v>1938-39</v>
      </c>
      <c r="G84" s="18">
        <f>LARGE('datemar &amp; datesep kaf'!$D$5:$D$94,'datemar &amp; datesep kaf rank'!$A84)</f>
        <v>847.01748889800001</v>
      </c>
      <c r="H84" s="5" t="str">
        <f>VLOOKUP(I84,'datemar &amp; datesep kaf'!$E$5:$O$94,11,FALSE)</f>
        <v>1969-70</v>
      </c>
      <c r="I84" s="18">
        <f>LARGE('datemar &amp; datesep kaf'!$E$5:$E$94,'datemar &amp; datesep kaf rank'!$A84)</f>
        <v>646.45881873299993</v>
      </c>
      <c r="J84" s="5" t="str">
        <f>VLOOKUP(K84,'datemar &amp; datesep kaf'!$F$5:$O$94,10,FALSE)</f>
        <v>2007-08</v>
      </c>
      <c r="K84" s="18">
        <f>LARGE('datemar &amp; datesep kaf'!$F$5:$F$94,'datemar &amp; datesep kaf rank'!$A84)</f>
        <v>470.06279229</v>
      </c>
      <c r="L84" s="5" t="str">
        <f>VLOOKUP(M84,'datemar &amp; datesep kaf'!$G$5:$O$94,9,FALSE)</f>
        <v>1932-33</v>
      </c>
      <c r="M84" s="18">
        <f>LARGE('datemar &amp; datesep kaf'!$G$5:$G$94,'datemar &amp; datesep kaf rank'!$A84)</f>
        <v>300.97188954000001</v>
      </c>
      <c r="N84" s="5" t="str">
        <f>VLOOKUP(O84,'datemar &amp; datesep kaf'!$H$5:$O$94,8,FALSE)</f>
        <v>1954-55</v>
      </c>
      <c r="O84" s="18">
        <f>LARGE('datemar &amp; datesep kaf'!$H$5:$H$94,'datemar &amp; datesep kaf rank'!$A84)</f>
        <v>163.24958065499999</v>
      </c>
      <c r="P84" s="5" t="str">
        <f>VLOOKUP(Q84,'datemar &amp; datesep kaf'!$I$5:$O$94,7,FALSE)</f>
        <v>1987-88</v>
      </c>
      <c r="Q84" s="18">
        <f>LARGE('datemar &amp; datesep kaf'!$I$5:$I$94,'datemar &amp; datesep kaf rank'!$A84)</f>
        <v>4943.7419633700001</v>
      </c>
      <c r="R84" s="5" t="str">
        <f>VLOOKUP(S84,'datemar &amp; datesep kaf'!$J$5:$O$94,6,FALSE)</f>
        <v>2008-09</v>
      </c>
      <c r="S84" s="18">
        <f>LARGE('datemar &amp; datesep kaf'!$J$5:$J$94,'datemar &amp; datesep kaf rank'!$A84)</f>
        <v>4421.0795036310001</v>
      </c>
      <c r="T84" s="5" t="str">
        <f>VLOOKUP(U84,'datemar &amp; datesep kaf'!$K$5:$O$94,5,FALSE)</f>
        <v>1991-92</v>
      </c>
      <c r="U84" s="18">
        <f>LARGE('datemar &amp; datesep kaf'!$K$5:$K$94,'datemar &amp; datesep kaf rank'!$A84)</f>
        <v>2843.2977446159998</v>
      </c>
      <c r="V84" s="5" t="str">
        <f>VLOOKUP(W84,'datemar &amp; datesep kaf'!$L$5:$O$94,4,FALSE)</f>
        <v>1986-87</v>
      </c>
      <c r="W84" s="18">
        <f>LARGE('datemar &amp; datesep kaf'!$L$5:$L$94,'datemar &amp; datesep kaf rank'!$A84)</f>
        <v>1417.3070542889998</v>
      </c>
      <c r="X84" s="5" t="str">
        <f>VLOOKUP(Y84,'datemar &amp; datesep kaf'!$M$5:$O$94,3,FALSE)</f>
        <v>1938-39</v>
      </c>
      <c r="Y84" s="18">
        <f>LARGE('datemar &amp; datesep kaf'!$M$5:$M$94,'datemar &amp; datesep kaf rank'!$A84)</f>
        <v>687.22509819599998</v>
      </c>
      <c r="Z84" s="5" t="str">
        <f>VLOOKUP(AA84,'datemar &amp; datesep kaf'!$N$5:$O$94,2,FALSE)</f>
        <v>1943-44</v>
      </c>
      <c r="AA84" s="18">
        <f>LARGE('datemar &amp; datesep kaf'!$N$5:$N$94,'datemar &amp; datesep kaf rank'!$A84)</f>
        <v>280.85949360000001</v>
      </c>
    </row>
    <row r="85" spans="1:27" x14ac:dyDescent="0.2">
      <c r="A85" s="11">
        <v>80</v>
      </c>
      <c r="B85" s="5" t="str">
        <f>VLOOKUP(C85,'datemar &amp; datesep kaf'!$B$5:$O$94,14,FALSE)</f>
        <v>2002-03</v>
      </c>
      <c r="C85" s="18">
        <f>LARGE('datemar &amp; datesep kaf'!$B$5:$B$94,'datemar &amp; datesep kaf rank'!$A85)</f>
        <v>1386.6227579189999</v>
      </c>
      <c r="D85" s="5" t="str">
        <f>VLOOKUP(E85,'datemar &amp; datesep kaf'!$C$5:$O$94,13,FALSE)</f>
        <v>2009-10</v>
      </c>
      <c r="E85" s="18">
        <f>LARGE('datemar &amp; datesep kaf'!$C$5:$C$94,'datemar &amp; datesep kaf rank'!$A85)</f>
        <v>1091.196653295</v>
      </c>
      <c r="F85" s="5" t="str">
        <f>VLOOKUP(G85,'datemar &amp; datesep kaf'!$D$5:$O$94,12,FALSE)</f>
        <v>2002-03</v>
      </c>
      <c r="G85" s="18">
        <f>LARGE('datemar &amp; datesep kaf'!$D$5:$D$94,'datemar &amp; datesep kaf rank'!$A85)</f>
        <v>843.78443116799997</v>
      </c>
      <c r="H85" s="5" t="str">
        <f>VLOOKUP(I85,'datemar &amp; datesep kaf'!$E$5:$O$94,11,FALSE)</f>
        <v>1963-64</v>
      </c>
      <c r="I85" s="18">
        <f>LARGE('datemar &amp; datesep kaf'!$E$5:$E$94,'datemar &amp; datesep kaf rank'!$A85)</f>
        <v>643.37848826999993</v>
      </c>
      <c r="J85" s="5" t="str">
        <f>VLOOKUP(K85,'datemar &amp; datesep kaf'!$F$5:$O$94,10,FALSE)</f>
        <v>1969-70</v>
      </c>
      <c r="K85" s="18">
        <f>LARGE('datemar &amp; datesep kaf'!$F$5:$F$94,'datemar &amp; datesep kaf rank'!$A85)</f>
        <v>462.85684214700001</v>
      </c>
      <c r="L85" s="5" t="str">
        <f>VLOOKUP(M85,'datemar &amp; datesep kaf'!$G$5:$O$94,9,FALSE)</f>
        <v>2000-01</v>
      </c>
      <c r="M85" s="18">
        <f>LARGE('datemar &amp; datesep kaf'!$G$5:$G$94,'datemar &amp; datesep kaf rank'!$A85)</f>
        <v>300.74577384600002</v>
      </c>
      <c r="N85" s="5" t="str">
        <f>VLOOKUP(O85,'datemar &amp; datesep kaf'!$H$5:$O$94,8,FALSE)</f>
        <v>2007-08</v>
      </c>
      <c r="O85" s="18">
        <f>LARGE('datemar &amp; datesep kaf'!$H$5:$H$94,'datemar &amp; datesep kaf rank'!$A85)</f>
        <v>163.06511785199999</v>
      </c>
      <c r="P85" s="5" t="str">
        <f>VLOOKUP(Q85,'datemar &amp; datesep kaf'!$I$5:$O$94,7,FALSE)</f>
        <v>1939-40</v>
      </c>
      <c r="Q85" s="18">
        <f>LARGE('datemar &amp; datesep kaf'!$I$5:$I$94,'datemar &amp; datesep kaf rank'!$A85)</f>
        <v>4862.7608093819999</v>
      </c>
      <c r="R85" s="5" t="str">
        <f>VLOOKUP(S85,'datemar &amp; datesep kaf'!$J$5:$O$94,6,FALSE)</f>
        <v>1987-88</v>
      </c>
      <c r="S85" s="18">
        <f>LARGE('datemar &amp; datesep kaf'!$J$5:$J$94,'datemar &amp; datesep kaf rank'!$A85)</f>
        <v>4407.9667768500003</v>
      </c>
      <c r="T85" s="5" t="str">
        <f>VLOOKUP(U85,'datemar &amp; datesep kaf'!$K$5:$O$94,5,FALSE)</f>
        <v>2015-16</v>
      </c>
      <c r="U85" s="18">
        <f>LARGE('datemar &amp; datesep kaf'!$K$5:$K$94,'datemar &amp; datesep kaf rank'!$A85)</f>
        <v>2805.3876633930004</v>
      </c>
      <c r="V85" s="5" t="str">
        <f>VLOOKUP(W85,'datemar &amp; datesep kaf'!$L$5:$O$94,4,FALSE)</f>
        <v>1987-88</v>
      </c>
      <c r="W85" s="18">
        <f>LARGE('datemar &amp; datesep kaf'!$L$5:$L$94,'datemar &amp; datesep kaf rank'!$A85)</f>
        <v>1409.605236396</v>
      </c>
      <c r="X85" s="5" t="str">
        <f>VLOOKUP(Y85,'datemar &amp; datesep kaf'!$M$5:$O$94,3,FALSE)</f>
        <v>2014-15</v>
      </c>
      <c r="Y85" s="18">
        <f>LARGE('datemar &amp; datesep kaf'!$M$5:$M$94,'datemar &amp; datesep kaf rank'!$A85)</f>
        <v>675.91336308299992</v>
      </c>
      <c r="Z85" s="5" t="str">
        <f>VLOOKUP(AA85,'datemar &amp; datesep kaf'!$N$5:$O$94,2,FALSE)</f>
        <v>1928-29</v>
      </c>
      <c r="AA85" s="18">
        <f>LARGE('datemar &amp; datesep kaf'!$N$5:$N$94,'datemar &amp; datesep kaf rank'!$A85)</f>
        <v>279.19337796000002</v>
      </c>
    </row>
    <row r="86" spans="1:27" x14ac:dyDescent="0.2">
      <c r="A86" s="11">
        <v>81</v>
      </c>
      <c r="B86" s="5" t="str">
        <f>VLOOKUP(C86,'datemar &amp; datesep kaf'!$B$5:$O$94,14,FALSE)</f>
        <v>2009-10</v>
      </c>
      <c r="C86" s="18">
        <f>LARGE('datemar &amp; datesep kaf'!$B$5:$B$94,'datemar &amp; datesep kaf rank'!$A86)</f>
        <v>1379.315650755</v>
      </c>
      <c r="D86" s="5" t="str">
        <f>VLOOKUP(E86,'datemar &amp; datesep kaf'!$C$5:$O$94,13,FALSE)</f>
        <v>2002-03</v>
      </c>
      <c r="E86" s="18">
        <f>LARGE('datemar &amp; datesep kaf'!$C$5:$C$94,'datemar &amp; datesep kaf rank'!$A86)</f>
        <v>1075.654174539</v>
      </c>
      <c r="F86" s="5" t="str">
        <f>VLOOKUP(G86,'datemar &amp; datesep kaf'!$D$5:$O$94,12,FALSE)</f>
        <v>1931-32</v>
      </c>
      <c r="G86" s="18">
        <f>LARGE('datemar &amp; datesep kaf'!$D$5:$D$94,'datemar &amp; datesep kaf rank'!$A86)</f>
        <v>825.71104341599994</v>
      </c>
      <c r="H86" s="5" t="str">
        <f>VLOOKUP(I86,'datemar &amp; datesep kaf'!$E$5:$O$94,11,FALSE)</f>
        <v>1987-88</v>
      </c>
      <c r="I86" s="18">
        <f>LARGE('datemar &amp; datesep kaf'!$E$5:$E$94,'datemar &amp; datesep kaf rank'!$A86)</f>
        <v>637.679976087</v>
      </c>
      <c r="J86" s="5" t="str">
        <f>VLOOKUP(K86,'datemar &amp; datesep kaf'!$F$5:$O$94,10,FALSE)</f>
        <v>2009-10</v>
      </c>
      <c r="K86" s="18">
        <f>LARGE('datemar &amp; datesep kaf'!$F$5:$F$94,'datemar &amp; datesep kaf rank'!$A86)</f>
        <v>459.17353650000001</v>
      </c>
      <c r="L86" s="5" t="str">
        <f>VLOOKUP(M86,'datemar &amp; datesep kaf'!$G$5:$O$94,9,FALSE)</f>
        <v>2008-09</v>
      </c>
      <c r="M86" s="18">
        <f>LARGE('datemar &amp; datesep kaf'!$G$5:$G$94,'datemar &amp; datesep kaf rank'!$A86)</f>
        <v>299.89883172899999</v>
      </c>
      <c r="N86" s="5" t="str">
        <f>VLOOKUP(O86,'datemar &amp; datesep kaf'!$H$5:$O$94,8,FALSE)</f>
        <v>2008-09</v>
      </c>
      <c r="O86" s="18">
        <f>LARGE('datemar &amp; datesep kaf'!$H$5:$H$94,'datemar &amp; datesep kaf rank'!$A86)</f>
        <v>162.38875424099999</v>
      </c>
      <c r="P86" s="5" t="str">
        <f>VLOOKUP(Q86,'datemar &amp; datesep kaf'!$I$5:$O$94,7,FALSE)</f>
        <v>1991-92</v>
      </c>
      <c r="Q86" s="18">
        <f>LARGE('datemar &amp; datesep kaf'!$I$5:$I$94,'datemar &amp; datesep kaf rank'!$A86)</f>
        <v>4792.8593244000003</v>
      </c>
      <c r="R86" s="5" t="str">
        <f>VLOOKUP(S86,'datemar &amp; datesep kaf'!$J$5:$O$94,6,FALSE)</f>
        <v>1935-36</v>
      </c>
      <c r="S86" s="18">
        <f>LARGE('datemar &amp; datesep kaf'!$J$5:$J$94,'datemar &amp; datesep kaf rank'!$A86)</f>
        <v>4381.0609927350006</v>
      </c>
      <c r="T86" s="5" t="str">
        <f>VLOOKUP(U86,'datemar &amp; datesep kaf'!$K$5:$O$94,5,FALSE)</f>
        <v>1948-49</v>
      </c>
      <c r="U86" s="18">
        <f>LARGE('datemar &amp; datesep kaf'!$K$5:$K$94,'datemar &amp; datesep kaf rank'!$A86)</f>
        <v>2772.4243588439999</v>
      </c>
      <c r="V86" s="5" t="str">
        <f>VLOOKUP(W86,'datemar &amp; datesep kaf'!$L$5:$O$94,4,FALSE)</f>
        <v>1976-77</v>
      </c>
      <c r="W86" s="18">
        <f>LARGE('datemar &amp; datesep kaf'!$L$5:$L$94,'datemar &amp; datesep kaf rank'!$A86)</f>
        <v>1400.873997054</v>
      </c>
      <c r="X86" s="5" t="str">
        <f>VLOOKUP(Y86,'datemar &amp; datesep kaf'!$M$5:$O$94,3,FALSE)</f>
        <v>1987-88</v>
      </c>
      <c r="Y86" s="18">
        <f>LARGE('datemar &amp; datesep kaf'!$M$5:$M$94,'datemar &amp; datesep kaf rank'!$A86)</f>
        <v>672.922288815</v>
      </c>
      <c r="Z86" s="5" t="str">
        <f>VLOOKUP(AA86,'datemar &amp; datesep kaf'!$N$5:$O$94,2,FALSE)</f>
        <v>1938-39</v>
      </c>
      <c r="AA86" s="18">
        <f>LARGE('datemar &amp; datesep kaf'!$N$5:$N$94,'datemar &amp; datesep kaf rank'!$A86)</f>
        <v>275.50412189999997</v>
      </c>
    </row>
    <row r="87" spans="1:27" x14ac:dyDescent="0.2">
      <c r="A87" s="11">
        <v>82</v>
      </c>
      <c r="B87" s="5" t="str">
        <f>VLOOKUP(C87,'datemar &amp; datesep kaf'!$B$5:$O$94,14,FALSE)</f>
        <v>1979-80</v>
      </c>
      <c r="C87" s="18">
        <f>LARGE('datemar &amp; datesep kaf'!$B$5:$B$94,'datemar &amp; datesep kaf rank'!$A87)</f>
        <v>1366.524246276</v>
      </c>
      <c r="D87" s="5" t="str">
        <f>VLOOKUP(E87,'datemar &amp; datesep kaf'!$C$5:$O$94,13,FALSE)</f>
        <v>2000-01</v>
      </c>
      <c r="E87" s="18">
        <f>LARGE('datemar &amp; datesep kaf'!$C$5:$C$94,'datemar &amp; datesep kaf rank'!$A87)</f>
        <v>1064.1500427389999</v>
      </c>
      <c r="F87" s="5" t="str">
        <f>VLOOKUP(G87,'datemar &amp; datesep kaf'!$D$5:$O$94,12,FALSE)</f>
        <v>1928-29</v>
      </c>
      <c r="G87" s="18">
        <f>LARGE('datemar &amp; datesep kaf'!$D$5:$D$94,'datemar &amp; datesep kaf rank'!$A87)</f>
        <v>821.97418405199994</v>
      </c>
      <c r="H87" s="5" t="str">
        <f>VLOOKUP(I87,'datemar &amp; datesep kaf'!$E$5:$O$94,11,FALSE)</f>
        <v>2009-10</v>
      </c>
      <c r="I87" s="18">
        <f>LARGE('datemar &amp; datesep kaf'!$E$5:$E$94,'datemar &amp; datesep kaf rank'!$A87)</f>
        <v>635.15105056200002</v>
      </c>
      <c r="J87" s="5" t="str">
        <f>VLOOKUP(K87,'datemar &amp; datesep kaf'!$F$5:$O$94,10,FALSE)</f>
        <v>1963-64</v>
      </c>
      <c r="K87" s="18">
        <f>LARGE('datemar &amp; datesep kaf'!$F$5:$F$94,'datemar &amp; datesep kaf rank'!$A87)</f>
        <v>454.73452840200002</v>
      </c>
      <c r="L87" s="5" t="str">
        <f>VLOOKUP(M87,'datemar &amp; datesep kaf'!$G$5:$O$94,9,FALSE)</f>
        <v>1984-85</v>
      </c>
      <c r="M87" s="18">
        <f>LARGE('datemar &amp; datesep kaf'!$G$5:$G$94,'datemar &amp; datesep kaf rank'!$A87)</f>
        <v>297.843955773</v>
      </c>
      <c r="N87" s="5" t="str">
        <f>VLOOKUP(O87,'datemar &amp; datesep kaf'!$H$5:$O$94,8,FALSE)</f>
        <v>1928-29</v>
      </c>
      <c r="O87" s="18">
        <f>LARGE('datemar &amp; datesep kaf'!$H$5:$H$94,'datemar &amp; datesep kaf rank'!$A87)</f>
        <v>161.40495262499999</v>
      </c>
      <c r="P87" s="5" t="str">
        <f>VLOOKUP(Q87,'datemar &amp; datesep kaf'!$I$5:$O$94,7,FALSE)</f>
        <v>1936-37</v>
      </c>
      <c r="Q87" s="18">
        <f>LARGE('datemar &amp; datesep kaf'!$I$5:$I$94,'datemar &amp; datesep kaf rank'!$A87)</f>
        <v>4759.9416396839997</v>
      </c>
      <c r="R87" s="5" t="str">
        <f>VLOOKUP(S87,'datemar &amp; datesep kaf'!$J$5:$O$94,6,FALSE)</f>
        <v>1939-40</v>
      </c>
      <c r="S87" s="18">
        <f>LARGE('datemar &amp; datesep kaf'!$J$5:$J$94,'datemar &amp; datesep kaf rank'!$A87)</f>
        <v>4377.9211581419995</v>
      </c>
      <c r="T87" s="5" t="str">
        <f>VLOOKUP(U87,'datemar &amp; datesep kaf'!$K$5:$O$94,5,FALSE)</f>
        <v>2014-15</v>
      </c>
      <c r="U87" s="18">
        <f>LARGE('datemar &amp; datesep kaf'!$K$5:$K$94,'datemar &amp; datesep kaf rank'!$A87)</f>
        <v>2728.1156001749996</v>
      </c>
      <c r="V87" s="5" t="str">
        <f>VLOOKUP(W87,'datemar &amp; datesep kaf'!$L$5:$O$94,4,FALSE)</f>
        <v>1948-49</v>
      </c>
      <c r="W87" s="18">
        <f>LARGE('datemar &amp; datesep kaf'!$L$5:$L$94,'datemar &amp; datesep kaf rank'!$A87)</f>
        <v>1399.723583874</v>
      </c>
      <c r="X87" s="5" t="str">
        <f>VLOOKUP(Y87,'datemar &amp; datesep kaf'!$M$5:$O$94,3,FALSE)</f>
        <v>2016-17</v>
      </c>
      <c r="Y87" s="18">
        <f>LARGE('datemar &amp; datesep kaf'!$M$5:$M$94,'datemar &amp; datesep kaf rank'!$A87)</f>
        <v>661.99931401800006</v>
      </c>
      <c r="Z87" s="5" t="str">
        <f>VLOOKUP(AA87,'datemar &amp; datesep kaf'!$N$5:$O$94,2,FALSE)</f>
        <v>1936-37</v>
      </c>
      <c r="AA87" s="18">
        <f>LARGE('datemar &amp; datesep kaf'!$N$5:$N$94,'datemar &amp; datesep kaf rank'!$A87)</f>
        <v>269.19668411999999</v>
      </c>
    </row>
    <row r="88" spans="1:27" x14ac:dyDescent="0.2">
      <c r="A88" s="11">
        <v>83</v>
      </c>
      <c r="B88" s="5" t="str">
        <f>VLOOKUP(C88,'datemar &amp; datesep kaf'!$B$5:$O$94,14,FALSE)</f>
        <v>1987-88</v>
      </c>
      <c r="C88" s="18">
        <f>LARGE('datemar &amp; datesep kaf'!$B$5:$B$94,'datemar &amp; datesep kaf rank'!$A88)</f>
        <v>1330.6154872920001</v>
      </c>
      <c r="D88" s="5" t="str">
        <f>VLOOKUP(E88,'datemar &amp; datesep kaf'!$C$5:$O$94,13,FALSE)</f>
        <v>1943-44</v>
      </c>
      <c r="E88" s="18">
        <f>LARGE('datemar &amp; datesep kaf'!$C$5:$C$94,'datemar &amp; datesep kaf rank'!$A88)</f>
        <v>1063.570869207</v>
      </c>
      <c r="F88" s="5" t="str">
        <f>VLOOKUP(G88,'datemar &amp; datesep kaf'!$D$5:$O$94,12,FALSE)</f>
        <v>1987-88</v>
      </c>
      <c r="G88" s="18">
        <f>LARGE('datemar &amp; datesep kaf'!$D$5:$D$94,'datemar &amp; datesep kaf rank'!$A88)</f>
        <v>821.726250177</v>
      </c>
      <c r="H88" s="5" t="str">
        <f>VLOOKUP(I88,'datemar &amp; datesep kaf'!$E$5:$O$94,11,FALSE)</f>
        <v>2000-01</v>
      </c>
      <c r="I88" s="18">
        <f>LARGE('datemar &amp; datesep kaf'!$E$5:$E$94,'datemar &amp; datesep kaf rank'!$A88)</f>
        <v>619.00559662199998</v>
      </c>
      <c r="J88" s="5" t="str">
        <f>VLOOKUP(K88,'datemar &amp; datesep kaf'!$F$5:$O$94,10,FALSE)</f>
        <v>2000-01</v>
      </c>
      <c r="K88" s="18">
        <f>LARGE('datemar &amp; datesep kaf'!$F$5:$F$94,'datemar &amp; datesep kaf rank'!$A88)</f>
        <v>452.12824750800002</v>
      </c>
      <c r="L88" s="5" t="str">
        <f>VLOOKUP(M88,'datemar &amp; datesep kaf'!$G$5:$O$94,9,FALSE)</f>
        <v>1928-29</v>
      </c>
      <c r="M88" s="18">
        <f>LARGE('datemar &amp; datesep kaf'!$G$5:$G$94,'datemar &amp; datesep kaf rank'!$A88)</f>
        <v>297.74874916499999</v>
      </c>
      <c r="N88" s="5" t="str">
        <f>VLOOKUP(O88,'datemar &amp; datesep kaf'!$H$5:$O$94,8,FALSE)</f>
        <v>1984-85</v>
      </c>
      <c r="O88" s="18">
        <f>LARGE('datemar &amp; datesep kaf'!$H$5:$H$94,'datemar &amp; datesep kaf rank'!$A88)</f>
        <v>160.66710141299998</v>
      </c>
      <c r="P88" s="5" t="str">
        <f>VLOOKUP(Q88,'datemar &amp; datesep kaf'!$I$5:$O$94,7,FALSE)</f>
        <v>2008-09</v>
      </c>
      <c r="Q88" s="18">
        <f>LARGE('datemar &amp; datesep kaf'!$I$5:$I$94,'datemar &amp; datesep kaf rank'!$A88)</f>
        <v>4722.1108973009996</v>
      </c>
      <c r="R88" s="5" t="str">
        <f>VLOOKUP(S88,'datemar &amp; datesep kaf'!$J$5:$O$94,6,FALSE)</f>
        <v>1991-92</v>
      </c>
      <c r="S88" s="18">
        <f>LARGE('datemar &amp; datesep kaf'!$J$5:$J$94,'datemar &amp; datesep kaf rank'!$A88)</f>
        <v>4286.6576904900003</v>
      </c>
      <c r="T88" s="5" t="str">
        <f>VLOOKUP(U88,'datemar &amp; datesep kaf'!$K$5:$O$94,5,FALSE)</f>
        <v>1939-40</v>
      </c>
      <c r="U88" s="18">
        <f>LARGE('datemar &amp; datesep kaf'!$K$5:$K$94,'datemar &amp; datesep kaf rank'!$A88)</f>
        <v>2709.332129805</v>
      </c>
      <c r="V88" s="5" t="str">
        <f>VLOOKUP(W88,'datemar &amp; datesep kaf'!$L$5:$O$94,4,FALSE)</f>
        <v>1940-41</v>
      </c>
      <c r="W88" s="18">
        <f>LARGE('datemar &amp; datesep kaf'!$L$5:$L$94,'datemar &amp; datesep kaf rank'!$A88)</f>
        <v>1388.399947935</v>
      </c>
      <c r="X88" s="5" t="str">
        <f>VLOOKUP(Y88,'datemar &amp; datesep kaf'!$M$5:$O$94,3,FALSE)</f>
        <v>1943-44</v>
      </c>
      <c r="Y88" s="18">
        <f>LARGE('datemar &amp; datesep kaf'!$M$5:$M$94,'datemar &amp; datesep kaf rank'!$A88)</f>
        <v>648.92427318599994</v>
      </c>
      <c r="Z88" s="5" t="str">
        <f>VLOOKUP(AA88,'datemar &amp; datesep kaf'!$N$5:$O$94,2,FALSE)</f>
        <v>1978-79</v>
      </c>
      <c r="AA88" s="18">
        <f>LARGE('datemar &amp; datesep kaf'!$N$5:$N$94,'datemar &amp; datesep kaf rank'!$A88)</f>
        <v>269.07767586</v>
      </c>
    </row>
    <row r="89" spans="1:27" x14ac:dyDescent="0.2">
      <c r="A89" s="11">
        <v>84</v>
      </c>
      <c r="B89" s="5" t="str">
        <f>VLOOKUP(C89,'datemar &amp; datesep kaf'!$B$5:$O$94,14,FALSE)</f>
        <v>2001-02</v>
      </c>
      <c r="C89" s="18">
        <f>LARGE('datemar &amp; datesep kaf'!$B$5:$B$94,'datemar &amp; datesep kaf rank'!$A89)</f>
        <v>1308.1169757389998</v>
      </c>
      <c r="D89" s="5" t="str">
        <f>VLOOKUP(E89,'datemar &amp; datesep kaf'!$C$5:$O$94,13,FALSE)</f>
        <v>1987-88</v>
      </c>
      <c r="E89" s="18">
        <f>LARGE('datemar &amp; datesep kaf'!$C$5:$C$94,'datemar &amp; datesep kaf rank'!$A89)</f>
        <v>1045.233679812</v>
      </c>
      <c r="F89" s="5" t="str">
        <f>VLOOKUP(G89,'datemar &amp; datesep kaf'!$D$5:$O$94,12,FALSE)</f>
        <v>2000-01</v>
      </c>
      <c r="G89" s="18">
        <f>LARGE('datemar &amp; datesep kaf'!$D$5:$D$94,'datemar &amp; datesep kaf rank'!$A89)</f>
        <v>802.397325282</v>
      </c>
      <c r="H89" s="5" t="str">
        <f>VLOOKUP(I89,'datemar &amp; datesep kaf'!$E$5:$O$94,11,FALSE)</f>
        <v>1929-30</v>
      </c>
      <c r="I89" s="18">
        <f>LARGE('datemar &amp; datesep kaf'!$E$5:$E$94,'datemar &amp; datesep kaf rank'!$A89)</f>
        <v>612.98774560799995</v>
      </c>
      <c r="J89" s="5" t="str">
        <f>VLOOKUP(K89,'datemar &amp; datesep kaf'!$F$5:$O$94,10,FALSE)</f>
        <v>1929-30</v>
      </c>
      <c r="K89" s="18">
        <f>LARGE('datemar &amp; datesep kaf'!$F$5:$F$94,'datemar &amp; datesep kaf rank'!$A89)</f>
        <v>450.90642937199999</v>
      </c>
      <c r="L89" s="5" t="str">
        <f>VLOOKUP(M89,'datemar &amp; datesep kaf'!$G$5:$O$94,9,FALSE)</f>
        <v>2009-10</v>
      </c>
      <c r="M89" s="18">
        <f>LARGE('datemar &amp; datesep kaf'!$G$5:$G$94,'datemar &amp; datesep kaf rank'!$A89)</f>
        <v>297.153707865</v>
      </c>
      <c r="N89" s="5" t="str">
        <f>VLOOKUP(O89,'datemar &amp; datesep kaf'!$H$5:$O$94,8,FALSE)</f>
        <v>2000-01</v>
      </c>
      <c r="O89" s="18">
        <f>LARGE('datemar &amp; datesep kaf'!$H$5:$H$94,'datemar &amp; datesep kaf rank'!$A89)</f>
        <v>160.236688206</v>
      </c>
      <c r="P89" s="5" t="str">
        <f>VLOOKUP(Q89,'datemar &amp; datesep kaf'!$I$5:$O$94,7,FALSE)</f>
        <v>2014-15</v>
      </c>
      <c r="Q89" s="18">
        <f>LARGE('datemar &amp; datesep kaf'!$I$5:$I$94,'datemar &amp; datesep kaf rank'!$A89)</f>
        <v>4595.2024723079994</v>
      </c>
      <c r="R89" s="5" t="str">
        <f>VLOOKUP(S89,'datemar &amp; datesep kaf'!$J$5:$O$94,6,FALSE)</f>
        <v>1978-79</v>
      </c>
      <c r="S89" s="18">
        <f>LARGE('datemar &amp; datesep kaf'!$J$5:$J$94,'datemar &amp; datesep kaf rank'!$A89)</f>
        <v>4232.8976925060006</v>
      </c>
      <c r="T89" s="5" t="str">
        <f>VLOOKUP(U89,'datemar &amp; datesep kaf'!$K$5:$O$94,5,FALSE)</f>
        <v>1986-87</v>
      </c>
      <c r="U89" s="18">
        <f>LARGE('datemar &amp; datesep kaf'!$K$5:$K$94,'datemar &amp; datesep kaf rank'!$A89)</f>
        <v>2627.1450254490001</v>
      </c>
      <c r="V89" s="5" t="str">
        <f>VLOOKUP(W89,'datemar &amp; datesep kaf'!$L$5:$O$94,4,FALSE)</f>
        <v>1978-79</v>
      </c>
      <c r="W89" s="18">
        <f>LARGE('datemar &amp; datesep kaf'!$L$5:$L$94,'datemar &amp; datesep kaf rank'!$A89)</f>
        <v>1384.893171207</v>
      </c>
      <c r="X89" s="5" t="str">
        <f>VLOOKUP(Y89,'datemar &amp; datesep kaf'!$M$5:$O$94,3,FALSE)</f>
        <v>2017-18</v>
      </c>
      <c r="Y89" s="18">
        <f>LARGE('datemar &amp; datesep kaf'!$M$5:$M$94,'datemar &amp; datesep kaf rank'!$A89)</f>
        <v>642.23204203199998</v>
      </c>
      <c r="Z89" s="5" t="str">
        <f>VLOOKUP(AA89,'datemar &amp; datesep kaf'!$N$5:$O$94,2,FALSE)</f>
        <v>2017-18</v>
      </c>
      <c r="AA89" s="18">
        <f>LARGE('datemar &amp; datesep kaf'!$N$5:$N$94,'datemar &amp; datesep kaf rank'!$A89)</f>
        <v>267.64957673999999</v>
      </c>
    </row>
    <row r="90" spans="1:27" x14ac:dyDescent="0.2">
      <c r="A90" s="11">
        <v>85</v>
      </c>
      <c r="B90" s="5" t="str">
        <f>VLOOKUP(C90,'datemar &amp; datesep kaf'!$B$5:$O$94,14,FALSE)</f>
        <v>1931-32</v>
      </c>
      <c r="C90" s="18">
        <f>LARGE('datemar &amp; datesep kaf'!$B$5:$B$94,'datemar &amp; datesep kaf rank'!$A90)</f>
        <v>1283.908712184</v>
      </c>
      <c r="D90" s="5" t="str">
        <f>VLOOKUP(E90,'datemar &amp; datesep kaf'!$C$5:$O$94,13,FALSE)</f>
        <v>1931-32</v>
      </c>
      <c r="E90" s="18">
        <f>LARGE('datemar &amp; datesep kaf'!$C$5:$C$94,'datemar &amp; datesep kaf rank'!$A90)</f>
        <v>1021.7335154039999</v>
      </c>
      <c r="F90" s="5" t="str">
        <f>VLOOKUP(G90,'datemar &amp; datesep kaf'!$D$5:$O$94,12,FALSE)</f>
        <v>1943-44</v>
      </c>
      <c r="G90" s="18">
        <f>LARGE('datemar &amp; datesep kaf'!$D$5:$D$94,'datemar &amp; datesep kaf rank'!$A90)</f>
        <v>776.17782213300006</v>
      </c>
      <c r="H90" s="5" t="str">
        <f>VLOOKUP(I90,'datemar &amp; datesep kaf'!$E$5:$O$94,11,FALSE)</f>
        <v>1928-29</v>
      </c>
      <c r="I90" s="18">
        <f>LARGE('datemar &amp; datesep kaf'!$E$5:$E$94,'datemar &amp; datesep kaf rank'!$A90)</f>
        <v>607.46179540200001</v>
      </c>
      <c r="J90" s="5" t="str">
        <f>VLOOKUP(K90,'datemar &amp; datesep kaf'!$F$5:$O$94,10,FALSE)</f>
        <v>1928-29</v>
      </c>
      <c r="K90" s="18">
        <f>LARGE('datemar &amp; datesep kaf'!$F$5:$F$94,'datemar &amp; datesep kaf rank'!$A90)</f>
        <v>439.60064467200004</v>
      </c>
      <c r="L90" s="5" t="str">
        <f>VLOOKUP(M90,'datemar &amp; datesep kaf'!$G$5:$O$94,9,FALSE)</f>
        <v>1963-64</v>
      </c>
      <c r="M90" s="18">
        <f>LARGE('datemar &amp; datesep kaf'!$G$5:$G$94,'datemar &amp; datesep kaf rank'!$A90)</f>
        <v>285.21321244500001</v>
      </c>
      <c r="N90" s="5" t="str">
        <f>VLOOKUP(O90,'datemar &amp; datesep kaf'!$H$5:$O$94,8,FALSE)</f>
        <v>1929-30</v>
      </c>
      <c r="O90" s="18">
        <f>LARGE('datemar &amp; datesep kaf'!$H$5:$H$94,'datemar &amp; datesep kaf rank'!$A90)</f>
        <v>159.43734939300001</v>
      </c>
      <c r="P90" s="5" t="str">
        <f>VLOOKUP(Q90,'datemar &amp; datesep kaf'!$I$5:$O$94,7,FALSE)</f>
        <v>1978-79</v>
      </c>
      <c r="Q90" s="18">
        <f>LARGE('datemar &amp; datesep kaf'!$I$5:$I$94,'datemar &amp; datesep kaf rank'!$A90)</f>
        <v>4500.9042940260006</v>
      </c>
      <c r="R90" s="5" t="str">
        <f>VLOOKUP(S90,'datemar &amp; datesep kaf'!$J$5:$O$94,6,FALSE)</f>
        <v>2014-15</v>
      </c>
      <c r="S90" s="18">
        <f>LARGE('datemar &amp; datesep kaf'!$J$5:$J$94,'datemar &amp; datesep kaf rank'!$A90)</f>
        <v>4025.688444078</v>
      </c>
      <c r="T90" s="5" t="str">
        <f>VLOOKUP(U90,'datemar &amp; datesep kaf'!$K$5:$O$94,5,FALSE)</f>
        <v>1930-31</v>
      </c>
      <c r="U90" s="18">
        <f>LARGE('datemar &amp; datesep kaf'!$K$5:$K$94,'datemar &amp; datesep kaf rank'!$A90)</f>
        <v>2617.8445299300001</v>
      </c>
      <c r="V90" s="5" t="str">
        <f>VLOOKUP(W90,'datemar &amp; datesep kaf'!$L$5:$O$94,4,FALSE)</f>
        <v>1939-40</v>
      </c>
      <c r="W90" s="18">
        <f>LARGE('datemar &amp; datesep kaf'!$L$5:$L$94,'datemar &amp; datesep kaf rank'!$A90)</f>
        <v>1318.3635869249999</v>
      </c>
      <c r="X90" s="5" t="str">
        <f>VLOOKUP(Y90,'datemar &amp; datesep kaf'!$M$5:$O$94,3,FALSE)</f>
        <v>1978-79</v>
      </c>
      <c r="Y90" s="18">
        <f>LARGE('datemar &amp; datesep kaf'!$M$5:$M$94,'datemar &amp; datesep kaf rank'!$A90)</f>
        <v>637.94179425899995</v>
      </c>
      <c r="Z90" s="5" t="str">
        <f>VLOOKUP(AA90,'datemar &amp; datesep kaf'!$N$5:$O$94,2,FALSE)</f>
        <v>1930-31</v>
      </c>
      <c r="AA90" s="18">
        <f>LARGE('datemar &amp; datesep kaf'!$N$5:$N$94,'datemar &amp; datesep kaf rank'!$A90)</f>
        <v>262.17519678000002</v>
      </c>
    </row>
    <row r="91" spans="1:27" x14ac:dyDescent="0.2">
      <c r="A91" s="11">
        <v>86</v>
      </c>
      <c r="B91" s="5" t="str">
        <f>VLOOKUP(C91,'datemar &amp; datesep kaf'!$B$5:$O$94,14,FALSE)</f>
        <v>1935-36</v>
      </c>
      <c r="C91" s="18">
        <f>LARGE('datemar &amp; datesep kaf'!$B$5:$B$94,'datemar &amp; datesep kaf rank'!$A91)</f>
        <v>1279.574828049</v>
      </c>
      <c r="D91" s="5" t="str">
        <f>VLOOKUP(E91,'datemar &amp; datesep kaf'!$C$5:$O$94,13,FALSE)</f>
        <v>1929-30</v>
      </c>
      <c r="E91" s="18">
        <f>LARGE('datemar &amp; datesep kaf'!$C$5:$C$94,'datemar &amp; datesep kaf rank'!$A91)</f>
        <v>971.51004621300001</v>
      </c>
      <c r="F91" s="5" t="str">
        <f>VLOOKUP(G91,'datemar &amp; datesep kaf'!$D$5:$O$94,12,FALSE)</f>
        <v>1929-30</v>
      </c>
      <c r="G91" s="18">
        <f>LARGE('datemar &amp; datesep kaf'!$D$5:$D$94,'datemar &amp; datesep kaf rank'!$A91)</f>
        <v>753.53650066799992</v>
      </c>
      <c r="H91" s="5" t="str">
        <f>VLOOKUP(I91,'datemar &amp; datesep kaf'!$E$5:$O$94,11,FALSE)</f>
        <v>1943-44</v>
      </c>
      <c r="I91" s="18">
        <f>LARGE('datemar &amp; datesep kaf'!$E$5:$E$94,'datemar &amp; datesep kaf rank'!$A91)</f>
        <v>562.02245826299998</v>
      </c>
      <c r="J91" s="5" t="str">
        <f>VLOOKUP(K91,'datemar &amp; datesep kaf'!$F$5:$O$94,10,FALSE)</f>
        <v>1943-44</v>
      </c>
      <c r="K91" s="18">
        <f>LARGE('datemar &amp; datesep kaf'!$F$5:$F$94,'datemar &amp; datesep kaf rank'!$A91)</f>
        <v>404.36824929900001</v>
      </c>
      <c r="L91" s="5" t="str">
        <f>VLOOKUP(M91,'datemar &amp; datesep kaf'!$G$5:$O$94,9,FALSE)</f>
        <v>1943-44</v>
      </c>
      <c r="M91" s="18">
        <f>LARGE('datemar &amp; datesep kaf'!$G$5:$G$94,'datemar &amp; datesep kaf rank'!$A91)</f>
        <v>265.46775864</v>
      </c>
      <c r="N91" s="5" t="str">
        <f>VLOOKUP(O91,'datemar &amp; datesep kaf'!$H$5:$O$94,8,FALSE)</f>
        <v>1963-64</v>
      </c>
      <c r="O91" s="18">
        <f>LARGE('datemar &amp; datesep kaf'!$H$5:$H$94,'datemar &amp; datesep kaf rank'!$A91)</f>
        <v>147.50875479899997</v>
      </c>
      <c r="P91" s="5" t="str">
        <f>VLOOKUP(Q91,'datemar &amp; datesep kaf'!$I$5:$O$94,7,FALSE)</f>
        <v>1940-41</v>
      </c>
      <c r="Q91" s="18">
        <f>LARGE('datemar &amp; datesep kaf'!$I$5:$I$94,'datemar &amp; datesep kaf rank'!$A91)</f>
        <v>4082.971086558</v>
      </c>
      <c r="R91" s="5" t="str">
        <f>VLOOKUP(S91,'datemar &amp; datesep kaf'!$J$5:$O$94,6,FALSE)</f>
        <v>1930-31</v>
      </c>
      <c r="S91" s="18">
        <f>LARGE('datemar &amp; datesep kaf'!$J$5:$J$94,'datemar &amp; datesep kaf rank'!$A91)</f>
        <v>3770.3681230739999</v>
      </c>
      <c r="T91" s="5" t="str">
        <f>VLOOKUP(U91,'datemar &amp; datesep kaf'!$K$5:$O$94,5,FALSE)</f>
        <v>1976-77</v>
      </c>
      <c r="U91" s="18">
        <f>LARGE('datemar &amp; datesep kaf'!$K$5:$K$94,'datemar &amp; datesep kaf rank'!$A91)</f>
        <v>2606.3681667240003</v>
      </c>
      <c r="V91" s="5" t="str">
        <f>VLOOKUP(W91,'datemar &amp; datesep kaf'!$L$5:$O$94,4,FALSE)</f>
        <v>1930-31</v>
      </c>
      <c r="W91" s="18">
        <f>LARGE('datemar &amp; datesep kaf'!$L$5:$L$94,'datemar &amp; datesep kaf rank'!$A91)</f>
        <v>1284.71400141</v>
      </c>
      <c r="X91" s="5" t="str">
        <f>VLOOKUP(Y91,'datemar &amp; datesep kaf'!$M$5:$O$94,3,FALSE)</f>
        <v>2002-03</v>
      </c>
      <c r="Y91" s="18">
        <f>LARGE('datemar &amp; datesep kaf'!$M$5:$M$94,'datemar &amp; datesep kaf rank'!$A91)</f>
        <v>632.95336469400002</v>
      </c>
      <c r="Z91" s="5" t="str">
        <f>VLOOKUP(AA91,'datemar &amp; datesep kaf'!$N$5:$O$94,2,FALSE)</f>
        <v>2016-17</v>
      </c>
      <c r="AA91" s="18">
        <f>LARGE('datemar &amp; datesep kaf'!$N$5:$N$94,'datemar &amp; datesep kaf rank'!$A91)</f>
        <v>261.22313070000001</v>
      </c>
    </row>
    <row r="92" spans="1:27" x14ac:dyDescent="0.2">
      <c r="A92" s="11">
        <v>87</v>
      </c>
      <c r="B92" s="5" t="str">
        <f>VLOOKUP(C92,'datemar &amp; datesep kaf'!$B$5:$O$94,14,FALSE)</f>
        <v>1930-31</v>
      </c>
      <c r="C92" s="18">
        <f>LARGE('datemar &amp; datesep kaf'!$B$5:$B$94,'datemar &amp; datesep kaf rank'!$A92)</f>
        <v>1273.1404481249999</v>
      </c>
      <c r="D92" s="5" t="str">
        <f>VLOOKUP(E92,'datemar &amp; datesep kaf'!$C$5:$O$94,13,FALSE)</f>
        <v>1930-31</v>
      </c>
      <c r="E92" s="18">
        <f>LARGE('datemar &amp; datesep kaf'!$C$5:$C$94,'datemar &amp; datesep kaf rank'!$A92)</f>
        <v>965.92062493499998</v>
      </c>
      <c r="F92" s="5" t="str">
        <f>VLOOKUP(G92,'datemar &amp; datesep kaf'!$D$5:$O$94,12,FALSE)</f>
        <v>1930-31</v>
      </c>
      <c r="G92" s="18">
        <f>LARGE('datemar &amp; datesep kaf'!$D$5:$D$94,'datemar &amp; datesep kaf rank'!$A92)</f>
        <v>728.14807186799999</v>
      </c>
      <c r="H92" s="5" t="str">
        <f>VLOOKUP(I92,'datemar &amp; datesep kaf'!$E$5:$O$94,11,FALSE)</f>
        <v>1930-31</v>
      </c>
      <c r="I92" s="18">
        <f>LARGE('datemar &amp; datesep kaf'!$E$5:$E$94,'datemar &amp; datesep kaf rank'!$A92)</f>
        <v>547.79105383800004</v>
      </c>
      <c r="J92" s="5" t="str">
        <f>VLOOKUP(K92,'datemar &amp; datesep kaf'!$F$5:$O$94,10,FALSE)</f>
        <v>1930-31</v>
      </c>
      <c r="K92" s="18">
        <f>LARGE('datemar &amp; datesep kaf'!$F$5:$F$94,'datemar &amp; datesep kaf rank'!$A92)</f>
        <v>403.91006749799999</v>
      </c>
      <c r="L92" s="5" t="str">
        <f>VLOOKUP(M92,'datemar &amp; datesep kaf'!$G$5:$O$94,9,FALSE)</f>
        <v>1930-31</v>
      </c>
      <c r="M92" s="18">
        <f>LARGE('datemar &amp; datesep kaf'!$G$5:$G$94,'datemar &amp; datesep kaf rank'!$A92)</f>
        <v>259.41420514800001</v>
      </c>
      <c r="N92" s="5" t="str">
        <f>VLOOKUP(O92,'datemar &amp; datesep kaf'!$H$5:$O$94,8,FALSE)</f>
        <v>1930-31</v>
      </c>
      <c r="O92" s="18">
        <f>LARGE('datemar &amp; datesep kaf'!$H$5:$H$94,'datemar &amp; datesep kaf rank'!$A92)</f>
        <v>141.175531896</v>
      </c>
      <c r="P92" s="5" t="str">
        <f>VLOOKUP(Q92,'datemar &amp; datesep kaf'!$I$5:$O$94,7,FALSE)</f>
        <v>1930-31</v>
      </c>
      <c r="Q92" s="18">
        <f>LARGE('datemar &amp; datesep kaf'!$I$5:$I$94,'datemar &amp; datesep kaf rank'!$A92)</f>
        <v>3974.1102641940001</v>
      </c>
      <c r="R92" s="5" t="str">
        <f>VLOOKUP(S92,'datemar &amp; datesep kaf'!$J$5:$O$94,6,FALSE)</f>
        <v>1940-41</v>
      </c>
      <c r="S92" s="18">
        <f>LARGE('datemar &amp; datesep kaf'!$J$5:$J$94,'datemar &amp; datesep kaf rank'!$A92)</f>
        <v>3585.7545762780001</v>
      </c>
      <c r="T92" s="5" t="str">
        <f>VLOOKUP(U92,'datemar &amp; datesep kaf'!$K$5:$O$94,5,FALSE)</f>
        <v>1935-36</v>
      </c>
      <c r="U92" s="18">
        <f>LARGE('datemar &amp; datesep kaf'!$K$5:$K$94,'datemar &amp; datesep kaf rank'!$A92)</f>
        <v>2589.1893243929999</v>
      </c>
      <c r="V92" s="5" t="str">
        <f>VLOOKUP(W92,'datemar &amp; datesep kaf'!$L$5:$O$94,4,FALSE)</f>
        <v>2014-15</v>
      </c>
      <c r="W92" s="18">
        <f>LARGE('datemar &amp; datesep kaf'!$L$5:$L$94,'datemar &amp; datesep kaf rank'!$A92)</f>
        <v>1237.4181354149998</v>
      </c>
      <c r="X92" s="5" t="str">
        <f>VLOOKUP(Y92,'datemar &amp; datesep kaf'!$M$5:$O$94,3,FALSE)</f>
        <v>1993-94</v>
      </c>
      <c r="Y92" s="18">
        <f>LARGE('datemar &amp; datesep kaf'!$M$5:$M$94,'datemar &amp; datesep kaf rank'!$A92)</f>
        <v>614.35237365600005</v>
      </c>
      <c r="Z92" s="5" t="str">
        <f>VLOOKUP(AA92,'datemar &amp; datesep kaf'!$N$5:$O$94,2,FALSE)</f>
        <v>2002-03</v>
      </c>
      <c r="AA92" s="18">
        <f>LARGE('datemar &amp; datesep kaf'!$N$5:$N$94,'datemar &amp; datesep kaf rank'!$A92)</f>
        <v>256.40329616999998</v>
      </c>
    </row>
    <row r="93" spans="1:27" x14ac:dyDescent="0.2">
      <c r="A93" s="11">
        <v>88</v>
      </c>
      <c r="B93" s="5" t="str">
        <f>VLOOKUP(C93,'datemar &amp; datesep kaf'!$B$5:$O$94,14,FALSE)</f>
        <v>1929-30</v>
      </c>
      <c r="C93" s="18">
        <f>LARGE('datemar &amp; datesep kaf'!$B$5:$B$94,'datemar &amp; datesep kaf rank'!$A93)</f>
        <v>1250.703424173</v>
      </c>
      <c r="D93" s="5" t="str">
        <f>VLOOKUP(E93,'datemar &amp; datesep kaf'!$C$5:$O$94,13,FALSE)</f>
        <v>1944-45</v>
      </c>
      <c r="E93" s="18">
        <f>LARGE('datemar &amp; datesep kaf'!$C$5:$C$94,'datemar &amp; datesep kaf rank'!$A93)</f>
        <v>964.96260844200003</v>
      </c>
      <c r="F93" s="5" t="str">
        <f>VLOOKUP(G93,'datemar &amp; datesep kaf'!$D$5:$O$94,12,FALSE)</f>
        <v>1935-36</v>
      </c>
      <c r="G93" s="18">
        <f>LARGE('datemar &amp; datesep kaf'!$D$5:$D$94,'datemar &amp; datesep kaf rank'!$A93)</f>
        <v>724.28030341800002</v>
      </c>
      <c r="H93" s="5" t="str">
        <f>VLOOKUP(I93,'datemar &amp; datesep kaf'!$E$5:$O$94,11,FALSE)</f>
        <v>1935-36</v>
      </c>
      <c r="I93" s="18">
        <f>LARGE('datemar &amp; datesep kaf'!$E$5:$E$94,'datemar &amp; datesep kaf rank'!$A93)</f>
        <v>541.00758301799999</v>
      </c>
      <c r="J93" s="5" t="str">
        <f>VLOOKUP(K93,'datemar &amp; datesep kaf'!$F$5:$O$94,10,FALSE)</f>
        <v>1944-45</v>
      </c>
      <c r="K93" s="18">
        <f>LARGE('datemar &amp; datesep kaf'!$F$5:$F$94,'datemar &amp; datesep kaf rank'!$A93)</f>
        <v>386.43568798799998</v>
      </c>
      <c r="L93" s="5" t="str">
        <f>VLOOKUP(M93,'datemar &amp; datesep kaf'!$G$5:$O$94,9,FALSE)</f>
        <v>1935-36</v>
      </c>
      <c r="M93" s="18">
        <f>LARGE('datemar &amp; datesep kaf'!$G$5:$G$94,'datemar &amp; datesep kaf rank'!$A93)</f>
        <v>257.980155615</v>
      </c>
      <c r="N93" s="5" t="str">
        <f>VLOOKUP(O93,'datemar &amp; datesep kaf'!$H$5:$O$94,8,FALSE)</f>
        <v>1943-44</v>
      </c>
      <c r="O93" s="18">
        <f>LARGE('datemar &amp; datesep kaf'!$H$5:$H$94,'datemar &amp; datesep kaf rank'!$A93)</f>
        <v>138.34710225000001</v>
      </c>
      <c r="P93" s="5" t="str">
        <f>VLOOKUP(Q93,'datemar &amp; datesep kaf'!$I$5:$O$94,7,FALSE)</f>
        <v>1976-77</v>
      </c>
      <c r="Q93" s="18">
        <f>LARGE('datemar &amp; datesep kaf'!$I$5:$I$94,'datemar &amp; datesep kaf rank'!$A93)</f>
        <v>3886.3337385599998</v>
      </c>
      <c r="R93" s="5" t="str">
        <f>VLOOKUP(S93,'datemar &amp; datesep kaf'!$J$5:$O$94,6,FALSE)</f>
        <v>1976-77</v>
      </c>
      <c r="S93" s="18">
        <f>LARGE('datemar &amp; datesep kaf'!$J$5:$J$94,'datemar &amp; datesep kaf rank'!$A93)</f>
        <v>3555.4907757599999</v>
      </c>
      <c r="T93" s="5" t="str">
        <f>VLOOKUP(U93,'datemar &amp; datesep kaf'!$K$5:$O$94,5,FALSE)</f>
        <v>1940-41</v>
      </c>
      <c r="U93" s="18">
        <f>LARGE('datemar &amp; datesep kaf'!$K$5:$K$94,'datemar &amp; datesep kaf rank'!$A93)</f>
        <v>2488.6313116350002</v>
      </c>
      <c r="V93" s="5" t="str">
        <f>VLOOKUP(W93,'datemar &amp; datesep kaf'!$L$5:$O$94,4,FALSE)</f>
        <v>1943-44</v>
      </c>
      <c r="W93" s="18">
        <f>LARGE('datemar &amp; datesep kaf'!$L$5:$L$94,'datemar &amp; datesep kaf rank'!$A93)</f>
        <v>1196.717310495</v>
      </c>
      <c r="X93" s="5" t="str">
        <f>VLOOKUP(Y93,'datemar &amp; datesep kaf'!$M$5:$O$94,3,FALSE)</f>
        <v>1930-31</v>
      </c>
      <c r="Y93" s="18">
        <f>LARGE('datemar &amp; datesep kaf'!$M$5:$M$94,'datemar &amp; datesep kaf rank'!$A93)</f>
        <v>608.16592760699996</v>
      </c>
      <c r="Z93" s="5" t="str">
        <f>VLOOKUP(AA93,'datemar &amp; datesep kaf'!$N$5:$O$94,2,FALSE)</f>
        <v>1993-94</v>
      </c>
      <c r="AA93" s="18">
        <f>LARGE('datemar &amp; datesep kaf'!$N$5:$N$94,'datemar &amp; datesep kaf rank'!$A93)</f>
        <v>237.06445392000001</v>
      </c>
    </row>
    <row r="94" spans="1:27" x14ac:dyDescent="0.2">
      <c r="A94" s="11">
        <v>89</v>
      </c>
      <c r="B94" s="5" t="str">
        <f>VLOOKUP(C94,'datemar &amp; datesep kaf'!$B$5:$O$94,14,FALSE)</f>
        <v>1944-45</v>
      </c>
      <c r="C94" s="18">
        <f>LARGE('datemar &amp; datesep kaf'!$B$5:$B$94,'datemar &amp; datesep kaf rank'!$A94)</f>
        <v>1245.8221020420001</v>
      </c>
      <c r="D94" s="5" t="str">
        <f>VLOOKUP(E94,'datemar &amp; datesep kaf'!$C$5:$O$94,13,FALSE)</f>
        <v>1935-36</v>
      </c>
      <c r="E94" s="18">
        <f>LARGE('datemar &amp; datesep kaf'!$C$5:$C$94,'datemar &amp; datesep kaf rank'!$A94)</f>
        <v>958.609550829</v>
      </c>
      <c r="F94" s="5" t="str">
        <f>VLOOKUP(G94,'datemar &amp; datesep kaf'!$D$5:$O$94,12,FALSE)</f>
        <v>1944-45</v>
      </c>
      <c r="G94" s="18">
        <f>LARGE('datemar &amp; datesep kaf'!$D$5:$D$94,'datemar &amp; datesep kaf rank'!$A94)</f>
        <v>702.96394058099997</v>
      </c>
      <c r="H94" s="5" t="str">
        <f>VLOOKUP(I94,'datemar &amp; datesep kaf'!$E$5:$O$94,11,FALSE)</f>
        <v>1944-45</v>
      </c>
      <c r="I94" s="18">
        <f>LARGE('datemar &amp; datesep kaf'!$E$5:$E$94,'datemar &amp; datesep kaf rank'!$A94)</f>
        <v>516.35898890099998</v>
      </c>
      <c r="J94" s="5" t="str">
        <f>VLOOKUP(K94,'datemar &amp; datesep kaf'!$F$5:$O$94,10,FALSE)</f>
        <v>1935-36</v>
      </c>
      <c r="K94" s="18">
        <f>LARGE('datemar &amp; datesep kaf'!$F$5:$F$94,'datemar &amp; datesep kaf rank'!$A94)</f>
        <v>385.50544008899999</v>
      </c>
      <c r="L94" s="5" t="str">
        <f>VLOOKUP(M94,'datemar &amp; datesep kaf'!$G$5:$O$94,9,FALSE)</f>
        <v>1944-45</v>
      </c>
      <c r="M94" s="18">
        <f>LARGE('datemar &amp; datesep kaf'!$G$5:$G$94,'datemar &amp; datesep kaf rank'!$A94)</f>
        <v>253.37651942400001</v>
      </c>
      <c r="N94" s="5" t="str">
        <f>VLOOKUP(O94,'datemar &amp; datesep kaf'!$H$5:$O$94,8,FALSE)</f>
        <v>1944-45</v>
      </c>
      <c r="O94" s="18">
        <f>LARGE('datemar &amp; datesep kaf'!$H$5:$H$94,'datemar &amp; datesep kaf rank'!$A94)</f>
        <v>135.02677179599999</v>
      </c>
      <c r="P94" s="5" t="str">
        <f>VLOOKUP(Q94,'datemar &amp; datesep kaf'!$I$5:$O$94,7,FALSE)</f>
        <v>1943-44</v>
      </c>
      <c r="Q94" s="18">
        <f>LARGE('datemar &amp; datesep kaf'!$I$5:$I$94,'datemar &amp; datesep kaf rank'!$A94)</f>
        <v>3648.826970607</v>
      </c>
      <c r="R94" s="5" t="str">
        <f>VLOOKUP(S94,'datemar &amp; datesep kaf'!$J$5:$O$94,6,FALSE)</f>
        <v>1943-44</v>
      </c>
      <c r="S94" s="18">
        <f>LARGE('datemar &amp; datesep kaf'!$J$5:$J$94,'datemar &amp; datesep kaf rank'!$A94)</f>
        <v>3411.8815249470003</v>
      </c>
      <c r="T94" s="5" t="str">
        <f>VLOOKUP(U94,'datemar &amp; datesep kaf'!$K$5:$O$94,5,FALSE)</f>
        <v>1943-44</v>
      </c>
      <c r="U94" s="18">
        <f>LARGE('datemar &amp; datesep kaf'!$K$5:$K$94,'datemar &amp; datesep kaf rank'!$A94)</f>
        <v>2437.7949499050001</v>
      </c>
      <c r="V94" s="5" t="str">
        <f>VLOOKUP(W94,'datemar &amp; datesep kaf'!$L$5:$O$94,4,FALSE)</f>
        <v>1935-36</v>
      </c>
      <c r="W94" s="18">
        <f>LARGE('datemar &amp; datesep kaf'!$L$5:$L$94,'datemar &amp; datesep kaf rank'!$A94)</f>
        <v>1182.571195323</v>
      </c>
      <c r="X94" s="5" t="str">
        <f>VLOOKUP(Y94,'datemar &amp; datesep kaf'!$M$5:$O$94,3,FALSE)</f>
        <v>1935-36</v>
      </c>
      <c r="Y94" s="18">
        <f>LARGE('datemar &amp; datesep kaf'!$M$5:$M$94,'datemar &amp; datesep kaf rank'!$A94)</f>
        <v>573.47501981699997</v>
      </c>
      <c r="Z94" s="5" t="str">
        <f>VLOOKUP(AA94,'datemar &amp; datesep kaf'!$N$5:$O$94,2,FALSE)</f>
        <v>1935-36</v>
      </c>
      <c r="AA94" s="18">
        <f>LARGE('datemar &amp; datesep kaf'!$N$5:$N$94,'datemar &amp; datesep kaf rank'!$A94)</f>
        <v>231.17354504999997</v>
      </c>
    </row>
    <row r="95" spans="1:27" x14ac:dyDescent="0.2">
      <c r="A95" s="11">
        <v>90</v>
      </c>
      <c r="B95" s="5" t="str">
        <f>VLOOKUP(C95,'datemar &amp; datesep kaf'!$B$5:$O$94,14,FALSE)</f>
        <v>1936-37</v>
      </c>
      <c r="C95" s="18">
        <f>LARGE('datemar &amp; datesep kaf'!$B$5:$B$94,'datemar &amp; datesep kaf rank'!$A95)</f>
        <v>1018.728556839</v>
      </c>
      <c r="D95" s="5" t="str">
        <f>VLOOKUP(E95,'datemar &amp; datesep kaf'!$C$5:$O$94,13,FALSE)</f>
        <v>1936-37</v>
      </c>
      <c r="E95" s="18">
        <f>LARGE('datemar &amp; datesep kaf'!$C$5:$C$94,'datemar &amp; datesep kaf rank'!$A95)</f>
        <v>787.55501178899999</v>
      </c>
      <c r="F95" s="5" t="str">
        <f>VLOOKUP(G95,'datemar &amp; datesep kaf'!$D$5:$O$94,12,FALSE)</f>
        <v>1936-37</v>
      </c>
      <c r="G95" s="18">
        <f>LARGE('datemar &amp; datesep kaf'!$D$5:$D$94,'datemar &amp; datesep kaf rank'!$A95)</f>
        <v>603.76857239999993</v>
      </c>
      <c r="H95" s="5" t="str">
        <f>VLOOKUP(I95,'datemar &amp; datesep kaf'!$E$5:$O$94,11,FALSE)</f>
        <v>1936-37</v>
      </c>
      <c r="I95" s="18">
        <f>LARGE('datemar &amp; datesep kaf'!$E$5:$E$94,'datemar &amp; datesep kaf rank'!$A95)</f>
        <v>469.70576750999999</v>
      </c>
      <c r="J95" s="5" t="str">
        <f>VLOOKUP(K95,'datemar &amp; datesep kaf'!$F$5:$O$94,10,FALSE)</f>
        <v>1936-37</v>
      </c>
      <c r="K95" s="18">
        <f>LARGE('datemar &amp; datesep kaf'!$F$5:$F$94,'datemar &amp; datesep kaf rank'!$A95)</f>
        <v>338.92164018300002</v>
      </c>
      <c r="L95" s="5" t="str">
        <f>VLOOKUP(M95,'datemar &amp; datesep kaf'!$G$5:$O$94,9,FALSE)</f>
        <v>1936-37</v>
      </c>
      <c r="M95" s="18">
        <f>LARGE('datemar &amp; datesep kaf'!$G$5:$G$94,'datemar &amp; datesep kaf rank'!$A95)</f>
        <v>236.360321715</v>
      </c>
      <c r="N95" s="5" t="str">
        <f>VLOOKUP(O95,'datemar &amp; datesep kaf'!$H$5:$O$94,8,FALSE)</f>
        <v>1936-37</v>
      </c>
      <c r="O95" s="18">
        <f>LARGE('datemar &amp; datesep kaf'!$H$5:$H$94,'datemar &amp; datesep kaf rank'!$A95)</f>
        <v>129.06247449899999</v>
      </c>
      <c r="P95" s="5" t="str">
        <f>VLOOKUP(Q95,'datemar &amp; datesep kaf'!$I$5:$O$94,7,FALSE)</f>
        <v>2000-01</v>
      </c>
      <c r="Q95" s="18">
        <f>LARGE('datemar &amp; datesep kaf'!$I$5:$I$94,'datemar &amp; datesep kaf rank'!$A95)</f>
        <v>3395.8729305059996</v>
      </c>
      <c r="R95" s="5" t="str">
        <f>VLOOKUP(S95,'datemar &amp; datesep kaf'!$J$5:$O$94,6,FALSE)</f>
        <v>2000-01</v>
      </c>
      <c r="S95" s="18">
        <f>LARGE('datemar &amp; datesep kaf'!$J$5:$J$94,'datemar &amp; datesep kaf rank'!$A95)</f>
        <v>3179.0398807859997</v>
      </c>
      <c r="T95" s="5" t="str">
        <f>VLOOKUP(U95,'datemar &amp; datesep kaf'!$K$5:$O$94,5,FALSE)</f>
        <v>2000-01</v>
      </c>
      <c r="U95" s="18">
        <f>LARGE('datemar &amp; datesep kaf'!$K$5:$K$94,'datemar &amp; datesep kaf rank'!$A95)</f>
        <v>2167.8762823410002</v>
      </c>
      <c r="V95" s="5" t="str">
        <f>VLOOKUP(W95,'datemar &amp; datesep kaf'!$L$5:$O$94,4,FALSE)</f>
        <v>2000-01</v>
      </c>
      <c r="W95" s="18">
        <f>LARGE('datemar &amp; datesep kaf'!$L$5:$L$94,'datemar &amp; datesep kaf rank'!$A95)</f>
        <v>1141.8465687510002</v>
      </c>
      <c r="X95" s="5" t="str">
        <f>VLOOKUP(Y95,'datemar &amp; datesep kaf'!$M$5:$O$94,3,FALSE)</f>
        <v>2000-01</v>
      </c>
      <c r="Y95" s="18">
        <f>LARGE('datemar &amp; datesep kaf'!$M$5:$M$94,'datemar &amp; datesep kaf rank'!$A95)</f>
        <v>516.21022857600008</v>
      </c>
      <c r="Z95" s="5" t="str">
        <f>VLOOKUP(AA95,'datemar &amp; datesep kaf'!$N$5:$O$94,2,FALSE)</f>
        <v>2000-01</v>
      </c>
      <c r="AA95" s="18">
        <f>LARGE('datemar &amp; datesep kaf'!$N$5:$N$94,'datemar &amp; datesep kaf rank'!$A95)</f>
        <v>204.0991659</v>
      </c>
    </row>
    <row r="97" spans="2:27" x14ac:dyDescent="0.2">
      <c r="B97" t="s">
        <v>114</v>
      </c>
      <c r="C97" s="18">
        <f>AVERAGE(C6:C95)</f>
        <v>1842.5052972972328</v>
      </c>
      <c r="D97" s="18"/>
      <c r="E97" s="18">
        <f t="shared" ref="E97:AA97" si="0">AVERAGE(E6:E95)</f>
        <v>1469.322501374234</v>
      </c>
      <c r="F97" s="18"/>
      <c r="G97" s="18">
        <f t="shared" si="0"/>
        <v>1130.2791862646661</v>
      </c>
      <c r="H97" s="18"/>
      <c r="I97" s="18">
        <f t="shared" si="0"/>
        <v>839.51886658966657</v>
      </c>
      <c r="J97" s="18"/>
      <c r="K97" s="18">
        <f t="shared" si="0"/>
        <v>605.80517838423327</v>
      </c>
      <c r="L97" s="18"/>
      <c r="M97" s="18">
        <f t="shared" si="0"/>
        <v>406.98228776846662</v>
      </c>
      <c r="N97" s="18"/>
      <c r="O97" s="18">
        <f t="shared" si="0"/>
        <v>227.75758925523331</v>
      </c>
      <c r="P97" s="18"/>
      <c r="Q97" s="18">
        <f t="shared" si="0"/>
        <v>6652.1973703772992</v>
      </c>
      <c r="R97" s="18"/>
      <c r="S97" s="18">
        <f t="shared" si="0"/>
        <v>6126.1616876242997</v>
      </c>
      <c r="T97" s="18"/>
      <c r="U97" s="18">
        <f t="shared" si="0"/>
        <v>4403.3282976850996</v>
      </c>
      <c r="V97" s="18"/>
      <c r="W97" s="18">
        <f t="shared" si="0"/>
        <v>2162.7829271600999</v>
      </c>
      <c r="X97" s="18"/>
      <c r="Y97" s="18">
        <f t="shared" si="0"/>
        <v>926.78171731179964</v>
      </c>
      <c r="Z97" s="18"/>
      <c r="AA97" s="18">
        <f t="shared" si="0"/>
        <v>372.81122568900014</v>
      </c>
    </row>
    <row r="98" spans="2:27" x14ac:dyDescent="0.2">
      <c r="B98" t="s">
        <v>115</v>
      </c>
      <c r="C98" s="18">
        <f>MEDIAN(C6:C95)</f>
        <v>1699.5410932919999</v>
      </c>
      <c r="D98" s="18"/>
      <c r="E98" s="18">
        <f t="shared" ref="E98:AA98" si="1">MEDIAN(E6:E95)</f>
        <v>1356.0971392289998</v>
      </c>
      <c r="F98" s="18"/>
      <c r="G98" s="18">
        <f t="shared" si="1"/>
        <v>1045.358638485</v>
      </c>
      <c r="H98" s="18"/>
      <c r="I98" s="18">
        <f t="shared" si="1"/>
        <v>784.23864827700004</v>
      </c>
      <c r="J98" s="18"/>
      <c r="K98" s="18">
        <f t="shared" si="1"/>
        <v>571.72559839499991</v>
      </c>
      <c r="L98" s="18"/>
      <c r="M98" s="18">
        <f t="shared" si="1"/>
        <v>384.13882856999999</v>
      </c>
      <c r="N98" s="18"/>
      <c r="O98" s="18">
        <f t="shared" si="1"/>
        <v>207.21321537</v>
      </c>
      <c r="P98" s="18"/>
      <c r="Q98" s="18">
        <f t="shared" si="1"/>
        <v>6705.0969386414999</v>
      </c>
      <c r="R98" s="18"/>
      <c r="S98" s="18">
        <f t="shared" si="1"/>
        <v>6175.3981155300007</v>
      </c>
      <c r="T98" s="18"/>
      <c r="U98" s="18">
        <f t="shared" si="1"/>
        <v>4250.6100885360011</v>
      </c>
      <c r="V98" s="18"/>
      <c r="W98" s="18">
        <f t="shared" si="1"/>
        <v>2060.9166169304999</v>
      </c>
      <c r="X98" s="18"/>
      <c r="Y98" s="18">
        <f t="shared" si="1"/>
        <v>907.37451142800001</v>
      </c>
      <c r="Z98" s="18"/>
      <c r="AA98" s="18">
        <f t="shared" si="1"/>
        <v>353.78180491500001</v>
      </c>
    </row>
    <row r="99" spans="2:27" x14ac:dyDescent="0.2">
      <c r="B99" t="s">
        <v>116</v>
      </c>
      <c r="C99" s="18">
        <f>STDEV(C6:C95)</f>
        <v>438.38946555730467</v>
      </c>
      <c r="D99" s="18"/>
      <c r="E99" s="18">
        <f t="shared" ref="E99:AA99" si="2">STDEV(E6:E95)</f>
        <v>375.62075733860991</v>
      </c>
      <c r="F99" s="18"/>
      <c r="G99" s="18">
        <f t="shared" si="2"/>
        <v>302.12798402188417</v>
      </c>
      <c r="H99" s="18"/>
      <c r="I99" s="18">
        <f t="shared" si="2"/>
        <v>213.89243997000835</v>
      </c>
      <c r="J99" s="18"/>
      <c r="K99" s="18">
        <f t="shared" si="2"/>
        <v>149.38252768312782</v>
      </c>
      <c r="L99" s="18"/>
      <c r="M99" s="18">
        <f t="shared" si="2"/>
        <v>107.87868714611206</v>
      </c>
      <c r="N99" s="18"/>
      <c r="O99" s="18">
        <f t="shared" si="2"/>
        <v>72.528225030300874</v>
      </c>
      <c r="P99" s="18"/>
      <c r="Q99" s="18">
        <f t="shared" si="2"/>
        <v>1505.7151845134613</v>
      </c>
      <c r="R99" s="18"/>
      <c r="S99" s="18">
        <f t="shared" si="2"/>
        <v>1439.2195257510473</v>
      </c>
      <c r="T99" s="18"/>
      <c r="U99" s="18">
        <f t="shared" si="2"/>
        <v>1230.1746335247917</v>
      </c>
      <c r="V99" s="18"/>
      <c r="W99" s="18">
        <f t="shared" si="2"/>
        <v>643.41933405795271</v>
      </c>
      <c r="X99" s="18"/>
      <c r="Y99" s="18">
        <f t="shared" si="2"/>
        <v>229.82329287867998</v>
      </c>
      <c r="Z99" s="18"/>
      <c r="AA99" s="18">
        <f t="shared" si="2"/>
        <v>104.3836180986758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2020-09-28T18:41:29Z</dcterms:modified>
</cp:coreProperties>
</file>