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J49" i="6" s="1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C49" i="8"/>
  <c r="D11" i="3"/>
  <c r="M41" i="6"/>
  <c r="H13" i="3"/>
  <c r="N66" i="3"/>
  <c r="J20" i="3"/>
  <c r="J66" i="6"/>
  <c r="H42" i="6"/>
  <c r="J82" i="6"/>
  <c r="V13" i="3"/>
  <c r="X19" i="3"/>
  <c r="L55" i="6"/>
  <c r="B87" i="12"/>
  <c r="B87" i="8"/>
  <c r="N87" i="8" s="1"/>
  <c r="L15" i="6"/>
  <c r="B85" i="10"/>
  <c r="B62" i="3"/>
  <c r="B72" i="6"/>
  <c r="B49" i="12"/>
  <c r="N36" i="3"/>
  <c r="C64" i="10" l="1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<sst xmlns="http://schemas.openxmlformats.org/spreadsheetml/2006/main" count="1446" uniqueCount="147">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</sst>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736</v>
      </c>
      <c r="C5" s="13">
        <v>911</v>
      </c>
      <c r="D5" s="13">
        <v>1286</v>
      </c>
      <c r="E5" s="13">
        <v>2029</v>
      </c>
      <c r="F5" s="13">
        <v>1840</v>
      </c>
      <c r="G5" s="13">
        <v>3994</v>
      </c>
      <c r="H5" s="13">
        <v>3814</v>
      </c>
      <c r="I5" s="13">
        <v>4399</v>
      </c>
      <c r="J5" s="13">
        <v>3098</v>
      </c>
      <c r="K5" s="13">
        <v>1044</v>
      </c>
      <c r="L5" s="13">
        <v>704</v>
      </c>
      <c r="M5" s="13">
        <v>537</v>
      </c>
      <c r="N5" s="6">
        <v>2034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623</v>
      </c>
      <c r="C6" s="13">
        <v>550</v>
      </c>
      <c r="D6" s="13">
        <v>3795</v>
      </c>
      <c r="E6" s="13">
        <v>2007</v>
      </c>
      <c r="F6" s="13">
        <v>6556</v>
      </c>
      <c r="G6" s="13">
        <v>1965</v>
      </c>
      <c r="H6" s="13">
        <v>2045</v>
      </c>
      <c r="I6" s="13">
        <v>2059</v>
      </c>
      <c r="J6" s="13">
        <v>1699</v>
      </c>
      <c r="K6" s="13">
        <v>696</v>
      </c>
      <c r="L6" s="13">
        <v>529</v>
      </c>
      <c r="M6" s="13">
        <v>545</v>
      </c>
      <c r="N6" s="6">
        <v>1892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683</v>
      </c>
      <c r="C7" s="13">
        <v>1213</v>
      </c>
      <c r="D7" s="13">
        <v>1436</v>
      </c>
      <c r="E7" s="13">
        <v>1762</v>
      </c>
      <c r="F7" s="13">
        <v>1530</v>
      </c>
      <c r="G7" s="13">
        <v>4355</v>
      </c>
      <c r="H7" s="13">
        <v>4421</v>
      </c>
      <c r="I7" s="13">
        <v>1690</v>
      </c>
      <c r="J7" s="13">
        <v>915</v>
      </c>
      <c r="K7" s="13">
        <v>639</v>
      </c>
      <c r="L7" s="13">
        <v>466</v>
      </c>
      <c r="M7" s="13">
        <v>489</v>
      </c>
      <c r="N7" s="6">
        <v>1633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848</v>
      </c>
      <c r="C8" s="13">
        <v>1469</v>
      </c>
      <c r="D8" s="13">
        <v>2080</v>
      </c>
      <c r="E8" s="13">
        <v>3464</v>
      </c>
      <c r="F8" s="13">
        <v>2839</v>
      </c>
      <c r="G8" s="13">
        <v>9293</v>
      </c>
      <c r="H8" s="13">
        <v>5538</v>
      </c>
      <c r="I8" s="13">
        <v>5819</v>
      </c>
      <c r="J8" s="13">
        <v>3889</v>
      </c>
      <c r="K8" s="13">
        <v>1380</v>
      </c>
      <c r="L8" s="13">
        <v>808</v>
      </c>
      <c r="M8" s="13">
        <v>668</v>
      </c>
      <c r="N8" s="6">
        <v>3180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776</v>
      </c>
      <c r="C9" s="13">
        <v>2855</v>
      </c>
      <c r="D9" s="13">
        <v>2836</v>
      </c>
      <c r="E9" s="13">
        <v>3755</v>
      </c>
      <c r="F9" s="13">
        <v>2946</v>
      </c>
      <c r="G9" s="13">
        <v>4118</v>
      </c>
      <c r="H9" s="13">
        <v>4964</v>
      </c>
      <c r="I9" s="13">
        <v>5560</v>
      </c>
      <c r="J9" s="13">
        <v>7678</v>
      </c>
      <c r="K9" s="13">
        <v>2196</v>
      </c>
      <c r="L9" s="13">
        <v>977</v>
      </c>
      <c r="M9" s="13">
        <v>935</v>
      </c>
      <c r="N9" s="6">
        <v>3294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888</v>
      </c>
      <c r="C10" s="13">
        <v>982</v>
      </c>
      <c r="D10" s="13">
        <v>3702</v>
      </c>
      <c r="E10" s="13">
        <v>5305</v>
      </c>
      <c r="F10" s="13">
        <v>2104</v>
      </c>
      <c r="G10" s="13">
        <v>2972</v>
      </c>
      <c r="H10" s="13">
        <v>2826</v>
      </c>
      <c r="I10" s="13">
        <v>1309</v>
      </c>
      <c r="J10" s="13">
        <v>1106</v>
      </c>
      <c r="K10" s="13">
        <v>690</v>
      </c>
      <c r="L10" s="13">
        <v>574</v>
      </c>
      <c r="M10" s="13">
        <v>553</v>
      </c>
      <c r="N10" s="6">
        <v>1922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1118</v>
      </c>
      <c r="C11" s="13">
        <v>4015</v>
      </c>
      <c r="D11" s="13">
        <v>5550</v>
      </c>
      <c r="E11" s="13">
        <v>3687</v>
      </c>
      <c r="F11" s="13">
        <v>4551</v>
      </c>
      <c r="G11" s="13">
        <v>2655</v>
      </c>
      <c r="H11" s="13">
        <v>4904</v>
      </c>
      <c r="I11" s="13">
        <v>3863</v>
      </c>
      <c r="J11" s="13">
        <v>2472</v>
      </c>
      <c r="K11" s="13">
        <v>1057</v>
      </c>
      <c r="L11" s="13">
        <v>657</v>
      </c>
      <c r="M11" s="13">
        <v>581</v>
      </c>
      <c r="N11" s="6">
        <v>2912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694</v>
      </c>
      <c r="C12" s="13">
        <v>946</v>
      </c>
      <c r="D12" s="13">
        <v>1345</v>
      </c>
      <c r="E12" s="13">
        <v>7060</v>
      </c>
      <c r="F12" s="13">
        <v>3661</v>
      </c>
      <c r="G12" s="13">
        <v>3692</v>
      </c>
      <c r="H12" s="13">
        <v>4990</v>
      </c>
      <c r="I12" s="13">
        <v>4529</v>
      </c>
      <c r="J12" s="13">
        <v>2447</v>
      </c>
      <c r="K12" s="13">
        <v>1057</v>
      </c>
      <c r="L12" s="13">
        <v>748</v>
      </c>
      <c r="M12" s="13">
        <v>701</v>
      </c>
      <c r="N12" s="6">
        <v>2655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612</v>
      </c>
      <c r="C13" s="13">
        <v>531</v>
      </c>
      <c r="D13" s="13">
        <v>960</v>
      </c>
      <c r="E13" s="13">
        <v>943</v>
      </c>
      <c r="F13" s="13">
        <v>1908</v>
      </c>
      <c r="G13" s="13">
        <v>4667</v>
      </c>
      <c r="H13" s="13">
        <v>7211</v>
      </c>
      <c r="I13" s="13">
        <v>5896</v>
      </c>
      <c r="J13" s="13">
        <v>4781</v>
      </c>
      <c r="K13" s="13">
        <v>1448</v>
      </c>
      <c r="L13" s="13">
        <v>846</v>
      </c>
      <c r="M13" s="13">
        <v>728</v>
      </c>
      <c r="N13" s="6">
        <v>2541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1031</v>
      </c>
      <c r="C14" s="13">
        <v>4216</v>
      </c>
      <c r="D14" s="13">
        <v>5092</v>
      </c>
      <c r="E14" s="13">
        <v>5475</v>
      </c>
      <c r="F14" s="13">
        <v>4607</v>
      </c>
      <c r="G14" s="13">
        <v>5991</v>
      </c>
      <c r="H14" s="13">
        <v>5722</v>
      </c>
      <c r="I14" s="13">
        <v>4898</v>
      </c>
      <c r="J14" s="13">
        <v>2401</v>
      </c>
      <c r="K14" s="13">
        <v>1078</v>
      </c>
      <c r="L14" s="13">
        <v>762</v>
      </c>
      <c r="M14" s="13">
        <v>691</v>
      </c>
      <c r="N14" s="6">
        <v>3490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697</v>
      </c>
      <c r="C15" s="13">
        <v>1763</v>
      </c>
      <c r="D15" s="13">
        <v>2765</v>
      </c>
      <c r="E15" s="13">
        <v>2448</v>
      </c>
      <c r="F15" s="13">
        <v>3658</v>
      </c>
      <c r="G15" s="13">
        <v>5940</v>
      </c>
      <c r="H15" s="13">
        <v>4349</v>
      </c>
      <c r="I15" s="13">
        <v>2752</v>
      </c>
      <c r="J15" s="13">
        <v>1788</v>
      </c>
      <c r="K15" s="13">
        <v>1021</v>
      </c>
      <c r="L15" s="13">
        <v>675</v>
      </c>
      <c r="M15" s="13">
        <v>621</v>
      </c>
      <c r="N15" s="6">
        <v>2365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770</v>
      </c>
      <c r="C16" s="13">
        <v>589</v>
      </c>
      <c r="D16" s="13">
        <v>1898</v>
      </c>
      <c r="E16" s="13">
        <v>2065</v>
      </c>
      <c r="F16" s="13">
        <v>5230</v>
      </c>
      <c r="G16" s="13">
        <v>5000</v>
      </c>
      <c r="H16" s="13">
        <v>3026</v>
      </c>
      <c r="I16" s="13">
        <v>1734</v>
      </c>
      <c r="J16" s="13">
        <v>838</v>
      </c>
      <c r="K16" s="13">
        <v>602</v>
      </c>
      <c r="L16" s="13">
        <v>508</v>
      </c>
      <c r="M16" s="13">
        <v>661</v>
      </c>
      <c r="N16" s="6">
        <v>1899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706</v>
      </c>
      <c r="C17" s="13">
        <v>2011</v>
      </c>
      <c r="D17" s="13">
        <v>2400</v>
      </c>
      <c r="E17" s="13">
        <v>3113</v>
      </c>
      <c r="F17" s="13">
        <v>1967</v>
      </c>
      <c r="G17" s="13">
        <v>1265</v>
      </c>
      <c r="H17" s="13">
        <v>1597</v>
      </c>
      <c r="I17" s="13">
        <v>2223</v>
      </c>
      <c r="J17" s="13">
        <v>1692</v>
      </c>
      <c r="K17" s="13">
        <v>906</v>
      </c>
      <c r="L17" s="13">
        <v>653</v>
      </c>
      <c r="M17" s="13">
        <v>856</v>
      </c>
      <c r="N17" s="6">
        <v>1614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920</v>
      </c>
      <c r="C18" s="13">
        <v>4001</v>
      </c>
      <c r="D18" s="13">
        <v>5976</v>
      </c>
      <c r="E18" s="13">
        <v>3446</v>
      </c>
      <c r="F18" s="13">
        <v>3420</v>
      </c>
      <c r="G18" s="13">
        <v>2027</v>
      </c>
      <c r="H18" s="13">
        <v>2144</v>
      </c>
      <c r="I18" s="13">
        <v>3542</v>
      </c>
      <c r="J18" s="13">
        <v>2647</v>
      </c>
      <c r="K18" s="13">
        <v>1218</v>
      </c>
      <c r="L18" s="13">
        <v>718</v>
      </c>
      <c r="M18" s="13">
        <v>603</v>
      </c>
      <c r="N18" s="6">
        <v>2550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617</v>
      </c>
      <c r="C19" s="13">
        <v>7378</v>
      </c>
      <c r="D19" s="13">
        <v>11099</v>
      </c>
      <c r="E19" s="13">
        <v>7764</v>
      </c>
      <c r="F19" s="13">
        <v>6010</v>
      </c>
      <c r="G19" s="13">
        <v>3690</v>
      </c>
      <c r="H19" s="13">
        <v>5508</v>
      </c>
      <c r="I19" s="13">
        <v>3418</v>
      </c>
      <c r="J19" s="13">
        <v>4447</v>
      </c>
      <c r="K19" s="13">
        <v>1880</v>
      </c>
      <c r="L19" s="13">
        <v>1035</v>
      </c>
      <c r="M19" s="13">
        <v>813</v>
      </c>
      <c r="N19" s="6">
        <v>4458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1403</v>
      </c>
      <c r="C20" s="13">
        <v>2642</v>
      </c>
      <c r="D20" s="13">
        <v>1472</v>
      </c>
      <c r="E20" s="13">
        <v>2055</v>
      </c>
      <c r="F20" s="13">
        <v>2828</v>
      </c>
      <c r="G20" s="13">
        <v>2705</v>
      </c>
      <c r="H20" s="13">
        <v>3390</v>
      </c>
      <c r="I20" s="13">
        <v>2647</v>
      </c>
      <c r="J20" s="13">
        <v>1557</v>
      </c>
      <c r="K20" s="13">
        <v>818</v>
      </c>
      <c r="L20" s="13">
        <v>611</v>
      </c>
      <c r="M20" s="13">
        <v>585</v>
      </c>
      <c r="N20" s="6">
        <v>1886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553</v>
      </c>
      <c r="C21" s="13">
        <v>915</v>
      </c>
      <c r="D21" s="13">
        <v>973</v>
      </c>
      <c r="E21" s="13">
        <v>3366</v>
      </c>
      <c r="F21" s="13">
        <v>6336</v>
      </c>
      <c r="G21" s="13">
        <v>3293</v>
      </c>
      <c r="H21" s="13">
        <v>5094</v>
      </c>
      <c r="I21" s="13">
        <v>5845</v>
      </c>
      <c r="J21" s="13">
        <v>2285</v>
      </c>
      <c r="K21" s="13">
        <v>918</v>
      </c>
      <c r="L21" s="13">
        <v>693</v>
      </c>
      <c r="M21" s="13">
        <v>672</v>
      </c>
      <c r="N21" s="6">
        <v>2552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658</v>
      </c>
      <c r="C22" s="13">
        <v>3848</v>
      </c>
      <c r="D22" s="13">
        <v>7313</v>
      </c>
      <c r="E22" s="13">
        <v>6701</v>
      </c>
      <c r="F22" s="13">
        <v>3844</v>
      </c>
      <c r="G22" s="13">
        <v>5200</v>
      </c>
      <c r="H22" s="13">
        <v>3880</v>
      </c>
      <c r="I22" s="13">
        <v>4364</v>
      </c>
      <c r="J22" s="13">
        <v>3093</v>
      </c>
      <c r="K22" s="13">
        <v>1467</v>
      </c>
      <c r="L22" s="13">
        <v>884</v>
      </c>
      <c r="M22" s="13">
        <v>804</v>
      </c>
      <c r="N22" s="6">
        <v>3509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1229</v>
      </c>
      <c r="C23" s="13">
        <v>4985</v>
      </c>
      <c r="D23" s="13">
        <v>6193</v>
      </c>
      <c r="E23" s="13">
        <v>3243</v>
      </c>
      <c r="F23" s="13">
        <v>4250</v>
      </c>
      <c r="G23" s="13">
        <v>3926</v>
      </c>
      <c r="H23" s="13">
        <v>4900</v>
      </c>
      <c r="I23" s="13">
        <v>2400</v>
      </c>
      <c r="J23" s="13">
        <v>2414</v>
      </c>
      <c r="K23" s="13">
        <v>1311</v>
      </c>
      <c r="L23" s="13">
        <v>955</v>
      </c>
      <c r="M23" s="13">
        <v>809</v>
      </c>
      <c r="N23" s="6">
        <v>3039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2463</v>
      </c>
      <c r="C24" s="13">
        <v>4972</v>
      </c>
      <c r="D24" s="13">
        <v>3036</v>
      </c>
      <c r="E24" s="13">
        <v>7141</v>
      </c>
      <c r="F24" s="13">
        <v>5649</v>
      </c>
      <c r="G24" s="13">
        <v>3737</v>
      </c>
      <c r="H24" s="13">
        <v>4407</v>
      </c>
      <c r="I24" s="13">
        <v>5022</v>
      </c>
      <c r="J24" s="13">
        <v>4603</v>
      </c>
      <c r="K24" s="13">
        <v>1591</v>
      </c>
      <c r="L24" s="13">
        <v>1000</v>
      </c>
      <c r="M24" s="13">
        <v>917</v>
      </c>
      <c r="N24" s="6">
        <v>3701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1112</v>
      </c>
      <c r="C25" s="13">
        <v>2859</v>
      </c>
      <c r="D25" s="13">
        <v>6144</v>
      </c>
      <c r="E25" s="13">
        <v>1692</v>
      </c>
      <c r="F25" s="13">
        <v>4852</v>
      </c>
      <c r="G25" s="13">
        <v>4726</v>
      </c>
      <c r="H25" s="13">
        <v>5350</v>
      </c>
      <c r="I25" s="13">
        <v>6762</v>
      </c>
      <c r="J25" s="13">
        <v>2654</v>
      </c>
      <c r="K25" s="13">
        <v>1185</v>
      </c>
      <c r="L25" s="13">
        <v>842</v>
      </c>
      <c r="M25" s="13">
        <v>775</v>
      </c>
      <c r="N25" s="6">
        <v>3237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1014</v>
      </c>
      <c r="C26" s="13">
        <v>1446</v>
      </c>
      <c r="D26" s="13">
        <v>2151</v>
      </c>
      <c r="E26" s="13">
        <v>4558</v>
      </c>
      <c r="F26" s="13">
        <v>5719</v>
      </c>
      <c r="G26" s="13">
        <v>6464</v>
      </c>
      <c r="H26" s="13">
        <v>5207</v>
      </c>
      <c r="I26" s="13">
        <v>5166</v>
      </c>
      <c r="J26" s="13">
        <v>5497</v>
      </c>
      <c r="K26" s="13">
        <v>1975</v>
      </c>
      <c r="L26" s="13">
        <v>1013</v>
      </c>
      <c r="M26" s="13">
        <v>851</v>
      </c>
      <c r="N26" s="6">
        <v>3405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4524</v>
      </c>
      <c r="C27" s="13">
        <v>7333</v>
      </c>
      <c r="D27" s="13">
        <v>6966</v>
      </c>
      <c r="E27" s="13">
        <v>7237</v>
      </c>
      <c r="F27" s="13">
        <v>8224</v>
      </c>
      <c r="G27" s="13">
        <v>4297</v>
      </c>
      <c r="H27" s="13">
        <v>4547</v>
      </c>
      <c r="I27" s="13">
        <v>4031</v>
      </c>
      <c r="J27" s="13">
        <v>1889</v>
      </c>
      <c r="K27" s="13">
        <v>1074</v>
      </c>
      <c r="L27" s="13">
        <v>853</v>
      </c>
      <c r="M27" s="13">
        <v>779</v>
      </c>
      <c r="N27" s="6">
        <v>4288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2282</v>
      </c>
      <c r="C28" s="13">
        <v>3384</v>
      </c>
      <c r="D28" s="13">
        <v>6372</v>
      </c>
      <c r="E28" s="13">
        <v>3271</v>
      </c>
      <c r="F28" s="13">
        <v>6545</v>
      </c>
      <c r="G28" s="13">
        <v>5050</v>
      </c>
      <c r="H28" s="13">
        <v>6183</v>
      </c>
      <c r="I28" s="13">
        <v>4984</v>
      </c>
      <c r="J28" s="13">
        <v>3330</v>
      </c>
      <c r="K28" s="13">
        <v>1879</v>
      </c>
      <c r="L28" s="13">
        <v>1025</v>
      </c>
      <c r="M28" s="13">
        <v>885</v>
      </c>
      <c r="N28" s="6">
        <v>3754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808</v>
      </c>
      <c r="C29" s="13">
        <v>874</v>
      </c>
      <c r="D29" s="13">
        <v>1824</v>
      </c>
      <c r="E29" s="13">
        <v>9475</v>
      </c>
      <c r="F29" s="13">
        <v>7724</v>
      </c>
      <c r="G29" s="13">
        <v>3649</v>
      </c>
      <c r="H29" s="13">
        <v>3380</v>
      </c>
      <c r="I29" s="13">
        <v>5027</v>
      </c>
      <c r="J29" s="13">
        <v>4469</v>
      </c>
      <c r="K29" s="13">
        <v>1974</v>
      </c>
      <c r="L29" s="13">
        <v>1125</v>
      </c>
      <c r="M29" s="13">
        <v>882</v>
      </c>
      <c r="N29" s="6">
        <v>3410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1061</v>
      </c>
      <c r="C30" s="13">
        <v>5690</v>
      </c>
      <c r="D30" s="13">
        <v>8477</v>
      </c>
      <c r="E30" s="13">
        <v>5882</v>
      </c>
      <c r="F30" s="13">
        <v>6349</v>
      </c>
      <c r="G30" s="13">
        <v>3416</v>
      </c>
      <c r="H30" s="13">
        <v>4729</v>
      </c>
      <c r="I30" s="13">
        <v>3109</v>
      </c>
      <c r="J30" s="13">
        <v>3021</v>
      </c>
      <c r="K30" s="13">
        <v>1617</v>
      </c>
      <c r="L30" s="13">
        <v>867</v>
      </c>
      <c r="M30" s="13">
        <v>1118</v>
      </c>
      <c r="N30" s="6">
        <v>3758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1027</v>
      </c>
      <c r="C31" s="13">
        <v>1122</v>
      </c>
      <c r="D31" s="13">
        <v>1902</v>
      </c>
      <c r="E31" s="13">
        <v>3051</v>
      </c>
      <c r="F31" s="13">
        <v>2519</v>
      </c>
      <c r="G31" s="13">
        <v>3409</v>
      </c>
      <c r="H31" s="13">
        <v>4813</v>
      </c>
      <c r="I31" s="13">
        <v>5242</v>
      </c>
      <c r="J31" s="13">
        <v>4754</v>
      </c>
      <c r="K31" s="13">
        <v>1863</v>
      </c>
      <c r="L31" s="13">
        <v>933</v>
      </c>
      <c r="M31" s="13">
        <v>900</v>
      </c>
      <c r="N31" s="6">
        <v>2626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1527</v>
      </c>
      <c r="C32" s="13">
        <v>4622</v>
      </c>
      <c r="D32" s="13">
        <v>12662</v>
      </c>
      <c r="E32" s="13">
        <v>9119</v>
      </c>
      <c r="F32" s="13">
        <v>3498</v>
      </c>
      <c r="G32" s="13">
        <v>4587</v>
      </c>
      <c r="H32" s="13">
        <v>5798</v>
      </c>
      <c r="I32" s="13">
        <v>6052</v>
      </c>
      <c r="J32" s="13">
        <v>3926</v>
      </c>
      <c r="K32" s="13">
        <v>1711</v>
      </c>
      <c r="L32" s="13">
        <v>1015</v>
      </c>
      <c r="M32" s="13">
        <v>869</v>
      </c>
      <c r="N32" s="6">
        <v>4630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1992</v>
      </c>
      <c r="C33" s="13">
        <v>2557</v>
      </c>
      <c r="D33" s="13">
        <v>6468</v>
      </c>
      <c r="E33" s="13">
        <v>1735</v>
      </c>
      <c r="F33" s="13">
        <v>5560</v>
      </c>
      <c r="G33" s="13">
        <v>7802</v>
      </c>
      <c r="H33" s="13">
        <v>4366</v>
      </c>
      <c r="I33" s="13">
        <v>3295</v>
      </c>
      <c r="J33" s="13">
        <v>1681</v>
      </c>
      <c r="K33" s="13">
        <v>941</v>
      </c>
      <c r="L33" s="13">
        <v>743</v>
      </c>
      <c r="M33" s="13">
        <v>667</v>
      </c>
      <c r="N33" s="6">
        <v>3140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986</v>
      </c>
      <c r="C34" s="13">
        <v>1448</v>
      </c>
      <c r="D34" s="13">
        <v>6173</v>
      </c>
      <c r="E34" s="13">
        <v>5953</v>
      </c>
      <c r="F34" s="13">
        <v>8499</v>
      </c>
      <c r="G34" s="13">
        <v>2818</v>
      </c>
      <c r="H34" s="13">
        <v>4285</v>
      </c>
      <c r="I34" s="13">
        <v>3670</v>
      </c>
      <c r="J34" s="13">
        <v>3336</v>
      </c>
      <c r="K34" s="13">
        <v>1363</v>
      </c>
      <c r="L34" s="13">
        <v>845</v>
      </c>
      <c r="M34" s="13">
        <v>764</v>
      </c>
      <c r="N34" s="6">
        <v>3312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790</v>
      </c>
      <c r="C35" s="13">
        <v>4006</v>
      </c>
      <c r="D35" s="13">
        <v>3283</v>
      </c>
      <c r="E35" s="13">
        <v>5189</v>
      </c>
      <c r="F35" s="13">
        <v>3616</v>
      </c>
      <c r="G35" s="13">
        <v>3146</v>
      </c>
      <c r="H35" s="13">
        <v>3327</v>
      </c>
      <c r="I35" s="13">
        <v>2811</v>
      </c>
      <c r="J35" s="13">
        <v>1753</v>
      </c>
      <c r="K35" s="13">
        <v>924</v>
      </c>
      <c r="L35" s="13">
        <v>743</v>
      </c>
      <c r="M35" s="13">
        <v>921</v>
      </c>
      <c r="N35" s="6">
        <v>2534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1397</v>
      </c>
      <c r="C36" s="13">
        <v>1314</v>
      </c>
      <c r="D36" s="13">
        <v>1281</v>
      </c>
      <c r="E36" s="13">
        <v>1937</v>
      </c>
      <c r="F36" s="13">
        <v>4596</v>
      </c>
      <c r="G36" s="13">
        <v>6198</v>
      </c>
      <c r="H36" s="13">
        <v>5562</v>
      </c>
      <c r="I36" s="13">
        <v>5625</v>
      </c>
      <c r="J36" s="13">
        <v>2868</v>
      </c>
      <c r="K36" s="13">
        <v>1047</v>
      </c>
      <c r="L36" s="13">
        <v>786</v>
      </c>
      <c r="M36" s="13">
        <v>680</v>
      </c>
      <c r="N36" s="6">
        <v>2766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720</v>
      </c>
      <c r="C37" s="13">
        <v>4554</v>
      </c>
      <c r="D37" s="13">
        <v>3530</v>
      </c>
      <c r="E37" s="13">
        <v>2022</v>
      </c>
      <c r="F37" s="13">
        <v>8500</v>
      </c>
      <c r="G37" s="13">
        <v>5640</v>
      </c>
      <c r="H37" s="13">
        <v>3399</v>
      </c>
      <c r="I37" s="13">
        <v>3601</v>
      </c>
      <c r="J37" s="13">
        <v>2166</v>
      </c>
      <c r="K37" s="13">
        <v>894</v>
      </c>
      <c r="L37" s="13">
        <v>660</v>
      </c>
      <c r="M37" s="13">
        <v>661</v>
      </c>
      <c r="N37" s="6">
        <v>2988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1082</v>
      </c>
      <c r="C38" s="13">
        <v>4309</v>
      </c>
      <c r="D38" s="13">
        <v>5874</v>
      </c>
      <c r="E38" s="13">
        <v>3277</v>
      </c>
      <c r="F38" s="13">
        <v>2673</v>
      </c>
      <c r="G38" s="13">
        <v>3954</v>
      </c>
      <c r="H38" s="13">
        <v>5406</v>
      </c>
      <c r="I38" s="13">
        <v>4166</v>
      </c>
      <c r="J38" s="13">
        <v>2456</v>
      </c>
      <c r="K38" s="13">
        <v>1056</v>
      </c>
      <c r="L38" s="13">
        <v>794</v>
      </c>
      <c r="M38" s="13">
        <v>694</v>
      </c>
      <c r="N38" s="6">
        <v>2978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2291</v>
      </c>
      <c r="C39" s="13">
        <v>3872</v>
      </c>
      <c r="D39" s="13">
        <v>4775</v>
      </c>
      <c r="E39" s="13">
        <v>1381</v>
      </c>
      <c r="F39" s="13">
        <v>6356</v>
      </c>
      <c r="G39" s="13">
        <v>2685</v>
      </c>
      <c r="H39" s="13">
        <v>4440</v>
      </c>
      <c r="I39" s="13">
        <v>5654</v>
      </c>
      <c r="J39" s="13">
        <v>1722</v>
      </c>
      <c r="K39" s="13">
        <v>1135</v>
      </c>
      <c r="L39" s="13">
        <v>720</v>
      </c>
      <c r="M39" s="13">
        <v>752</v>
      </c>
      <c r="N39" s="6">
        <v>2957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483</v>
      </c>
      <c r="C40" s="13">
        <v>4614</v>
      </c>
      <c r="D40" s="13">
        <v>3031</v>
      </c>
      <c r="E40" s="13">
        <v>6038</v>
      </c>
      <c r="F40" s="13">
        <v>3589</v>
      </c>
      <c r="G40" s="13">
        <v>3659</v>
      </c>
      <c r="H40" s="13">
        <v>3837</v>
      </c>
      <c r="I40" s="13">
        <v>4270</v>
      </c>
      <c r="J40" s="13">
        <v>5067</v>
      </c>
      <c r="K40" s="13">
        <v>1574</v>
      </c>
      <c r="L40" s="13">
        <v>965</v>
      </c>
      <c r="M40" s="13">
        <v>809</v>
      </c>
      <c r="N40" s="6">
        <v>3155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705</v>
      </c>
      <c r="C41" s="13">
        <v>2482</v>
      </c>
      <c r="D41" s="13">
        <v>16756</v>
      </c>
      <c r="E41" s="13">
        <v>10022</v>
      </c>
      <c r="F41" s="13">
        <v>4853</v>
      </c>
      <c r="G41" s="13">
        <v>2341</v>
      </c>
      <c r="H41" s="13">
        <v>3480</v>
      </c>
      <c r="I41" s="13">
        <v>2868</v>
      </c>
      <c r="J41" s="13">
        <v>1858</v>
      </c>
      <c r="K41" s="13">
        <v>1026</v>
      </c>
      <c r="L41" s="13">
        <v>814</v>
      </c>
      <c r="M41" s="13">
        <v>674</v>
      </c>
      <c r="N41" s="6">
        <v>4003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925</v>
      </c>
      <c r="C42" s="13">
        <v>1615</v>
      </c>
      <c r="D42" s="13">
        <v>1400</v>
      </c>
      <c r="E42" s="13">
        <v>5610</v>
      </c>
      <c r="F42" s="13">
        <v>2074</v>
      </c>
      <c r="G42" s="13">
        <v>4512</v>
      </c>
      <c r="H42" s="13">
        <v>4389</v>
      </c>
      <c r="I42" s="13">
        <v>2792</v>
      </c>
      <c r="J42" s="13">
        <v>1332</v>
      </c>
      <c r="K42" s="13">
        <v>918</v>
      </c>
      <c r="L42" s="13">
        <v>600</v>
      </c>
      <c r="M42" s="13">
        <v>713</v>
      </c>
      <c r="N42" s="6">
        <v>2244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935</v>
      </c>
      <c r="C43" s="13">
        <v>3743</v>
      </c>
      <c r="D43" s="13">
        <v>4369</v>
      </c>
      <c r="E43" s="13">
        <v>5577</v>
      </c>
      <c r="F43" s="13">
        <v>3663</v>
      </c>
      <c r="G43" s="13">
        <v>2897</v>
      </c>
      <c r="H43" s="13">
        <v>2330</v>
      </c>
      <c r="I43" s="13">
        <v>3937</v>
      </c>
      <c r="J43" s="13">
        <v>2557</v>
      </c>
      <c r="K43" s="13">
        <v>971</v>
      </c>
      <c r="L43" s="13">
        <v>631</v>
      </c>
      <c r="M43" s="13">
        <v>550</v>
      </c>
      <c r="N43" s="6">
        <v>2676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1137</v>
      </c>
      <c r="C44" s="13">
        <v>1168</v>
      </c>
      <c r="D44" s="13">
        <v>2226</v>
      </c>
      <c r="E44" s="13">
        <v>3042</v>
      </c>
      <c r="F44" s="13">
        <v>5481</v>
      </c>
      <c r="G44" s="13">
        <v>2398</v>
      </c>
      <c r="H44" s="13">
        <v>1839</v>
      </c>
      <c r="I44" s="13">
        <v>1925</v>
      </c>
      <c r="J44" s="13">
        <v>1220</v>
      </c>
      <c r="K44" s="13">
        <v>726</v>
      </c>
      <c r="L44" s="13">
        <v>770</v>
      </c>
      <c r="M44" s="13">
        <v>785</v>
      </c>
      <c r="N44" s="6">
        <v>1880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1223</v>
      </c>
      <c r="C45" s="13">
        <v>5547</v>
      </c>
      <c r="D45" s="13">
        <v>5016</v>
      </c>
      <c r="E45" s="13">
        <v>5226</v>
      </c>
      <c r="F45" s="13">
        <v>2978</v>
      </c>
      <c r="G45" s="13">
        <v>3741</v>
      </c>
      <c r="H45" s="13">
        <v>4607</v>
      </c>
      <c r="I45" s="13">
        <v>5077</v>
      </c>
      <c r="J45" s="13">
        <v>3118</v>
      </c>
      <c r="K45" s="13">
        <v>1589</v>
      </c>
      <c r="L45" s="13">
        <v>832</v>
      </c>
      <c r="M45" s="13">
        <v>743</v>
      </c>
      <c r="N45" s="6">
        <v>3309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1189</v>
      </c>
      <c r="C46" s="13">
        <v>1303</v>
      </c>
      <c r="D46" s="13">
        <v>4178</v>
      </c>
      <c r="E46" s="13">
        <v>10047</v>
      </c>
      <c r="F46" s="13">
        <v>4090</v>
      </c>
      <c r="G46" s="13">
        <v>3398</v>
      </c>
      <c r="H46" s="13">
        <v>2518</v>
      </c>
      <c r="I46" s="13">
        <v>3724</v>
      </c>
      <c r="J46" s="13">
        <v>1860</v>
      </c>
      <c r="K46" s="13">
        <v>919</v>
      </c>
      <c r="L46" s="13">
        <v>641</v>
      </c>
      <c r="M46" s="13">
        <v>664</v>
      </c>
      <c r="N46" s="6">
        <v>2882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847</v>
      </c>
      <c r="C47" s="13">
        <v>4588</v>
      </c>
      <c r="D47" s="13">
        <v>4313</v>
      </c>
      <c r="E47" s="13">
        <v>10644</v>
      </c>
      <c r="F47" s="13">
        <v>4663</v>
      </c>
      <c r="G47" s="13">
        <v>5511</v>
      </c>
      <c r="H47" s="13">
        <v>4495</v>
      </c>
      <c r="I47" s="13">
        <v>5483</v>
      </c>
      <c r="J47" s="13">
        <v>4081</v>
      </c>
      <c r="K47" s="13">
        <v>1862</v>
      </c>
      <c r="L47" s="13">
        <v>994</v>
      </c>
      <c r="M47" s="13">
        <v>1066</v>
      </c>
      <c r="N47" s="6">
        <v>4046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1114</v>
      </c>
      <c r="C48" s="13">
        <v>4321</v>
      </c>
      <c r="D48" s="13">
        <v>6163</v>
      </c>
      <c r="E48" s="13">
        <v>8486</v>
      </c>
      <c r="F48" s="13">
        <v>7140</v>
      </c>
      <c r="G48" s="13">
        <v>10871</v>
      </c>
      <c r="H48" s="13">
        <v>4583</v>
      </c>
      <c r="I48" s="13">
        <v>5075</v>
      </c>
      <c r="J48" s="13">
        <v>3241</v>
      </c>
      <c r="K48" s="13">
        <v>1455</v>
      </c>
      <c r="L48" s="13">
        <v>908</v>
      </c>
      <c r="M48" s="13">
        <v>908</v>
      </c>
      <c r="N48" s="6">
        <v>4521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874</v>
      </c>
      <c r="C49" s="13">
        <v>1279</v>
      </c>
      <c r="D49" s="13">
        <v>3952</v>
      </c>
      <c r="E49" s="13">
        <v>3670</v>
      </c>
      <c r="F49" s="13">
        <v>1904</v>
      </c>
      <c r="G49" s="13">
        <v>2372</v>
      </c>
      <c r="H49" s="13">
        <v>3181</v>
      </c>
      <c r="I49" s="13">
        <v>2223</v>
      </c>
      <c r="J49" s="13">
        <v>1139</v>
      </c>
      <c r="K49" s="13">
        <v>717</v>
      </c>
      <c r="L49" s="13">
        <v>624</v>
      </c>
      <c r="M49" s="13">
        <v>749</v>
      </c>
      <c r="N49" s="6">
        <v>1893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853</v>
      </c>
      <c r="C50" s="13">
        <v>7578</v>
      </c>
      <c r="D50" s="13">
        <v>8863</v>
      </c>
      <c r="E50" s="13">
        <v>8296</v>
      </c>
      <c r="F50" s="13">
        <v>4894</v>
      </c>
      <c r="G50" s="13">
        <v>6691</v>
      </c>
      <c r="H50" s="13">
        <v>5272</v>
      </c>
      <c r="I50" s="13">
        <v>4348</v>
      </c>
      <c r="J50" s="13">
        <v>5328</v>
      </c>
      <c r="K50" s="13">
        <v>1875</v>
      </c>
      <c r="L50" s="13">
        <v>997</v>
      </c>
      <c r="M50" s="13">
        <v>747</v>
      </c>
      <c r="N50" s="6">
        <v>4642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699</v>
      </c>
      <c r="C51" s="13">
        <v>1324</v>
      </c>
      <c r="D51" s="13">
        <v>4852</v>
      </c>
      <c r="E51" s="13">
        <v>6979</v>
      </c>
      <c r="F51" s="13">
        <v>5271</v>
      </c>
      <c r="G51" s="13">
        <v>5009</v>
      </c>
      <c r="H51" s="13">
        <v>3167</v>
      </c>
      <c r="I51" s="13">
        <v>5037</v>
      </c>
      <c r="J51" s="13">
        <v>3861</v>
      </c>
      <c r="K51" s="13">
        <v>1742</v>
      </c>
      <c r="L51" s="13">
        <v>939</v>
      </c>
      <c r="M51" s="13">
        <v>734</v>
      </c>
      <c r="N51" s="6">
        <v>3296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1609</v>
      </c>
      <c r="C52" s="13">
        <v>3514</v>
      </c>
      <c r="D52" s="13">
        <v>7675</v>
      </c>
      <c r="E52" s="13">
        <v>7978</v>
      </c>
      <c r="F52" s="13">
        <v>3736</v>
      </c>
      <c r="G52" s="13">
        <v>3211</v>
      </c>
      <c r="H52" s="13">
        <v>4236</v>
      </c>
      <c r="I52" s="13">
        <v>4256</v>
      </c>
      <c r="J52" s="13">
        <v>2453</v>
      </c>
      <c r="K52" s="13">
        <v>1413</v>
      </c>
      <c r="L52" s="13">
        <v>1259</v>
      </c>
      <c r="M52" s="13">
        <v>822</v>
      </c>
      <c r="N52" s="6">
        <v>3521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764</v>
      </c>
      <c r="C53" s="13">
        <v>815</v>
      </c>
      <c r="D53" s="13">
        <v>808</v>
      </c>
      <c r="E53" s="13">
        <v>855</v>
      </c>
      <c r="F53" s="13">
        <v>844</v>
      </c>
      <c r="G53" s="13">
        <v>1918</v>
      </c>
      <c r="H53" s="13">
        <v>2539</v>
      </c>
      <c r="I53" s="13">
        <v>3472</v>
      </c>
      <c r="J53" s="13">
        <v>1629</v>
      </c>
      <c r="K53" s="13">
        <v>638</v>
      </c>
      <c r="L53" s="13">
        <v>606</v>
      </c>
      <c r="M53" s="13">
        <v>772</v>
      </c>
      <c r="N53" s="6">
        <v>1307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903</v>
      </c>
      <c r="C54" s="13">
        <v>5694</v>
      </c>
      <c r="D54" s="13">
        <v>8952</v>
      </c>
      <c r="E54" s="13">
        <v>3880</v>
      </c>
      <c r="F54" s="13">
        <v>4013</v>
      </c>
      <c r="G54" s="13">
        <v>2241</v>
      </c>
      <c r="H54" s="13">
        <v>2454</v>
      </c>
      <c r="I54" s="13">
        <v>2657</v>
      </c>
      <c r="J54" s="13">
        <v>1482</v>
      </c>
      <c r="K54" s="13">
        <v>1006</v>
      </c>
      <c r="L54" s="13">
        <v>764</v>
      </c>
      <c r="M54" s="13">
        <v>1146</v>
      </c>
      <c r="N54" s="6">
        <v>2926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633</v>
      </c>
      <c r="C55" s="13">
        <v>1040</v>
      </c>
      <c r="D55" s="13">
        <v>4033</v>
      </c>
      <c r="E55" s="13">
        <v>3234</v>
      </c>
      <c r="F55" s="13">
        <v>5232</v>
      </c>
      <c r="G55" s="13">
        <v>4717</v>
      </c>
      <c r="H55" s="13">
        <v>4918</v>
      </c>
      <c r="I55" s="13">
        <v>4598</v>
      </c>
      <c r="J55" s="13">
        <v>1580</v>
      </c>
      <c r="K55" s="13">
        <v>852</v>
      </c>
      <c r="L55" s="13">
        <v>627</v>
      </c>
      <c r="M55" s="13">
        <v>616</v>
      </c>
      <c r="N55" s="6">
        <v>2659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1069</v>
      </c>
      <c r="C56" s="13">
        <v>2037</v>
      </c>
      <c r="D56" s="13">
        <v>3123</v>
      </c>
      <c r="E56" s="13">
        <v>6829</v>
      </c>
      <c r="F56" s="13">
        <v>2562</v>
      </c>
      <c r="G56" s="13">
        <v>3068</v>
      </c>
      <c r="H56" s="13">
        <v>3915</v>
      </c>
      <c r="I56" s="13">
        <v>2469</v>
      </c>
      <c r="J56" s="13">
        <v>2105</v>
      </c>
      <c r="K56" s="13">
        <v>976</v>
      </c>
      <c r="L56" s="13">
        <v>653</v>
      </c>
      <c r="M56" s="13">
        <v>505</v>
      </c>
      <c r="N56" s="6">
        <v>2445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529</v>
      </c>
      <c r="C57" s="13">
        <v>1822</v>
      </c>
      <c r="D57" s="13">
        <v>6334</v>
      </c>
      <c r="E57" s="13">
        <v>1946</v>
      </c>
      <c r="F57" s="13">
        <v>4158</v>
      </c>
      <c r="G57" s="13">
        <v>2500</v>
      </c>
      <c r="H57" s="13">
        <v>3436</v>
      </c>
      <c r="I57" s="13">
        <v>2809</v>
      </c>
      <c r="J57" s="13">
        <v>2610</v>
      </c>
      <c r="K57" s="13">
        <v>1040</v>
      </c>
      <c r="L57" s="13">
        <v>601</v>
      </c>
      <c r="M57" s="13">
        <v>646</v>
      </c>
      <c r="N57" s="6">
        <v>2357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1043</v>
      </c>
      <c r="C58" s="13">
        <v>3139</v>
      </c>
      <c r="D58" s="13">
        <v>12163</v>
      </c>
      <c r="E58" s="13">
        <v>5454</v>
      </c>
      <c r="F58" s="13">
        <v>9215</v>
      </c>
      <c r="G58" s="13">
        <v>3961</v>
      </c>
      <c r="H58" s="13">
        <v>4646</v>
      </c>
      <c r="I58" s="13">
        <v>3818</v>
      </c>
      <c r="J58" s="13">
        <v>2779</v>
      </c>
      <c r="K58" s="13">
        <v>1537</v>
      </c>
      <c r="L58" s="13">
        <v>919</v>
      </c>
      <c r="M58" s="13">
        <v>1049</v>
      </c>
      <c r="N58" s="6">
        <v>4115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2009</v>
      </c>
      <c r="C59" s="13">
        <v>2642</v>
      </c>
      <c r="D59" s="13">
        <v>7804</v>
      </c>
      <c r="E59" s="13">
        <v>5042</v>
      </c>
      <c r="F59" s="13">
        <v>7101</v>
      </c>
      <c r="G59" s="13">
        <v>5043</v>
      </c>
      <c r="H59" s="13">
        <v>4197</v>
      </c>
      <c r="I59" s="13">
        <v>4244</v>
      </c>
      <c r="J59" s="13">
        <v>2561</v>
      </c>
      <c r="K59" s="13">
        <v>1854</v>
      </c>
      <c r="L59" s="13">
        <v>994</v>
      </c>
      <c r="M59" s="13">
        <v>816</v>
      </c>
      <c r="N59" s="6">
        <v>3677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819</v>
      </c>
      <c r="C60" s="13">
        <v>3585</v>
      </c>
      <c r="D60" s="13">
        <v>7599</v>
      </c>
      <c r="E60" s="13">
        <v>4803</v>
      </c>
      <c r="F60" s="13">
        <v>6268</v>
      </c>
      <c r="G60" s="13">
        <v>5486</v>
      </c>
      <c r="H60" s="13">
        <v>5112</v>
      </c>
      <c r="I60" s="13">
        <v>5354</v>
      </c>
      <c r="J60" s="13">
        <v>5004</v>
      </c>
      <c r="K60" s="13">
        <v>1749</v>
      </c>
      <c r="L60" s="13">
        <v>1040</v>
      </c>
      <c r="M60" s="13">
        <v>915</v>
      </c>
      <c r="N60" s="6">
        <v>3969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1700</v>
      </c>
      <c r="C61" s="13">
        <v>7240</v>
      </c>
      <c r="D61" s="13">
        <v>3713</v>
      </c>
      <c r="E61" s="13">
        <v>2398</v>
      </c>
      <c r="F61" s="13">
        <v>3317</v>
      </c>
      <c r="G61" s="13">
        <v>2698</v>
      </c>
      <c r="H61" s="13">
        <v>4917</v>
      </c>
      <c r="I61" s="13">
        <v>3327</v>
      </c>
      <c r="J61" s="13">
        <v>2703</v>
      </c>
      <c r="K61" s="13">
        <v>1067</v>
      </c>
      <c r="L61" s="13">
        <v>817</v>
      </c>
      <c r="M61" s="13">
        <v>984</v>
      </c>
      <c r="N61" s="6">
        <v>2892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1756</v>
      </c>
      <c r="C62" s="13">
        <v>2131</v>
      </c>
      <c r="D62" s="13">
        <v>3213</v>
      </c>
      <c r="E62" s="13">
        <v>4852</v>
      </c>
      <c r="F62" s="13">
        <v>9697</v>
      </c>
      <c r="G62" s="13">
        <v>4664</v>
      </c>
      <c r="H62" s="13">
        <v>2851</v>
      </c>
      <c r="I62" s="13">
        <v>3405</v>
      </c>
      <c r="J62" s="13">
        <v>1660</v>
      </c>
      <c r="K62" s="13">
        <v>1028</v>
      </c>
      <c r="L62" s="13">
        <v>714</v>
      </c>
      <c r="M62" s="13">
        <v>1131</v>
      </c>
      <c r="N62" s="6">
        <v>3050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1209</v>
      </c>
      <c r="C63" s="13">
        <v>4816</v>
      </c>
      <c r="D63" s="13">
        <v>2313</v>
      </c>
      <c r="E63" s="13">
        <v>3781</v>
      </c>
      <c r="F63" s="13">
        <v>4510</v>
      </c>
      <c r="G63" s="13">
        <v>2905</v>
      </c>
      <c r="H63" s="13">
        <v>2543</v>
      </c>
      <c r="I63" s="13">
        <v>1909</v>
      </c>
      <c r="J63" s="13">
        <v>1049</v>
      </c>
      <c r="K63" s="13">
        <v>1116</v>
      </c>
      <c r="L63" s="13">
        <v>722</v>
      </c>
      <c r="M63" s="13">
        <v>622</v>
      </c>
      <c r="N63" s="6">
        <v>2273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582</v>
      </c>
      <c r="C64" s="13">
        <v>864</v>
      </c>
      <c r="D64" s="13">
        <v>3651</v>
      </c>
      <c r="E64" s="13">
        <v>4710</v>
      </c>
      <c r="F64" s="13">
        <v>2986</v>
      </c>
      <c r="G64" s="13">
        <v>3168</v>
      </c>
      <c r="H64" s="13">
        <v>4379</v>
      </c>
      <c r="I64" s="13">
        <v>4286</v>
      </c>
      <c r="J64" s="13">
        <v>3343</v>
      </c>
      <c r="K64" s="13">
        <v>957</v>
      </c>
      <c r="L64" s="13">
        <v>605</v>
      </c>
      <c r="M64" s="13">
        <v>662</v>
      </c>
      <c r="N64" s="6">
        <v>2516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682</v>
      </c>
      <c r="C65" s="13">
        <v>3642</v>
      </c>
      <c r="D65" s="13">
        <v>2321</v>
      </c>
      <c r="E65" s="13">
        <v>4625</v>
      </c>
      <c r="F65" s="13">
        <v>3010</v>
      </c>
      <c r="G65" s="13">
        <v>7305</v>
      </c>
      <c r="H65" s="13">
        <v>5585</v>
      </c>
      <c r="I65" s="13">
        <v>3603</v>
      </c>
      <c r="J65" s="13">
        <v>2296</v>
      </c>
      <c r="K65" s="13">
        <v>1023</v>
      </c>
      <c r="L65" s="13">
        <v>939</v>
      </c>
      <c r="M65" s="13">
        <v>857</v>
      </c>
      <c r="N65" s="6">
        <v>2989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953</v>
      </c>
      <c r="C66" s="13">
        <v>1402</v>
      </c>
      <c r="D66" s="13">
        <v>1972</v>
      </c>
      <c r="E66" s="13">
        <v>3933</v>
      </c>
      <c r="F66" s="13">
        <v>3700</v>
      </c>
      <c r="G66" s="13">
        <v>4251</v>
      </c>
      <c r="H66" s="13">
        <v>4950</v>
      </c>
      <c r="I66" s="13">
        <v>2753</v>
      </c>
      <c r="J66" s="13">
        <v>2576</v>
      </c>
      <c r="K66" s="13">
        <v>1173</v>
      </c>
      <c r="L66" s="13">
        <v>1006</v>
      </c>
      <c r="M66" s="13">
        <v>892</v>
      </c>
      <c r="N66" s="6">
        <v>2453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1025</v>
      </c>
      <c r="C67" s="13">
        <v>2760</v>
      </c>
      <c r="D67" s="13">
        <v>2712</v>
      </c>
      <c r="E67" s="13">
        <v>3989</v>
      </c>
      <c r="F67" s="13">
        <v>3552</v>
      </c>
      <c r="G67" s="13">
        <v>3898</v>
      </c>
      <c r="H67" s="13">
        <v>3945</v>
      </c>
      <c r="I67" s="13">
        <v>4402</v>
      </c>
      <c r="J67" s="13">
        <v>2106</v>
      </c>
      <c r="K67" s="13">
        <v>1077</v>
      </c>
      <c r="L67" s="13">
        <v>751</v>
      </c>
      <c r="M67" s="13">
        <v>677</v>
      </c>
      <c r="N67" s="6">
        <v>2569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854</v>
      </c>
      <c r="C68" s="13">
        <v>4644</v>
      </c>
      <c r="D68" s="13">
        <v>4363</v>
      </c>
      <c r="E68" s="13">
        <v>2105</v>
      </c>
      <c r="F68" s="13">
        <v>2623</v>
      </c>
      <c r="G68" s="13">
        <v>1569</v>
      </c>
      <c r="H68" s="13">
        <v>3875</v>
      </c>
      <c r="I68" s="13">
        <v>1401</v>
      </c>
      <c r="J68" s="13">
        <v>837</v>
      </c>
      <c r="K68" s="13">
        <v>733</v>
      </c>
      <c r="L68" s="13">
        <v>627</v>
      </c>
      <c r="M68" s="13">
        <v>637</v>
      </c>
      <c r="N68" s="6">
        <v>2014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633</v>
      </c>
      <c r="C69" s="13">
        <v>2464</v>
      </c>
      <c r="D69" s="13">
        <v>3932</v>
      </c>
      <c r="E69" s="13">
        <v>3297</v>
      </c>
      <c r="F69" s="13">
        <v>2998</v>
      </c>
      <c r="G69" s="13">
        <v>8318</v>
      </c>
      <c r="H69" s="13">
        <v>6498</v>
      </c>
      <c r="I69" s="13">
        <v>6241</v>
      </c>
      <c r="J69" s="13">
        <v>4593</v>
      </c>
      <c r="K69" s="13">
        <v>1645</v>
      </c>
      <c r="L69" s="13">
        <v>1121</v>
      </c>
      <c r="M69" s="13">
        <v>879</v>
      </c>
      <c r="N69" s="6">
        <v>3555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889</v>
      </c>
      <c r="C70" s="13">
        <v>828</v>
      </c>
      <c r="D70" s="13">
        <v>1612</v>
      </c>
      <c r="E70" s="13">
        <v>2942</v>
      </c>
      <c r="F70" s="13">
        <v>1868</v>
      </c>
      <c r="G70" s="13">
        <v>2652</v>
      </c>
      <c r="H70" s="13">
        <v>2794</v>
      </c>
      <c r="I70" s="13">
        <v>1835</v>
      </c>
      <c r="J70" s="13">
        <v>1453</v>
      </c>
      <c r="K70" s="13">
        <v>802</v>
      </c>
      <c r="L70" s="13">
        <v>669</v>
      </c>
      <c r="M70" s="13">
        <v>641</v>
      </c>
      <c r="N70" s="6">
        <v>1582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722</v>
      </c>
      <c r="C71" s="13">
        <v>2056</v>
      </c>
      <c r="D71" s="13">
        <v>3372</v>
      </c>
      <c r="E71" s="13">
        <v>5797</v>
      </c>
      <c r="F71" s="13">
        <v>6150</v>
      </c>
      <c r="G71" s="13">
        <v>3765</v>
      </c>
      <c r="H71" s="13">
        <v>4235</v>
      </c>
      <c r="I71" s="13">
        <v>4490</v>
      </c>
      <c r="J71" s="13">
        <v>2482</v>
      </c>
      <c r="K71" s="13">
        <v>1312</v>
      </c>
      <c r="L71" s="13">
        <v>759</v>
      </c>
      <c r="M71" s="13">
        <v>722</v>
      </c>
      <c r="N71" s="6">
        <v>2969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1045</v>
      </c>
      <c r="C72" s="13">
        <v>4995</v>
      </c>
      <c r="D72" s="13">
        <v>9832</v>
      </c>
      <c r="E72" s="13">
        <v>7085</v>
      </c>
      <c r="F72" s="13">
        <v>9963</v>
      </c>
      <c r="G72" s="13">
        <v>3803</v>
      </c>
      <c r="H72" s="13">
        <v>5695</v>
      </c>
      <c r="I72" s="13">
        <v>5876</v>
      </c>
      <c r="J72" s="13">
        <v>2081</v>
      </c>
      <c r="K72" s="13">
        <v>1151</v>
      </c>
      <c r="L72" s="13">
        <v>790</v>
      </c>
      <c r="M72" s="13">
        <v>785</v>
      </c>
      <c r="N72" s="6">
        <v>4406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1689</v>
      </c>
      <c r="C73" s="13">
        <v>7878</v>
      </c>
      <c r="D73" s="13">
        <v>13980</v>
      </c>
      <c r="E73" s="13">
        <v>7631</v>
      </c>
      <c r="F73" s="13">
        <v>5487</v>
      </c>
      <c r="G73" s="13">
        <v>5513</v>
      </c>
      <c r="H73" s="13">
        <v>4703</v>
      </c>
      <c r="I73" s="13">
        <v>3840</v>
      </c>
      <c r="J73" s="13">
        <v>2078</v>
      </c>
      <c r="K73" s="13">
        <v>1226</v>
      </c>
      <c r="L73" s="13">
        <v>895</v>
      </c>
      <c r="M73" s="13">
        <v>1087</v>
      </c>
      <c r="N73" s="6">
        <v>4669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2047</v>
      </c>
      <c r="C74" s="13">
        <v>2128</v>
      </c>
      <c r="D74" s="13">
        <v>2319</v>
      </c>
      <c r="E74" s="13">
        <v>6623</v>
      </c>
      <c r="F74" s="13">
        <v>3390</v>
      </c>
      <c r="G74" s="13">
        <v>4455</v>
      </c>
      <c r="H74" s="13">
        <v>3554</v>
      </c>
      <c r="I74" s="13">
        <v>4643</v>
      </c>
      <c r="J74" s="13">
        <v>3018</v>
      </c>
      <c r="K74" s="13">
        <v>1412</v>
      </c>
      <c r="L74" s="13">
        <v>1031</v>
      </c>
      <c r="M74" s="13">
        <v>965</v>
      </c>
      <c r="N74" s="6">
        <v>2968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1078</v>
      </c>
      <c r="C75" s="13">
        <v>4996</v>
      </c>
      <c r="D75" s="13">
        <v>7363</v>
      </c>
      <c r="E75" s="13">
        <v>6400</v>
      </c>
      <c r="F75" s="13">
        <v>5982</v>
      </c>
      <c r="G75" s="13">
        <v>4810</v>
      </c>
      <c r="H75" s="13">
        <v>4238</v>
      </c>
      <c r="I75" s="13">
        <v>5809</v>
      </c>
      <c r="J75" s="13">
        <v>4355</v>
      </c>
      <c r="K75" s="13">
        <v>2166</v>
      </c>
      <c r="L75" s="13">
        <v>1393</v>
      </c>
      <c r="M75" s="13">
        <v>1082</v>
      </c>
      <c r="N75" s="6">
        <v>4129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1145</v>
      </c>
      <c r="C76" s="13">
        <v>2547</v>
      </c>
      <c r="D76" s="13">
        <v>2945</v>
      </c>
      <c r="E76" s="13">
        <v>5821</v>
      </c>
      <c r="F76" s="13">
        <v>5641</v>
      </c>
      <c r="G76" s="13">
        <v>4495</v>
      </c>
      <c r="H76" s="13">
        <v>4523</v>
      </c>
      <c r="I76" s="13">
        <v>4336</v>
      </c>
      <c r="J76" s="13">
        <v>2454</v>
      </c>
      <c r="K76" s="13">
        <v>1192</v>
      </c>
      <c r="L76" s="13">
        <v>852</v>
      </c>
      <c r="M76" s="13">
        <v>830</v>
      </c>
      <c r="N76" s="6">
        <v>3056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926</v>
      </c>
      <c r="C77" s="13">
        <v>1032</v>
      </c>
      <c r="D77" s="13">
        <v>1890</v>
      </c>
      <c r="E77" s="13">
        <v>1503</v>
      </c>
      <c r="F77" s="13">
        <v>1645</v>
      </c>
      <c r="G77" s="13">
        <v>2704</v>
      </c>
      <c r="H77" s="13">
        <v>3110</v>
      </c>
      <c r="I77" s="13">
        <v>3249</v>
      </c>
      <c r="J77" s="13">
        <v>1357</v>
      </c>
      <c r="K77" s="13">
        <v>903</v>
      </c>
      <c r="L77" s="13">
        <v>791</v>
      </c>
      <c r="M77" s="13">
        <v>747</v>
      </c>
      <c r="N77" s="6">
        <v>1656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978</v>
      </c>
      <c r="C78" s="13">
        <v>2122</v>
      </c>
      <c r="D78" s="13">
        <v>5227</v>
      </c>
      <c r="E78" s="13">
        <v>4726</v>
      </c>
      <c r="F78" s="13">
        <v>3669</v>
      </c>
      <c r="G78" s="13">
        <v>3799</v>
      </c>
      <c r="H78" s="13">
        <v>5625</v>
      </c>
      <c r="I78" s="13">
        <v>2945</v>
      </c>
      <c r="J78" s="13">
        <v>2141</v>
      </c>
      <c r="K78" s="13">
        <v>996</v>
      </c>
      <c r="L78" s="13">
        <v>783</v>
      </c>
      <c r="M78" s="13">
        <v>781</v>
      </c>
      <c r="N78" s="6">
        <v>2810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858</v>
      </c>
      <c r="C79" s="13">
        <v>1107</v>
      </c>
      <c r="D79" s="13">
        <v>2487</v>
      </c>
      <c r="E79" s="13">
        <v>5129</v>
      </c>
      <c r="F79" s="13">
        <v>3841</v>
      </c>
      <c r="G79" s="13">
        <v>5376</v>
      </c>
      <c r="H79" s="13">
        <v>4466</v>
      </c>
      <c r="I79" s="13">
        <v>2654</v>
      </c>
      <c r="J79" s="13">
        <v>1436</v>
      </c>
      <c r="K79" s="13">
        <v>808</v>
      </c>
      <c r="L79" s="13">
        <v>633</v>
      </c>
      <c r="M79" s="13">
        <v>774</v>
      </c>
      <c r="N79" s="6">
        <v>2458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751</v>
      </c>
      <c r="C80" s="13">
        <v>1362</v>
      </c>
      <c r="D80" s="13">
        <v>5355</v>
      </c>
      <c r="E80" s="13">
        <v>6403</v>
      </c>
      <c r="F80" s="13">
        <v>4972</v>
      </c>
      <c r="G80" s="13">
        <v>3666</v>
      </c>
      <c r="H80" s="13">
        <v>3151</v>
      </c>
      <c r="I80" s="13">
        <v>3813</v>
      </c>
      <c r="J80" s="13">
        <v>2739</v>
      </c>
      <c r="K80" s="13">
        <v>1054</v>
      </c>
      <c r="L80" s="13">
        <v>819</v>
      </c>
      <c r="M80" s="13">
        <v>972</v>
      </c>
      <c r="N80" s="6">
        <v>2920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1214</v>
      </c>
      <c r="C81" s="13">
        <v>1267</v>
      </c>
      <c r="D81" s="13">
        <v>4045</v>
      </c>
      <c r="E81" s="13">
        <v>2014</v>
      </c>
      <c r="F81" s="13">
        <v>1494</v>
      </c>
      <c r="G81" s="13">
        <v>2189</v>
      </c>
      <c r="H81" s="13">
        <v>4066</v>
      </c>
      <c r="I81" s="13">
        <v>4446</v>
      </c>
      <c r="J81" s="13">
        <v>2175</v>
      </c>
      <c r="K81" s="13">
        <v>1021</v>
      </c>
      <c r="L81" s="13">
        <v>650</v>
      </c>
      <c r="M81" s="13">
        <v>665</v>
      </c>
      <c r="N81" s="6">
        <v>2109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745</v>
      </c>
      <c r="C82" s="13">
        <v>2458</v>
      </c>
      <c r="D82" s="13">
        <v>6569</v>
      </c>
      <c r="E82" s="13">
        <v>10777</v>
      </c>
      <c r="F82" s="13">
        <v>4875</v>
      </c>
      <c r="G82" s="13">
        <v>2824</v>
      </c>
      <c r="H82" s="13">
        <v>3883</v>
      </c>
      <c r="I82" s="13">
        <v>3727</v>
      </c>
      <c r="J82" s="13">
        <v>2767</v>
      </c>
      <c r="K82" s="13">
        <v>1010</v>
      </c>
      <c r="L82" s="13">
        <v>756</v>
      </c>
      <c r="M82" s="13">
        <v>736</v>
      </c>
      <c r="N82" s="6">
        <v>3426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703</v>
      </c>
      <c r="C83" s="13">
        <v>3669</v>
      </c>
      <c r="D83" s="13">
        <v>7129</v>
      </c>
      <c r="E83" s="13">
        <v>4785</v>
      </c>
      <c r="F83" s="13">
        <v>4479</v>
      </c>
      <c r="G83" s="13">
        <v>4938</v>
      </c>
      <c r="H83" s="13">
        <v>3726</v>
      </c>
      <c r="I83" s="13">
        <v>2779</v>
      </c>
      <c r="J83" s="13">
        <v>1671</v>
      </c>
      <c r="K83" s="13">
        <v>1065</v>
      </c>
      <c r="L83" s="13">
        <v>899</v>
      </c>
      <c r="M83" s="13">
        <v>853</v>
      </c>
      <c r="N83" s="6">
        <v>3053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1405</v>
      </c>
      <c r="C84" s="13">
        <v>2827</v>
      </c>
      <c r="D84" s="13">
        <v>3819</v>
      </c>
      <c r="E84" s="13">
        <v>4675</v>
      </c>
      <c r="F84" s="13">
        <v>3701</v>
      </c>
      <c r="G84" s="13">
        <v>4906</v>
      </c>
      <c r="H84" s="13">
        <v>3950</v>
      </c>
      <c r="I84" s="13">
        <v>6990</v>
      </c>
      <c r="J84" s="13">
        <v>4823</v>
      </c>
      <c r="K84" s="13">
        <v>1763</v>
      </c>
      <c r="L84" s="13">
        <v>914</v>
      </c>
      <c r="M84" s="13">
        <v>830</v>
      </c>
      <c r="N84" s="6">
        <v>3385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722</v>
      </c>
      <c r="C85" s="10">
        <v>2033</v>
      </c>
      <c r="D85" s="10">
        <v>3073</v>
      </c>
      <c r="E85" s="10">
        <v>6143</v>
      </c>
      <c r="F85" s="10">
        <v>2371</v>
      </c>
      <c r="G85" s="10">
        <v>4116</v>
      </c>
      <c r="H85" s="10">
        <v>4519</v>
      </c>
      <c r="I85" s="10">
        <v>4682</v>
      </c>
      <c r="J85" s="10">
        <v>2225</v>
      </c>
      <c r="K85" s="10">
        <v>977</v>
      </c>
      <c r="L85" s="10">
        <v>724</v>
      </c>
      <c r="M85" s="10">
        <v>613</v>
      </c>
      <c r="N85" s="6">
        <v>2690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868</v>
      </c>
      <c r="C86" s="10">
        <v>1998</v>
      </c>
      <c r="D86" s="10">
        <v>2065</v>
      </c>
      <c r="E86" s="10">
        <v>4539</v>
      </c>
      <c r="F86" s="10">
        <v>2161</v>
      </c>
      <c r="G86" s="10">
        <v>2448</v>
      </c>
      <c r="H86" s="10">
        <v>4036</v>
      </c>
      <c r="I86" s="10">
        <v>4031</v>
      </c>
      <c r="J86" s="10">
        <v>5384</v>
      </c>
      <c r="K86" s="10">
        <v>1152</v>
      </c>
      <c r="L86" s="10">
        <v>847</v>
      </c>
      <c r="M86" s="10">
        <v>894</v>
      </c>
      <c r="N86" s="10">
        <v>2533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1048</v>
      </c>
      <c r="C87" s="10">
        <v>2506</v>
      </c>
      <c r="D87" s="10">
        <v>7363</v>
      </c>
      <c r="E87" s="10">
        <v>7128</v>
      </c>
      <c r="F87" s="10">
        <v>2571</v>
      </c>
      <c r="G87" s="10">
        <v>5209</v>
      </c>
      <c r="H87" s="10">
        <v>5715</v>
      </c>
      <c r="I87" s="10">
        <v>4891</v>
      </c>
      <c r="J87" s="10">
        <v>4670</v>
      </c>
      <c r="K87" s="10">
        <v>2140</v>
      </c>
      <c r="L87" s="10">
        <v>1037</v>
      </c>
      <c r="M87" s="10">
        <v>813</v>
      </c>
      <c r="N87" s="10">
        <v>3771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866</v>
      </c>
      <c r="C88" s="10">
        <v>1367</v>
      </c>
      <c r="D88" s="10">
        <v>1835</v>
      </c>
      <c r="E88" s="10">
        <v>6771</v>
      </c>
      <c r="F88" s="10">
        <v>4174</v>
      </c>
      <c r="G88" s="10">
        <v>6905</v>
      </c>
      <c r="H88" s="10">
        <v>7001</v>
      </c>
      <c r="I88" s="10">
        <v>4488</v>
      </c>
      <c r="J88" s="10">
        <v>3012</v>
      </c>
      <c r="K88" s="10">
        <v>1384</v>
      </c>
      <c r="L88" s="10">
        <v>887</v>
      </c>
      <c r="M88" s="10">
        <v>747</v>
      </c>
      <c r="N88" s="10">
        <v>3284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1173</v>
      </c>
      <c r="C89" s="10">
        <v>3620</v>
      </c>
      <c r="D89" s="10">
        <v>6722</v>
      </c>
      <c r="E89" s="10">
        <v>3491</v>
      </c>
      <c r="F89" s="10">
        <v>2957</v>
      </c>
      <c r="G89" s="10">
        <v>3334</v>
      </c>
      <c r="H89" s="10">
        <v>4449</v>
      </c>
      <c r="I89" s="10">
        <v>2672</v>
      </c>
      <c r="J89" s="10">
        <v>1743</v>
      </c>
      <c r="K89" s="10">
        <v>883</v>
      </c>
      <c r="L89" s="10">
        <v>807</v>
      </c>
      <c r="M89" s="10">
        <v>959</v>
      </c>
      <c r="N89" s="6">
        <v>2733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1490</v>
      </c>
      <c r="C90" s="6">
        <v>2274</v>
      </c>
      <c r="D90" s="6">
        <v>1931</v>
      </c>
      <c r="E90" s="6">
        <v>2470</v>
      </c>
      <c r="F90" s="6">
        <v>9348</v>
      </c>
      <c r="G90" s="6">
        <v>7559</v>
      </c>
      <c r="H90" s="6">
        <v>4133</v>
      </c>
      <c r="I90" s="6">
        <v>3812</v>
      </c>
      <c r="J90" s="6">
        <v>1491</v>
      </c>
      <c r="K90" s="6">
        <v>1039</v>
      </c>
      <c r="L90" s="6">
        <v>810</v>
      </c>
      <c r="M90" s="6">
        <v>685</v>
      </c>
      <c r="N90" s="6">
        <v>3046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985</v>
      </c>
      <c r="C91" s="6">
        <v>3501</v>
      </c>
      <c r="D91" s="6">
        <v>8308</v>
      </c>
      <c r="E91" s="6">
        <v>3860</v>
      </c>
      <c r="F91" s="6">
        <v>3826</v>
      </c>
      <c r="G91" s="6">
        <v>1910</v>
      </c>
      <c r="H91" s="6">
        <v>2206</v>
      </c>
      <c r="I91" s="6">
        <v>1822</v>
      </c>
      <c r="J91" s="6">
        <v>1062</v>
      </c>
      <c r="K91" s="6">
        <v>641</v>
      </c>
      <c r="L91" s="6">
        <v>588</v>
      </c>
      <c r="M91" s="6">
        <v>656</v>
      </c>
      <c r="N91" s="6">
        <v>2442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591</v>
      </c>
      <c r="C92" s="6">
        <v>1529</v>
      </c>
      <c r="D92" s="6">
        <v>7167</v>
      </c>
      <c r="E92" s="6">
        <v>5399</v>
      </c>
      <c r="F92" s="6">
        <v>5219</v>
      </c>
      <c r="G92" s="6">
        <v>5499</v>
      </c>
      <c r="H92" s="6">
        <v>3793</v>
      </c>
      <c r="I92" s="6">
        <v>2496</v>
      </c>
      <c r="J92" s="6">
        <v>1315</v>
      </c>
      <c r="K92" s="6">
        <v>1303</v>
      </c>
      <c r="L92" s="6">
        <v>674</v>
      </c>
      <c r="M92" s="6">
        <v>587</v>
      </c>
      <c r="N92" s="6">
        <v>2965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2239</v>
      </c>
      <c r="C93" s="6">
        <v>2065</v>
      </c>
      <c r="D93" s="6">
        <v>5490</v>
      </c>
      <c r="E93" s="6">
        <v>3651</v>
      </c>
      <c r="F93" s="6">
        <v>6335</v>
      </c>
      <c r="G93" s="6">
        <v>7805</v>
      </c>
      <c r="H93" s="6">
        <v>5750</v>
      </c>
      <c r="I93" s="6">
        <v>5021</v>
      </c>
      <c r="J93" s="6">
        <v>2762</v>
      </c>
      <c r="K93" s="6">
        <v>1221</v>
      </c>
      <c r="L93" s="6">
        <v>782</v>
      </c>
      <c r="M93" s="6">
        <v>858</v>
      </c>
      <c r="N93" s="6">
        <v>3652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1786</v>
      </c>
      <c r="C94" s="6">
        <v>3823</v>
      </c>
      <c r="D94" s="6">
        <v>2056</v>
      </c>
      <c r="E94" s="6">
        <v>3276</v>
      </c>
      <c r="F94" s="6">
        <v>2478</v>
      </c>
      <c r="G94" s="6">
        <v>3033</v>
      </c>
      <c r="H94" s="6">
        <v>4268</v>
      </c>
      <c r="I94" s="6">
        <v>2152</v>
      </c>
      <c r="J94" s="6">
        <v>1144</v>
      </c>
      <c r="K94" s="6">
        <v>687</v>
      </c>
      <c r="L94" s="6">
        <v>565</v>
      </c>
      <c r="M94" s="6">
        <v>547</v>
      </c>
      <c r="N94" s="6">
        <v>2146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1092.8555555555556</v>
      </c>
      <c r="C96" s="10">
        <f>AVERAGE(C5:C94)</f>
        <v>2888.7</v>
      </c>
      <c r="D96" s="10">
        <f>AVERAGE(D5:D94)</f>
        <v>4720.4777777777781</v>
      </c>
      <c r="E96" s="10">
        <f>AVERAGE(E5:E94)</f>
        <v>4766.6111111111113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4442.9681353265141</v>
      </c>
      <c r="G96" s="10">
        <f>AVERAGE(G5:G94)</f>
        <v>4226.2222222222226</v>
      </c>
      <c r="H96" s="10">
        <f t="shared" ref="H96:N96" si="0">AVERAGE(H5:H94)</f>
        <v>4242.2777777777774</v>
      </c>
      <c r="I96" s="10">
        <f t="shared" si="0"/>
        <v>3915.8444444444444</v>
      </c>
      <c r="J96" s="10">
        <f t="shared" si="0"/>
        <v>2680.4222222222224</v>
      </c>
      <c r="K96" s="10">
        <f t="shared" si="0"/>
        <v>1213.5666666666666</v>
      </c>
      <c r="L96" s="10">
        <f t="shared" si="0"/>
        <v>806.68888888888887</v>
      </c>
      <c r="M96" s="10">
        <f t="shared" si="0"/>
        <v>772.95555555555552</v>
      </c>
      <c r="N96" s="10">
        <f t="shared" si="0"/>
        <v>2973.3444444444444</v>
      </c>
    </row>
    <row r="97" spans="1:73" x14ac:dyDescent="0.2">
      <c r="A97" t="s">
        <v>115</v>
      </c>
      <c r="B97" s="10">
        <f>MEDIAN(B5:B94)</f>
        <v>930.5</v>
      </c>
      <c r="C97" s="10">
        <f t="shared" ref="C97:N97" si="1">MEDIAN(C5:C94)</f>
        <v>2494</v>
      </c>
      <c r="D97" s="10">
        <f t="shared" si="1"/>
        <v>3942</v>
      </c>
      <c r="E97" s="10">
        <f t="shared" si="1"/>
        <v>4650</v>
      </c>
      <c r="F97" s="10">
        <f t="shared" si="1"/>
        <v>4051.5</v>
      </c>
      <c r="G97" s="10">
        <f t="shared" si="1"/>
        <v>3912</v>
      </c>
      <c r="H97" s="10">
        <f t="shared" si="1"/>
        <v>4357.5</v>
      </c>
      <c r="I97" s="10">
        <f t="shared" si="1"/>
        <v>3900</v>
      </c>
      <c r="J97" s="10">
        <f t="shared" si="1"/>
        <v>2453.5</v>
      </c>
      <c r="K97" s="10">
        <f t="shared" si="1"/>
        <v>1070.5</v>
      </c>
      <c r="L97" s="10">
        <f t="shared" si="1"/>
        <v>790.5</v>
      </c>
      <c r="M97" s="10">
        <f t="shared" si="1"/>
        <v>758</v>
      </c>
      <c r="N97" s="10">
        <f t="shared" si="1"/>
        <v>2966.5</v>
      </c>
    </row>
    <row r="98" spans="1:73" x14ac:dyDescent="0.2">
      <c r="A98" t="s">
        <v>116</v>
      </c>
      <c r="B98" s="10">
        <f>STDEV(B5:B94)</f>
        <v>572.18394074584148</v>
      </c>
      <c r="C98" s="10">
        <f t="shared" ref="C98:N98" si="2">STDEV(C5:C94)</f>
        <v>1796.3638144687127</v>
      </c>
      <c r="D98" s="10">
        <f t="shared" si="2"/>
        <v>3090.7681392352706</v>
      </c>
      <c r="E98" s="10">
        <f t="shared" si="2"/>
        <v>2350.5822739996674</v>
      </c>
      <c r="F98" s="10">
        <f t="shared" si="2"/>
        <v>2026.2846347068166</v>
      </c>
      <c r="G98" s="10">
        <f t="shared" si="2"/>
        <v>1757.5872428857001</v>
      </c>
      <c r="H98" s="10">
        <f t="shared" si="2"/>
        <v>1145.0899677894681</v>
      </c>
      <c r="I98" s="10">
        <f t="shared" si="2"/>
        <v>1320.7727812063401</v>
      </c>
      <c r="J98" s="10">
        <f t="shared" si="2"/>
        <v>1315.6466003561573</v>
      </c>
      <c r="K98" s="10">
        <f t="shared" si="2"/>
        <v>397.22848970549404</v>
      </c>
      <c r="L98" s="10">
        <f t="shared" si="2"/>
        <v>169.99191285750561</v>
      </c>
      <c r="M98" s="10">
        <f t="shared" si="2"/>
        <v>150.49393665124535</v>
      </c>
      <c r="N98" s="10">
        <f t="shared" si="2"/>
        <v>777.22682127572136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1950-51</v>
      </c>
      <c r="C6" s="18">
        <f>LARGE('octsep cfs'!$B$5:$B$94,'octsep cfs rank'!$A6)</f>
        <v>4524</v>
      </c>
      <c r="D6" s="5" t="str">
        <f>VLOOKUP(E6,'octsep cfs'!$C$5:$O$94,13,FALSE)</f>
        <v>1996-97</v>
      </c>
      <c r="E6" s="18">
        <f>LARGE('octsep cfs'!$C$5:$C$94,'octsep cfs rank'!$A6)</f>
        <v>7878</v>
      </c>
      <c r="F6" s="5" t="str">
        <f>VLOOKUP(G6,'octsep cfs'!$D$5:$O$94,12,FALSE)</f>
        <v>1964-65</v>
      </c>
      <c r="G6" s="18">
        <f>LARGE('octsep cfs'!$D$5:$D$94,'octsep cfs rank'!$A6)</f>
        <v>16756</v>
      </c>
      <c r="H6" s="5" t="str">
        <f>VLOOKUP(I6,'octsep cfs'!$E$5:$O$94,11,FALSE)</f>
        <v>2005-06</v>
      </c>
      <c r="I6" s="18">
        <f>LARGE('octsep cfs'!$E$5:$E$94,'octsep cfs rank'!$A6)</f>
        <v>10777</v>
      </c>
      <c r="J6" s="5" t="str">
        <f>VLOOKUP(K6,'octsep cfs'!$F$5:$O$94,10,FALSE)</f>
        <v>1995-96</v>
      </c>
      <c r="K6" s="18">
        <f>LARGE('octsep cfs'!$F$5:$F$94,'octsep cfs rank'!$A6)</f>
        <v>9963</v>
      </c>
      <c r="L6" s="5" t="str">
        <f>VLOOKUP(M6,'octsep cfs'!$G$5:$O$94,9,FALSE)</f>
        <v>1971-72</v>
      </c>
      <c r="M6" s="18">
        <f>LARGE('octsep cfs'!$G$5:$G$94,'octsep cfs rank'!$A6)</f>
        <v>10871</v>
      </c>
      <c r="N6" s="5" t="str">
        <f>VLOOKUP(O6,'octsep cfs'!$H$5:$O$94,8,FALSE)</f>
        <v>1936-37</v>
      </c>
      <c r="O6" s="18">
        <f>LARGE('octsep cfs'!$H$5:$H$94,'octsep cfs rank'!$A6)</f>
        <v>7211</v>
      </c>
      <c r="P6" s="5" t="str">
        <f>VLOOKUP(Q6,'octsep cfs'!$I$5:$O$94,7,FALSE)</f>
        <v>2007-08</v>
      </c>
      <c r="Q6" s="18">
        <f>LARGE('octsep cfs'!$I$5:$I$94,'octsep cfs rank'!$A6)</f>
        <v>6990</v>
      </c>
      <c r="R6" s="5" t="str">
        <f>VLOOKUP(S6,'octsep cfs'!$J$5:$O$94,6,FALSE)</f>
        <v>1932-33</v>
      </c>
      <c r="S6" s="18">
        <f>LARGE('octsep cfs'!$J$5:$J$94,'octsep cfs rank'!$A6)</f>
        <v>7678</v>
      </c>
      <c r="T6" s="5" t="str">
        <f>VLOOKUP(U6,'octsep cfs'!$K$5:$O$94,5,FALSE)</f>
        <v>1932-33</v>
      </c>
      <c r="U6" s="18">
        <f>LARGE('octsep cfs'!$K$5:$K$94,'octsep cfs rank'!$A6)</f>
        <v>2196</v>
      </c>
      <c r="V6" s="5" t="str">
        <f>VLOOKUP(W6,'octsep cfs'!$L$5:$O$94,4,FALSE)</f>
        <v>1998-99</v>
      </c>
      <c r="W6" s="18">
        <f>LARGE('octsep cfs'!$L$5:$L$94,'octsep cfs rank'!$A6)</f>
        <v>1393</v>
      </c>
      <c r="X6" s="5" t="str">
        <f>VLOOKUP(Y6,'octsep cfs'!$M$5:$O$94,3,FALSE)</f>
        <v>1977-78</v>
      </c>
      <c r="Y6" s="18">
        <f>LARGE('octsep cfs'!$M$5:$M$94,'octsep cfs rank'!$A6)</f>
        <v>1146</v>
      </c>
      <c r="Z6" s="5" t="str">
        <f>VLOOKUP(AA6,'octsep cfs'!$N$5:$O$94,2,FALSE)</f>
        <v>1996-97</v>
      </c>
      <c r="AA6" s="18">
        <f>LARGE('octsep cfs'!$N$5:$N$94,'octsep cfs rank'!$A6)</f>
        <v>4669</v>
      </c>
    </row>
    <row r="7" spans="1:27" x14ac:dyDescent="0.2">
      <c r="A7" s="5">
        <v>2</v>
      </c>
      <c r="B7" s="5" t="str">
        <f>VLOOKUP(C7,'octsep cfs'!$B$5:$O$94,14,FALSE)</f>
        <v>1947-48</v>
      </c>
      <c r="C7" s="18">
        <f>LARGE('octsep cfs'!$B$5:$B$94,'octsep cfs rank'!$A7)</f>
        <v>2463</v>
      </c>
      <c r="D7" s="5" t="str">
        <f>VLOOKUP(E7,'octsep cfs'!$C$5:$O$94,13,FALSE)</f>
        <v>1973-74</v>
      </c>
      <c r="E7" s="18">
        <f>LARGE('octsep cfs'!$C$5:$C$94,'octsep cfs rank'!$A7)</f>
        <v>7578</v>
      </c>
      <c r="F7" s="5" t="str">
        <f>VLOOKUP(G7,'octsep cfs'!$D$5:$O$94,12,FALSE)</f>
        <v>1996-97</v>
      </c>
      <c r="G7" s="18">
        <f>LARGE('octsep cfs'!$D$5:$D$94,'octsep cfs rank'!$A7)</f>
        <v>13980</v>
      </c>
      <c r="H7" s="5" t="str">
        <f>VLOOKUP(I7,'octsep cfs'!$E$5:$O$94,11,FALSE)</f>
        <v>1970-71</v>
      </c>
      <c r="I7" s="18">
        <f>LARGE('octsep cfs'!$E$5:$E$94,'octsep cfs rank'!$A7)</f>
        <v>10644</v>
      </c>
      <c r="J7" s="5" t="str">
        <f>VLOOKUP(K7,'octsep cfs'!$F$5:$O$94,10,FALSE)</f>
        <v>1985-86</v>
      </c>
      <c r="K7" s="18">
        <f>LARGE('octsep cfs'!$F$5:$F$94,'octsep cfs rank'!$A7)</f>
        <v>9697</v>
      </c>
      <c r="L7" s="5" t="str">
        <f>VLOOKUP(M7,'octsep cfs'!$G$5:$O$94,9,FALSE)</f>
        <v>1931-32</v>
      </c>
      <c r="M7" s="18">
        <f>LARGE('octsep cfs'!$G$5:$G$94,'octsep cfs rank'!$A7)</f>
        <v>9293</v>
      </c>
      <c r="N7" s="5" t="str">
        <f>VLOOKUP(O7,'octsep cfs'!$H$5:$O$94,8,FALSE)</f>
        <v>2011-12</v>
      </c>
      <c r="O7" s="18">
        <f>LARGE('octsep cfs'!$H$5:$H$94,'octsep cfs rank'!$A7)</f>
        <v>7001</v>
      </c>
      <c r="P7" s="5" t="str">
        <f>VLOOKUP(Q7,'octsep cfs'!$I$5:$O$94,7,FALSE)</f>
        <v>1948-49</v>
      </c>
      <c r="Q7" s="18">
        <f>LARGE('octsep cfs'!$I$5:$I$94,'octsep cfs rank'!$A7)</f>
        <v>6762</v>
      </c>
      <c r="R7" s="5" t="str">
        <f>VLOOKUP(S7,'octsep cfs'!$J$5:$O$94,6,FALSE)</f>
        <v>1949-50</v>
      </c>
      <c r="S7" s="18">
        <f>LARGE('octsep cfs'!$J$5:$J$94,'octsep cfs rank'!$A7)</f>
        <v>5497</v>
      </c>
      <c r="T7" s="5" t="str">
        <f>VLOOKUP(U7,'octsep cfs'!$K$5:$O$94,5,FALSE)</f>
        <v>1998-99</v>
      </c>
      <c r="U7" s="18">
        <f>LARGE('octsep cfs'!$K$5:$K$94,'octsep cfs rank'!$A7)</f>
        <v>2166</v>
      </c>
      <c r="V7" s="5" t="str">
        <f>VLOOKUP(W7,'octsep cfs'!$L$5:$O$94,4,FALSE)</f>
        <v>1975-76</v>
      </c>
      <c r="W7" s="18">
        <f>LARGE('octsep cfs'!$L$5:$L$94,'octsep cfs rank'!$A7)</f>
        <v>1259</v>
      </c>
      <c r="X7" s="5" t="str">
        <f>VLOOKUP(Y7,'octsep cfs'!$M$5:$O$94,3,FALSE)</f>
        <v>1985-86</v>
      </c>
      <c r="Y7" s="18">
        <f>LARGE('octsep cfs'!$M$5:$M$94,'octsep cfs rank'!$A7)</f>
        <v>1131</v>
      </c>
      <c r="Z7" s="5" t="str">
        <f>VLOOKUP(AA7,'octsep cfs'!$N$5:$O$94,2,FALSE)</f>
        <v>1973-74</v>
      </c>
      <c r="AA7" s="18">
        <f>LARGE('octsep cfs'!$N$5:$N$94,'octsep cfs rank'!$A7)</f>
        <v>4642</v>
      </c>
    </row>
    <row r="8" spans="1:27" x14ac:dyDescent="0.2">
      <c r="A8" s="5">
        <v>3</v>
      </c>
      <c r="B8" s="5" t="str">
        <f>VLOOKUP(C8,'octsep cfs'!$B$5:$O$94,14,FALSE)</f>
        <v>1962-63</v>
      </c>
      <c r="C8" s="18">
        <f>LARGE('octsep cfs'!$B$5:$B$94,'octsep cfs rank'!$A8)</f>
        <v>2291</v>
      </c>
      <c r="D8" s="5" t="str">
        <f>VLOOKUP(E8,'octsep cfs'!$C$5:$O$94,13,FALSE)</f>
        <v>1942-43</v>
      </c>
      <c r="E8" s="18">
        <f>LARGE('octsep cfs'!$C$5:$C$94,'octsep cfs rank'!$A8)</f>
        <v>7378</v>
      </c>
      <c r="F8" s="5" t="str">
        <f>VLOOKUP(G8,'octsep cfs'!$D$5:$O$94,12,FALSE)</f>
        <v>1955-56</v>
      </c>
      <c r="G8" s="18">
        <f>LARGE('octsep cfs'!$D$5:$D$94,'octsep cfs rank'!$A8)</f>
        <v>12662</v>
      </c>
      <c r="H8" s="5" t="str">
        <f>VLOOKUP(I8,'octsep cfs'!$E$5:$O$94,11,FALSE)</f>
        <v>1969-70</v>
      </c>
      <c r="I8" s="18">
        <f>LARGE('octsep cfs'!$E$5:$E$94,'octsep cfs rank'!$A8)</f>
        <v>10047</v>
      </c>
      <c r="J8" s="5" t="str">
        <f>VLOOKUP(K8,'octsep cfs'!$F$5:$O$94,10,FALSE)</f>
        <v>2013-14</v>
      </c>
      <c r="K8" s="18">
        <f>LARGE('octsep cfs'!$F$5:$F$94,'octsep cfs rank'!$A8)</f>
        <v>9348</v>
      </c>
      <c r="L8" s="5" t="str">
        <f>VLOOKUP(M8,'octsep cfs'!$G$5:$O$94,9,FALSE)</f>
        <v>1992-93</v>
      </c>
      <c r="M8" s="18">
        <f>LARGE('octsep cfs'!$G$5:$G$94,'octsep cfs rank'!$A8)</f>
        <v>8318</v>
      </c>
      <c r="N8" s="5" t="str">
        <f>VLOOKUP(O8,'octsep cfs'!$H$5:$O$94,8,FALSE)</f>
        <v>1992-93</v>
      </c>
      <c r="O8" s="18">
        <f>LARGE('octsep cfs'!$H$5:$H$94,'octsep cfs rank'!$A8)</f>
        <v>6498</v>
      </c>
      <c r="P8" s="5" t="str">
        <f>VLOOKUP(Q8,'octsep cfs'!$I$5:$O$94,7,FALSE)</f>
        <v>1992-93</v>
      </c>
      <c r="Q8" s="18">
        <f>LARGE('octsep cfs'!$I$5:$I$94,'octsep cfs rank'!$A8)</f>
        <v>6241</v>
      </c>
      <c r="R8" s="5" t="str">
        <f>VLOOKUP(S8,'octsep cfs'!$J$5:$O$94,6,FALSE)</f>
        <v>2009-10</v>
      </c>
      <c r="S8" s="18">
        <f>LARGE('octsep cfs'!$J$5:$J$94,'octsep cfs rank'!$A8)</f>
        <v>5384</v>
      </c>
      <c r="T8" s="5" t="str">
        <f>VLOOKUP(U8,'octsep cfs'!$K$5:$O$94,5,FALSE)</f>
        <v>2010-11</v>
      </c>
      <c r="U8" s="18">
        <f>LARGE('octsep cfs'!$K$5:$K$94,'octsep cfs rank'!$A8)</f>
        <v>2140</v>
      </c>
      <c r="V8" s="5" t="str">
        <f>VLOOKUP(W8,'octsep cfs'!$L$5:$O$94,4,FALSE)</f>
        <v>1952-53</v>
      </c>
      <c r="W8" s="18">
        <f>LARGE('octsep cfs'!$L$5:$L$94,'octsep cfs rank'!$A8)</f>
        <v>1125</v>
      </c>
      <c r="X8" s="5" t="str">
        <f>VLOOKUP(Y8,'octsep cfs'!$M$5:$O$94,3,FALSE)</f>
        <v>1953-54</v>
      </c>
      <c r="Y8" s="18">
        <f>LARGE('octsep cfs'!$M$5:$M$94,'octsep cfs rank'!$A8)</f>
        <v>1118</v>
      </c>
      <c r="Z8" s="5" t="str">
        <f>VLOOKUP(AA8,'octsep cfs'!$N$5:$O$94,2,FALSE)</f>
        <v>1955-56</v>
      </c>
      <c r="AA8" s="18">
        <f>LARGE('octsep cfs'!$N$5:$N$94,'octsep cfs rank'!$A8)</f>
        <v>4630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2282</v>
      </c>
      <c r="D9" s="5" t="str">
        <f>VLOOKUP(E9,'octsep cfs'!$C$5:$O$94,13,FALSE)</f>
        <v>1950-51</v>
      </c>
      <c r="E9" s="18">
        <f>LARGE('octsep cfs'!$C$5:$C$94,'octsep cfs rank'!$A9)</f>
        <v>7333</v>
      </c>
      <c r="F9" s="5" t="str">
        <f>VLOOKUP(G9,'octsep cfs'!$D$5:$O$94,12,FALSE)</f>
        <v>1981-82</v>
      </c>
      <c r="G9" s="18">
        <f>LARGE('octsep cfs'!$D$5:$D$94,'octsep cfs rank'!$A9)</f>
        <v>12163</v>
      </c>
      <c r="H9" s="5" t="str">
        <f>VLOOKUP(I9,'octsep cfs'!$E$5:$O$94,11,FALSE)</f>
        <v>1964-65</v>
      </c>
      <c r="I9" s="18">
        <f>LARGE('octsep cfs'!$E$5:$E$94,'octsep cfs rank'!$A9)</f>
        <v>10022</v>
      </c>
      <c r="J9" s="5" t="str">
        <f>VLOOKUP(K9,'octsep cfs'!$F$5:$O$94,10,FALSE)</f>
        <v>1981-82</v>
      </c>
      <c r="K9" s="18">
        <f>LARGE('octsep cfs'!$F$5:$F$94,'octsep cfs rank'!$A9)</f>
        <v>9215</v>
      </c>
      <c r="L9" s="5" t="str">
        <f>VLOOKUP(M9,'octsep cfs'!$G$5:$O$94,9,FALSE)</f>
        <v>2016-17</v>
      </c>
      <c r="M9" s="18">
        <f>LARGE('octsep cfs'!$G$5:$G$94,'octsep cfs rank'!$A9)</f>
        <v>7805</v>
      </c>
      <c r="N9" s="5" t="str">
        <f>VLOOKUP(O9,'octsep cfs'!$H$5:$O$94,8,FALSE)</f>
        <v>1951-52</v>
      </c>
      <c r="O9" s="18">
        <f>LARGE('octsep cfs'!$H$5:$H$94,'octsep cfs rank'!$A9)</f>
        <v>6183</v>
      </c>
      <c r="P9" s="5" t="str">
        <f>VLOOKUP(Q9,'octsep cfs'!$I$5:$O$94,7,FALSE)</f>
        <v>1955-56</v>
      </c>
      <c r="Q9" s="18">
        <f>LARGE('octsep cfs'!$I$5:$I$94,'octsep cfs rank'!$A9)</f>
        <v>6052</v>
      </c>
      <c r="R9" s="5" t="str">
        <f>VLOOKUP(S9,'octsep cfs'!$J$5:$O$94,6,FALSE)</f>
        <v>1973-74</v>
      </c>
      <c r="S9" s="18">
        <f>LARGE('octsep cfs'!$J$5:$J$94,'octsep cfs rank'!$A9)</f>
        <v>5328</v>
      </c>
      <c r="T9" s="5" t="str">
        <f>VLOOKUP(U9,'octsep cfs'!$K$5:$O$94,5,FALSE)</f>
        <v>1949-50</v>
      </c>
      <c r="U9" s="18">
        <f>LARGE('octsep cfs'!$K$5:$K$94,'octsep cfs rank'!$A9)</f>
        <v>1975</v>
      </c>
      <c r="V9" s="5" t="str">
        <f>VLOOKUP(W9,'octsep cfs'!$L$5:$O$94,4,FALSE)</f>
        <v>1992-93</v>
      </c>
      <c r="W9" s="18">
        <f>LARGE('octsep cfs'!$L$5:$L$94,'octsep cfs rank'!$A9)</f>
        <v>1121</v>
      </c>
      <c r="X9" s="5" t="str">
        <f>VLOOKUP(Y9,'octsep cfs'!$M$5:$O$94,3,FALSE)</f>
        <v>1996-97</v>
      </c>
      <c r="Y9" s="18">
        <f>LARGE('octsep cfs'!$M$5:$M$94,'octsep cfs rank'!$A9)</f>
        <v>1087</v>
      </c>
      <c r="Z9" s="5" t="str">
        <f>VLOOKUP(AA9,'octsep cfs'!$N$5:$O$94,2,FALSE)</f>
        <v>1971-72</v>
      </c>
      <c r="AA9" s="18">
        <f>LARGE('octsep cfs'!$N$5:$N$94,'octsep cfs rank'!$A9)</f>
        <v>4521</v>
      </c>
    </row>
    <row r="10" spans="1:27" x14ac:dyDescent="0.2">
      <c r="A10" s="5">
        <v>5</v>
      </c>
      <c r="B10" s="5" t="str">
        <f>VLOOKUP(C10,'octsep cfs'!$B$5:$O$94,14,FALSE)</f>
        <v>2016-17</v>
      </c>
      <c r="C10" s="18">
        <f>LARGE('octsep cfs'!$B$5:$B$94,'octsep cfs rank'!$A10)</f>
        <v>2239</v>
      </c>
      <c r="D10" s="5" t="str">
        <f>VLOOKUP(E10,'octsep cfs'!$C$5:$O$94,13,FALSE)</f>
        <v>1984-85</v>
      </c>
      <c r="E10" s="18">
        <f>LARGE('octsep cfs'!$C$5:$C$94,'octsep cfs rank'!$A10)</f>
        <v>7240</v>
      </c>
      <c r="F10" s="5" t="str">
        <f>VLOOKUP(G10,'octsep cfs'!$D$5:$O$94,12,FALSE)</f>
        <v>1942-43</v>
      </c>
      <c r="G10" s="18">
        <f>LARGE('octsep cfs'!$D$5:$D$94,'octsep cfs rank'!$A10)</f>
        <v>11099</v>
      </c>
      <c r="H10" s="5" t="str">
        <f>VLOOKUP(I10,'octsep cfs'!$E$5:$O$94,11,FALSE)</f>
        <v>1952-53</v>
      </c>
      <c r="I10" s="18">
        <f>LARGE('octsep cfs'!$E$5:$E$94,'octsep cfs rank'!$A10)</f>
        <v>9475</v>
      </c>
      <c r="J10" s="5" t="str">
        <f>VLOOKUP(K10,'octsep cfs'!$F$5:$O$94,10,FALSE)</f>
        <v>1960-61</v>
      </c>
      <c r="K10" s="18">
        <f>LARGE('octsep cfs'!$F$5:$F$94,'octsep cfs rank'!$A10)</f>
        <v>8500</v>
      </c>
      <c r="L10" s="5" t="str">
        <f>VLOOKUP(M10,'octsep cfs'!$G$5:$O$94,9,FALSE)</f>
        <v>1956-57</v>
      </c>
      <c r="M10" s="18">
        <f>LARGE('octsep cfs'!$G$5:$G$94,'octsep cfs rank'!$A10)</f>
        <v>7802</v>
      </c>
      <c r="N10" s="5" t="str">
        <f>VLOOKUP(O10,'octsep cfs'!$H$5:$O$94,8,FALSE)</f>
        <v>1955-56</v>
      </c>
      <c r="O10" s="18">
        <f>LARGE('octsep cfs'!$H$5:$H$94,'octsep cfs rank'!$A10)</f>
        <v>5798</v>
      </c>
      <c r="P10" s="5" t="str">
        <f>VLOOKUP(Q10,'octsep cfs'!$I$5:$O$94,7,FALSE)</f>
        <v>1936-37</v>
      </c>
      <c r="Q10" s="18">
        <f>LARGE('octsep cfs'!$I$5:$I$94,'octsep cfs rank'!$A10)</f>
        <v>5896</v>
      </c>
      <c r="R10" s="5" t="str">
        <f>VLOOKUP(S10,'octsep cfs'!$J$5:$O$94,6,FALSE)</f>
        <v>1963-64</v>
      </c>
      <c r="S10" s="18">
        <f>LARGE('octsep cfs'!$J$5:$J$94,'octsep cfs rank'!$A10)</f>
        <v>5067</v>
      </c>
      <c r="T10" s="5" t="str">
        <f>VLOOKUP(U10,'octsep cfs'!$K$5:$O$94,5,FALSE)</f>
        <v>1952-53</v>
      </c>
      <c r="U10" s="18">
        <f>LARGE('octsep cfs'!$K$5:$K$94,'octsep cfs rank'!$A10)</f>
        <v>1974</v>
      </c>
      <c r="V10" s="5" t="str">
        <f>VLOOKUP(W10,'octsep cfs'!$L$5:$O$94,4,FALSE)</f>
        <v>1983-84</v>
      </c>
      <c r="W10" s="18">
        <f>LARGE('octsep cfs'!$L$5:$L$94,'octsep cfs rank'!$A10)</f>
        <v>1040</v>
      </c>
      <c r="X10" s="5" t="str">
        <f>VLOOKUP(Y10,'octsep cfs'!$M$5:$O$94,3,FALSE)</f>
        <v>1998-99</v>
      </c>
      <c r="Y10" s="18">
        <f>LARGE('octsep cfs'!$M$5:$M$94,'octsep cfs rank'!$A10)</f>
        <v>1082</v>
      </c>
      <c r="Z10" s="5" t="str">
        <f>VLOOKUP(AA10,'octsep cfs'!$N$5:$O$94,2,FALSE)</f>
        <v>1942-43</v>
      </c>
      <c r="AA10" s="18">
        <f>LARGE('octsep cfs'!$N$5:$N$94,'octsep cfs rank'!$A10)</f>
        <v>4458</v>
      </c>
    </row>
    <row r="11" spans="1:27" x14ac:dyDescent="0.2">
      <c r="A11" s="5">
        <v>6</v>
      </c>
      <c r="B11" s="5" t="str">
        <f>VLOOKUP(C11,'octsep cfs'!$B$5:$O$94,14,FALSE)</f>
        <v>1997-98</v>
      </c>
      <c r="C11" s="18">
        <f>LARGE('octsep cfs'!$B$5:$B$94,'octsep cfs rank'!$A11)</f>
        <v>2047</v>
      </c>
      <c r="D11" s="5" t="str">
        <f>VLOOKUP(E11,'octsep cfs'!$C$5:$O$94,13,FALSE)</f>
        <v>1977-78</v>
      </c>
      <c r="E11" s="18">
        <f>LARGE('octsep cfs'!$C$5:$C$94,'octsep cfs rank'!$A11)</f>
        <v>5694</v>
      </c>
      <c r="F11" s="5" t="str">
        <f>VLOOKUP(G11,'octsep cfs'!$D$5:$O$94,12,FALSE)</f>
        <v>1995-96</v>
      </c>
      <c r="G11" s="18">
        <f>LARGE('octsep cfs'!$D$5:$D$94,'octsep cfs rank'!$A11)</f>
        <v>9832</v>
      </c>
      <c r="H11" s="5" t="str">
        <f>VLOOKUP(I11,'octsep cfs'!$E$5:$O$94,11,FALSE)</f>
        <v>1955-56</v>
      </c>
      <c r="I11" s="18">
        <f>LARGE('octsep cfs'!$E$5:$E$94,'octsep cfs rank'!$A11)</f>
        <v>9119</v>
      </c>
      <c r="J11" s="5" t="str">
        <f>VLOOKUP(K11,'octsep cfs'!$F$5:$O$94,10,FALSE)</f>
        <v>1957-58</v>
      </c>
      <c r="K11" s="18">
        <f>LARGE('octsep cfs'!$F$5:$F$94,'octsep cfs rank'!$A11)</f>
        <v>8499</v>
      </c>
      <c r="L11" s="5" t="str">
        <f>VLOOKUP(M11,'octsep cfs'!$G$5:$O$94,9,FALSE)</f>
        <v>2013-14</v>
      </c>
      <c r="M11" s="18">
        <f>LARGE('octsep cfs'!$G$5:$G$94,'octsep cfs rank'!$A11)</f>
        <v>7559</v>
      </c>
      <c r="N11" s="5" t="str">
        <f>VLOOKUP(O11,'octsep cfs'!$H$5:$O$94,8,FALSE)</f>
        <v>2016-17</v>
      </c>
      <c r="O11" s="18">
        <f>LARGE('octsep cfs'!$H$5:$H$94,'octsep cfs rank'!$A11)</f>
        <v>5750</v>
      </c>
      <c r="P11" s="5" t="str">
        <f>VLOOKUP(Q11,'octsep cfs'!$I$5:$O$94,7,FALSE)</f>
        <v>1995-96</v>
      </c>
      <c r="Q11" s="18">
        <f>LARGE('octsep cfs'!$I$5:$I$94,'octsep cfs rank'!$A11)</f>
        <v>5876</v>
      </c>
      <c r="R11" s="5" t="str">
        <f>VLOOKUP(S11,'octsep cfs'!$J$5:$O$94,6,FALSE)</f>
        <v>1983-84</v>
      </c>
      <c r="S11" s="18">
        <f>LARGE('octsep cfs'!$J$5:$J$94,'octsep cfs rank'!$A11)</f>
        <v>5004</v>
      </c>
      <c r="T11" s="5" t="str">
        <f>VLOOKUP(U11,'octsep cfs'!$K$5:$O$94,5,FALSE)</f>
        <v>1942-43</v>
      </c>
      <c r="U11" s="18">
        <f>LARGE('octsep cfs'!$K$5:$K$94,'octsep cfs rank'!$A11)</f>
        <v>1880</v>
      </c>
      <c r="V11" s="5" t="str">
        <f>VLOOKUP(W11,'octsep cfs'!$L$5:$O$94,4,FALSE)</f>
        <v>2010-11</v>
      </c>
      <c r="W11" s="18">
        <f>LARGE('octsep cfs'!$L$5:$L$94,'octsep cfs rank'!$A11)</f>
        <v>1037</v>
      </c>
      <c r="X11" s="5" t="str">
        <f>VLOOKUP(Y11,'octsep cfs'!$M$5:$O$94,3,FALSE)</f>
        <v>1970-71</v>
      </c>
      <c r="Y11" s="18">
        <f>LARGE('octsep cfs'!$M$5:$M$94,'octsep cfs rank'!$A11)</f>
        <v>1066</v>
      </c>
      <c r="Z11" s="5" t="str">
        <f>VLOOKUP(AA11,'octsep cfs'!$N$5:$O$94,2,FALSE)</f>
        <v>1995-96</v>
      </c>
      <c r="AA11" s="18">
        <f>LARGE('octsep cfs'!$N$5:$N$94,'octsep cfs rank'!$A11)</f>
        <v>4406</v>
      </c>
    </row>
    <row r="12" spans="1:27" x14ac:dyDescent="0.2">
      <c r="A12" s="5">
        <v>7</v>
      </c>
      <c r="B12" s="5" t="str">
        <f>VLOOKUP(C12,'octsep cfs'!$B$5:$O$94,14,FALSE)</f>
        <v>1982-83</v>
      </c>
      <c r="C12" s="18">
        <f>LARGE('octsep cfs'!$B$5:$B$94,'octsep cfs rank'!$A12)</f>
        <v>2009</v>
      </c>
      <c r="D12" s="5" t="str">
        <f>VLOOKUP(E12,'octsep cfs'!$C$5:$O$94,13,FALSE)</f>
        <v>1953-54</v>
      </c>
      <c r="E12" s="18">
        <f>LARGE('octsep cfs'!$C$5:$C$94,'octsep cfs rank'!$A12)</f>
        <v>5690</v>
      </c>
      <c r="F12" s="5" t="str">
        <f>VLOOKUP(G12,'octsep cfs'!$D$5:$O$94,12,FALSE)</f>
        <v>1977-78</v>
      </c>
      <c r="G12" s="18">
        <f>LARGE('octsep cfs'!$D$5:$D$94,'octsep cfs rank'!$A12)</f>
        <v>8952</v>
      </c>
      <c r="H12" s="5" t="str">
        <f>VLOOKUP(I12,'octsep cfs'!$E$5:$O$94,11,FALSE)</f>
        <v>1971-72</v>
      </c>
      <c r="I12" s="18">
        <f>LARGE('octsep cfs'!$E$5:$E$94,'octsep cfs rank'!$A12)</f>
        <v>8486</v>
      </c>
      <c r="J12" s="5" t="str">
        <f>VLOOKUP(K12,'octsep cfs'!$F$5:$O$94,10,FALSE)</f>
        <v>1950-51</v>
      </c>
      <c r="K12" s="18">
        <f>LARGE('octsep cfs'!$F$5:$F$94,'octsep cfs rank'!$A12)</f>
        <v>8224</v>
      </c>
      <c r="L12" s="5" t="str">
        <f>VLOOKUP(M12,'octsep cfs'!$G$5:$O$94,9,FALSE)</f>
        <v>1988-89</v>
      </c>
      <c r="M12" s="18">
        <f>LARGE('octsep cfs'!$G$5:$G$94,'octsep cfs rank'!$A12)</f>
        <v>7305</v>
      </c>
      <c r="N12" s="5" t="str">
        <f>VLOOKUP(O12,'octsep cfs'!$H$5:$O$94,8,FALSE)</f>
        <v>1937-38</v>
      </c>
      <c r="O12" s="18">
        <f>LARGE('octsep cfs'!$H$5:$H$94,'octsep cfs rank'!$A12)</f>
        <v>5722</v>
      </c>
      <c r="P12" s="5" t="str">
        <f>VLOOKUP(Q12,'octsep cfs'!$I$5:$O$94,7,FALSE)</f>
        <v>1944-45</v>
      </c>
      <c r="Q12" s="18">
        <f>LARGE('octsep cfs'!$I$5:$I$94,'octsep cfs rank'!$A12)</f>
        <v>5845</v>
      </c>
      <c r="R12" s="5" t="str">
        <f>VLOOKUP(S12,'octsep cfs'!$J$5:$O$94,6,FALSE)</f>
        <v>2007-08</v>
      </c>
      <c r="S12" s="18">
        <f>LARGE('octsep cfs'!$J$5:$J$94,'octsep cfs rank'!$A12)</f>
        <v>4823</v>
      </c>
      <c r="T12" s="5" t="str">
        <f>VLOOKUP(U12,'octsep cfs'!$K$5:$O$94,5,FALSE)</f>
        <v>1951-52</v>
      </c>
      <c r="U12" s="18">
        <f>LARGE('octsep cfs'!$K$5:$K$94,'octsep cfs rank'!$A12)</f>
        <v>1879</v>
      </c>
      <c r="V12" s="5" t="str">
        <f>VLOOKUP(W12,'octsep cfs'!$L$5:$O$94,4,FALSE)</f>
        <v>1942-43</v>
      </c>
      <c r="W12" s="18">
        <f>LARGE('octsep cfs'!$L$5:$L$94,'octsep cfs rank'!$A12)</f>
        <v>1035</v>
      </c>
      <c r="X12" s="5" t="str">
        <f>VLOOKUP(Y12,'octsep cfs'!$M$5:$O$94,3,FALSE)</f>
        <v>1981-82</v>
      </c>
      <c r="Y12" s="18">
        <f>LARGE('octsep cfs'!$M$5:$M$94,'octsep cfs rank'!$A12)</f>
        <v>1049</v>
      </c>
      <c r="Z12" s="5" t="str">
        <f>VLOOKUP(AA12,'octsep cfs'!$N$5:$O$94,2,FALSE)</f>
        <v>1950-51</v>
      </c>
      <c r="AA12" s="18">
        <f>LARGE('octsep cfs'!$N$5:$N$94,'octsep cfs rank'!$A12)</f>
        <v>4288</v>
      </c>
    </row>
    <row r="13" spans="1:27" x14ac:dyDescent="0.2">
      <c r="A13" s="5">
        <v>8</v>
      </c>
      <c r="B13" s="5" t="str">
        <f>VLOOKUP(C13,'octsep cfs'!$B$5:$O$94,14,FALSE)</f>
        <v>1956-57</v>
      </c>
      <c r="C13" s="18">
        <f>LARGE('octsep cfs'!$B$5:$B$94,'octsep cfs rank'!$A13)</f>
        <v>1992</v>
      </c>
      <c r="D13" s="5" t="str">
        <f>VLOOKUP(E13,'octsep cfs'!$C$5:$O$94,13,FALSE)</f>
        <v>1968-69</v>
      </c>
      <c r="E13" s="18">
        <f>LARGE('octsep cfs'!$C$5:$C$94,'octsep cfs rank'!$A13)</f>
        <v>5547</v>
      </c>
      <c r="F13" s="5" t="str">
        <f>VLOOKUP(G13,'octsep cfs'!$D$5:$O$94,12,FALSE)</f>
        <v>1973-74</v>
      </c>
      <c r="G13" s="18">
        <f>LARGE('octsep cfs'!$D$5:$D$94,'octsep cfs rank'!$A13)</f>
        <v>8863</v>
      </c>
      <c r="H13" s="5" t="str">
        <f>VLOOKUP(I13,'octsep cfs'!$E$5:$O$94,11,FALSE)</f>
        <v>1973-74</v>
      </c>
      <c r="I13" s="18">
        <f>LARGE('octsep cfs'!$E$5:$E$94,'octsep cfs rank'!$A13)</f>
        <v>8296</v>
      </c>
      <c r="J13" s="5" t="str">
        <f>VLOOKUP(K13,'octsep cfs'!$F$5:$O$94,10,FALSE)</f>
        <v>1952-53</v>
      </c>
      <c r="K13" s="18">
        <f>LARGE('octsep cfs'!$F$5:$F$94,'octsep cfs rank'!$A13)</f>
        <v>7724</v>
      </c>
      <c r="L13" s="5" t="str">
        <f>VLOOKUP(M13,'octsep cfs'!$G$5:$O$94,9,FALSE)</f>
        <v>2011-12</v>
      </c>
      <c r="M13" s="18">
        <f>LARGE('octsep cfs'!$G$5:$G$94,'octsep cfs rank'!$A13)</f>
        <v>6905</v>
      </c>
      <c r="N13" s="5" t="str">
        <f>VLOOKUP(O13,'octsep cfs'!$H$5:$O$94,8,FALSE)</f>
        <v>2010-11</v>
      </c>
      <c r="O13" s="18">
        <f>LARGE('octsep cfs'!$H$5:$H$94,'octsep cfs rank'!$A13)</f>
        <v>5715</v>
      </c>
      <c r="P13" s="5" t="str">
        <f>VLOOKUP(Q13,'octsep cfs'!$I$5:$O$94,7,FALSE)</f>
        <v>1931-32</v>
      </c>
      <c r="Q13" s="18">
        <f>LARGE('octsep cfs'!$I$5:$I$94,'octsep cfs rank'!$A13)</f>
        <v>5819</v>
      </c>
      <c r="R13" s="5" t="str">
        <f>VLOOKUP(S13,'octsep cfs'!$J$5:$O$94,6,FALSE)</f>
        <v>1936-37</v>
      </c>
      <c r="S13" s="18">
        <f>LARGE('octsep cfs'!$J$5:$J$94,'octsep cfs rank'!$A13)</f>
        <v>4781</v>
      </c>
      <c r="T13" s="5" t="str">
        <f>VLOOKUP(U13,'octsep cfs'!$K$5:$O$94,5,FALSE)</f>
        <v>1973-74</v>
      </c>
      <c r="U13" s="18">
        <f>LARGE('octsep cfs'!$K$5:$K$94,'octsep cfs rank'!$A13)</f>
        <v>1875</v>
      </c>
      <c r="V13" s="5" t="str">
        <f>VLOOKUP(W13,'octsep cfs'!$L$5:$O$94,4,FALSE)</f>
        <v>1997-98</v>
      </c>
      <c r="W13" s="18">
        <f>LARGE('octsep cfs'!$L$5:$L$94,'octsep cfs rank'!$A13)</f>
        <v>1031</v>
      </c>
      <c r="X13" s="5" t="str">
        <f>VLOOKUP(Y13,'octsep cfs'!$M$5:$O$94,3,FALSE)</f>
        <v>1984-85</v>
      </c>
      <c r="Y13" s="18">
        <f>LARGE('octsep cfs'!$M$5:$M$94,'octsep cfs rank'!$A13)</f>
        <v>984</v>
      </c>
      <c r="Z13" s="5" t="str">
        <f>VLOOKUP(AA13,'octsep cfs'!$N$5:$O$94,2,FALSE)</f>
        <v>1998-99</v>
      </c>
      <c r="AA13" s="18">
        <f>LARGE('octsep cfs'!$N$5:$N$94,'octsep cfs rank'!$A13)</f>
        <v>4129</v>
      </c>
    </row>
    <row r="14" spans="1:27" x14ac:dyDescent="0.2">
      <c r="A14" s="5">
        <v>9</v>
      </c>
      <c r="B14" s="5" t="str">
        <f>VLOOKUP(C14,'octsep cfs'!$B$5:$O$94,14,FALSE)</f>
        <v>2017-18</v>
      </c>
      <c r="C14" s="18">
        <f>LARGE('octsep cfs'!$B$5:$B$94,'octsep cfs rank'!$A14)</f>
        <v>1786</v>
      </c>
      <c r="D14" s="5" t="str">
        <f>VLOOKUP(E14,'octsep cfs'!$C$5:$O$94,13,FALSE)</f>
        <v>1998-99</v>
      </c>
      <c r="E14" s="18">
        <f>LARGE('octsep cfs'!$C$5:$C$94,'octsep cfs rank'!$A14)</f>
        <v>4996</v>
      </c>
      <c r="F14" s="5" t="str">
        <f>VLOOKUP(G14,'octsep cfs'!$D$5:$O$94,12,FALSE)</f>
        <v>1953-54</v>
      </c>
      <c r="G14" s="18">
        <f>LARGE('octsep cfs'!$D$5:$D$94,'octsep cfs rank'!$A14)</f>
        <v>8477</v>
      </c>
      <c r="H14" s="5" t="str">
        <f>VLOOKUP(I14,'octsep cfs'!$E$5:$O$94,11,FALSE)</f>
        <v>1975-76</v>
      </c>
      <c r="I14" s="18">
        <f>LARGE('octsep cfs'!$E$5:$E$94,'octsep cfs rank'!$A14)</f>
        <v>7978</v>
      </c>
      <c r="J14" s="5" t="str">
        <f>VLOOKUP(K14,'octsep cfs'!$F$5:$O$94,10,FALSE)</f>
        <v>1971-72</v>
      </c>
      <c r="K14" s="18">
        <f>LARGE('octsep cfs'!$F$5:$F$94,'octsep cfs rank'!$A14)</f>
        <v>7140</v>
      </c>
      <c r="L14" s="5" t="str">
        <f>VLOOKUP(M14,'octsep cfs'!$G$5:$O$94,9,FALSE)</f>
        <v>1973-74</v>
      </c>
      <c r="M14" s="18">
        <f>LARGE('octsep cfs'!$G$5:$G$94,'octsep cfs rank'!$A14)</f>
        <v>6691</v>
      </c>
      <c r="N14" s="5" t="str">
        <f>VLOOKUP(O14,'octsep cfs'!$H$5:$O$94,8,FALSE)</f>
        <v>1995-96</v>
      </c>
      <c r="O14" s="18">
        <f>LARGE('octsep cfs'!$H$5:$H$94,'octsep cfs rank'!$A14)</f>
        <v>5695</v>
      </c>
      <c r="P14" s="5" t="str">
        <f>VLOOKUP(Q14,'octsep cfs'!$I$5:$O$94,7,FALSE)</f>
        <v>1998-99</v>
      </c>
      <c r="Q14" s="18">
        <f>LARGE('octsep cfs'!$I$5:$I$94,'octsep cfs rank'!$A14)</f>
        <v>5809</v>
      </c>
      <c r="R14" s="5" t="str">
        <f>VLOOKUP(S14,'octsep cfs'!$J$5:$O$94,6,FALSE)</f>
        <v>1954-55</v>
      </c>
      <c r="S14" s="18">
        <f>LARGE('octsep cfs'!$J$5:$J$94,'octsep cfs rank'!$A14)</f>
        <v>4754</v>
      </c>
      <c r="T14" s="5" t="str">
        <f>VLOOKUP(U14,'octsep cfs'!$K$5:$O$94,5,FALSE)</f>
        <v>1954-55</v>
      </c>
      <c r="U14" s="18">
        <f>LARGE('octsep cfs'!$K$5:$K$94,'octsep cfs rank'!$A14)</f>
        <v>1863</v>
      </c>
      <c r="V14" s="5" t="str">
        <f>VLOOKUP(W14,'octsep cfs'!$L$5:$O$94,4,FALSE)</f>
        <v>1951-52</v>
      </c>
      <c r="W14" s="18">
        <f>LARGE('octsep cfs'!$L$5:$L$94,'octsep cfs rank'!$A14)</f>
        <v>1025</v>
      </c>
      <c r="X14" s="5" t="str">
        <f>VLOOKUP(Y14,'octsep cfs'!$M$5:$O$94,3,FALSE)</f>
        <v>2003-04</v>
      </c>
      <c r="Y14" s="18">
        <f>LARGE('octsep cfs'!$M$5:$M$94,'octsep cfs rank'!$A14)</f>
        <v>972</v>
      </c>
      <c r="Z14" s="5" t="str">
        <f>VLOOKUP(AA14,'octsep cfs'!$N$5:$O$94,2,FALSE)</f>
        <v>1981-82</v>
      </c>
      <c r="AA14" s="18">
        <f>LARGE('octsep cfs'!$N$5:$N$94,'octsep cfs rank'!$A14)</f>
        <v>4115</v>
      </c>
    </row>
    <row r="15" spans="1:27" x14ac:dyDescent="0.2">
      <c r="A15" s="5">
        <v>10</v>
      </c>
      <c r="B15" s="5" t="str">
        <f>VLOOKUP(C15,'octsep cfs'!$B$5:$O$94,14,FALSE)</f>
        <v>1985-86</v>
      </c>
      <c r="C15" s="18">
        <f>LARGE('octsep cfs'!$B$5:$B$94,'octsep cfs rank'!$A15)</f>
        <v>1756</v>
      </c>
      <c r="D15" s="5" t="str">
        <f>VLOOKUP(E15,'octsep cfs'!$C$5:$O$94,13,FALSE)</f>
        <v>1995-96</v>
      </c>
      <c r="E15" s="18">
        <f>LARGE('octsep cfs'!$C$5:$C$94,'octsep cfs rank'!$A15)</f>
        <v>4995</v>
      </c>
      <c r="F15" s="5" t="str">
        <f>VLOOKUP(G15,'octsep cfs'!$D$5:$O$94,12,FALSE)</f>
        <v>2014-15</v>
      </c>
      <c r="G15" s="18">
        <f>LARGE('octsep cfs'!$D$5:$D$94,'octsep cfs rank'!$A15)</f>
        <v>8308</v>
      </c>
      <c r="H15" s="5" t="str">
        <f>VLOOKUP(I15,'octsep cfs'!$E$5:$O$94,11,FALSE)</f>
        <v>1942-43</v>
      </c>
      <c r="I15" s="18">
        <f>LARGE('octsep cfs'!$E$5:$E$94,'octsep cfs rank'!$A15)</f>
        <v>7764</v>
      </c>
      <c r="J15" s="5" t="str">
        <f>VLOOKUP(K15,'octsep cfs'!$F$5:$O$94,10,FALSE)</f>
        <v>1982-83</v>
      </c>
      <c r="K15" s="18">
        <f>LARGE('octsep cfs'!$F$5:$F$94,'octsep cfs rank'!$A15)</f>
        <v>7101</v>
      </c>
      <c r="L15" s="5" t="str">
        <f>VLOOKUP(M15,'octsep cfs'!$G$5:$O$94,9,FALSE)</f>
        <v>1949-50</v>
      </c>
      <c r="M15" s="18">
        <f>LARGE('octsep cfs'!$G$5:$G$94,'octsep cfs rank'!$A15)</f>
        <v>6464</v>
      </c>
      <c r="N15" s="5" t="str">
        <f>VLOOKUP(O15,'octsep cfs'!$H$5:$O$94,8,FALSE)</f>
        <v>2001-02</v>
      </c>
      <c r="O15" s="18">
        <f>LARGE('octsep cfs'!$H$5:$H$94,'octsep cfs rank'!$A15)</f>
        <v>5625</v>
      </c>
      <c r="P15" s="5" t="str">
        <f>VLOOKUP(Q15,'octsep cfs'!$I$5:$O$94,7,FALSE)</f>
        <v>1962-63</v>
      </c>
      <c r="Q15" s="18">
        <f>LARGE('octsep cfs'!$I$5:$I$94,'octsep cfs rank'!$A15)</f>
        <v>5654</v>
      </c>
      <c r="R15" s="5" t="str">
        <f>VLOOKUP(S15,'octsep cfs'!$J$5:$O$94,6,FALSE)</f>
        <v>2010-11</v>
      </c>
      <c r="S15" s="18">
        <f>LARGE('octsep cfs'!$J$5:$J$94,'octsep cfs rank'!$A15)</f>
        <v>4670</v>
      </c>
      <c r="T15" s="5" t="str">
        <f>VLOOKUP(U15,'octsep cfs'!$K$5:$O$94,5,FALSE)</f>
        <v>1970-71</v>
      </c>
      <c r="U15" s="18">
        <f>LARGE('octsep cfs'!$K$5:$K$94,'octsep cfs rank'!$A15)</f>
        <v>1862</v>
      </c>
      <c r="V15" s="5" t="str">
        <f>VLOOKUP(W15,'octsep cfs'!$L$5:$O$94,4,FALSE)</f>
        <v>1955-56</v>
      </c>
      <c r="W15" s="18">
        <f>LARGE('octsep cfs'!$L$5:$L$94,'octsep cfs rank'!$A15)</f>
        <v>1015</v>
      </c>
      <c r="X15" s="5" t="str">
        <f>VLOOKUP(Y15,'octsep cfs'!$M$5:$O$94,3,FALSE)</f>
        <v>1997-98</v>
      </c>
      <c r="Y15" s="18">
        <f>LARGE('octsep cfs'!$M$5:$M$94,'octsep cfs rank'!$A15)</f>
        <v>965</v>
      </c>
      <c r="Z15" s="5" t="str">
        <f>VLOOKUP(AA15,'octsep cfs'!$N$5:$O$94,2,FALSE)</f>
        <v>1970-71</v>
      </c>
      <c r="AA15" s="18">
        <f>LARGE('octsep cfs'!$N$5:$N$94,'octsep cfs rank'!$A15)</f>
        <v>4046</v>
      </c>
    </row>
    <row r="16" spans="1:27" x14ac:dyDescent="0.2">
      <c r="A16" s="5">
        <v>11</v>
      </c>
      <c r="B16" s="5" t="str">
        <f>VLOOKUP(C16,'octsep cfs'!$B$5:$O$94,14,FALSE)</f>
        <v>1984-85</v>
      </c>
      <c r="C16" s="18">
        <f>LARGE('octsep cfs'!$B$5:$B$94,'octsep cfs rank'!$A16)</f>
        <v>1700</v>
      </c>
      <c r="D16" s="5" t="str">
        <f>VLOOKUP(E16,'octsep cfs'!$C$5:$O$94,13,FALSE)</f>
        <v>1946-47</v>
      </c>
      <c r="E16" s="18">
        <f>LARGE('octsep cfs'!$C$5:$C$94,'octsep cfs rank'!$A16)</f>
        <v>4985</v>
      </c>
      <c r="F16" s="5" t="str">
        <f>VLOOKUP(G16,'octsep cfs'!$D$5:$O$94,12,FALSE)</f>
        <v>1982-83</v>
      </c>
      <c r="G16" s="18">
        <f>LARGE('octsep cfs'!$D$5:$D$94,'octsep cfs rank'!$A16)</f>
        <v>7804</v>
      </c>
      <c r="H16" s="5" t="str">
        <f>VLOOKUP(I16,'octsep cfs'!$E$5:$O$94,11,FALSE)</f>
        <v>1996-97</v>
      </c>
      <c r="I16" s="18">
        <f>LARGE('octsep cfs'!$E$5:$E$94,'octsep cfs rank'!$A16)</f>
        <v>7631</v>
      </c>
      <c r="J16" s="5" t="str">
        <f>VLOOKUP(K16,'octsep cfs'!$F$5:$O$94,10,FALSE)</f>
        <v>1929-30</v>
      </c>
      <c r="K16" s="18">
        <f>LARGE('octsep cfs'!$F$5:$F$94,'octsep cfs rank'!$A16)</f>
        <v>6556</v>
      </c>
      <c r="L16" s="5" t="str">
        <f>VLOOKUP(M16,'octsep cfs'!$G$5:$O$94,9,FALSE)</f>
        <v>1959-60</v>
      </c>
      <c r="M16" s="18">
        <f>LARGE('octsep cfs'!$G$5:$G$94,'octsep cfs rank'!$A16)</f>
        <v>6198</v>
      </c>
      <c r="N16" s="5" t="str">
        <f>VLOOKUP(O16,'octsep cfs'!$H$5:$O$94,8,FALSE)</f>
        <v>1988-89</v>
      </c>
      <c r="O16" s="18">
        <f>LARGE('octsep cfs'!$H$5:$H$94,'octsep cfs rank'!$A16)</f>
        <v>5585</v>
      </c>
      <c r="P16" s="5" t="str">
        <f>VLOOKUP(Q16,'octsep cfs'!$I$5:$O$94,7,FALSE)</f>
        <v>1959-60</v>
      </c>
      <c r="Q16" s="18">
        <f>LARGE('octsep cfs'!$I$5:$I$94,'octsep cfs rank'!$A16)</f>
        <v>5625</v>
      </c>
      <c r="R16" s="5" t="str">
        <f>VLOOKUP(S16,'octsep cfs'!$J$5:$O$94,6,FALSE)</f>
        <v>1947-48</v>
      </c>
      <c r="S16" s="18">
        <f>LARGE('octsep cfs'!$J$5:$J$94,'octsep cfs rank'!$A16)</f>
        <v>4603</v>
      </c>
      <c r="T16" s="5" t="str">
        <f>VLOOKUP(U16,'octsep cfs'!$K$5:$O$94,5,FALSE)</f>
        <v>1982-83</v>
      </c>
      <c r="U16" s="18">
        <f>LARGE('octsep cfs'!$K$5:$K$94,'octsep cfs rank'!$A16)</f>
        <v>1854</v>
      </c>
      <c r="V16" s="5" t="str">
        <f>VLOOKUP(W16,'octsep cfs'!$L$5:$O$94,4,FALSE)</f>
        <v>1949-50</v>
      </c>
      <c r="W16" s="18">
        <f>LARGE('octsep cfs'!$L$5:$L$94,'octsep cfs rank'!$A16)</f>
        <v>1013</v>
      </c>
      <c r="X16" s="5" t="str">
        <f>VLOOKUP(Y16,'octsep cfs'!$M$5:$O$94,3,FALSE)</f>
        <v>2012-13</v>
      </c>
      <c r="Y16" s="18">
        <f>LARGE('octsep cfs'!$M$5:$M$94,'octsep cfs rank'!$A16)</f>
        <v>959</v>
      </c>
      <c r="Z16" s="5" t="str">
        <f>VLOOKUP(AA16,'octsep cfs'!$N$5:$O$94,2,FALSE)</f>
        <v>1964-65</v>
      </c>
      <c r="AA16" s="18">
        <f>LARGE('octsep cfs'!$N$5:$N$94,'octsep cfs rank'!$A16)</f>
        <v>4003</v>
      </c>
    </row>
    <row r="17" spans="1:27" x14ac:dyDescent="0.2">
      <c r="A17" s="5">
        <v>12</v>
      </c>
      <c r="B17" s="5" t="str">
        <f>VLOOKUP(C17,'octsep cfs'!$B$5:$O$94,14,FALSE)</f>
        <v>1996-97</v>
      </c>
      <c r="C17" s="18">
        <f>LARGE('octsep cfs'!$B$5:$B$94,'octsep cfs rank'!$A17)</f>
        <v>1689</v>
      </c>
      <c r="D17" s="5" t="str">
        <f>VLOOKUP(E17,'octsep cfs'!$C$5:$O$94,13,FALSE)</f>
        <v>1947-48</v>
      </c>
      <c r="E17" s="18">
        <f>LARGE('octsep cfs'!$C$5:$C$94,'octsep cfs rank'!$A17)</f>
        <v>4972</v>
      </c>
      <c r="F17" s="5" t="str">
        <f>VLOOKUP(G17,'octsep cfs'!$D$5:$O$94,12,FALSE)</f>
        <v>1975-76</v>
      </c>
      <c r="G17" s="18">
        <f>LARGE('octsep cfs'!$D$5:$D$94,'octsep cfs rank'!$A17)</f>
        <v>7675</v>
      </c>
      <c r="H17" s="5" t="str">
        <f>VLOOKUP(I17,'octsep cfs'!$E$5:$O$94,11,FALSE)</f>
        <v>1950-51</v>
      </c>
      <c r="I17" s="18">
        <f>LARGE('octsep cfs'!$E$5:$E$94,'octsep cfs rank'!$A17)</f>
        <v>7237</v>
      </c>
      <c r="J17" s="5" t="str">
        <f>VLOOKUP(K17,'octsep cfs'!$F$5:$O$94,10,FALSE)</f>
        <v>1951-52</v>
      </c>
      <c r="K17" s="18">
        <f>LARGE('octsep cfs'!$F$5:$F$94,'octsep cfs rank'!$A17)</f>
        <v>6545</v>
      </c>
      <c r="L17" s="5" t="str">
        <f>VLOOKUP(M17,'octsep cfs'!$G$5:$O$94,9,FALSE)</f>
        <v>1937-38</v>
      </c>
      <c r="M17" s="18">
        <f>LARGE('octsep cfs'!$G$5:$G$94,'octsep cfs rank'!$A17)</f>
        <v>5991</v>
      </c>
      <c r="N17" s="5" t="str">
        <f>VLOOKUP(O17,'octsep cfs'!$H$5:$O$94,8,FALSE)</f>
        <v>1959-60</v>
      </c>
      <c r="O17" s="18">
        <f>LARGE('octsep cfs'!$H$5:$H$94,'octsep cfs rank'!$A17)</f>
        <v>5562</v>
      </c>
      <c r="P17" s="5" t="str">
        <f>VLOOKUP(Q17,'octsep cfs'!$I$5:$O$94,7,FALSE)</f>
        <v>1932-33</v>
      </c>
      <c r="Q17" s="18">
        <f>LARGE('octsep cfs'!$I$5:$I$94,'octsep cfs rank'!$A17)</f>
        <v>5560</v>
      </c>
      <c r="R17" s="5" t="str">
        <f>VLOOKUP(S17,'octsep cfs'!$J$5:$O$94,6,FALSE)</f>
        <v>1992-93</v>
      </c>
      <c r="S17" s="18">
        <f>LARGE('octsep cfs'!$J$5:$J$94,'octsep cfs rank'!$A17)</f>
        <v>4593</v>
      </c>
      <c r="T17" s="5" t="str">
        <f>VLOOKUP(U17,'octsep cfs'!$K$5:$O$94,5,FALSE)</f>
        <v>2007-08</v>
      </c>
      <c r="U17" s="18">
        <f>LARGE('octsep cfs'!$K$5:$K$94,'octsep cfs rank'!$A17)</f>
        <v>1763</v>
      </c>
      <c r="V17" s="5" t="str">
        <f>VLOOKUP(W17,'octsep cfs'!$L$5:$O$94,4,FALSE)</f>
        <v>1989-90</v>
      </c>
      <c r="W17" s="18">
        <f>LARGE('octsep cfs'!$L$5:$L$94,'octsep cfs rank'!$A17)</f>
        <v>1006</v>
      </c>
      <c r="X17" s="5" t="str">
        <f>VLOOKUP(Y17,'octsep cfs'!$M$5:$O$94,3,FALSE)</f>
        <v>1932-33</v>
      </c>
      <c r="Y17" s="18">
        <f>LARGE('octsep cfs'!$M$5:$M$94,'octsep cfs rank'!$A17)</f>
        <v>935</v>
      </c>
      <c r="Z17" s="5" t="str">
        <f>VLOOKUP(AA17,'octsep cfs'!$N$5:$O$94,2,FALSE)</f>
        <v>1983-84</v>
      </c>
      <c r="AA17" s="18">
        <f>LARGE('octsep cfs'!$N$5:$N$94,'octsep cfs rank'!$A17)</f>
        <v>3969</v>
      </c>
    </row>
    <row r="18" spans="1:27" x14ac:dyDescent="0.2">
      <c r="A18" s="5">
        <v>13</v>
      </c>
      <c r="B18" s="5" t="str">
        <f>VLOOKUP(C18,'octsep cfs'!$B$5:$O$94,14,FALSE)</f>
        <v>1975-76</v>
      </c>
      <c r="C18" s="18">
        <f>LARGE('octsep cfs'!$B$5:$B$94,'octsep cfs rank'!$A18)</f>
        <v>1609</v>
      </c>
      <c r="D18" s="5" t="str">
        <f>VLOOKUP(E18,'octsep cfs'!$C$5:$O$94,13,FALSE)</f>
        <v>1986-87</v>
      </c>
      <c r="E18" s="18">
        <f>LARGE('octsep cfs'!$C$5:$C$94,'octsep cfs rank'!$A18)</f>
        <v>4816</v>
      </c>
      <c r="F18" s="5" t="str">
        <f>VLOOKUP(G18,'octsep cfs'!$D$5:$O$94,12,FALSE)</f>
        <v>1983-84</v>
      </c>
      <c r="G18" s="18">
        <f>LARGE('octsep cfs'!$D$5:$D$94,'octsep cfs rank'!$A18)</f>
        <v>7599</v>
      </c>
      <c r="H18" s="5" t="str">
        <f>VLOOKUP(I18,'octsep cfs'!$E$5:$O$94,11,FALSE)</f>
        <v>1947-48</v>
      </c>
      <c r="I18" s="18">
        <f>LARGE('octsep cfs'!$E$5:$E$94,'octsep cfs rank'!$A18)</f>
        <v>7141</v>
      </c>
      <c r="J18" s="5" t="str">
        <f>VLOOKUP(K18,'octsep cfs'!$F$5:$O$94,10,FALSE)</f>
        <v>1962-63</v>
      </c>
      <c r="K18" s="18">
        <f>LARGE('octsep cfs'!$F$5:$F$94,'octsep cfs rank'!$A18)</f>
        <v>6356</v>
      </c>
      <c r="L18" s="5" t="str">
        <f>VLOOKUP(M18,'octsep cfs'!$G$5:$O$94,9,FALSE)</f>
        <v>1938-39</v>
      </c>
      <c r="M18" s="18">
        <f>LARGE('octsep cfs'!$G$5:$G$94,'octsep cfs rank'!$A18)</f>
        <v>5940</v>
      </c>
      <c r="N18" s="5" t="str">
        <f>VLOOKUP(O18,'octsep cfs'!$H$5:$O$94,8,FALSE)</f>
        <v>1931-32</v>
      </c>
      <c r="O18" s="18">
        <f>LARGE('octsep cfs'!$H$5:$H$94,'octsep cfs rank'!$A18)</f>
        <v>5538</v>
      </c>
      <c r="P18" s="5" t="str">
        <f>VLOOKUP(Q18,'octsep cfs'!$I$5:$O$94,7,FALSE)</f>
        <v>1970-71</v>
      </c>
      <c r="Q18" s="18">
        <f>LARGE('octsep cfs'!$I$5:$I$94,'octsep cfs rank'!$A18)</f>
        <v>5483</v>
      </c>
      <c r="R18" s="5" t="str">
        <f>VLOOKUP(S18,'octsep cfs'!$J$5:$O$94,6,FALSE)</f>
        <v>1952-53</v>
      </c>
      <c r="S18" s="18">
        <f>LARGE('octsep cfs'!$J$5:$J$94,'octsep cfs rank'!$A18)</f>
        <v>4469</v>
      </c>
      <c r="T18" s="5" t="str">
        <f>VLOOKUP(U18,'octsep cfs'!$K$5:$O$94,5,FALSE)</f>
        <v>1983-84</v>
      </c>
      <c r="U18" s="18">
        <f>LARGE('octsep cfs'!$K$5:$K$94,'octsep cfs rank'!$A18)</f>
        <v>1749</v>
      </c>
      <c r="V18" s="5" t="str">
        <f>VLOOKUP(W18,'octsep cfs'!$L$5:$O$94,4,FALSE)</f>
        <v>1947-48</v>
      </c>
      <c r="W18" s="18">
        <f>LARGE('octsep cfs'!$L$5:$L$94,'octsep cfs rank'!$A18)</f>
        <v>1000</v>
      </c>
      <c r="X18" s="5" t="str">
        <f>VLOOKUP(Y18,'octsep cfs'!$M$5:$O$94,3,FALSE)</f>
        <v>1958-59</v>
      </c>
      <c r="Y18" s="18">
        <f>LARGE('octsep cfs'!$M$5:$M$94,'octsep cfs rank'!$A18)</f>
        <v>921</v>
      </c>
      <c r="Z18" s="5" t="str">
        <f>VLOOKUP(AA18,'octsep cfs'!$N$5:$O$94,2,FALSE)</f>
        <v>2010-11</v>
      </c>
      <c r="AA18" s="18">
        <f>LARGE('octsep cfs'!$N$5:$N$94,'octsep cfs rank'!$A18)</f>
        <v>3771</v>
      </c>
    </row>
    <row r="19" spans="1:27" x14ac:dyDescent="0.2">
      <c r="A19" s="5">
        <v>14</v>
      </c>
      <c r="B19" s="5" t="str">
        <f>VLOOKUP(C19,'octsep cfs'!$B$5:$O$94,14,FALSE)</f>
        <v>1955-56</v>
      </c>
      <c r="C19" s="18">
        <f>LARGE('octsep cfs'!$B$5:$B$94,'octsep cfs rank'!$A19)</f>
        <v>1527</v>
      </c>
      <c r="D19" s="5" t="str">
        <f>VLOOKUP(E19,'octsep cfs'!$C$5:$O$94,13,FALSE)</f>
        <v>1991-92</v>
      </c>
      <c r="E19" s="18">
        <f>LARGE('octsep cfs'!$C$5:$C$94,'octsep cfs rank'!$A19)</f>
        <v>4644</v>
      </c>
      <c r="F19" s="5" t="str">
        <f>VLOOKUP(G19,'octsep cfs'!$D$5:$O$94,12,FALSE)</f>
        <v>1998-99</v>
      </c>
      <c r="G19" s="18">
        <f>LARGE('octsep cfs'!$D$5:$D$94,'octsep cfs rank'!$A19)</f>
        <v>7363</v>
      </c>
      <c r="H19" s="5" t="str">
        <f>VLOOKUP(I19,'octsep cfs'!$E$5:$O$94,11,FALSE)</f>
        <v>2010-11</v>
      </c>
      <c r="I19" s="18">
        <f>LARGE('octsep cfs'!$E$5:$E$94,'octsep cfs rank'!$A19)</f>
        <v>7128</v>
      </c>
      <c r="J19" s="5" t="str">
        <f>VLOOKUP(K19,'octsep cfs'!$F$5:$O$94,10,FALSE)</f>
        <v>1953-54</v>
      </c>
      <c r="K19" s="18">
        <f>LARGE('octsep cfs'!$F$5:$F$94,'octsep cfs rank'!$A19)</f>
        <v>6349</v>
      </c>
      <c r="L19" s="5" t="str">
        <f>VLOOKUP(M19,'octsep cfs'!$G$5:$O$94,9,FALSE)</f>
        <v>1960-61</v>
      </c>
      <c r="M19" s="18">
        <f>LARGE('octsep cfs'!$G$5:$G$94,'octsep cfs rank'!$A19)</f>
        <v>5640</v>
      </c>
      <c r="N19" s="5" t="str">
        <f>VLOOKUP(O19,'octsep cfs'!$H$5:$O$94,8,FALSE)</f>
        <v>1942-43</v>
      </c>
      <c r="O19" s="18">
        <f>LARGE('octsep cfs'!$H$5:$H$94,'octsep cfs rank'!$A19)</f>
        <v>5508</v>
      </c>
      <c r="P19" s="5" t="str">
        <f>VLOOKUP(Q19,'octsep cfs'!$I$5:$O$94,7,FALSE)</f>
        <v>1983-84</v>
      </c>
      <c r="Q19" s="18">
        <f>LARGE('octsep cfs'!$I$5:$I$94,'octsep cfs rank'!$A19)</f>
        <v>5354</v>
      </c>
      <c r="R19" s="5" t="str">
        <f>VLOOKUP(S19,'octsep cfs'!$J$5:$O$94,6,FALSE)</f>
        <v>1942-43</v>
      </c>
      <c r="S19" s="18">
        <f>LARGE('octsep cfs'!$J$5:$J$94,'octsep cfs rank'!$A19)</f>
        <v>4447</v>
      </c>
      <c r="T19" s="5" t="str">
        <f>VLOOKUP(U19,'octsep cfs'!$K$5:$O$94,5,FALSE)</f>
        <v>1974-75</v>
      </c>
      <c r="U19" s="18">
        <f>LARGE('octsep cfs'!$K$5:$K$94,'octsep cfs rank'!$A19)</f>
        <v>1742</v>
      </c>
      <c r="V19" s="5" t="str">
        <f>VLOOKUP(W19,'octsep cfs'!$L$5:$O$94,4,FALSE)</f>
        <v>1973-74</v>
      </c>
      <c r="W19" s="18">
        <f>LARGE('octsep cfs'!$L$5:$L$94,'octsep cfs rank'!$A19)</f>
        <v>997</v>
      </c>
      <c r="X19" s="5" t="str">
        <f>VLOOKUP(Y19,'octsep cfs'!$M$5:$O$94,3,FALSE)</f>
        <v>1947-48</v>
      </c>
      <c r="Y19" s="18">
        <f>LARGE('octsep cfs'!$M$5:$M$94,'octsep cfs rank'!$A19)</f>
        <v>917</v>
      </c>
      <c r="Z19" s="5" t="str">
        <f>VLOOKUP(AA19,'octsep cfs'!$N$5:$O$94,2,FALSE)</f>
        <v>1953-54</v>
      </c>
      <c r="AA19" s="18">
        <f>LARGE('octsep cfs'!$N$5:$N$94,'octsep cfs rank'!$A19)</f>
        <v>3758</v>
      </c>
    </row>
    <row r="20" spans="1:27" x14ac:dyDescent="0.2">
      <c r="A20" s="5">
        <v>15</v>
      </c>
      <c r="B20" s="5" t="str">
        <f>VLOOKUP(C20,'octsep cfs'!$B$5:$O$94,14,FALSE)</f>
        <v>2013-14</v>
      </c>
      <c r="C20" s="18">
        <f>LARGE('octsep cfs'!$B$5:$B$94,'octsep cfs rank'!$A20)</f>
        <v>1490</v>
      </c>
      <c r="D20" s="5" t="str">
        <f>VLOOKUP(E20,'octsep cfs'!$C$5:$O$94,13,FALSE)</f>
        <v>1955-56</v>
      </c>
      <c r="E20" s="18">
        <f>LARGE('octsep cfs'!$C$5:$C$94,'octsep cfs rank'!$A20)</f>
        <v>4622</v>
      </c>
      <c r="F20" s="5" t="str">
        <f>VLOOKUP(G20,'octsep cfs'!$D$5:$O$94,12,FALSE)</f>
        <v>1998-99</v>
      </c>
      <c r="G20" s="18">
        <f>LARGE('octsep cfs'!$D$5:$D$94,'octsep cfs rank'!$A20)</f>
        <v>7363</v>
      </c>
      <c r="H20" s="5" t="str">
        <f>VLOOKUP(I20,'octsep cfs'!$E$5:$O$94,11,FALSE)</f>
        <v>1995-96</v>
      </c>
      <c r="I20" s="18">
        <f>LARGE('octsep cfs'!$E$5:$E$94,'octsep cfs rank'!$A20)</f>
        <v>7085</v>
      </c>
      <c r="J20" s="5" t="str">
        <f>VLOOKUP(K20,'octsep cfs'!$F$5:$O$94,10,FALSE)</f>
        <v>1944-45</v>
      </c>
      <c r="K20" s="18">
        <f>LARGE('octsep cfs'!$F$5:$F$94,'octsep cfs rank'!$A20)</f>
        <v>6336</v>
      </c>
      <c r="L20" s="5" t="str">
        <f>VLOOKUP(M20,'octsep cfs'!$G$5:$O$94,9,FALSE)</f>
        <v>1996-97</v>
      </c>
      <c r="M20" s="18">
        <f>LARGE('octsep cfs'!$G$5:$G$94,'octsep cfs rank'!$A20)</f>
        <v>5513</v>
      </c>
      <c r="N20" s="5" t="str">
        <f>VLOOKUP(O20,'octsep cfs'!$H$5:$O$94,8,FALSE)</f>
        <v>1961-62</v>
      </c>
      <c r="O20" s="18">
        <f>LARGE('octsep cfs'!$H$5:$H$94,'octsep cfs rank'!$A20)</f>
        <v>5406</v>
      </c>
      <c r="P20" s="5" t="str">
        <f>VLOOKUP(Q20,'octsep cfs'!$I$5:$O$94,7,FALSE)</f>
        <v>1954-55</v>
      </c>
      <c r="Q20" s="18">
        <f>LARGE('octsep cfs'!$I$5:$I$94,'octsep cfs rank'!$A20)</f>
        <v>5242</v>
      </c>
      <c r="R20" s="5" t="str">
        <f>VLOOKUP(S20,'octsep cfs'!$J$5:$O$94,6,FALSE)</f>
        <v>1998-99</v>
      </c>
      <c r="S20" s="18">
        <f>LARGE('octsep cfs'!$J$5:$J$94,'octsep cfs rank'!$A20)</f>
        <v>4355</v>
      </c>
      <c r="T20" s="5" t="str">
        <f>VLOOKUP(U20,'octsep cfs'!$K$5:$O$94,5,FALSE)</f>
        <v>1955-56</v>
      </c>
      <c r="U20" s="18">
        <f>LARGE('octsep cfs'!$K$5:$K$94,'octsep cfs rank'!$A20)</f>
        <v>1711</v>
      </c>
      <c r="V20" s="5" t="str">
        <f>VLOOKUP(W20,'octsep cfs'!$L$5:$O$94,4,FALSE)</f>
        <v>1970-71</v>
      </c>
      <c r="W20" s="18">
        <f>LARGE('octsep cfs'!$L$5:$L$94,'octsep cfs rank'!$A20)</f>
        <v>994</v>
      </c>
      <c r="X20" s="5" t="str">
        <f>VLOOKUP(Y20,'octsep cfs'!$M$5:$O$94,3,FALSE)</f>
        <v>1983-84</v>
      </c>
      <c r="Y20" s="18">
        <f>LARGE('octsep cfs'!$M$5:$M$94,'octsep cfs rank'!$A20)</f>
        <v>915</v>
      </c>
      <c r="Z20" s="5" t="str">
        <f>VLOOKUP(AA20,'octsep cfs'!$N$5:$O$94,2,FALSE)</f>
        <v>1951-52</v>
      </c>
      <c r="AA20" s="18">
        <f>LARGE('octsep cfs'!$N$5:$N$94,'octsep cfs rank'!$A20)</f>
        <v>3754</v>
      </c>
    </row>
    <row r="21" spans="1:27" x14ac:dyDescent="0.2">
      <c r="A21" s="5">
        <v>16</v>
      </c>
      <c r="B21" s="5" t="str">
        <f>VLOOKUP(C21,'octsep cfs'!$B$5:$O$94,14,FALSE)</f>
        <v>2007-08</v>
      </c>
      <c r="C21" s="18">
        <f>LARGE('octsep cfs'!$B$5:$B$94,'octsep cfs rank'!$A21)</f>
        <v>1405</v>
      </c>
      <c r="D21" s="5" t="str">
        <f>VLOOKUP(E21,'octsep cfs'!$C$5:$O$94,13,FALSE)</f>
        <v>1963-64</v>
      </c>
      <c r="E21" s="18">
        <f>LARGE('octsep cfs'!$C$5:$C$94,'octsep cfs rank'!$A21)</f>
        <v>4614</v>
      </c>
      <c r="F21" s="5" t="str">
        <f>VLOOKUP(G21,'octsep cfs'!$D$5:$O$94,12,FALSE)</f>
        <v>1945-46</v>
      </c>
      <c r="G21" s="18">
        <f>LARGE('octsep cfs'!$D$5:$D$94,'octsep cfs rank'!$A21)</f>
        <v>7313</v>
      </c>
      <c r="H21" s="5" t="str">
        <f>VLOOKUP(I21,'octsep cfs'!$E$5:$O$94,11,FALSE)</f>
        <v>1935-36</v>
      </c>
      <c r="I21" s="18">
        <f>LARGE('octsep cfs'!$E$5:$E$94,'octsep cfs rank'!$A21)</f>
        <v>7060</v>
      </c>
      <c r="J21" s="5" t="str">
        <f>VLOOKUP(K21,'octsep cfs'!$F$5:$O$94,10,FALSE)</f>
        <v>2016-17</v>
      </c>
      <c r="K21" s="18">
        <f>LARGE('octsep cfs'!$F$5:$F$94,'octsep cfs rank'!$A21)</f>
        <v>6335</v>
      </c>
      <c r="L21" s="5" t="str">
        <f>VLOOKUP(M21,'octsep cfs'!$G$5:$O$94,9,FALSE)</f>
        <v>1970-71</v>
      </c>
      <c r="M21" s="18">
        <f>LARGE('octsep cfs'!$G$5:$G$94,'octsep cfs rank'!$A21)</f>
        <v>5511</v>
      </c>
      <c r="N21" s="5" t="str">
        <f>VLOOKUP(O21,'octsep cfs'!$H$5:$O$94,8,FALSE)</f>
        <v>1948-49</v>
      </c>
      <c r="O21" s="18">
        <f>LARGE('octsep cfs'!$H$5:$H$94,'octsep cfs rank'!$A21)</f>
        <v>5350</v>
      </c>
      <c r="P21" s="5" t="str">
        <f>VLOOKUP(Q21,'octsep cfs'!$I$5:$O$94,7,FALSE)</f>
        <v>1949-50</v>
      </c>
      <c r="Q21" s="18">
        <f>LARGE('octsep cfs'!$I$5:$I$94,'octsep cfs rank'!$A21)</f>
        <v>5166</v>
      </c>
      <c r="R21" s="5" t="str">
        <f>VLOOKUP(S21,'octsep cfs'!$J$5:$O$94,6,FALSE)</f>
        <v>1970-71</v>
      </c>
      <c r="S21" s="18">
        <f>LARGE('octsep cfs'!$J$5:$J$94,'octsep cfs rank'!$A21)</f>
        <v>4081</v>
      </c>
      <c r="T21" s="5" t="str">
        <f>VLOOKUP(U21,'octsep cfs'!$K$5:$O$94,5,FALSE)</f>
        <v>1992-93</v>
      </c>
      <c r="U21" s="18">
        <f>LARGE('octsep cfs'!$K$5:$K$94,'octsep cfs rank'!$A21)</f>
        <v>1645</v>
      </c>
      <c r="V21" s="5" t="str">
        <f>VLOOKUP(W21,'octsep cfs'!$L$5:$O$94,4,FALSE)</f>
        <v>1970-71</v>
      </c>
      <c r="W21" s="18">
        <f>LARGE('octsep cfs'!$L$5:$L$94,'octsep cfs rank'!$A21)</f>
        <v>994</v>
      </c>
      <c r="X21" s="5" t="str">
        <f>VLOOKUP(Y21,'octsep cfs'!$M$5:$O$94,3,FALSE)</f>
        <v>1971-72</v>
      </c>
      <c r="Y21" s="18">
        <f>LARGE('octsep cfs'!$M$5:$M$94,'octsep cfs rank'!$A21)</f>
        <v>908</v>
      </c>
      <c r="Z21" s="5" t="str">
        <f>VLOOKUP(AA21,'octsep cfs'!$N$5:$O$94,2,FALSE)</f>
        <v>1947-48</v>
      </c>
      <c r="AA21" s="18">
        <f>LARGE('octsep cfs'!$N$5:$N$94,'octsep cfs rank'!$A21)</f>
        <v>3701</v>
      </c>
    </row>
    <row r="22" spans="1:27" x14ac:dyDescent="0.2">
      <c r="A22" s="5">
        <v>17</v>
      </c>
      <c r="B22" s="5" t="str">
        <f>VLOOKUP(C22,'octsep cfs'!$B$5:$O$94,14,FALSE)</f>
        <v>1943-44</v>
      </c>
      <c r="C22" s="18">
        <f>LARGE('octsep cfs'!$B$5:$B$94,'octsep cfs rank'!$A22)</f>
        <v>1403</v>
      </c>
      <c r="D22" s="5" t="str">
        <f>VLOOKUP(E22,'octsep cfs'!$C$5:$O$94,13,FALSE)</f>
        <v>1970-71</v>
      </c>
      <c r="E22" s="18">
        <f>LARGE('octsep cfs'!$C$5:$C$94,'octsep cfs rank'!$A22)</f>
        <v>4588</v>
      </c>
      <c r="F22" s="5" t="str">
        <f>VLOOKUP(G22,'octsep cfs'!$D$5:$O$94,12,FALSE)</f>
        <v>2015-16</v>
      </c>
      <c r="G22" s="18">
        <f>LARGE('octsep cfs'!$D$5:$D$94,'octsep cfs rank'!$A22)</f>
        <v>7167</v>
      </c>
      <c r="H22" s="5" t="str">
        <f>VLOOKUP(I22,'octsep cfs'!$E$5:$O$94,11,FALSE)</f>
        <v>1974-75</v>
      </c>
      <c r="I22" s="18">
        <f>LARGE('octsep cfs'!$E$5:$E$94,'octsep cfs rank'!$A22)</f>
        <v>6979</v>
      </c>
      <c r="J22" s="5" t="str">
        <f>VLOOKUP(K22,'octsep cfs'!$F$5:$O$94,10,FALSE)</f>
        <v>1983-84</v>
      </c>
      <c r="K22" s="18">
        <f>LARGE('octsep cfs'!$F$5:$F$94,'octsep cfs rank'!$A22)</f>
        <v>6268</v>
      </c>
      <c r="L22" s="5" t="str">
        <f>VLOOKUP(M22,'octsep cfs'!$G$5:$O$94,9,FALSE)</f>
        <v>2015-16</v>
      </c>
      <c r="M22" s="18">
        <f>LARGE('octsep cfs'!$G$5:$G$94,'octsep cfs rank'!$A22)</f>
        <v>5499</v>
      </c>
      <c r="N22" s="5" t="str">
        <f>VLOOKUP(O22,'octsep cfs'!$H$5:$O$94,8,FALSE)</f>
        <v>1973-74</v>
      </c>
      <c r="O22" s="18">
        <f>LARGE('octsep cfs'!$H$5:$H$94,'octsep cfs rank'!$A22)</f>
        <v>5272</v>
      </c>
      <c r="P22" s="5" t="str">
        <f>VLOOKUP(Q22,'octsep cfs'!$I$5:$O$94,7,FALSE)</f>
        <v>1968-69</v>
      </c>
      <c r="Q22" s="18">
        <f>LARGE('octsep cfs'!$I$5:$I$94,'octsep cfs rank'!$A22)</f>
        <v>5077</v>
      </c>
      <c r="R22" s="5" t="str">
        <f>VLOOKUP(S22,'octsep cfs'!$J$5:$O$94,6,FALSE)</f>
        <v>1955-56</v>
      </c>
      <c r="S22" s="18">
        <f>LARGE('octsep cfs'!$J$5:$J$94,'octsep cfs rank'!$A22)</f>
        <v>3926</v>
      </c>
      <c r="T22" s="5" t="str">
        <f>VLOOKUP(U22,'octsep cfs'!$K$5:$O$94,5,FALSE)</f>
        <v>1953-54</v>
      </c>
      <c r="U22" s="18">
        <f>LARGE('octsep cfs'!$K$5:$K$94,'octsep cfs rank'!$A22)</f>
        <v>1617</v>
      </c>
      <c r="V22" s="5" t="str">
        <f>VLOOKUP(W22,'octsep cfs'!$L$5:$O$94,4,FALSE)</f>
        <v>1932-33</v>
      </c>
      <c r="W22" s="18">
        <f>LARGE('octsep cfs'!$L$5:$L$94,'octsep cfs rank'!$A22)</f>
        <v>977</v>
      </c>
      <c r="X22" s="5" t="str">
        <f>VLOOKUP(Y22,'octsep cfs'!$M$5:$O$94,3,FALSE)</f>
        <v>1954-55</v>
      </c>
      <c r="Y22" s="18">
        <f>LARGE('octsep cfs'!$M$5:$M$94,'octsep cfs rank'!$A22)</f>
        <v>900</v>
      </c>
      <c r="Z22" s="5" t="str">
        <f>VLOOKUP(AA22,'octsep cfs'!$N$5:$O$94,2,FALSE)</f>
        <v>1982-83</v>
      </c>
      <c r="AA22" s="18">
        <f>LARGE('octsep cfs'!$N$5:$N$94,'octsep cfs rank'!$A22)</f>
        <v>3677</v>
      </c>
    </row>
    <row r="23" spans="1:27" x14ac:dyDescent="0.2">
      <c r="A23" s="5">
        <v>18</v>
      </c>
      <c r="B23" s="5" t="str">
        <f>VLOOKUP(C23,'octsep cfs'!$B$5:$O$94,14,FALSE)</f>
        <v>1959-60</v>
      </c>
      <c r="C23" s="18">
        <f>LARGE('octsep cfs'!$B$5:$B$94,'octsep cfs rank'!$A23)</f>
        <v>1397</v>
      </c>
      <c r="D23" s="5" t="str">
        <f>VLOOKUP(E23,'octsep cfs'!$C$5:$O$94,13,FALSE)</f>
        <v>1960-61</v>
      </c>
      <c r="E23" s="18">
        <f>LARGE('octsep cfs'!$C$5:$C$94,'octsep cfs rank'!$A23)</f>
        <v>4554</v>
      </c>
      <c r="F23" s="5" t="str">
        <f>VLOOKUP(G23,'octsep cfs'!$D$5:$O$94,12,FALSE)</f>
        <v>2006-07</v>
      </c>
      <c r="G23" s="18">
        <f>LARGE('octsep cfs'!$D$5:$D$94,'octsep cfs rank'!$A23)</f>
        <v>7129</v>
      </c>
      <c r="H23" s="5" t="str">
        <f>VLOOKUP(I23,'octsep cfs'!$E$5:$O$94,11,FALSE)</f>
        <v>1979-80</v>
      </c>
      <c r="I23" s="18">
        <f>LARGE('octsep cfs'!$E$5:$E$94,'octsep cfs rank'!$A23)</f>
        <v>6829</v>
      </c>
      <c r="J23" s="5" t="str">
        <f>VLOOKUP(K23,'octsep cfs'!$F$5:$O$94,10,FALSE)</f>
        <v>1994-95</v>
      </c>
      <c r="K23" s="18">
        <f>LARGE('octsep cfs'!$F$5:$F$94,'octsep cfs rank'!$A23)</f>
        <v>6150</v>
      </c>
      <c r="L23" s="5" t="str">
        <f>VLOOKUP(M23,'octsep cfs'!$G$5:$O$94,9,FALSE)</f>
        <v>1983-84</v>
      </c>
      <c r="M23" s="18">
        <f>LARGE('octsep cfs'!$G$5:$G$94,'octsep cfs rank'!$A23)</f>
        <v>5486</v>
      </c>
      <c r="N23" s="5" t="str">
        <f>VLOOKUP(O23,'octsep cfs'!$H$5:$O$94,8,FALSE)</f>
        <v>1949-50</v>
      </c>
      <c r="O23" s="18">
        <f>LARGE('octsep cfs'!$H$5:$H$94,'octsep cfs rank'!$A23)</f>
        <v>5207</v>
      </c>
      <c r="P23" s="5" t="str">
        <f>VLOOKUP(Q23,'octsep cfs'!$I$5:$O$94,7,FALSE)</f>
        <v>1971-72</v>
      </c>
      <c r="Q23" s="18">
        <f>LARGE('octsep cfs'!$I$5:$I$94,'octsep cfs rank'!$A23)</f>
        <v>5075</v>
      </c>
      <c r="R23" s="5" t="str">
        <f>VLOOKUP(S23,'octsep cfs'!$J$5:$O$94,6,FALSE)</f>
        <v>1931-32</v>
      </c>
      <c r="S23" s="18">
        <f>LARGE('octsep cfs'!$J$5:$J$94,'octsep cfs rank'!$A23)</f>
        <v>3889</v>
      </c>
      <c r="T23" s="5" t="str">
        <f>VLOOKUP(U23,'octsep cfs'!$K$5:$O$94,5,FALSE)</f>
        <v>1947-48</v>
      </c>
      <c r="U23" s="18">
        <f>LARGE('octsep cfs'!$K$5:$K$94,'octsep cfs rank'!$A23)</f>
        <v>1591</v>
      </c>
      <c r="V23" s="5" t="str">
        <f>VLOOKUP(W23,'octsep cfs'!$L$5:$O$94,4,FALSE)</f>
        <v>1963-64</v>
      </c>
      <c r="W23" s="18">
        <f>LARGE('octsep cfs'!$L$5:$L$94,'octsep cfs rank'!$A23)</f>
        <v>965</v>
      </c>
      <c r="X23" s="5" t="str">
        <f>VLOOKUP(Y23,'octsep cfs'!$M$5:$O$94,3,FALSE)</f>
        <v>2009-10</v>
      </c>
      <c r="Y23" s="18">
        <f>LARGE('octsep cfs'!$M$5:$M$94,'octsep cfs rank'!$A23)</f>
        <v>894</v>
      </c>
      <c r="Z23" s="5" t="str">
        <f>VLOOKUP(AA23,'octsep cfs'!$N$5:$O$94,2,FALSE)</f>
        <v>2016-17</v>
      </c>
      <c r="AA23" s="18">
        <f>LARGE('octsep cfs'!$N$5:$N$94,'octsep cfs rank'!$A23)</f>
        <v>3652</v>
      </c>
    </row>
    <row r="24" spans="1:27" x14ac:dyDescent="0.2">
      <c r="A24" s="5">
        <v>19</v>
      </c>
      <c r="B24" s="5" t="str">
        <f>VLOOKUP(C24,'octsep cfs'!$B$5:$O$94,14,FALSE)</f>
        <v>1946-47</v>
      </c>
      <c r="C24" s="18">
        <f>LARGE('octsep cfs'!$B$5:$B$94,'octsep cfs rank'!$A24)</f>
        <v>1229</v>
      </c>
      <c r="D24" s="5" t="str">
        <f>VLOOKUP(E24,'octsep cfs'!$C$5:$O$94,13,FALSE)</f>
        <v>1971-72</v>
      </c>
      <c r="E24" s="18">
        <f>LARGE('octsep cfs'!$C$5:$C$94,'octsep cfs rank'!$A24)</f>
        <v>4321</v>
      </c>
      <c r="F24" s="5" t="str">
        <f>VLOOKUP(G24,'octsep cfs'!$D$5:$O$94,12,FALSE)</f>
        <v>1950-51</v>
      </c>
      <c r="G24" s="18">
        <f>LARGE('octsep cfs'!$D$5:$D$94,'octsep cfs rank'!$A24)</f>
        <v>6966</v>
      </c>
      <c r="H24" s="5" t="str">
        <f>VLOOKUP(I24,'octsep cfs'!$E$5:$O$94,11,FALSE)</f>
        <v>2011-12</v>
      </c>
      <c r="I24" s="18">
        <f>LARGE('octsep cfs'!$E$5:$E$94,'octsep cfs rank'!$A24)</f>
        <v>6771</v>
      </c>
      <c r="J24" s="5" t="str">
        <f>VLOOKUP(K24,'octsep cfs'!$F$5:$O$94,10,FALSE)</f>
        <v>1942-43</v>
      </c>
      <c r="K24" s="18">
        <f>LARGE('octsep cfs'!$F$5:$F$94,'octsep cfs rank'!$A24)</f>
        <v>6010</v>
      </c>
      <c r="L24" s="5" t="str">
        <f>VLOOKUP(M24,'octsep cfs'!$G$5:$O$94,9,FALSE)</f>
        <v>2002-03</v>
      </c>
      <c r="M24" s="18">
        <f>LARGE('octsep cfs'!$G$5:$G$94,'octsep cfs rank'!$A24)</f>
        <v>5376</v>
      </c>
      <c r="N24" s="5" t="str">
        <f>VLOOKUP(O24,'octsep cfs'!$H$5:$O$94,8,FALSE)</f>
        <v>1983-84</v>
      </c>
      <c r="O24" s="18">
        <f>LARGE('octsep cfs'!$H$5:$H$94,'octsep cfs rank'!$A24)</f>
        <v>5112</v>
      </c>
      <c r="P24" s="5" t="str">
        <f>VLOOKUP(Q24,'octsep cfs'!$I$5:$O$94,7,FALSE)</f>
        <v>1974-75</v>
      </c>
      <c r="Q24" s="18">
        <f>LARGE('octsep cfs'!$I$5:$I$94,'octsep cfs rank'!$A24)</f>
        <v>5037</v>
      </c>
      <c r="R24" s="5" t="str">
        <f>VLOOKUP(S24,'octsep cfs'!$J$5:$O$94,6,FALSE)</f>
        <v>1974-75</v>
      </c>
      <c r="S24" s="18">
        <f>LARGE('octsep cfs'!$J$5:$J$94,'octsep cfs rank'!$A24)</f>
        <v>3861</v>
      </c>
      <c r="T24" s="5" t="str">
        <f>VLOOKUP(U24,'octsep cfs'!$K$5:$O$94,5,FALSE)</f>
        <v>1968-69</v>
      </c>
      <c r="U24" s="18">
        <f>LARGE('octsep cfs'!$K$5:$K$94,'octsep cfs rank'!$A24)</f>
        <v>1589</v>
      </c>
      <c r="V24" s="5" t="str">
        <f>VLOOKUP(W24,'octsep cfs'!$L$5:$O$94,4,FALSE)</f>
        <v>1946-47</v>
      </c>
      <c r="W24" s="18">
        <f>LARGE('octsep cfs'!$L$5:$L$94,'octsep cfs rank'!$A24)</f>
        <v>955</v>
      </c>
      <c r="X24" s="5" t="str">
        <f>VLOOKUP(Y24,'octsep cfs'!$M$5:$O$94,3,FALSE)</f>
        <v>1989-90</v>
      </c>
      <c r="Y24" s="18">
        <f>LARGE('octsep cfs'!$M$5:$M$94,'octsep cfs rank'!$A24)</f>
        <v>892</v>
      </c>
      <c r="Z24" s="5" t="str">
        <f>VLOOKUP(AA24,'octsep cfs'!$N$5:$O$94,2,FALSE)</f>
        <v>1992-93</v>
      </c>
      <c r="AA24" s="18">
        <f>LARGE('octsep cfs'!$N$5:$N$94,'octsep cfs rank'!$A24)</f>
        <v>3555</v>
      </c>
    </row>
    <row r="25" spans="1:27" x14ac:dyDescent="0.2">
      <c r="A25" s="5">
        <v>20</v>
      </c>
      <c r="B25" s="5" t="str">
        <f>VLOOKUP(C25,'octsep cfs'!$B$5:$O$94,14,FALSE)</f>
        <v>1968-69</v>
      </c>
      <c r="C25" s="18">
        <f>LARGE('octsep cfs'!$B$5:$B$94,'octsep cfs rank'!$A25)</f>
        <v>1223</v>
      </c>
      <c r="D25" s="5" t="str">
        <f>VLOOKUP(E25,'octsep cfs'!$C$5:$O$94,13,FALSE)</f>
        <v>1961-62</v>
      </c>
      <c r="E25" s="18">
        <f>LARGE('octsep cfs'!$C$5:$C$94,'octsep cfs rank'!$A25)</f>
        <v>4309</v>
      </c>
      <c r="F25" s="5" t="str">
        <f>VLOOKUP(G25,'octsep cfs'!$D$5:$O$94,12,FALSE)</f>
        <v>2012-13</v>
      </c>
      <c r="G25" s="18">
        <f>LARGE('octsep cfs'!$D$5:$D$94,'octsep cfs rank'!$A25)</f>
        <v>6722</v>
      </c>
      <c r="H25" s="5" t="str">
        <f>VLOOKUP(I25,'octsep cfs'!$E$5:$O$94,11,FALSE)</f>
        <v>1945-46</v>
      </c>
      <c r="I25" s="18">
        <f>LARGE('octsep cfs'!$E$5:$E$94,'octsep cfs rank'!$A25)</f>
        <v>6701</v>
      </c>
      <c r="J25" s="5" t="str">
        <f>VLOOKUP(K25,'octsep cfs'!$F$5:$O$94,10,FALSE)</f>
        <v>1998-99</v>
      </c>
      <c r="K25" s="18">
        <f>LARGE('octsep cfs'!$F$5:$F$94,'octsep cfs rank'!$A25)</f>
        <v>5982</v>
      </c>
      <c r="L25" s="5" t="str">
        <f>VLOOKUP(M25,'octsep cfs'!$G$5:$O$94,9,FALSE)</f>
        <v>2010-11</v>
      </c>
      <c r="M25" s="18">
        <f>LARGE('octsep cfs'!$G$5:$G$94,'octsep cfs rank'!$A25)</f>
        <v>5209</v>
      </c>
      <c r="N25" s="5" t="str">
        <f>VLOOKUP(O25,'octsep cfs'!$H$5:$O$94,8,FALSE)</f>
        <v>1944-45</v>
      </c>
      <c r="O25" s="18">
        <f>LARGE('octsep cfs'!$H$5:$H$94,'octsep cfs rank'!$A25)</f>
        <v>5094</v>
      </c>
      <c r="P25" s="5" t="str">
        <f>VLOOKUP(Q25,'octsep cfs'!$I$5:$O$94,7,FALSE)</f>
        <v>1952-53</v>
      </c>
      <c r="Q25" s="18">
        <f>LARGE('octsep cfs'!$I$5:$I$94,'octsep cfs rank'!$A25)</f>
        <v>5027</v>
      </c>
      <c r="R25" s="5" t="str">
        <f>VLOOKUP(S25,'octsep cfs'!$J$5:$O$94,6,FALSE)</f>
        <v>1987-88</v>
      </c>
      <c r="S25" s="18">
        <f>LARGE('octsep cfs'!$J$5:$J$94,'octsep cfs rank'!$A25)</f>
        <v>3343</v>
      </c>
      <c r="T25" s="5" t="str">
        <f>VLOOKUP(U25,'octsep cfs'!$K$5:$O$94,5,FALSE)</f>
        <v>1963-64</v>
      </c>
      <c r="U25" s="18">
        <f>LARGE('octsep cfs'!$K$5:$K$94,'octsep cfs rank'!$A25)</f>
        <v>1574</v>
      </c>
      <c r="V25" s="5" t="str">
        <f>VLOOKUP(W25,'octsep cfs'!$L$5:$O$94,4,FALSE)</f>
        <v>1974-75</v>
      </c>
      <c r="W25" s="18">
        <f>LARGE('octsep cfs'!$L$5:$L$94,'octsep cfs rank'!$A25)</f>
        <v>939</v>
      </c>
      <c r="X25" s="5" t="str">
        <f>VLOOKUP(Y25,'octsep cfs'!$M$5:$O$94,3,FALSE)</f>
        <v>1951-52</v>
      </c>
      <c r="Y25" s="18">
        <f>LARGE('octsep cfs'!$M$5:$M$94,'octsep cfs rank'!$A25)</f>
        <v>885</v>
      </c>
      <c r="Z25" s="5" t="str">
        <f>VLOOKUP(AA25,'octsep cfs'!$N$5:$O$94,2,FALSE)</f>
        <v>1975-76</v>
      </c>
      <c r="AA25" s="18">
        <f>LARGE('octsep cfs'!$N$5:$N$94,'octsep cfs rank'!$A25)</f>
        <v>3521</v>
      </c>
    </row>
    <row r="26" spans="1:27" x14ac:dyDescent="0.2">
      <c r="A26" s="5">
        <v>21</v>
      </c>
      <c r="B26" s="5" t="str">
        <f>VLOOKUP(C26,'octsep cfs'!$B$5:$O$94,14,FALSE)</f>
        <v>2004-05</v>
      </c>
      <c r="C26" s="18">
        <f>LARGE('octsep cfs'!$B$5:$B$94,'octsep cfs rank'!$A26)</f>
        <v>1214</v>
      </c>
      <c r="D26" s="5" t="str">
        <f>VLOOKUP(E26,'octsep cfs'!$C$5:$O$94,13,FALSE)</f>
        <v>1937-38</v>
      </c>
      <c r="E26" s="18">
        <f>LARGE('octsep cfs'!$C$5:$C$94,'octsep cfs rank'!$A26)</f>
        <v>4216</v>
      </c>
      <c r="F26" s="5" t="str">
        <f>VLOOKUP(G26,'octsep cfs'!$D$5:$O$94,12,FALSE)</f>
        <v>2005-06</v>
      </c>
      <c r="G26" s="18">
        <f>LARGE('octsep cfs'!$D$5:$D$94,'octsep cfs rank'!$A26)</f>
        <v>6569</v>
      </c>
      <c r="H26" s="5" t="str">
        <f>VLOOKUP(I26,'octsep cfs'!$E$5:$O$94,11,FALSE)</f>
        <v>1997-98</v>
      </c>
      <c r="I26" s="18">
        <f>LARGE('octsep cfs'!$E$5:$E$94,'octsep cfs rank'!$A26)</f>
        <v>6623</v>
      </c>
      <c r="J26" s="5" t="str">
        <f>VLOOKUP(K26,'octsep cfs'!$F$5:$O$94,10,FALSE)</f>
        <v>1949-50</v>
      </c>
      <c r="K26" s="18">
        <f>LARGE('octsep cfs'!$F$5:$F$94,'octsep cfs rank'!$A26)</f>
        <v>5719</v>
      </c>
      <c r="L26" s="5" t="str">
        <f>VLOOKUP(M26,'octsep cfs'!$G$5:$O$94,9,FALSE)</f>
        <v>1945-46</v>
      </c>
      <c r="M26" s="18">
        <f>LARGE('octsep cfs'!$G$5:$G$94,'octsep cfs rank'!$A26)</f>
        <v>5200</v>
      </c>
      <c r="N26" s="5" t="str">
        <f>VLOOKUP(O26,'octsep cfs'!$H$5:$O$94,8,FALSE)</f>
        <v>1935-36</v>
      </c>
      <c r="O26" s="18">
        <f>LARGE('octsep cfs'!$H$5:$H$94,'octsep cfs rank'!$A26)</f>
        <v>4990</v>
      </c>
      <c r="P26" s="5" t="str">
        <f>VLOOKUP(Q26,'octsep cfs'!$I$5:$O$94,7,FALSE)</f>
        <v>1947-48</v>
      </c>
      <c r="Q26" s="18">
        <f>LARGE('octsep cfs'!$I$5:$I$94,'octsep cfs rank'!$A26)</f>
        <v>5022</v>
      </c>
      <c r="R26" s="5" t="str">
        <f>VLOOKUP(S26,'octsep cfs'!$J$5:$O$94,6,FALSE)</f>
        <v>1957-58</v>
      </c>
      <c r="S26" s="18">
        <f>LARGE('octsep cfs'!$J$5:$J$94,'octsep cfs rank'!$A26)</f>
        <v>3336</v>
      </c>
      <c r="T26" s="5" t="str">
        <f>VLOOKUP(U26,'octsep cfs'!$K$5:$O$94,5,FALSE)</f>
        <v>1981-82</v>
      </c>
      <c r="U26" s="18">
        <f>LARGE('octsep cfs'!$K$5:$K$94,'octsep cfs rank'!$A26)</f>
        <v>1537</v>
      </c>
      <c r="V26" s="5" t="str">
        <f>VLOOKUP(W26,'octsep cfs'!$L$5:$O$94,4,FALSE)</f>
        <v>1974-75</v>
      </c>
      <c r="W26" s="18">
        <f>LARGE('octsep cfs'!$L$5:$L$94,'octsep cfs rank'!$A26)</f>
        <v>939</v>
      </c>
      <c r="X26" s="5" t="str">
        <f>VLOOKUP(Y26,'octsep cfs'!$M$5:$O$94,3,FALSE)</f>
        <v>1952-53</v>
      </c>
      <c r="Y26" s="18">
        <f>LARGE('octsep cfs'!$M$5:$M$94,'octsep cfs rank'!$A26)</f>
        <v>882</v>
      </c>
      <c r="Z26" s="5" t="str">
        <f>VLOOKUP(AA26,'octsep cfs'!$N$5:$O$94,2,FALSE)</f>
        <v>1945-46</v>
      </c>
      <c r="AA26" s="18">
        <f>LARGE('octsep cfs'!$N$5:$N$94,'octsep cfs rank'!$A26)</f>
        <v>3509</v>
      </c>
    </row>
    <row r="27" spans="1:27" x14ac:dyDescent="0.2">
      <c r="A27" s="5">
        <v>22</v>
      </c>
      <c r="B27" s="5" t="str">
        <f>VLOOKUP(C27,'octsep cfs'!$B$5:$O$94,14,FALSE)</f>
        <v>1986-87</v>
      </c>
      <c r="C27" s="18">
        <f>LARGE('octsep cfs'!$B$5:$B$94,'octsep cfs rank'!$A27)</f>
        <v>1209</v>
      </c>
      <c r="D27" s="5" t="str">
        <f>VLOOKUP(E27,'octsep cfs'!$C$5:$O$94,13,FALSE)</f>
        <v>1934-35</v>
      </c>
      <c r="E27" s="18">
        <f>LARGE('octsep cfs'!$C$5:$C$94,'octsep cfs rank'!$A27)</f>
        <v>4015</v>
      </c>
      <c r="F27" s="5" t="str">
        <f>VLOOKUP(G27,'octsep cfs'!$D$5:$O$94,12,FALSE)</f>
        <v>1956-57</v>
      </c>
      <c r="G27" s="18">
        <f>LARGE('octsep cfs'!$D$5:$D$94,'octsep cfs rank'!$A27)</f>
        <v>6468</v>
      </c>
      <c r="H27" s="5" t="str">
        <f>VLOOKUP(I27,'octsep cfs'!$E$5:$O$94,11,FALSE)</f>
        <v>2003-04</v>
      </c>
      <c r="I27" s="18">
        <f>LARGE('octsep cfs'!$E$5:$E$94,'octsep cfs rank'!$A27)</f>
        <v>6403</v>
      </c>
      <c r="J27" s="5" t="str">
        <f>VLOOKUP(K27,'octsep cfs'!$F$5:$O$94,10,FALSE)</f>
        <v>1947-48</v>
      </c>
      <c r="K27" s="18">
        <f>LARGE('octsep cfs'!$F$5:$F$94,'octsep cfs rank'!$A27)</f>
        <v>5649</v>
      </c>
      <c r="L27" s="5" t="str">
        <f>VLOOKUP(M27,'octsep cfs'!$G$5:$O$94,9,FALSE)</f>
        <v>1951-52</v>
      </c>
      <c r="M27" s="18">
        <f>LARGE('octsep cfs'!$G$5:$G$94,'octsep cfs rank'!$A27)</f>
        <v>5050</v>
      </c>
      <c r="N27" s="5" t="str">
        <f>VLOOKUP(O27,'octsep cfs'!$H$5:$O$94,8,FALSE)</f>
        <v>1932-33</v>
      </c>
      <c r="O27" s="18">
        <f>LARGE('octsep cfs'!$H$5:$H$94,'octsep cfs rank'!$A27)</f>
        <v>4964</v>
      </c>
      <c r="P27" s="5" t="str">
        <f>VLOOKUP(Q27,'octsep cfs'!$I$5:$O$94,7,FALSE)</f>
        <v>2016-17</v>
      </c>
      <c r="Q27" s="18">
        <f>LARGE('octsep cfs'!$I$5:$I$94,'octsep cfs rank'!$A27)</f>
        <v>5021</v>
      </c>
      <c r="R27" s="5" t="str">
        <f>VLOOKUP(S27,'octsep cfs'!$J$5:$O$94,6,FALSE)</f>
        <v>1951-52</v>
      </c>
      <c r="S27" s="18">
        <f>LARGE('octsep cfs'!$J$5:$J$94,'octsep cfs rank'!$A27)</f>
        <v>3330</v>
      </c>
      <c r="T27" s="5" t="str">
        <f>VLOOKUP(U27,'octsep cfs'!$K$5:$O$94,5,FALSE)</f>
        <v>1945-46</v>
      </c>
      <c r="U27" s="18">
        <f>LARGE('octsep cfs'!$K$5:$K$94,'octsep cfs rank'!$A27)</f>
        <v>1467</v>
      </c>
      <c r="V27" s="5" t="str">
        <f>VLOOKUP(W27,'octsep cfs'!$L$5:$O$94,4,FALSE)</f>
        <v>1954-55</v>
      </c>
      <c r="W27" s="18">
        <f>LARGE('octsep cfs'!$L$5:$L$94,'octsep cfs rank'!$A27)</f>
        <v>933</v>
      </c>
      <c r="X27" s="5" t="str">
        <f>VLOOKUP(Y27,'octsep cfs'!$M$5:$O$94,3,FALSE)</f>
        <v>1992-93</v>
      </c>
      <c r="Y27" s="18">
        <f>LARGE('octsep cfs'!$M$5:$M$94,'octsep cfs rank'!$A27)</f>
        <v>879</v>
      </c>
      <c r="Z27" s="5" t="str">
        <f>VLOOKUP(AA27,'octsep cfs'!$N$5:$O$94,2,FALSE)</f>
        <v>1937-38</v>
      </c>
      <c r="AA27" s="18">
        <f>LARGE('octsep cfs'!$N$5:$N$94,'octsep cfs rank'!$A27)</f>
        <v>3490</v>
      </c>
    </row>
    <row r="28" spans="1:27" x14ac:dyDescent="0.2">
      <c r="A28" s="5">
        <v>23</v>
      </c>
      <c r="B28" s="5" t="str">
        <f>VLOOKUP(C28,'octsep cfs'!$B$5:$O$94,14,FALSE)</f>
        <v>1969-70</v>
      </c>
      <c r="C28" s="18">
        <f>LARGE('octsep cfs'!$B$5:$B$94,'octsep cfs rank'!$A28)</f>
        <v>1189</v>
      </c>
      <c r="D28" s="5" t="str">
        <f>VLOOKUP(E28,'octsep cfs'!$C$5:$O$94,13,FALSE)</f>
        <v>1958-59</v>
      </c>
      <c r="E28" s="18">
        <f>LARGE('octsep cfs'!$C$5:$C$94,'octsep cfs rank'!$A28)</f>
        <v>4006</v>
      </c>
      <c r="F28" s="5" t="str">
        <f>VLOOKUP(G28,'octsep cfs'!$D$5:$O$94,12,FALSE)</f>
        <v>1951-52</v>
      </c>
      <c r="G28" s="18">
        <f>LARGE('octsep cfs'!$D$5:$D$94,'octsep cfs rank'!$A28)</f>
        <v>6372</v>
      </c>
      <c r="H28" s="5" t="str">
        <f>VLOOKUP(I28,'octsep cfs'!$E$5:$O$94,11,FALSE)</f>
        <v>1998-99</v>
      </c>
      <c r="I28" s="18">
        <f>LARGE('octsep cfs'!$E$5:$E$94,'octsep cfs rank'!$A28)</f>
        <v>6400</v>
      </c>
      <c r="J28" s="5" t="str">
        <f>VLOOKUP(K28,'octsep cfs'!$F$5:$O$94,10,FALSE)</f>
        <v>1999-2000</v>
      </c>
      <c r="K28" s="18">
        <f>LARGE('octsep cfs'!$F$5:$F$94,'octsep cfs rank'!$A28)</f>
        <v>5641</v>
      </c>
      <c r="L28" s="5" t="str">
        <f>VLOOKUP(M28,'octsep cfs'!$G$5:$O$94,9,FALSE)</f>
        <v>1982-83</v>
      </c>
      <c r="M28" s="18">
        <f>LARGE('octsep cfs'!$G$5:$G$94,'octsep cfs rank'!$A28)</f>
        <v>5043</v>
      </c>
      <c r="N28" s="5" t="str">
        <f>VLOOKUP(O28,'octsep cfs'!$H$5:$O$94,8,FALSE)</f>
        <v>1989-90</v>
      </c>
      <c r="O28" s="18">
        <f>LARGE('octsep cfs'!$H$5:$H$94,'octsep cfs rank'!$A28)</f>
        <v>4950</v>
      </c>
      <c r="P28" s="5" t="str">
        <f>VLOOKUP(Q28,'octsep cfs'!$I$5:$O$94,7,FALSE)</f>
        <v>1951-52</v>
      </c>
      <c r="Q28" s="18">
        <f>LARGE('octsep cfs'!$I$5:$I$94,'octsep cfs rank'!$A28)</f>
        <v>4984</v>
      </c>
      <c r="R28" s="5" t="str">
        <f>VLOOKUP(S28,'octsep cfs'!$J$5:$O$94,6,FALSE)</f>
        <v>1971-72</v>
      </c>
      <c r="S28" s="18">
        <f>LARGE('octsep cfs'!$J$5:$J$94,'octsep cfs rank'!$A28)</f>
        <v>3241</v>
      </c>
      <c r="T28" s="5" t="str">
        <f>VLOOKUP(U28,'octsep cfs'!$K$5:$O$94,5,FALSE)</f>
        <v>1971-72</v>
      </c>
      <c r="U28" s="18">
        <f>LARGE('octsep cfs'!$K$5:$K$94,'octsep cfs rank'!$A28)</f>
        <v>1455</v>
      </c>
      <c r="V28" s="5" t="str">
        <f>VLOOKUP(W28,'octsep cfs'!$L$5:$O$94,4,FALSE)</f>
        <v>1981-82</v>
      </c>
      <c r="W28" s="18">
        <f>LARGE('octsep cfs'!$L$5:$L$94,'octsep cfs rank'!$A28)</f>
        <v>919</v>
      </c>
      <c r="X28" s="5" t="str">
        <f>VLOOKUP(Y28,'octsep cfs'!$M$5:$O$94,3,FALSE)</f>
        <v>1955-56</v>
      </c>
      <c r="Y28" s="18">
        <f>LARGE('octsep cfs'!$M$5:$M$94,'octsep cfs rank'!$A28)</f>
        <v>869</v>
      </c>
      <c r="Z28" s="5" t="str">
        <f>VLOOKUP(AA28,'octsep cfs'!$N$5:$O$94,2,FALSE)</f>
        <v>2005-06</v>
      </c>
      <c r="AA28" s="18">
        <f>LARGE('octsep cfs'!$N$5:$N$94,'octsep cfs rank'!$A28)</f>
        <v>3426</v>
      </c>
    </row>
    <row r="29" spans="1:27" x14ac:dyDescent="0.2">
      <c r="A29" s="5">
        <v>24</v>
      </c>
      <c r="B29" s="5" t="str">
        <f>VLOOKUP(C29,'octsep cfs'!$B$5:$O$94,14,FALSE)</f>
        <v>2012-13</v>
      </c>
      <c r="C29" s="18">
        <f>LARGE('octsep cfs'!$B$5:$B$94,'octsep cfs rank'!$A29)</f>
        <v>1173</v>
      </c>
      <c r="D29" s="5" t="str">
        <f>VLOOKUP(E29,'octsep cfs'!$C$5:$O$94,13,FALSE)</f>
        <v>1941-42</v>
      </c>
      <c r="E29" s="18">
        <f>LARGE('octsep cfs'!$C$5:$C$94,'octsep cfs rank'!$A29)</f>
        <v>4001</v>
      </c>
      <c r="F29" s="5" t="str">
        <f>VLOOKUP(G29,'octsep cfs'!$D$5:$O$94,12,FALSE)</f>
        <v>1980-81</v>
      </c>
      <c r="G29" s="18">
        <f>LARGE('octsep cfs'!$D$5:$D$94,'octsep cfs rank'!$A29)</f>
        <v>6334</v>
      </c>
      <c r="H29" s="5" t="str">
        <f>VLOOKUP(I29,'octsep cfs'!$E$5:$O$94,11,FALSE)</f>
        <v>2008-09</v>
      </c>
      <c r="I29" s="18">
        <f>LARGE('octsep cfs'!$E$5:$E$94,'octsep cfs rank'!$A29)</f>
        <v>6143</v>
      </c>
      <c r="J29" s="5" t="str">
        <f>VLOOKUP(K29,'octsep cfs'!$F$5:$O$94,10,FALSE)</f>
        <v>1956-57</v>
      </c>
      <c r="K29" s="18">
        <f>LARGE('octsep cfs'!$F$5:$F$94,'octsep cfs rank'!$A29)</f>
        <v>5560</v>
      </c>
      <c r="L29" s="5" t="str">
        <f>VLOOKUP(M29,'octsep cfs'!$G$5:$O$94,9,FALSE)</f>
        <v>1974-75</v>
      </c>
      <c r="M29" s="18">
        <f>LARGE('octsep cfs'!$G$5:$G$94,'octsep cfs rank'!$A29)</f>
        <v>5009</v>
      </c>
      <c r="N29" s="5" t="str">
        <f>VLOOKUP(O29,'octsep cfs'!$H$5:$O$94,8,FALSE)</f>
        <v>1978-79</v>
      </c>
      <c r="O29" s="18">
        <f>LARGE('octsep cfs'!$H$5:$H$94,'octsep cfs rank'!$A29)</f>
        <v>4918</v>
      </c>
      <c r="P29" s="5" t="str">
        <f>VLOOKUP(Q29,'octsep cfs'!$I$5:$O$94,7,FALSE)</f>
        <v>1937-38</v>
      </c>
      <c r="Q29" s="18">
        <f>LARGE('octsep cfs'!$I$5:$I$94,'octsep cfs rank'!$A29)</f>
        <v>4898</v>
      </c>
      <c r="R29" s="5" t="str">
        <f>VLOOKUP(S29,'octsep cfs'!$J$5:$O$94,6,FALSE)</f>
        <v>1968-69</v>
      </c>
      <c r="S29" s="18">
        <f>LARGE('octsep cfs'!$J$5:$J$94,'octsep cfs rank'!$A29)</f>
        <v>3118</v>
      </c>
      <c r="T29" s="5" t="str">
        <f>VLOOKUP(U29,'octsep cfs'!$K$5:$O$94,5,FALSE)</f>
        <v>1936-37</v>
      </c>
      <c r="U29" s="18">
        <f>LARGE('octsep cfs'!$K$5:$K$94,'octsep cfs rank'!$A29)</f>
        <v>1448</v>
      </c>
      <c r="V29" s="5" t="str">
        <f>VLOOKUP(W29,'octsep cfs'!$L$5:$O$94,4,FALSE)</f>
        <v>2007-08</v>
      </c>
      <c r="W29" s="18">
        <f>LARGE('octsep cfs'!$L$5:$L$94,'octsep cfs rank'!$A29)</f>
        <v>914</v>
      </c>
      <c r="X29" s="5" t="str">
        <f>VLOOKUP(Y29,'octsep cfs'!$M$5:$O$94,3,FALSE)</f>
        <v>2016-17</v>
      </c>
      <c r="Y29" s="18">
        <f>LARGE('octsep cfs'!$M$5:$M$94,'octsep cfs rank'!$A29)</f>
        <v>858</v>
      </c>
      <c r="Z29" s="5" t="str">
        <f>VLOOKUP(AA29,'octsep cfs'!$N$5:$O$94,2,FALSE)</f>
        <v>1952-53</v>
      </c>
      <c r="AA29" s="18">
        <f>LARGE('octsep cfs'!$N$5:$N$94,'octsep cfs rank'!$A29)</f>
        <v>3410</v>
      </c>
    </row>
    <row r="30" spans="1:27" x14ac:dyDescent="0.2">
      <c r="A30" s="5">
        <v>25</v>
      </c>
      <c r="B30" s="5" t="str">
        <f>VLOOKUP(C30,'octsep cfs'!$B$5:$O$94,14,FALSE)</f>
        <v>1999-2000</v>
      </c>
      <c r="C30" s="18">
        <f>LARGE('octsep cfs'!$B$5:$B$94,'octsep cfs rank'!$A30)</f>
        <v>1145</v>
      </c>
      <c r="D30" s="5" t="str">
        <f>VLOOKUP(E30,'octsep cfs'!$C$5:$O$94,13,FALSE)</f>
        <v>1962-63</v>
      </c>
      <c r="E30" s="18">
        <f>LARGE('octsep cfs'!$C$5:$C$94,'octsep cfs rank'!$A30)</f>
        <v>3872</v>
      </c>
      <c r="F30" s="5" t="str">
        <f>VLOOKUP(G30,'octsep cfs'!$D$5:$O$94,12,FALSE)</f>
        <v>1946-47</v>
      </c>
      <c r="G30" s="18">
        <f>LARGE('octsep cfs'!$D$5:$D$94,'octsep cfs rank'!$A30)</f>
        <v>6193</v>
      </c>
      <c r="H30" s="5" t="str">
        <f>VLOOKUP(I30,'octsep cfs'!$E$5:$O$94,11,FALSE)</f>
        <v>1963-64</v>
      </c>
      <c r="I30" s="18">
        <f>LARGE('octsep cfs'!$E$5:$E$94,'octsep cfs rank'!$A30)</f>
        <v>6038</v>
      </c>
      <c r="J30" s="5" t="str">
        <f>VLOOKUP(K30,'octsep cfs'!$F$5:$O$94,10,FALSE)</f>
        <v>1996-97</v>
      </c>
      <c r="K30" s="18">
        <f>LARGE('octsep cfs'!$F$5:$F$94,'octsep cfs rank'!$A30)</f>
        <v>5487</v>
      </c>
      <c r="L30" s="5" t="str">
        <f>VLOOKUP(M30,'octsep cfs'!$G$5:$O$94,9,FALSE)</f>
        <v>1939-40</v>
      </c>
      <c r="M30" s="18">
        <f>LARGE('octsep cfs'!$G$5:$G$94,'octsep cfs rank'!$A30)</f>
        <v>5000</v>
      </c>
      <c r="N30" s="5" t="str">
        <f>VLOOKUP(O30,'octsep cfs'!$H$5:$O$94,8,FALSE)</f>
        <v>1984-85</v>
      </c>
      <c r="O30" s="18">
        <f>LARGE('octsep cfs'!$H$5:$H$94,'octsep cfs rank'!$A30)</f>
        <v>4917</v>
      </c>
      <c r="P30" s="5" t="str">
        <f>VLOOKUP(Q30,'octsep cfs'!$I$5:$O$94,7,FALSE)</f>
        <v>2010-11</v>
      </c>
      <c r="Q30" s="18">
        <f>LARGE('octsep cfs'!$I$5:$I$94,'octsep cfs rank'!$A30)</f>
        <v>4891</v>
      </c>
      <c r="R30" s="5" t="str">
        <f>VLOOKUP(S30,'octsep cfs'!$J$5:$O$94,6,FALSE)</f>
        <v>1928-29</v>
      </c>
      <c r="S30" s="18">
        <f>LARGE('octsep cfs'!$J$5:$J$94,'octsep cfs rank'!$A30)</f>
        <v>3098</v>
      </c>
      <c r="T30" s="5" t="str">
        <f>VLOOKUP(U30,'octsep cfs'!$K$5:$O$94,5,FALSE)</f>
        <v>1975-76</v>
      </c>
      <c r="U30" s="18">
        <f>LARGE('octsep cfs'!$K$5:$K$94,'octsep cfs rank'!$A30)</f>
        <v>1413</v>
      </c>
      <c r="V30" s="5" t="str">
        <f>VLOOKUP(W30,'octsep cfs'!$L$5:$O$94,4,FALSE)</f>
        <v>1971-72</v>
      </c>
      <c r="W30" s="18">
        <f>LARGE('octsep cfs'!$L$5:$L$94,'octsep cfs rank'!$A30)</f>
        <v>908</v>
      </c>
      <c r="X30" s="5" t="str">
        <f>VLOOKUP(Y30,'octsep cfs'!$M$5:$O$94,3,FALSE)</f>
        <v>1988-89</v>
      </c>
      <c r="Y30" s="18">
        <f>LARGE('octsep cfs'!$M$5:$M$94,'octsep cfs rank'!$A30)</f>
        <v>857</v>
      </c>
      <c r="Z30" s="5" t="str">
        <f>VLOOKUP(AA30,'octsep cfs'!$N$5:$O$94,2,FALSE)</f>
        <v>1949-50</v>
      </c>
      <c r="AA30" s="18">
        <f>LARGE('octsep cfs'!$N$5:$N$94,'octsep cfs rank'!$A30)</f>
        <v>3405</v>
      </c>
    </row>
    <row r="31" spans="1:27" x14ac:dyDescent="0.2">
      <c r="A31" s="5">
        <v>26</v>
      </c>
      <c r="B31" s="5" t="str">
        <f>VLOOKUP(C31,'octsep cfs'!$B$5:$O$94,14,FALSE)</f>
        <v>1967-68</v>
      </c>
      <c r="C31" s="18">
        <f>LARGE('octsep cfs'!$B$5:$B$94,'octsep cfs rank'!$A31)</f>
        <v>1137</v>
      </c>
      <c r="D31" s="5" t="str">
        <f>VLOOKUP(E31,'octsep cfs'!$C$5:$O$94,13,FALSE)</f>
        <v>1945-46</v>
      </c>
      <c r="E31" s="18">
        <f>LARGE('octsep cfs'!$C$5:$C$94,'octsep cfs rank'!$A31)</f>
        <v>3848</v>
      </c>
      <c r="F31" s="5" t="str">
        <f>VLOOKUP(G31,'octsep cfs'!$D$5:$O$94,12,FALSE)</f>
        <v>1957-58</v>
      </c>
      <c r="G31" s="18">
        <f>LARGE('octsep cfs'!$D$5:$D$94,'octsep cfs rank'!$A31)</f>
        <v>6173</v>
      </c>
      <c r="H31" s="5" t="str">
        <f>VLOOKUP(I31,'octsep cfs'!$E$5:$O$94,11,FALSE)</f>
        <v>1957-58</v>
      </c>
      <c r="I31" s="18">
        <f>LARGE('octsep cfs'!$E$5:$E$94,'octsep cfs rank'!$A31)</f>
        <v>5953</v>
      </c>
      <c r="J31" s="5" t="str">
        <f>VLOOKUP(K31,'octsep cfs'!$F$5:$O$94,10,FALSE)</f>
        <v>1967-68</v>
      </c>
      <c r="K31" s="18">
        <f>LARGE('octsep cfs'!$F$5:$F$94,'octsep cfs rank'!$A31)</f>
        <v>5481</v>
      </c>
      <c r="L31" s="5" t="str">
        <f>VLOOKUP(M31,'octsep cfs'!$G$5:$O$94,9,FALSE)</f>
        <v>2006-07</v>
      </c>
      <c r="M31" s="18">
        <f>LARGE('octsep cfs'!$G$5:$G$94,'octsep cfs rank'!$A31)</f>
        <v>4938</v>
      </c>
      <c r="N31" s="5" t="str">
        <f>VLOOKUP(O31,'octsep cfs'!$H$5:$O$94,8,FALSE)</f>
        <v>1934-35</v>
      </c>
      <c r="O31" s="18">
        <f>LARGE('octsep cfs'!$H$5:$H$94,'octsep cfs rank'!$A31)</f>
        <v>4904</v>
      </c>
      <c r="P31" s="5" t="str">
        <f>VLOOKUP(Q31,'octsep cfs'!$I$5:$O$94,7,FALSE)</f>
        <v>2008-09</v>
      </c>
      <c r="Q31" s="18">
        <f>LARGE('octsep cfs'!$I$5:$I$94,'octsep cfs rank'!$A31)</f>
        <v>4682</v>
      </c>
      <c r="R31" s="5" t="str">
        <f>VLOOKUP(S31,'octsep cfs'!$J$5:$O$94,6,FALSE)</f>
        <v>1945-46</v>
      </c>
      <c r="S31" s="18">
        <f>LARGE('octsep cfs'!$J$5:$J$94,'octsep cfs rank'!$A31)</f>
        <v>3093</v>
      </c>
      <c r="T31" s="5" t="str">
        <f>VLOOKUP(U31,'octsep cfs'!$K$5:$O$94,5,FALSE)</f>
        <v>1997-98</v>
      </c>
      <c r="U31" s="18">
        <f>LARGE('octsep cfs'!$K$5:$K$94,'octsep cfs rank'!$A31)</f>
        <v>1412</v>
      </c>
      <c r="V31" s="5" t="str">
        <f>VLOOKUP(W31,'octsep cfs'!$L$5:$O$94,4,FALSE)</f>
        <v>2006-07</v>
      </c>
      <c r="W31" s="18">
        <f>LARGE('octsep cfs'!$L$5:$L$94,'octsep cfs rank'!$A31)</f>
        <v>899</v>
      </c>
      <c r="X31" s="5" t="str">
        <f>VLOOKUP(Y31,'octsep cfs'!$M$5:$O$94,3,FALSE)</f>
        <v>1940-41</v>
      </c>
      <c r="Y31" s="18">
        <f>LARGE('octsep cfs'!$M$5:$M$94,'octsep cfs rank'!$A31)</f>
        <v>856</v>
      </c>
      <c r="Z31" s="5" t="str">
        <f>VLOOKUP(AA31,'octsep cfs'!$N$5:$O$94,2,FALSE)</f>
        <v>2007-08</v>
      </c>
      <c r="AA31" s="18">
        <f>LARGE('octsep cfs'!$N$5:$N$94,'octsep cfs rank'!$A31)</f>
        <v>3385</v>
      </c>
    </row>
    <row r="32" spans="1:27" x14ac:dyDescent="0.2">
      <c r="A32" s="5">
        <v>27</v>
      </c>
      <c r="B32" s="5" t="str">
        <f>VLOOKUP(C32,'octsep cfs'!$B$5:$O$94,14,FALSE)</f>
        <v>1934-35</v>
      </c>
      <c r="C32" s="18">
        <f>LARGE('octsep cfs'!$B$5:$B$94,'octsep cfs rank'!$A32)</f>
        <v>1118</v>
      </c>
      <c r="D32" s="5" t="str">
        <f>VLOOKUP(E32,'octsep cfs'!$C$5:$O$94,13,FALSE)</f>
        <v>2017-18</v>
      </c>
      <c r="E32" s="18">
        <f>LARGE('octsep cfs'!$C$5:$C$94,'octsep cfs rank'!$A32)</f>
        <v>3823</v>
      </c>
      <c r="F32" s="5" t="str">
        <f>VLOOKUP(G32,'octsep cfs'!$D$5:$O$94,12,FALSE)</f>
        <v>1971-72</v>
      </c>
      <c r="G32" s="18">
        <f>LARGE('octsep cfs'!$D$5:$D$94,'octsep cfs rank'!$A32)</f>
        <v>6163</v>
      </c>
      <c r="H32" s="5" t="str">
        <f>VLOOKUP(I32,'octsep cfs'!$E$5:$O$94,11,FALSE)</f>
        <v>1953-54</v>
      </c>
      <c r="I32" s="18">
        <f>LARGE('octsep cfs'!$E$5:$E$94,'octsep cfs rank'!$A32)</f>
        <v>5882</v>
      </c>
      <c r="J32" s="5" t="str">
        <f>VLOOKUP(K32,'octsep cfs'!$F$5:$O$94,10,FALSE)</f>
        <v>1974-75</v>
      </c>
      <c r="K32" s="18">
        <f>LARGE('octsep cfs'!$F$5:$F$94,'octsep cfs rank'!$A32)</f>
        <v>5271</v>
      </c>
      <c r="L32" s="5" t="str">
        <f>VLOOKUP(M32,'octsep cfs'!$G$5:$O$94,9,FALSE)</f>
        <v>2007-08</v>
      </c>
      <c r="M32" s="18">
        <f>LARGE('octsep cfs'!$G$5:$G$94,'octsep cfs rank'!$A32)</f>
        <v>4906</v>
      </c>
      <c r="N32" s="5" t="str">
        <f>VLOOKUP(O32,'octsep cfs'!$H$5:$O$94,8,FALSE)</f>
        <v>1946-47</v>
      </c>
      <c r="O32" s="18">
        <f>LARGE('octsep cfs'!$H$5:$H$94,'octsep cfs rank'!$A32)</f>
        <v>4900</v>
      </c>
      <c r="P32" s="5" t="str">
        <f>VLOOKUP(Q32,'octsep cfs'!$I$5:$O$94,7,FALSE)</f>
        <v>1997-98</v>
      </c>
      <c r="Q32" s="18">
        <f>LARGE('octsep cfs'!$I$5:$I$94,'octsep cfs rank'!$A32)</f>
        <v>4643</v>
      </c>
      <c r="R32" s="5" t="str">
        <f>VLOOKUP(S32,'octsep cfs'!$J$5:$O$94,6,FALSE)</f>
        <v>1953-54</v>
      </c>
      <c r="S32" s="18">
        <f>LARGE('octsep cfs'!$J$5:$J$94,'octsep cfs rank'!$A32)</f>
        <v>3021</v>
      </c>
      <c r="T32" s="5" t="str">
        <f>VLOOKUP(U32,'octsep cfs'!$K$5:$O$94,5,FALSE)</f>
        <v>2011-12</v>
      </c>
      <c r="U32" s="18">
        <f>LARGE('octsep cfs'!$K$5:$K$94,'octsep cfs rank'!$A32)</f>
        <v>1384</v>
      </c>
      <c r="V32" s="5" t="str">
        <f>VLOOKUP(W32,'octsep cfs'!$L$5:$O$94,4,FALSE)</f>
        <v>1996-97</v>
      </c>
      <c r="W32" s="18">
        <f>LARGE('octsep cfs'!$L$5:$L$94,'octsep cfs rank'!$A32)</f>
        <v>895</v>
      </c>
      <c r="X32" s="5" t="str">
        <f>VLOOKUP(Y32,'octsep cfs'!$M$5:$O$94,3,FALSE)</f>
        <v>2006-07</v>
      </c>
      <c r="Y32" s="18">
        <f>LARGE('octsep cfs'!$M$5:$M$94,'octsep cfs rank'!$A32)</f>
        <v>853</v>
      </c>
      <c r="Z32" s="5" t="str">
        <f>VLOOKUP(AA32,'octsep cfs'!$N$5:$O$94,2,FALSE)</f>
        <v>1957-58</v>
      </c>
      <c r="AA32" s="18">
        <f>LARGE('octsep cfs'!$N$5:$N$94,'octsep cfs rank'!$A32)</f>
        <v>3312</v>
      </c>
    </row>
    <row r="33" spans="1:27" x14ac:dyDescent="0.2">
      <c r="A33" s="5">
        <v>28</v>
      </c>
      <c r="B33" s="5" t="str">
        <f>VLOOKUP(C33,'octsep cfs'!$B$5:$O$94,14,FALSE)</f>
        <v>1971-72</v>
      </c>
      <c r="C33" s="18">
        <f>LARGE('octsep cfs'!$B$5:$B$94,'octsep cfs rank'!$A33)</f>
        <v>1114</v>
      </c>
      <c r="D33" s="5" t="str">
        <f>VLOOKUP(E33,'octsep cfs'!$C$5:$O$94,13,FALSE)</f>
        <v>1966-67</v>
      </c>
      <c r="E33" s="18">
        <f>LARGE('octsep cfs'!$C$5:$C$94,'octsep cfs rank'!$A33)</f>
        <v>3743</v>
      </c>
      <c r="F33" s="5" t="str">
        <f>VLOOKUP(G33,'octsep cfs'!$D$5:$O$94,12,FALSE)</f>
        <v>1948-49</v>
      </c>
      <c r="G33" s="18">
        <f>LARGE('octsep cfs'!$D$5:$D$94,'octsep cfs rank'!$A33)</f>
        <v>6144</v>
      </c>
      <c r="H33" s="5" t="str">
        <f>VLOOKUP(I33,'octsep cfs'!$E$5:$O$94,11,FALSE)</f>
        <v>1999-2000</v>
      </c>
      <c r="I33" s="18">
        <f>LARGE('octsep cfs'!$E$5:$E$94,'octsep cfs rank'!$A33)</f>
        <v>5821</v>
      </c>
      <c r="J33" s="5" t="str">
        <f>VLOOKUP(K33,'octsep cfs'!$F$5:$O$94,10,FALSE)</f>
        <v>1978-79</v>
      </c>
      <c r="K33" s="18">
        <f>LARGE('octsep cfs'!$F$5:$F$94,'octsep cfs rank'!$A33)</f>
        <v>5232</v>
      </c>
      <c r="L33" s="5" t="str">
        <f>VLOOKUP(M33,'octsep cfs'!$G$5:$O$94,9,FALSE)</f>
        <v>1998-99</v>
      </c>
      <c r="M33" s="18">
        <f>LARGE('octsep cfs'!$G$5:$G$94,'octsep cfs rank'!$A33)</f>
        <v>4810</v>
      </c>
      <c r="N33" s="5" t="str">
        <f>VLOOKUP(O33,'octsep cfs'!$H$5:$O$94,8,FALSE)</f>
        <v>1954-55</v>
      </c>
      <c r="O33" s="18">
        <f>LARGE('octsep cfs'!$H$5:$H$94,'octsep cfs rank'!$A33)</f>
        <v>4813</v>
      </c>
      <c r="P33" s="5" t="str">
        <f>VLOOKUP(Q33,'octsep cfs'!$I$5:$O$94,7,FALSE)</f>
        <v>1978-79</v>
      </c>
      <c r="Q33" s="18">
        <f>LARGE('octsep cfs'!$I$5:$I$94,'octsep cfs rank'!$A33)</f>
        <v>4598</v>
      </c>
      <c r="R33" s="5" t="str">
        <f>VLOOKUP(S33,'octsep cfs'!$J$5:$O$94,6,FALSE)</f>
        <v>1997-98</v>
      </c>
      <c r="S33" s="18">
        <f>LARGE('octsep cfs'!$J$5:$J$94,'octsep cfs rank'!$A33)</f>
        <v>3018</v>
      </c>
      <c r="T33" s="5" t="str">
        <f>VLOOKUP(U33,'octsep cfs'!$K$5:$O$94,5,FALSE)</f>
        <v>1931-32</v>
      </c>
      <c r="U33" s="18">
        <f>LARGE('octsep cfs'!$K$5:$K$94,'octsep cfs rank'!$A33)</f>
        <v>1380</v>
      </c>
      <c r="V33" s="5" t="str">
        <f>VLOOKUP(W33,'octsep cfs'!$L$5:$O$94,4,FALSE)</f>
        <v>2011-12</v>
      </c>
      <c r="W33" s="18">
        <f>LARGE('octsep cfs'!$L$5:$L$94,'octsep cfs rank'!$A33)</f>
        <v>887</v>
      </c>
      <c r="X33" s="5" t="str">
        <f>VLOOKUP(Y33,'octsep cfs'!$M$5:$O$94,3,FALSE)</f>
        <v>1949-50</v>
      </c>
      <c r="Y33" s="18">
        <f>LARGE('octsep cfs'!$M$5:$M$94,'octsep cfs rank'!$A33)</f>
        <v>851</v>
      </c>
      <c r="Z33" s="5" t="str">
        <f>VLOOKUP(AA33,'octsep cfs'!$N$5:$O$94,2,FALSE)</f>
        <v>1968-69</v>
      </c>
      <c r="AA33" s="18">
        <f>LARGE('octsep cfs'!$N$5:$N$94,'octsep cfs rank'!$A33)</f>
        <v>3309</v>
      </c>
    </row>
    <row r="34" spans="1:27" x14ac:dyDescent="0.2">
      <c r="A34" s="5">
        <v>29</v>
      </c>
      <c r="B34" s="5" t="str">
        <f>VLOOKUP(C34,'octsep cfs'!$B$5:$O$94,14,FALSE)</f>
        <v>1948-49</v>
      </c>
      <c r="C34" s="18">
        <f>LARGE('octsep cfs'!$B$5:$B$94,'octsep cfs rank'!$A34)</f>
        <v>1112</v>
      </c>
      <c r="D34" s="5" t="str">
        <f>VLOOKUP(E34,'octsep cfs'!$C$5:$O$94,13,FALSE)</f>
        <v>2006-07</v>
      </c>
      <c r="E34" s="18">
        <f>LARGE('octsep cfs'!$C$5:$C$94,'octsep cfs rank'!$A34)</f>
        <v>3669</v>
      </c>
      <c r="F34" s="5" t="str">
        <f>VLOOKUP(G34,'octsep cfs'!$D$5:$O$94,12,FALSE)</f>
        <v>1941-42</v>
      </c>
      <c r="G34" s="18">
        <f>LARGE('octsep cfs'!$D$5:$D$94,'octsep cfs rank'!$A34)</f>
        <v>5976</v>
      </c>
      <c r="H34" s="5" t="str">
        <f>VLOOKUP(I34,'octsep cfs'!$E$5:$O$94,11,FALSE)</f>
        <v>1994-95</v>
      </c>
      <c r="I34" s="18">
        <f>LARGE('octsep cfs'!$E$5:$E$94,'octsep cfs rank'!$A34)</f>
        <v>5797</v>
      </c>
      <c r="J34" s="5" t="str">
        <f>VLOOKUP(K34,'octsep cfs'!$F$5:$O$94,10,FALSE)</f>
        <v>1939-40</v>
      </c>
      <c r="K34" s="18">
        <f>LARGE('octsep cfs'!$F$5:$F$94,'octsep cfs rank'!$A34)</f>
        <v>5230</v>
      </c>
      <c r="L34" s="5" t="str">
        <f>VLOOKUP(M34,'octsep cfs'!$G$5:$O$94,9,FALSE)</f>
        <v>1948-49</v>
      </c>
      <c r="M34" s="18">
        <f>LARGE('octsep cfs'!$G$5:$G$94,'octsep cfs rank'!$A34)</f>
        <v>4726</v>
      </c>
      <c r="N34" s="5" t="str">
        <f>VLOOKUP(O34,'octsep cfs'!$H$5:$O$94,8,FALSE)</f>
        <v>1953-54</v>
      </c>
      <c r="O34" s="18">
        <f>LARGE('octsep cfs'!$H$5:$H$94,'octsep cfs rank'!$A34)</f>
        <v>4729</v>
      </c>
      <c r="P34" s="5" t="str">
        <f>VLOOKUP(Q34,'octsep cfs'!$I$5:$O$94,7,FALSE)</f>
        <v>1935-36</v>
      </c>
      <c r="Q34" s="18">
        <f>LARGE('octsep cfs'!$I$5:$I$94,'octsep cfs rank'!$A34)</f>
        <v>4529</v>
      </c>
      <c r="R34" s="5" t="str">
        <f>VLOOKUP(S34,'octsep cfs'!$J$5:$O$94,6,FALSE)</f>
        <v>2011-12</v>
      </c>
      <c r="S34" s="18">
        <f>LARGE('octsep cfs'!$J$5:$J$94,'octsep cfs rank'!$A34)</f>
        <v>3012</v>
      </c>
      <c r="T34" s="5" t="str">
        <f>VLOOKUP(U34,'octsep cfs'!$K$5:$O$94,5,FALSE)</f>
        <v>1957-58</v>
      </c>
      <c r="U34" s="18">
        <f>LARGE('octsep cfs'!$K$5:$K$94,'octsep cfs rank'!$A34)</f>
        <v>1363</v>
      </c>
      <c r="V34" s="5" t="str">
        <f>VLOOKUP(W34,'octsep cfs'!$L$5:$O$94,4,FALSE)</f>
        <v>1945-46</v>
      </c>
      <c r="W34" s="18">
        <f>LARGE('octsep cfs'!$L$5:$L$94,'octsep cfs rank'!$A34)</f>
        <v>884</v>
      </c>
      <c r="X34" s="5" t="str">
        <f>VLOOKUP(Y34,'octsep cfs'!$M$5:$O$94,3,FALSE)</f>
        <v>1999-2000</v>
      </c>
      <c r="Y34" s="18">
        <f>LARGE('octsep cfs'!$M$5:$M$94,'octsep cfs rank'!$A34)</f>
        <v>830</v>
      </c>
      <c r="Z34" s="5" t="str">
        <f>VLOOKUP(AA34,'octsep cfs'!$N$5:$O$94,2,FALSE)</f>
        <v>1974-75</v>
      </c>
      <c r="AA34" s="18">
        <f>LARGE('octsep cfs'!$N$5:$N$94,'octsep cfs rank'!$A34)</f>
        <v>3296</v>
      </c>
    </row>
    <row r="35" spans="1:27" x14ac:dyDescent="0.2">
      <c r="A35" s="5">
        <v>30</v>
      </c>
      <c r="B35" s="5" t="str">
        <f>VLOOKUP(C35,'octsep cfs'!$B$5:$O$94,14,FALSE)</f>
        <v>1961-62</v>
      </c>
      <c r="C35" s="18">
        <f>LARGE('octsep cfs'!$B$5:$B$94,'octsep cfs rank'!$A35)</f>
        <v>1082</v>
      </c>
      <c r="D35" s="5" t="str">
        <f>VLOOKUP(E35,'octsep cfs'!$C$5:$O$94,13,FALSE)</f>
        <v>1988-89</v>
      </c>
      <c r="E35" s="18">
        <f>LARGE('octsep cfs'!$C$5:$C$94,'octsep cfs rank'!$A35)</f>
        <v>3642</v>
      </c>
      <c r="F35" s="5" t="str">
        <f>VLOOKUP(G35,'octsep cfs'!$D$5:$O$94,12,FALSE)</f>
        <v>1961-62</v>
      </c>
      <c r="G35" s="18">
        <f>LARGE('octsep cfs'!$D$5:$D$94,'octsep cfs rank'!$A35)</f>
        <v>5874</v>
      </c>
      <c r="H35" s="5" t="str">
        <f>VLOOKUP(I35,'octsep cfs'!$E$5:$O$94,11,FALSE)</f>
        <v>1965-66</v>
      </c>
      <c r="I35" s="18">
        <f>LARGE('octsep cfs'!$E$5:$E$94,'octsep cfs rank'!$A35)</f>
        <v>5610</v>
      </c>
      <c r="J35" s="5" t="str">
        <f>VLOOKUP(K35,'octsep cfs'!$F$5:$O$94,10,FALSE)</f>
        <v>2015-16</v>
      </c>
      <c r="K35" s="18">
        <f>LARGE('octsep cfs'!$F$5:$F$94,'octsep cfs rank'!$A35)</f>
        <v>5219</v>
      </c>
      <c r="L35" s="5" t="str">
        <f>VLOOKUP(M35,'octsep cfs'!$G$5:$O$94,9,FALSE)</f>
        <v>1978-79</v>
      </c>
      <c r="M35" s="18">
        <f>LARGE('octsep cfs'!$G$5:$G$94,'octsep cfs rank'!$A35)</f>
        <v>4717</v>
      </c>
      <c r="N35" s="5" t="str">
        <f>VLOOKUP(O35,'octsep cfs'!$H$5:$O$94,8,FALSE)</f>
        <v>1996-97</v>
      </c>
      <c r="O35" s="18">
        <f>LARGE('octsep cfs'!$H$5:$H$94,'octsep cfs rank'!$A35)</f>
        <v>4703</v>
      </c>
      <c r="P35" s="5" t="str">
        <f>VLOOKUP(Q35,'octsep cfs'!$I$5:$O$94,7,FALSE)</f>
        <v>1994-95</v>
      </c>
      <c r="Q35" s="18">
        <f>LARGE('octsep cfs'!$I$5:$I$94,'octsep cfs rank'!$A35)</f>
        <v>4490</v>
      </c>
      <c r="R35" s="5" t="str">
        <f>VLOOKUP(S35,'octsep cfs'!$J$5:$O$94,6,FALSE)</f>
        <v>1959-60</v>
      </c>
      <c r="S35" s="18">
        <f>LARGE('octsep cfs'!$J$5:$J$94,'octsep cfs rank'!$A35)</f>
        <v>2868</v>
      </c>
      <c r="T35" s="5" t="str">
        <f>VLOOKUP(U35,'octsep cfs'!$K$5:$O$94,5,FALSE)</f>
        <v>1994-95</v>
      </c>
      <c r="U35" s="18">
        <f>LARGE('octsep cfs'!$K$5:$K$94,'octsep cfs rank'!$A35)</f>
        <v>1312</v>
      </c>
      <c r="V35" s="5" t="str">
        <f>VLOOKUP(W35,'octsep cfs'!$L$5:$O$94,4,FALSE)</f>
        <v>1953-54</v>
      </c>
      <c r="W35" s="18">
        <f>LARGE('octsep cfs'!$L$5:$L$94,'octsep cfs rank'!$A35)</f>
        <v>867</v>
      </c>
      <c r="X35" s="5" t="str">
        <f>VLOOKUP(Y35,'octsep cfs'!$M$5:$O$94,3,FALSE)</f>
        <v>1999-2000</v>
      </c>
      <c r="Y35" s="18">
        <f>LARGE('octsep cfs'!$M$5:$M$94,'octsep cfs rank'!$A35)</f>
        <v>830</v>
      </c>
      <c r="Z35" s="5" t="str">
        <f>VLOOKUP(AA35,'octsep cfs'!$N$5:$O$94,2,FALSE)</f>
        <v>1932-33</v>
      </c>
      <c r="AA35" s="18">
        <f>LARGE('octsep cfs'!$N$5:$N$94,'octsep cfs rank'!$A35)</f>
        <v>3294</v>
      </c>
    </row>
    <row r="36" spans="1:27" x14ac:dyDescent="0.2">
      <c r="A36" s="5">
        <v>31</v>
      </c>
      <c r="B36" s="5" t="str">
        <f>VLOOKUP(C36,'octsep cfs'!$B$5:$O$94,14,FALSE)</f>
        <v>1998-99</v>
      </c>
      <c r="C36" s="18">
        <f>LARGE('octsep cfs'!$B$5:$B$94,'octsep cfs rank'!$A36)</f>
        <v>1078</v>
      </c>
      <c r="D36" s="5" t="str">
        <f>VLOOKUP(E36,'octsep cfs'!$C$5:$O$94,13,FALSE)</f>
        <v>2012-13</v>
      </c>
      <c r="E36" s="18">
        <f>LARGE('octsep cfs'!$C$5:$C$94,'octsep cfs rank'!$A36)</f>
        <v>3620</v>
      </c>
      <c r="F36" s="5" t="str">
        <f>VLOOKUP(G36,'octsep cfs'!$D$5:$O$94,12,FALSE)</f>
        <v>1934-35</v>
      </c>
      <c r="G36" s="18">
        <f>LARGE('octsep cfs'!$D$5:$D$94,'octsep cfs rank'!$A36)</f>
        <v>5550</v>
      </c>
      <c r="H36" s="5" t="str">
        <f>VLOOKUP(I36,'octsep cfs'!$E$5:$O$94,11,FALSE)</f>
        <v>1966-67</v>
      </c>
      <c r="I36" s="18">
        <f>LARGE('octsep cfs'!$E$5:$E$94,'octsep cfs rank'!$A36)</f>
        <v>5577</v>
      </c>
      <c r="J36" s="5" t="str">
        <f>VLOOKUP(K36,'octsep cfs'!$F$5:$O$94,10,FALSE)</f>
        <v>2003-04</v>
      </c>
      <c r="K36" s="18">
        <f>LARGE('octsep cfs'!$F$5:$F$94,'octsep cfs rank'!$A36)</f>
        <v>4972</v>
      </c>
      <c r="L36" s="5" t="str">
        <f>VLOOKUP(M36,'octsep cfs'!$G$5:$O$94,9,FALSE)</f>
        <v>1936-37</v>
      </c>
      <c r="M36" s="18">
        <f>LARGE('octsep cfs'!$G$5:$G$94,'octsep cfs rank'!$A36)</f>
        <v>4667</v>
      </c>
      <c r="N36" s="5" t="str">
        <f>VLOOKUP(O36,'octsep cfs'!$H$5:$O$94,8,FALSE)</f>
        <v>1981-82</v>
      </c>
      <c r="O36" s="18">
        <f>LARGE('octsep cfs'!$H$5:$H$94,'octsep cfs rank'!$A36)</f>
        <v>4646</v>
      </c>
      <c r="P36" s="5" t="str">
        <f>VLOOKUP(Q36,'octsep cfs'!$I$5:$O$94,7,FALSE)</f>
        <v>2011-12</v>
      </c>
      <c r="Q36" s="18">
        <f>LARGE('octsep cfs'!$I$5:$I$94,'octsep cfs rank'!$A36)</f>
        <v>4488</v>
      </c>
      <c r="R36" s="5" t="str">
        <f>VLOOKUP(S36,'octsep cfs'!$J$5:$O$94,6,FALSE)</f>
        <v>1981-82</v>
      </c>
      <c r="S36" s="18">
        <f>LARGE('octsep cfs'!$J$5:$J$94,'octsep cfs rank'!$A36)</f>
        <v>2779</v>
      </c>
      <c r="T36" s="5" t="str">
        <f>VLOOKUP(U36,'octsep cfs'!$K$5:$O$94,5,FALSE)</f>
        <v>1946-47</v>
      </c>
      <c r="U36" s="18">
        <f>LARGE('octsep cfs'!$K$5:$K$94,'octsep cfs rank'!$A36)</f>
        <v>1311</v>
      </c>
      <c r="V36" s="5" t="str">
        <f>VLOOKUP(W36,'octsep cfs'!$L$5:$O$94,4,FALSE)</f>
        <v>1950-51</v>
      </c>
      <c r="W36" s="18">
        <f>LARGE('octsep cfs'!$L$5:$L$94,'octsep cfs rank'!$A36)</f>
        <v>853</v>
      </c>
      <c r="X36" s="5" t="str">
        <f>VLOOKUP(Y36,'octsep cfs'!$M$5:$O$94,3,FALSE)</f>
        <v>1975-76</v>
      </c>
      <c r="Y36" s="18">
        <f>LARGE('octsep cfs'!$M$5:$M$94,'octsep cfs rank'!$A36)</f>
        <v>822</v>
      </c>
      <c r="Z36" s="5" t="str">
        <f>VLOOKUP(AA36,'octsep cfs'!$N$5:$O$94,2,FALSE)</f>
        <v>2011-12</v>
      </c>
      <c r="AA36" s="18">
        <f>LARGE('octsep cfs'!$N$5:$N$94,'octsep cfs rank'!$A36)</f>
        <v>3284</v>
      </c>
    </row>
    <row r="37" spans="1:27" x14ac:dyDescent="0.2">
      <c r="A37" s="5">
        <v>32</v>
      </c>
      <c r="B37" s="5" t="str">
        <f>VLOOKUP(C37,'octsep cfs'!$B$5:$O$94,14,FALSE)</f>
        <v>1979-80</v>
      </c>
      <c r="C37" s="18">
        <f>LARGE('octsep cfs'!$B$5:$B$94,'octsep cfs rank'!$A37)</f>
        <v>1069</v>
      </c>
      <c r="D37" s="5" t="str">
        <f>VLOOKUP(E37,'octsep cfs'!$C$5:$O$94,13,FALSE)</f>
        <v>1983-84</v>
      </c>
      <c r="E37" s="18">
        <f>LARGE('octsep cfs'!$C$5:$C$94,'octsep cfs rank'!$A37)</f>
        <v>3585</v>
      </c>
      <c r="F37" s="5" t="str">
        <f>VLOOKUP(G37,'octsep cfs'!$D$5:$O$94,12,FALSE)</f>
        <v>2016-17</v>
      </c>
      <c r="G37" s="18">
        <f>LARGE('octsep cfs'!$D$5:$D$94,'octsep cfs rank'!$A37)</f>
        <v>5490</v>
      </c>
      <c r="H37" s="5" t="str">
        <f>VLOOKUP(I37,'octsep cfs'!$E$5:$O$94,11,FALSE)</f>
        <v>1937-38</v>
      </c>
      <c r="I37" s="18">
        <f>LARGE('octsep cfs'!$E$5:$E$94,'octsep cfs rank'!$A37)</f>
        <v>5475</v>
      </c>
      <c r="J37" s="5" t="str">
        <f>VLOOKUP(K37,'octsep cfs'!$F$5:$O$94,10,FALSE)</f>
        <v>1973-74</v>
      </c>
      <c r="K37" s="18">
        <f>LARGE('octsep cfs'!$F$5:$F$94,'octsep cfs rank'!$A37)</f>
        <v>4894</v>
      </c>
      <c r="L37" s="5" t="str">
        <f>VLOOKUP(M37,'octsep cfs'!$G$5:$O$94,9,FALSE)</f>
        <v>1985-86</v>
      </c>
      <c r="M37" s="18">
        <f>LARGE('octsep cfs'!$G$5:$G$94,'octsep cfs rank'!$A37)</f>
        <v>4664</v>
      </c>
      <c r="N37" s="5" t="str">
        <f>VLOOKUP(O37,'octsep cfs'!$H$5:$O$94,8,FALSE)</f>
        <v>1968-69</v>
      </c>
      <c r="O37" s="18">
        <f>LARGE('octsep cfs'!$H$5:$H$94,'octsep cfs rank'!$A37)</f>
        <v>4607</v>
      </c>
      <c r="P37" s="5" t="str">
        <f>VLOOKUP(Q37,'octsep cfs'!$I$5:$O$94,7,FALSE)</f>
        <v>2004-05</v>
      </c>
      <c r="Q37" s="18">
        <f>LARGE('octsep cfs'!$I$5:$I$94,'octsep cfs rank'!$A37)</f>
        <v>4446</v>
      </c>
      <c r="R37" s="5" t="str">
        <f>VLOOKUP(S37,'octsep cfs'!$J$5:$O$94,6,FALSE)</f>
        <v>2005-06</v>
      </c>
      <c r="S37" s="18">
        <f>LARGE('octsep cfs'!$J$5:$J$94,'octsep cfs rank'!$A37)</f>
        <v>2767</v>
      </c>
      <c r="T37" s="5" t="str">
        <f>VLOOKUP(U37,'octsep cfs'!$K$5:$O$94,5,FALSE)</f>
        <v>2015-16</v>
      </c>
      <c r="U37" s="18">
        <f>LARGE('octsep cfs'!$K$5:$K$94,'octsep cfs rank'!$A37)</f>
        <v>1303</v>
      </c>
      <c r="V37" s="5" t="str">
        <f>VLOOKUP(W37,'octsep cfs'!$L$5:$O$94,4,FALSE)</f>
        <v>1999-2000</v>
      </c>
      <c r="W37" s="18">
        <f>LARGE('octsep cfs'!$L$5:$L$94,'octsep cfs rank'!$A37)</f>
        <v>852</v>
      </c>
      <c r="X37" s="5" t="str">
        <f>VLOOKUP(Y37,'octsep cfs'!$M$5:$O$94,3,FALSE)</f>
        <v>1982-83</v>
      </c>
      <c r="Y37" s="18">
        <f>LARGE('octsep cfs'!$M$5:$M$94,'octsep cfs rank'!$A37)</f>
        <v>816</v>
      </c>
      <c r="Z37" s="5" t="str">
        <f>VLOOKUP(AA37,'octsep cfs'!$N$5:$O$94,2,FALSE)</f>
        <v>1948-49</v>
      </c>
      <c r="AA37" s="18">
        <f>LARGE('octsep cfs'!$N$5:$N$94,'octsep cfs rank'!$A37)</f>
        <v>3237</v>
      </c>
    </row>
    <row r="38" spans="1:27" x14ac:dyDescent="0.2">
      <c r="A38" s="5">
        <v>33</v>
      </c>
      <c r="B38" s="5" t="str">
        <f>VLOOKUP(C38,'octsep cfs'!$B$5:$O$94,14,FALSE)</f>
        <v>1953-54</v>
      </c>
      <c r="C38" s="18">
        <f>LARGE('octsep cfs'!$B$5:$B$94,'octsep cfs rank'!$A38)</f>
        <v>1061</v>
      </c>
      <c r="D38" s="5" t="str">
        <f>VLOOKUP(E38,'octsep cfs'!$C$5:$O$94,13,FALSE)</f>
        <v>1975-76</v>
      </c>
      <c r="E38" s="18">
        <f>LARGE('octsep cfs'!$C$5:$C$94,'octsep cfs rank'!$A38)</f>
        <v>3514</v>
      </c>
      <c r="F38" s="5" t="str">
        <f>VLOOKUP(G38,'octsep cfs'!$D$5:$O$94,12,FALSE)</f>
        <v>2003-04</v>
      </c>
      <c r="G38" s="18">
        <f>LARGE('octsep cfs'!$D$5:$D$94,'octsep cfs rank'!$A38)</f>
        <v>5355</v>
      </c>
      <c r="H38" s="5" t="str">
        <f>VLOOKUP(I38,'octsep cfs'!$E$5:$O$94,11,FALSE)</f>
        <v>1981-82</v>
      </c>
      <c r="I38" s="18">
        <f>LARGE('octsep cfs'!$E$5:$E$94,'octsep cfs rank'!$A38)</f>
        <v>5454</v>
      </c>
      <c r="J38" s="5" t="str">
        <f>VLOOKUP(K38,'octsep cfs'!$F$5:$O$94,10,FALSE)</f>
        <v>2005-06</v>
      </c>
      <c r="K38" s="18">
        <f>LARGE('octsep cfs'!$F$5:$F$94,'octsep cfs rank'!$A38)</f>
        <v>4875</v>
      </c>
      <c r="L38" s="5" t="str">
        <f>VLOOKUP(M38,'octsep cfs'!$G$5:$O$94,9,FALSE)</f>
        <v>1955-56</v>
      </c>
      <c r="M38" s="18">
        <f>LARGE('octsep cfs'!$G$5:$G$94,'octsep cfs rank'!$A38)</f>
        <v>4587</v>
      </c>
      <c r="N38" s="5" t="str">
        <f>VLOOKUP(O38,'octsep cfs'!$H$5:$O$94,8,FALSE)</f>
        <v>1971-72</v>
      </c>
      <c r="O38" s="18">
        <f>LARGE('octsep cfs'!$H$5:$H$94,'octsep cfs rank'!$A38)</f>
        <v>4583</v>
      </c>
      <c r="P38" s="5" t="str">
        <f>VLOOKUP(Q38,'octsep cfs'!$I$5:$O$94,7,FALSE)</f>
        <v>1990-91</v>
      </c>
      <c r="Q38" s="18">
        <f>LARGE('octsep cfs'!$I$5:$I$94,'octsep cfs rank'!$A38)</f>
        <v>4402</v>
      </c>
      <c r="R38" s="5" t="str">
        <f>VLOOKUP(S38,'octsep cfs'!$J$5:$O$94,6,FALSE)</f>
        <v>2016-17</v>
      </c>
      <c r="S38" s="18">
        <f>LARGE('octsep cfs'!$J$5:$J$94,'octsep cfs rank'!$A38)</f>
        <v>2762</v>
      </c>
      <c r="T38" s="5" t="str">
        <f>VLOOKUP(U38,'octsep cfs'!$K$5:$O$94,5,FALSE)</f>
        <v>1996-97</v>
      </c>
      <c r="U38" s="18">
        <f>LARGE('octsep cfs'!$K$5:$K$94,'octsep cfs rank'!$A38)</f>
        <v>1226</v>
      </c>
      <c r="V38" s="5" t="str">
        <f>VLOOKUP(W38,'octsep cfs'!$L$5:$O$94,4,FALSE)</f>
        <v>2009-10</v>
      </c>
      <c r="W38" s="18">
        <f>LARGE('octsep cfs'!$L$5:$L$94,'octsep cfs rank'!$A38)</f>
        <v>847</v>
      </c>
      <c r="X38" s="5" t="str">
        <f>VLOOKUP(Y38,'octsep cfs'!$M$5:$O$94,3,FALSE)</f>
        <v>1942-43</v>
      </c>
      <c r="Y38" s="18">
        <f>LARGE('octsep cfs'!$M$5:$M$94,'octsep cfs rank'!$A38)</f>
        <v>813</v>
      </c>
      <c r="Z38" s="5" t="str">
        <f>VLOOKUP(AA38,'octsep cfs'!$N$5:$O$94,2,FALSE)</f>
        <v>1931-32</v>
      </c>
      <c r="AA38" s="18">
        <f>LARGE('octsep cfs'!$N$5:$N$94,'octsep cfs rank'!$A38)</f>
        <v>3180</v>
      </c>
    </row>
    <row r="39" spans="1:27" x14ac:dyDescent="0.2">
      <c r="A39" s="5">
        <v>34</v>
      </c>
      <c r="B39" s="5" t="str">
        <f>VLOOKUP(C39,'octsep cfs'!$B$5:$O$94,14,FALSE)</f>
        <v>2010-11</v>
      </c>
      <c r="C39" s="18">
        <f>LARGE('octsep cfs'!$B$5:$B$94,'octsep cfs rank'!$A39)</f>
        <v>1048</v>
      </c>
      <c r="D39" s="5" t="str">
        <f>VLOOKUP(E39,'octsep cfs'!$C$5:$O$94,13,FALSE)</f>
        <v>2014-15</v>
      </c>
      <c r="E39" s="18">
        <f>LARGE('octsep cfs'!$C$5:$C$94,'octsep cfs rank'!$A39)</f>
        <v>3501</v>
      </c>
      <c r="F39" s="5" t="str">
        <f>VLOOKUP(G39,'octsep cfs'!$D$5:$O$94,12,FALSE)</f>
        <v>2001-02</v>
      </c>
      <c r="G39" s="18">
        <f>LARGE('octsep cfs'!$D$5:$D$94,'octsep cfs rank'!$A39)</f>
        <v>5227</v>
      </c>
      <c r="H39" s="5" t="str">
        <f>VLOOKUP(I39,'octsep cfs'!$E$5:$O$94,11,FALSE)</f>
        <v>2015-16</v>
      </c>
      <c r="I39" s="18">
        <f>LARGE('octsep cfs'!$E$5:$E$94,'octsep cfs rank'!$A39)</f>
        <v>5399</v>
      </c>
      <c r="J39" s="5" t="str">
        <f>VLOOKUP(K39,'octsep cfs'!$F$5:$O$94,10,FALSE)</f>
        <v>1964-65</v>
      </c>
      <c r="K39" s="18">
        <f>LARGE('octsep cfs'!$F$5:$F$94,'octsep cfs rank'!$A39)</f>
        <v>4853</v>
      </c>
      <c r="L39" s="5" t="str">
        <f>VLOOKUP(M39,'octsep cfs'!$G$5:$O$94,9,FALSE)</f>
        <v>1965-66</v>
      </c>
      <c r="M39" s="18">
        <f>LARGE('octsep cfs'!$G$5:$G$94,'octsep cfs rank'!$A39)</f>
        <v>4512</v>
      </c>
      <c r="N39" s="5" t="str">
        <f>VLOOKUP(O39,'octsep cfs'!$H$5:$O$94,8,FALSE)</f>
        <v>1950-51</v>
      </c>
      <c r="O39" s="18">
        <f>LARGE('octsep cfs'!$H$5:$H$94,'octsep cfs rank'!$A39)</f>
        <v>4547</v>
      </c>
      <c r="P39" s="5" t="str">
        <f>VLOOKUP(Q39,'octsep cfs'!$I$5:$O$94,7,FALSE)</f>
        <v>1928-29</v>
      </c>
      <c r="Q39" s="18">
        <f>LARGE('octsep cfs'!$I$5:$I$94,'octsep cfs rank'!$A39)</f>
        <v>4399</v>
      </c>
      <c r="R39" s="5" t="str">
        <f>VLOOKUP(S39,'octsep cfs'!$J$5:$O$94,6,FALSE)</f>
        <v>2003-04</v>
      </c>
      <c r="S39" s="18">
        <f>LARGE('octsep cfs'!$J$5:$J$94,'octsep cfs rank'!$A39)</f>
        <v>2739</v>
      </c>
      <c r="T39" s="5" t="str">
        <f>VLOOKUP(U39,'octsep cfs'!$K$5:$O$94,5,FALSE)</f>
        <v>2016-17</v>
      </c>
      <c r="U39" s="18">
        <f>LARGE('octsep cfs'!$K$5:$K$94,'octsep cfs rank'!$A39)</f>
        <v>1221</v>
      </c>
      <c r="V39" s="5" t="str">
        <f>VLOOKUP(W39,'octsep cfs'!$L$5:$O$94,4,FALSE)</f>
        <v>1936-37</v>
      </c>
      <c r="W39" s="18">
        <f>LARGE('octsep cfs'!$L$5:$L$94,'octsep cfs rank'!$A39)</f>
        <v>846</v>
      </c>
      <c r="X39" s="5" t="str">
        <f>VLOOKUP(Y39,'octsep cfs'!$M$5:$O$94,3,FALSE)</f>
        <v>1942-43</v>
      </c>
      <c r="Y39" s="18">
        <f>LARGE('octsep cfs'!$M$5:$M$94,'octsep cfs rank'!$A39)</f>
        <v>813</v>
      </c>
      <c r="Z39" s="5" t="str">
        <f>VLOOKUP(AA39,'octsep cfs'!$N$5:$O$94,2,FALSE)</f>
        <v>1963-64</v>
      </c>
      <c r="AA39" s="18">
        <f>LARGE('octsep cfs'!$N$5:$N$94,'octsep cfs rank'!$A39)</f>
        <v>3155</v>
      </c>
    </row>
    <row r="40" spans="1:27" x14ac:dyDescent="0.2">
      <c r="A40" s="5">
        <v>35</v>
      </c>
      <c r="B40" s="5" t="str">
        <f>VLOOKUP(C40,'octsep cfs'!$B$5:$O$94,14,FALSE)</f>
        <v>1995-96</v>
      </c>
      <c r="C40" s="18">
        <f>LARGE('octsep cfs'!$B$5:$B$94,'octsep cfs rank'!$A40)</f>
        <v>1045</v>
      </c>
      <c r="D40" s="5" t="str">
        <f>VLOOKUP(E40,'octsep cfs'!$C$5:$O$94,13,FALSE)</f>
        <v>1951-52</v>
      </c>
      <c r="E40" s="18">
        <f>LARGE('octsep cfs'!$C$5:$C$94,'octsep cfs rank'!$A40)</f>
        <v>3384</v>
      </c>
      <c r="F40" s="5" t="str">
        <f>VLOOKUP(G40,'octsep cfs'!$D$5:$O$94,12,FALSE)</f>
        <v>1937-38</v>
      </c>
      <c r="G40" s="18">
        <f>LARGE('octsep cfs'!$D$5:$D$94,'octsep cfs rank'!$A40)</f>
        <v>5092</v>
      </c>
      <c r="H40" s="5" t="str">
        <f>VLOOKUP(I40,'octsep cfs'!$E$5:$O$94,11,FALSE)</f>
        <v>1933-34</v>
      </c>
      <c r="I40" s="18">
        <f>LARGE('octsep cfs'!$E$5:$E$94,'octsep cfs rank'!$A40)</f>
        <v>5305</v>
      </c>
      <c r="J40" s="5" t="str">
        <f>VLOOKUP(K40,'octsep cfs'!$F$5:$O$94,10,FALSE)</f>
        <v>1948-49</v>
      </c>
      <c r="K40" s="18">
        <f>LARGE('octsep cfs'!$F$5:$F$94,'octsep cfs rank'!$A40)</f>
        <v>4852</v>
      </c>
      <c r="L40" s="5" t="str">
        <f>VLOOKUP(M40,'octsep cfs'!$G$5:$O$94,9,FALSE)</f>
        <v>1999-2000</v>
      </c>
      <c r="M40" s="18">
        <f>LARGE('octsep cfs'!$G$5:$G$94,'octsep cfs rank'!$A40)</f>
        <v>4495</v>
      </c>
      <c r="N40" s="5" t="str">
        <f>VLOOKUP(O40,'octsep cfs'!$H$5:$O$94,8,FALSE)</f>
        <v>1999-2000</v>
      </c>
      <c r="O40" s="18">
        <f>LARGE('octsep cfs'!$H$5:$H$94,'octsep cfs rank'!$A40)</f>
        <v>4523</v>
      </c>
      <c r="P40" s="5" t="str">
        <f>VLOOKUP(Q40,'octsep cfs'!$I$5:$O$94,7,FALSE)</f>
        <v>1945-46</v>
      </c>
      <c r="Q40" s="18">
        <f>LARGE('octsep cfs'!$I$5:$I$94,'octsep cfs rank'!$A40)</f>
        <v>4364</v>
      </c>
      <c r="R40" s="5" t="str">
        <f>VLOOKUP(S40,'octsep cfs'!$J$5:$O$94,6,FALSE)</f>
        <v>1984-85</v>
      </c>
      <c r="S40" s="18">
        <f>LARGE('octsep cfs'!$J$5:$J$94,'octsep cfs rank'!$A40)</f>
        <v>2703</v>
      </c>
      <c r="T40" s="5" t="str">
        <f>VLOOKUP(U40,'octsep cfs'!$K$5:$O$94,5,FALSE)</f>
        <v>1941-42</v>
      </c>
      <c r="U40" s="18">
        <f>LARGE('octsep cfs'!$K$5:$K$94,'octsep cfs rank'!$A40)</f>
        <v>1218</v>
      </c>
      <c r="V40" s="5" t="str">
        <f>VLOOKUP(W40,'octsep cfs'!$L$5:$O$94,4,FALSE)</f>
        <v>1957-58</v>
      </c>
      <c r="W40" s="18">
        <f>LARGE('octsep cfs'!$L$5:$L$94,'octsep cfs rank'!$A40)</f>
        <v>845</v>
      </c>
      <c r="X40" s="5" t="str">
        <f>VLOOKUP(Y40,'octsep cfs'!$M$5:$O$94,3,FALSE)</f>
        <v>1946-47</v>
      </c>
      <c r="Y40" s="18">
        <f>LARGE('octsep cfs'!$M$5:$M$94,'octsep cfs rank'!$A40)</f>
        <v>809</v>
      </c>
      <c r="Z40" s="5" t="str">
        <f>VLOOKUP(AA40,'octsep cfs'!$N$5:$O$94,2,FALSE)</f>
        <v>1956-57</v>
      </c>
      <c r="AA40" s="18">
        <f>LARGE('octsep cfs'!$N$5:$N$94,'octsep cfs rank'!$A40)</f>
        <v>3140</v>
      </c>
    </row>
    <row r="41" spans="1:27" x14ac:dyDescent="0.2">
      <c r="A41" s="5">
        <v>36</v>
      </c>
      <c r="B41" s="5" t="str">
        <f>VLOOKUP(C41,'octsep cfs'!$B$5:$O$94,14,FALSE)</f>
        <v>1981-82</v>
      </c>
      <c r="C41" s="18">
        <f>LARGE('octsep cfs'!$B$5:$B$94,'octsep cfs rank'!$A41)</f>
        <v>1043</v>
      </c>
      <c r="D41" s="5" t="str">
        <f>VLOOKUP(E41,'octsep cfs'!$C$5:$O$94,13,FALSE)</f>
        <v>1981-82</v>
      </c>
      <c r="E41" s="18">
        <f>LARGE('octsep cfs'!$C$5:$C$94,'octsep cfs rank'!$A41)</f>
        <v>3139</v>
      </c>
      <c r="F41" s="5" t="str">
        <f>VLOOKUP(G41,'octsep cfs'!$D$5:$O$94,12,FALSE)</f>
        <v>1968-69</v>
      </c>
      <c r="G41" s="18">
        <f>LARGE('octsep cfs'!$D$5:$D$94,'octsep cfs rank'!$A41)</f>
        <v>5016</v>
      </c>
      <c r="H41" s="5" t="str">
        <f>VLOOKUP(I41,'octsep cfs'!$E$5:$O$94,11,FALSE)</f>
        <v>1968-69</v>
      </c>
      <c r="I41" s="18">
        <f>LARGE('octsep cfs'!$E$5:$E$94,'octsep cfs rank'!$A41)</f>
        <v>5226</v>
      </c>
      <c r="J41" s="5" t="str">
        <f>VLOOKUP(K41,'octsep cfs'!$F$5:$O$94,10,FALSE)</f>
        <v>1970-71</v>
      </c>
      <c r="K41" s="18">
        <f>LARGE('octsep cfs'!$F$5:$F$94,'octsep cfs rank'!$A41)</f>
        <v>4663</v>
      </c>
      <c r="L41" s="5" t="str">
        <f>VLOOKUP(M41,'octsep cfs'!$G$5:$O$94,9,FALSE)</f>
        <v>1997-98</v>
      </c>
      <c r="M41" s="18">
        <f>LARGE('octsep cfs'!$G$5:$G$94,'octsep cfs rank'!$A41)</f>
        <v>4455</v>
      </c>
      <c r="N41" s="5" t="str">
        <f>VLOOKUP(O41,'octsep cfs'!$H$5:$O$94,8,FALSE)</f>
        <v>2008-09</v>
      </c>
      <c r="O41" s="18">
        <f>LARGE('octsep cfs'!$H$5:$H$94,'octsep cfs rank'!$A41)</f>
        <v>4519</v>
      </c>
      <c r="P41" s="5" t="str">
        <f>VLOOKUP(Q41,'octsep cfs'!$I$5:$O$94,7,FALSE)</f>
        <v>1973-74</v>
      </c>
      <c r="Q41" s="18">
        <f>LARGE('octsep cfs'!$I$5:$I$94,'octsep cfs rank'!$A41)</f>
        <v>4348</v>
      </c>
      <c r="R41" s="5" t="str">
        <f>VLOOKUP(S41,'octsep cfs'!$J$5:$O$94,6,FALSE)</f>
        <v>1948-49</v>
      </c>
      <c r="S41" s="18">
        <f>LARGE('octsep cfs'!$J$5:$J$94,'octsep cfs rank'!$A41)</f>
        <v>2654</v>
      </c>
      <c r="T41" s="5" t="str">
        <f>VLOOKUP(U41,'octsep cfs'!$K$5:$O$94,5,FALSE)</f>
        <v>1999-2000</v>
      </c>
      <c r="U41" s="18">
        <f>LARGE('octsep cfs'!$K$5:$K$94,'octsep cfs rank'!$A41)</f>
        <v>1192</v>
      </c>
      <c r="V41" s="5" t="str">
        <f>VLOOKUP(W41,'octsep cfs'!$L$5:$O$94,4,FALSE)</f>
        <v>1948-49</v>
      </c>
      <c r="W41" s="18">
        <f>LARGE('octsep cfs'!$L$5:$L$94,'octsep cfs rank'!$A41)</f>
        <v>842</v>
      </c>
      <c r="X41" s="5" t="str">
        <f>VLOOKUP(Y41,'octsep cfs'!$M$5:$O$94,3,FALSE)</f>
        <v>1946-47</v>
      </c>
      <c r="Y41" s="18">
        <f>LARGE('octsep cfs'!$M$5:$M$94,'octsep cfs rank'!$A41)</f>
        <v>809</v>
      </c>
      <c r="Z41" s="5" t="str">
        <f>VLOOKUP(AA41,'octsep cfs'!$N$5:$O$94,2,FALSE)</f>
        <v>1999-2000</v>
      </c>
      <c r="AA41" s="18">
        <f>LARGE('octsep cfs'!$N$5:$N$94,'octsep cfs rank'!$A41)</f>
        <v>3056</v>
      </c>
    </row>
    <row r="42" spans="1:27" x14ac:dyDescent="0.2">
      <c r="A42" s="5">
        <v>37</v>
      </c>
      <c r="B42" s="5" t="str">
        <f>VLOOKUP(C42,'octsep cfs'!$B$5:$O$94,14,FALSE)</f>
        <v>1937-38</v>
      </c>
      <c r="C42" s="18">
        <f>LARGE('octsep cfs'!$B$5:$B$94,'octsep cfs rank'!$A42)</f>
        <v>1031</v>
      </c>
      <c r="D42" s="5" t="str">
        <f>VLOOKUP(E42,'octsep cfs'!$C$5:$O$94,13,FALSE)</f>
        <v>1948-49</v>
      </c>
      <c r="E42" s="18">
        <f>LARGE('octsep cfs'!$C$5:$C$94,'octsep cfs rank'!$A42)</f>
        <v>2859</v>
      </c>
      <c r="F42" s="5" t="str">
        <f>VLOOKUP(G42,'octsep cfs'!$D$5:$O$94,12,FALSE)</f>
        <v>1974-75</v>
      </c>
      <c r="G42" s="18">
        <f>LARGE('octsep cfs'!$D$5:$D$94,'octsep cfs rank'!$A42)</f>
        <v>4852</v>
      </c>
      <c r="H42" s="5" t="str">
        <f>VLOOKUP(I42,'octsep cfs'!$E$5:$O$94,11,FALSE)</f>
        <v>1958-59</v>
      </c>
      <c r="I42" s="18">
        <f>LARGE('octsep cfs'!$E$5:$E$94,'octsep cfs rank'!$A42)</f>
        <v>5189</v>
      </c>
      <c r="J42" s="5" t="str">
        <f>VLOOKUP(K42,'octsep cfs'!$F$5:$O$94,10,FALSE)</f>
        <v>1937-38</v>
      </c>
      <c r="K42" s="18">
        <f>LARGE('octsep cfs'!$F$5:$F$94,'octsep cfs rank'!$A42)</f>
        <v>4607</v>
      </c>
      <c r="L42" s="5" t="str">
        <f>VLOOKUP(M42,'octsep cfs'!$G$5:$O$94,9,FALSE)</f>
        <v>1930-31</v>
      </c>
      <c r="M42" s="18">
        <f>LARGE('octsep cfs'!$G$5:$G$94,'octsep cfs rank'!$A42)</f>
        <v>4355</v>
      </c>
      <c r="N42" s="5" t="str">
        <f>VLOOKUP(O42,'octsep cfs'!$H$5:$O$94,8,FALSE)</f>
        <v>1970-71</v>
      </c>
      <c r="O42" s="18">
        <f>LARGE('octsep cfs'!$H$5:$H$94,'octsep cfs rank'!$A42)</f>
        <v>4495</v>
      </c>
      <c r="P42" s="5" t="str">
        <f>VLOOKUP(Q42,'octsep cfs'!$I$5:$O$94,7,FALSE)</f>
        <v>1999-2000</v>
      </c>
      <c r="Q42" s="18">
        <f>LARGE('octsep cfs'!$I$5:$I$94,'octsep cfs rank'!$A42)</f>
        <v>4336</v>
      </c>
      <c r="R42" s="5" t="str">
        <f>VLOOKUP(S42,'octsep cfs'!$J$5:$O$94,6,FALSE)</f>
        <v>1941-42</v>
      </c>
      <c r="S42" s="18">
        <f>LARGE('octsep cfs'!$J$5:$J$94,'octsep cfs rank'!$A42)</f>
        <v>2647</v>
      </c>
      <c r="T42" s="5" t="str">
        <f>VLOOKUP(U42,'octsep cfs'!$K$5:$O$94,5,FALSE)</f>
        <v>1948-49</v>
      </c>
      <c r="U42" s="18">
        <f>LARGE('octsep cfs'!$K$5:$K$94,'octsep cfs rank'!$A42)</f>
        <v>1185</v>
      </c>
      <c r="V42" s="5" t="str">
        <f>VLOOKUP(W42,'octsep cfs'!$L$5:$O$94,4,FALSE)</f>
        <v>1968-69</v>
      </c>
      <c r="W42" s="18">
        <f>LARGE('octsep cfs'!$L$5:$L$94,'octsep cfs rank'!$A42)</f>
        <v>832</v>
      </c>
      <c r="X42" s="5" t="str">
        <f>VLOOKUP(Y42,'octsep cfs'!$M$5:$O$94,3,FALSE)</f>
        <v>1945-46</v>
      </c>
      <c r="Y42" s="18">
        <f>LARGE('octsep cfs'!$M$5:$M$94,'octsep cfs rank'!$A42)</f>
        <v>804</v>
      </c>
      <c r="Z42" s="5" t="str">
        <f>VLOOKUP(AA42,'octsep cfs'!$N$5:$O$94,2,FALSE)</f>
        <v>2006-07</v>
      </c>
      <c r="AA42" s="18">
        <f>LARGE('octsep cfs'!$N$5:$N$94,'octsep cfs rank'!$A42)</f>
        <v>3053</v>
      </c>
    </row>
    <row r="43" spans="1:27" x14ac:dyDescent="0.2">
      <c r="A43" s="5">
        <v>38</v>
      </c>
      <c r="B43" s="5" t="str">
        <f>VLOOKUP(C43,'octsep cfs'!$B$5:$O$94,14,FALSE)</f>
        <v>1954-55</v>
      </c>
      <c r="C43" s="18">
        <f>LARGE('octsep cfs'!$B$5:$B$94,'octsep cfs rank'!$A43)</f>
        <v>1027</v>
      </c>
      <c r="D43" s="5" t="str">
        <f>VLOOKUP(E43,'octsep cfs'!$C$5:$O$94,13,FALSE)</f>
        <v>1932-33</v>
      </c>
      <c r="E43" s="18">
        <f>LARGE('octsep cfs'!$C$5:$C$94,'octsep cfs rank'!$A43)</f>
        <v>2855</v>
      </c>
      <c r="F43" s="5" t="str">
        <f>VLOOKUP(G43,'octsep cfs'!$D$5:$O$94,12,FALSE)</f>
        <v>1962-63</v>
      </c>
      <c r="G43" s="18">
        <f>LARGE('octsep cfs'!$D$5:$D$94,'octsep cfs rank'!$A43)</f>
        <v>4775</v>
      </c>
      <c r="H43" s="5" t="str">
        <f>VLOOKUP(I43,'octsep cfs'!$E$5:$O$94,11,FALSE)</f>
        <v>2002-03</v>
      </c>
      <c r="I43" s="18">
        <f>LARGE('octsep cfs'!$E$5:$E$94,'octsep cfs rank'!$A43)</f>
        <v>5129</v>
      </c>
      <c r="J43" s="5" t="str">
        <f>VLOOKUP(K43,'octsep cfs'!$F$5:$O$94,10,FALSE)</f>
        <v>1959-60</v>
      </c>
      <c r="K43" s="18">
        <f>LARGE('octsep cfs'!$F$5:$F$94,'octsep cfs rank'!$A43)</f>
        <v>4596</v>
      </c>
      <c r="L43" s="5" t="str">
        <f>VLOOKUP(M43,'octsep cfs'!$G$5:$O$94,9,FALSE)</f>
        <v>1950-51</v>
      </c>
      <c r="M43" s="18">
        <f>LARGE('octsep cfs'!$G$5:$G$94,'octsep cfs rank'!$A43)</f>
        <v>4297</v>
      </c>
      <c r="N43" s="5" t="str">
        <f>VLOOKUP(O43,'octsep cfs'!$H$5:$O$94,8,FALSE)</f>
        <v>2002-03</v>
      </c>
      <c r="O43" s="18">
        <f>LARGE('octsep cfs'!$H$5:$H$94,'octsep cfs rank'!$A43)</f>
        <v>4466</v>
      </c>
      <c r="P43" s="5" t="str">
        <f>VLOOKUP(Q43,'octsep cfs'!$I$5:$O$94,7,FALSE)</f>
        <v>1987-88</v>
      </c>
      <c r="Q43" s="18">
        <f>LARGE('octsep cfs'!$I$5:$I$94,'octsep cfs rank'!$A43)</f>
        <v>4286</v>
      </c>
      <c r="R43" s="5" t="str">
        <f>VLOOKUP(S43,'octsep cfs'!$J$5:$O$94,6,FALSE)</f>
        <v>1980-81</v>
      </c>
      <c r="S43" s="18">
        <f>LARGE('octsep cfs'!$J$5:$J$94,'octsep cfs rank'!$A43)</f>
        <v>2610</v>
      </c>
      <c r="T43" s="5" t="str">
        <f>VLOOKUP(U43,'octsep cfs'!$K$5:$O$94,5,FALSE)</f>
        <v>1989-90</v>
      </c>
      <c r="U43" s="18">
        <f>LARGE('octsep cfs'!$K$5:$K$94,'octsep cfs rank'!$A43)</f>
        <v>1173</v>
      </c>
      <c r="V43" s="5" t="str">
        <f>VLOOKUP(W43,'octsep cfs'!$L$5:$O$94,4,FALSE)</f>
        <v>2003-04</v>
      </c>
      <c r="W43" s="18">
        <f>LARGE('octsep cfs'!$L$5:$L$94,'octsep cfs rank'!$A43)</f>
        <v>819</v>
      </c>
      <c r="X43" s="5" t="str">
        <f>VLOOKUP(Y43,'octsep cfs'!$M$5:$O$94,3,FALSE)</f>
        <v>1967-68</v>
      </c>
      <c r="Y43" s="18">
        <f>LARGE('octsep cfs'!$M$5:$M$94,'octsep cfs rank'!$A43)</f>
        <v>785</v>
      </c>
      <c r="Z43" s="5" t="str">
        <f>VLOOKUP(AA43,'octsep cfs'!$N$5:$O$94,2,FALSE)</f>
        <v>1985-86</v>
      </c>
      <c r="AA43" s="18">
        <f>LARGE('octsep cfs'!$N$5:$N$94,'octsep cfs rank'!$A43)</f>
        <v>3050</v>
      </c>
    </row>
    <row r="44" spans="1:27" x14ac:dyDescent="0.2">
      <c r="A44" s="5">
        <v>39</v>
      </c>
      <c r="B44" s="5" t="str">
        <f>VLOOKUP(C44,'octsep cfs'!$B$5:$O$94,14,FALSE)</f>
        <v>1990-91</v>
      </c>
      <c r="C44" s="18">
        <f>LARGE('octsep cfs'!$B$5:$B$94,'octsep cfs rank'!$A44)</f>
        <v>1025</v>
      </c>
      <c r="D44" s="5" t="str">
        <f>VLOOKUP(E44,'octsep cfs'!$C$5:$O$94,13,FALSE)</f>
        <v>2007-08</v>
      </c>
      <c r="E44" s="18">
        <f>LARGE('octsep cfs'!$C$5:$C$94,'octsep cfs rank'!$A44)</f>
        <v>2827</v>
      </c>
      <c r="F44" s="5" t="str">
        <f>VLOOKUP(G44,'octsep cfs'!$D$5:$O$94,12,FALSE)</f>
        <v>1966-67</v>
      </c>
      <c r="G44" s="18">
        <f>LARGE('octsep cfs'!$D$5:$D$94,'octsep cfs rank'!$A44)</f>
        <v>4369</v>
      </c>
      <c r="H44" s="5" t="str">
        <f>VLOOKUP(I44,'octsep cfs'!$E$5:$O$94,11,FALSE)</f>
        <v>1982-83</v>
      </c>
      <c r="I44" s="18">
        <f>LARGE('octsep cfs'!$E$5:$E$94,'octsep cfs rank'!$A44)</f>
        <v>5042</v>
      </c>
      <c r="J44" s="5" t="str">
        <f>VLOOKUP(K44,'octsep cfs'!$F$5:$O$94,10,FALSE)</f>
        <v>1934-35</v>
      </c>
      <c r="K44" s="18">
        <f>LARGE('octsep cfs'!$F$5:$F$94,'octsep cfs rank'!$A44)</f>
        <v>4551</v>
      </c>
      <c r="L44" s="5" t="str">
        <f>VLOOKUP(M44,'octsep cfs'!$G$5:$O$94,9,FALSE)</f>
        <v>1989-90</v>
      </c>
      <c r="M44" s="18">
        <f>LARGE('octsep cfs'!$G$5:$G$94,'octsep cfs rank'!$A44)</f>
        <v>4251</v>
      </c>
      <c r="N44" s="5" t="str">
        <f>VLOOKUP(O44,'octsep cfs'!$H$5:$O$94,8,FALSE)</f>
        <v>2012-13</v>
      </c>
      <c r="O44" s="18">
        <f>LARGE('octsep cfs'!$H$5:$H$94,'octsep cfs rank'!$A44)</f>
        <v>4449</v>
      </c>
      <c r="P44" s="5" t="str">
        <f>VLOOKUP(Q44,'octsep cfs'!$I$5:$O$94,7,FALSE)</f>
        <v>1963-64</v>
      </c>
      <c r="Q44" s="18">
        <f>LARGE('octsep cfs'!$I$5:$I$94,'octsep cfs rank'!$A44)</f>
        <v>4270</v>
      </c>
      <c r="R44" s="5" t="str">
        <f>VLOOKUP(S44,'octsep cfs'!$J$5:$O$94,6,FALSE)</f>
        <v>1989-90</v>
      </c>
      <c r="S44" s="18">
        <f>LARGE('octsep cfs'!$J$5:$J$94,'octsep cfs rank'!$A44)</f>
        <v>2576</v>
      </c>
      <c r="T44" s="5" t="str">
        <f>VLOOKUP(U44,'octsep cfs'!$K$5:$O$94,5,FALSE)</f>
        <v>2009-10</v>
      </c>
      <c r="U44" s="18">
        <f>LARGE('octsep cfs'!$K$5:$K$94,'octsep cfs rank'!$A44)</f>
        <v>1152</v>
      </c>
      <c r="V44" s="5" t="str">
        <f>VLOOKUP(W44,'octsep cfs'!$L$5:$O$94,4,FALSE)</f>
        <v>1984-85</v>
      </c>
      <c r="W44" s="18">
        <f>LARGE('octsep cfs'!$L$5:$L$94,'octsep cfs rank'!$A44)</f>
        <v>817</v>
      </c>
      <c r="X44" s="5" t="str">
        <f>VLOOKUP(Y44,'octsep cfs'!$M$5:$O$94,3,FALSE)</f>
        <v>1967-68</v>
      </c>
      <c r="Y44" s="18">
        <f>LARGE('octsep cfs'!$M$5:$M$94,'octsep cfs rank'!$A44)</f>
        <v>785</v>
      </c>
      <c r="Z44" s="5" t="str">
        <f>VLOOKUP(AA44,'octsep cfs'!$N$5:$O$94,2,FALSE)</f>
        <v>2013-14</v>
      </c>
      <c r="AA44" s="18">
        <f>LARGE('octsep cfs'!$N$5:$N$94,'octsep cfs rank'!$A44)</f>
        <v>3046</v>
      </c>
    </row>
    <row r="45" spans="1:27" x14ac:dyDescent="0.2">
      <c r="A45" s="5">
        <v>40</v>
      </c>
      <c r="B45" s="5" t="str">
        <f>VLOOKUP(C45,'octsep cfs'!$B$5:$O$94,14,FALSE)</f>
        <v>1949-50</v>
      </c>
      <c r="C45" s="18">
        <f>LARGE('octsep cfs'!$B$5:$B$94,'octsep cfs rank'!$A45)</f>
        <v>1014</v>
      </c>
      <c r="D45" s="5" t="str">
        <f>VLOOKUP(E45,'octsep cfs'!$C$5:$O$94,13,FALSE)</f>
        <v>1990-91</v>
      </c>
      <c r="E45" s="18">
        <f>LARGE('octsep cfs'!$C$5:$C$94,'octsep cfs rank'!$A45)</f>
        <v>2760</v>
      </c>
      <c r="F45" s="5" t="str">
        <f>VLOOKUP(G45,'octsep cfs'!$D$5:$O$94,12,FALSE)</f>
        <v>1991-92</v>
      </c>
      <c r="G45" s="18">
        <f>LARGE('octsep cfs'!$D$5:$D$94,'octsep cfs rank'!$A45)</f>
        <v>4363</v>
      </c>
      <c r="H45" s="5" t="str">
        <f>VLOOKUP(I45,'octsep cfs'!$E$5:$O$94,11,FALSE)</f>
        <v>1985-86</v>
      </c>
      <c r="I45" s="18">
        <f>LARGE('octsep cfs'!$E$5:$E$94,'octsep cfs rank'!$A45)</f>
        <v>4852</v>
      </c>
      <c r="J45" s="5" t="str">
        <f>VLOOKUP(K45,'octsep cfs'!$F$5:$O$94,10,FALSE)</f>
        <v>1986-87</v>
      </c>
      <c r="K45" s="18">
        <f>LARGE('octsep cfs'!$F$5:$F$94,'octsep cfs rank'!$A45)</f>
        <v>4510</v>
      </c>
      <c r="L45" s="5" t="str">
        <f>VLOOKUP(M45,'octsep cfs'!$G$5:$O$94,9,FALSE)</f>
        <v>1932-33</v>
      </c>
      <c r="M45" s="18">
        <f>LARGE('octsep cfs'!$G$5:$G$94,'octsep cfs rank'!$A45)</f>
        <v>4118</v>
      </c>
      <c r="N45" s="5" t="str">
        <f>VLOOKUP(O45,'octsep cfs'!$H$5:$O$94,8,FALSE)</f>
        <v>1962-63</v>
      </c>
      <c r="O45" s="18">
        <f>LARGE('octsep cfs'!$H$5:$H$94,'octsep cfs rank'!$A45)</f>
        <v>4440</v>
      </c>
      <c r="P45" s="5" t="str">
        <f>VLOOKUP(Q45,'octsep cfs'!$I$5:$O$94,7,FALSE)</f>
        <v>1975-76</v>
      </c>
      <c r="Q45" s="18">
        <f>LARGE('octsep cfs'!$I$5:$I$94,'octsep cfs rank'!$A45)</f>
        <v>4256</v>
      </c>
      <c r="R45" s="5" t="str">
        <f>VLOOKUP(S45,'octsep cfs'!$J$5:$O$94,6,FALSE)</f>
        <v>1982-83</v>
      </c>
      <c r="S45" s="18">
        <f>LARGE('octsep cfs'!$J$5:$J$94,'octsep cfs rank'!$A45)</f>
        <v>2561</v>
      </c>
      <c r="T45" s="5" t="str">
        <f>VLOOKUP(U45,'octsep cfs'!$K$5:$O$94,5,FALSE)</f>
        <v>1995-96</v>
      </c>
      <c r="U45" s="18">
        <f>LARGE('octsep cfs'!$K$5:$K$94,'octsep cfs rank'!$A45)</f>
        <v>1151</v>
      </c>
      <c r="V45" s="5" t="str">
        <f>VLOOKUP(W45,'octsep cfs'!$L$5:$O$94,4,FALSE)</f>
        <v>1964-65</v>
      </c>
      <c r="W45" s="18">
        <f>LARGE('octsep cfs'!$L$5:$L$94,'octsep cfs rank'!$A45)</f>
        <v>814</v>
      </c>
      <c r="X45" s="5" t="str">
        <f>VLOOKUP(Y45,'octsep cfs'!$M$5:$O$94,3,FALSE)</f>
        <v>2001-02</v>
      </c>
      <c r="Y45" s="18">
        <f>LARGE('octsep cfs'!$M$5:$M$94,'octsep cfs rank'!$A45)</f>
        <v>781</v>
      </c>
      <c r="Z45" s="5" t="str">
        <f>VLOOKUP(AA45,'octsep cfs'!$N$5:$O$94,2,FALSE)</f>
        <v>1946-47</v>
      </c>
      <c r="AA45" s="18">
        <f>LARGE('octsep cfs'!$N$5:$N$94,'octsep cfs rank'!$A45)</f>
        <v>3039</v>
      </c>
    </row>
    <row r="46" spans="1:27" x14ac:dyDescent="0.2">
      <c r="A46" s="5">
        <v>41</v>
      </c>
      <c r="B46" s="5" t="str">
        <f>VLOOKUP(C46,'octsep cfs'!$B$5:$O$94,14,FALSE)</f>
        <v>1957-58</v>
      </c>
      <c r="C46" s="18">
        <f>LARGE('octsep cfs'!$B$5:$B$94,'octsep cfs rank'!$A46)</f>
        <v>986</v>
      </c>
      <c r="D46" s="5" t="str">
        <f>VLOOKUP(E46,'octsep cfs'!$C$5:$O$94,13,FALSE)</f>
        <v>1943-44</v>
      </c>
      <c r="E46" s="18">
        <f>LARGE('octsep cfs'!$C$5:$C$94,'octsep cfs rank'!$A46)</f>
        <v>2642</v>
      </c>
      <c r="F46" s="5" t="str">
        <f>VLOOKUP(G46,'octsep cfs'!$D$5:$O$94,12,FALSE)</f>
        <v>1970-71</v>
      </c>
      <c r="G46" s="18">
        <f>LARGE('octsep cfs'!$D$5:$D$94,'octsep cfs rank'!$A46)</f>
        <v>4313</v>
      </c>
      <c r="H46" s="5" t="str">
        <f>VLOOKUP(I46,'octsep cfs'!$E$5:$O$94,11,FALSE)</f>
        <v>1983-84</v>
      </c>
      <c r="I46" s="18">
        <f>LARGE('octsep cfs'!$E$5:$E$94,'octsep cfs rank'!$A46)</f>
        <v>4803</v>
      </c>
      <c r="J46" s="5" t="str">
        <f>VLOOKUP(K46,'octsep cfs'!$F$5:$O$94,10,FALSE)</f>
        <v>2006-07</v>
      </c>
      <c r="K46" s="18">
        <f>LARGE('octsep cfs'!$F$5:$F$94,'octsep cfs rank'!$A46)</f>
        <v>4479</v>
      </c>
      <c r="L46" s="5" t="str">
        <f>VLOOKUP(M46,'octsep cfs'!$G$5:$O$94,9,FALSE)</f>
        <v>2008-09</v>
      </c>
      <c r="M46" s="18">
        <f>LARGE('octsep cfs'!$G$5:$G$94,'octsep cfs rank'!$A46)</f>
        <v>4116</v>
      </c>
      <c r="N46" s="5" t="str">
        <f>VLOOKUP(O46,'octsep cfs'!$H$5:$O$94,8,FALSE)</f>
        <v>1930-31</v>
      </c>
      <c r="O46" s="18">
        <f>LARGE('octsep cfs'!$H$5:$H$94,'octsep cfs rank'!$A46)</f>
        <v>4421</v>
      </c>
      <c r="P46" s="5" t="str">
        <f>VLOOKUP(Q46,'octsep cfs'!$I$5:$O$94,7,FALSE)</f>
        <v>1982-83</v>
      </c>
      <c r="Q46" s="18">
        <f>LARGE('octsep cfs'!$I$5:$I$94,'octsep cfs rank'!$A46)</f>
        <v>4244</v>
      </c>
      <c r="R46" s="5" t="str">
        <f>VLOOKUP(S46,'octsep cfs'!$J$5:$O$94,6,FALSE)</f>
        <v>1966-67</v>
      </c>
      <c r="S46" s="18">
        <f>LARGE('octsep cfs'!$J$5:$J$94,'octsep cfs rank'!$A46)</f>
        <v>2557</v>
      </c>
      <c r="T46" s="5" t="str">
        <f>VLOOKUP(U46,'octsep cfs'!$K$5:$O$94,5,FALSE)</f>
        <v>1962-63</v>
      </c>
      <c r="U46" s="18">
        <f>LARGE('octsep cfs'!$K$5:$K$94,'octsep cfs rank'!$A46)</f>
        <v>1135</v>
      </c>
      <c r="V46" s="5" t="str">
        <f>VLOOKUP(W46,'octsep cfs'!$L$5:$O$94,4,FALSE)</f>
        <v>2013-14</v>
      </c>
      <c r="W46" s="18">
        <f>LARGE('octsep cfs'!$L$5:$L$94,'octsep cfs rank'!$A46)</f>
        <v>810</v>
      </c>
      <c r="X46" s="5" t="str">
        <f>VLOOKUP(Y46,'octsep cfs'!$M$5:$O$94,3,FALSE)</f>
        <v>1950-51</v>
      </c>
      <c r="Y46" s="18">
        <f>LARGE('octsep cfs'!$M$5:$M$94,'octsep cfs rank'!$A46)</f>
        <v>779</v>
      </c>
      <c r="Z46" s="5" t="str">
        <f>VLOOKUP(AA46,'octsep cfs'!$N$5:$O$94,2,FALSE)</f>
        <v>1988-89</v>
      </c>
      <c r="AA46" s="18">
        <f>LARGE('octsep cfs'!$N$5:$N$94,'octsep cfs rank'!$A46)</f>
        <v>2989</v>
      </c>
    </row>
    <row r="47" spans="1:27" x14ac:dyDescent="0.2">
      <c r="A47" s="5">
        <v>42</v>
      </c>
      <c r="B47" s="5" t="str">
        <f>VLOOKUP(C47,'octsep cfs'!$B$5:$O$94,14,FALSE)</f>
        <v>2014-15</v>
      </c>
      <c r="C47" s="18">
        <f>LARGE('octsep cfs'!$B$5:$B$94,'octsep cfs rank'!$A47)</f>
        <v>985</v>
      </c>
      <c r="D47" s="5" t="str">
        <f>VLOOKUP(E47,'octsep cfs'!$C$5:$O$94,13,FALSE)</f>
        <v>1943-44</v>
      </c>
      <c r="E47" s="18">
        <f>LARGE('octsep cfs'!$C$5:$C$94,'octsep cfs rank'!$A47)</f>
        <v>2642</v>
      </c>
      <c r="F47" s="5" t="str">
        <f>VLOOKUP(G47,'octsep cfs'!$D$5:$O$94,12,FALSE)</f>
        <v>1969-70</v>
      </c>
      <c r="G47" s="18">
        <f>LARGE('octsep cfs'!$D$5:$D$94,'octsep cfs rank'!$A47)</f>
        <v>4178</v>
      </c>
      <c r="H47" s="5" t="str">
        <f>VLOOKUP(I47,'octsep cfs'!$E$5:$O$94,11,FALSE)</f>
        <v>2006-07</v>
      </c>
      <c r="I47" s="18">
        <f>LARGE('octsep cfs'!$E$5:$E$94,'octsep cfs rank'!$A47)</f>
        <v>4785</v>
      </c>
      <c r="J47" s="5" t="str">
        <f>VLOOKUP(K47,'octsep cfs'!$F$5:$O$94,10,FALSE)</f>
        <v>1946-47</v>
      </c>
      <c r="K47" s="18">
        <f>LARGE('octsep cfs'!$F$5:$F$94,'octsep cfs rank'!$A47)</f>
        <v>4250</v>
      </c>
      <c r="L47" s="5" t="str">
        <f>VLOOKUP(M47,'octsep cfs'!$G$5:$O$94,9,FALSE)</f>
        <v>1928-29</v>
      </c>
      <c r="M47" s="18">
        <f>LARGE('octsep cfs'!$G$5:$G$94,'octsep cfs rank'!$A47)</f>
        <v>3994</v>
      </c>
      <c r="N47" s="5" t="str">
        <f>VLOOKUP(O47,'octsep cfs'!$H$5:$O$94,8,FALSE)</f>
        <v>1947-48</v>
      </c>
      <c r="O47" s="18">
        <f>LARGE('octsep cfs'!$H$5:$H$94,'octsep cfs rank'!$A47)</f>
        <v>4407</v>
      </c>
      <c r="P47" s="5" t="str">
        <f>VLOOKUP(Q47,'octsep cfs'!$I$5:$O$94,7,FALSE)</f>
        <v>1961-62</v>
      </c>
      <c r="Q47" s="18">
        <f>LARGE('octsep cfs'!$I$5:$I$94,'octsep cfs rank'!$A47)</f>
        <v>4166</v>
      </c>
      <c r="R47" s="5" t="str">
        <f>VLOOKUP(S47,'octsep cfs'!$J$5:$O$94,6,FALSE)</f>
        <v>1994-95</v>
      </c>
      <c r="S47" s="18">
        <f>LARGE('octsep cfs'!$J$5:$J$94,'octsep cfs rank'!$A47)</f>
        <v>2482</v>
      </c>
      <c r="T47" s="5" t="str">
        <f>VLOOKUP(U47,'octsep cfs'!$K$5:$O$94,5,FALSE)</f>
        <v>1986-87</v>
      </c>
      <c r="U47" s="18">
        <f>LARGE('octsep cfs'!$K$5:$K$94,'octsep cfs rank'!$A47)</f>
        <v>1116</v>
      </c>
      <c r="V47" s="5" t="str">
        <f>VLOOKUP(W47,'octsep cfs'!$L$5:$O$94,4,FALSE)</f>
        <v>1931-32</v>
      </c>
      <c r="W47" s="18">
        <f>LARGE('octsep cfs'!$L$5:$L$94,'octsep cfs rank'!$A47)</f>
        <v>808</v>
      </c>
      <c r="X47" s="5" t="str">
        <f>VLOOKUP(Y47,'octsep cfs'!$M$5:$O$94,3,FALSE)</f>
        <v>1948-49</v>
      </c>
      <c r="Y47" s="18">
        <f>LARGE('octsep cfs'!$M$5:$M$94,'octsep cfs rank'!$A47)</f>
        <v>775</v>
      </c>
      <c r="Z47" s="5" t="str">
        <f>VLOOKUP(AA47,'octsep cfs'!$N$5:$O$94,2,FALSE)</f>
        <v>1960-61</v>
      </c>
      <c r="AA47" s="18">
        <f>LARGE('octsep cfs'!$N$5:$N$94,'octsep cfs rank'!$A47)</f>
        <v>2988</v>
      </c>
    </row>
    <row r="48" spans="1:27" x14ac:dyDescent="0.2">
      <c r="A48" s="5">
        <v>43</v>
      </c>
      <c r="B48" s="5" t="str">
        <f>VLOOKUP(C48,'octsep cfs'!$B$5:$O$94,14,FALSE)</f>
        <v>2001-02</v>
      </c>
      <c r="C48" s="18">
        <f>LARGE('octsep cfs'!$B$5:$B$94,'octsep cfs rank'!$A48)</f>
        <v>978</v>
      </c>
      <c r="D48" s="5" t="str">
        <f>VLOOKUP(E48,'octsep cfs'!$C$5:$O$94,13,FALSE)</f>
        <v>1956-57</v>
      </c>
      <c r="E48" s="18">
        <f>LARGE('octsep cfs'!$C$5:$C$94,'octsep cfs rank'!$A48)</f>
        <v>2557</v>
      </c>
      <c r="F48" s="5" t="str">
        <f>VLOOKUP(G48,'octsep cfs'!$D$5:$O$94,12,FALSE)</f>
        <v>2004-05</v>
      </c>
      <c r="G48" s="18">
        <f>LARGE('octsep cfs'!$D$5:$D$94,'octsep cfs rank'!$A48)</f>
        <v>4045</v>
      </c>
      <c r="H48" s="5" t="str">
        <f>VLOOKUP(I48,'octsep cfs'!$E$5:$O$94,11,FALSE)</f>
        <v>2001-02</v>
      </c>
      <c r="I48" s="18">
        <f>LARGE('octsep cfs'!$E$5:$E$94,'octsep cfs rank'!$A48)</f>
        <v>4726</v>
      </c>
      <c r="J48" s="5" t="str">
        <f>VLOOKUP(K48,'octsep cfs'!$F$5:$O$94,10,FALSE)</f>
        <v>2011-12</v>
      </c>
      <c r="K48" s="18">
        <f>LARGE('octsep cfs'!$F$5:$F$94,'octsep cfs rank'!$A48)</f>
        <v>4174</v>
      </c>
      <c r="L48" s="5" t="str">
        <f>VLOOKUP(M48,'octsep cfs'!$G$5:$O$94,9,FALSE)</f>
        <v>1981-82</v>
      </c>
      <c r="M48" s="18">
        <f>LARGE('octsep cfs'!$G$5:$G$94,'octsep cfs rank'!$A48)</f>
        <v>3961</v>
      </c>
      <c r="N48" s="5" t="str">
        <f>VLOOKUP(O48,'octsep cfs'!$H$5:$O$94,8,FALSE)</f>
        <v>1965-66</v>
      </c>
      <c r="O48" s="18">
        <f>LARGE('octsep cfs'!$H$5:$H$94,'octsep cfs rank'!$A48)</f>
        <v>4389</v>
      </c>
      <c r="P48" s="5" t="str">
        <f>VLOOKUP(Q48,'octsep cfs'!$I$5:$O$94,7,FALSE)</f>
        <v>1950-51</v>
      </c>
      <c r="Q48" s="18">
        <f>LARGE('octsep cfs'!$I$5:$I$94,'octsep cfs rank'!$A48)</f>
        <v>4031</v>
      </c>
      <c r="R48" s="5" t="str">
        <f>VLOOKUP(S48,'octsep cfs'!$J$5:$O$94,6,FALSE)</f>
        <v>1934-35</v>
      </c>
      <c r="S48" s="18">
        <f>LARGE('octsep cfs'!$J$5:$J$94,'octsep cfs rank'!$A48)</f>
        <v>2472</v>
      </c>
      <c r="T48" s="5" t="str">
        <f>VLOOKUP(U48,'octsep cfs'!$K$5:$O$94,5,FALSE)</f>
        <v>1937-38</v>
      </c>
      <c r="U48" s="18">
        <f>LARGE('octsep cfs'!$K$5:$K$94,'octsep cfs rank'!$A48)</f>
        <v>1078</v>
      </c>
      <c r="V48" s="5" t="str">
        <f>VLOOKUP(W48,'octsep cfs'!$L$5:$O$94,4,FALSE)</f>
        <v>2012-13</v>
      </c>
      <c r="W48" s="18">
        <f>LARGE('octsep cfs'!$L$5:$L$94,'octsep cfs rank'!$A48)</f>
        <v>807</v>
      </c>
      <c r="X48" s="5" t="str">
        <f>VLOOKUP(Y48,'octsep cfs'!$M$5:$O$94,3,FALSE)</f>
        <v>2002-03</v>
      </c>
      <c r="Y48" s="18">
        <f>LARGE('octsep cfs'!$M$5:$M$94,'octsep cfs rank'!$A48)</f>
        <v>774</v>
      </c>
      <c r="Z48" s="5" t="str">
        <f>VLOOKUP(AA48,'octsep cfs'!$N$5:$O$94,2,FALSE)</f>
        <v>1961-62</v>
      </c>
      <c r="AA48" s="18">
        <f>LARGE('octsep cfs'!$N$5:$N$94,'octsep cfs rank'!$A48)</f>
        <v>2978</v>
      </c>
    </row>
    <row r="49" spans="1:27" x14ac:dyDescent="0.2">
      <c r="A49" s="5">
        <v>44</v>
      </c>
      <c r="B49" s="5" t="str">
        <f>VLOOKUP(C49,'octsep cfs'!$B$5:$O$94,14,FALSE)</f>
        <v>1989-90</v>
      </c>
      <c r="C49" s="18">
        <f>LARGE('octsep cfs'!$B$5:$B$94,'octsep cfs rank'!$A49)</f>
        <v>953</v>
      </c>
      <c r="D49" s="5" t="str">
        <f>VLOOKUP(E49,'octsep cfs'!$C$5:$O$94,13,FALSE)</f>
        <v>1999-2000</v>
      </c>
      <c r="E49" s="18">
        <f>LARGE('octsep cfs'!$C$5:$C$94,'octsep cfs rank'!$A49)</f>
        <v>2547</v>
      </c>
      <c r="F49" s="5" t="str">
        <f>VLOOKUP(G49,'octsep cfs'!$D$5:$O$94,12,FALSE)</f>
        <v>1978-79</v>
      </c>
      <c r="G49" s="18">
        <f>LARGE('octsep cfs'!$D$5:$D$94,'octsep cfs rank'!$A49)</f>
        <v>4033</v>
      </c>
      <c r="H49" s="5" t="str">
        <f>VLOOKUP(I49,'octsep cfs'!$E$5:$O$94,11,FALSE)</f>
        <v>1987-88</v>
      </c>
      <c r="I49" s="18">
        <f>LARGE('octsep cfs'!$E$5:$E$94,'octsep cfs rank'!$A49)</f>
        <v>4710</v>
      </c>
      <c r="J49" s="5" t="str">
        <f>VLOOKUP(K49,'octsep cfs'!$F$5:$O$94,10,FALSE)</f>
        <v>1980-81</v>
      </c>
      <c r="K49" s="18">
        <f>LARGE('octsep cfs'!$F$5:$F$94,'octsep cfs rank'!$A49)</f>
        <v>4158</v>
      </c>
      <c r="L49" s="5" t="str">
        <f>VLOOKUP(M49,'octsep cfs'!$G$5:$O$94,9,FALSE)</f>
        <v>1961-62</v>
      </c>
      <c r="M49" s="18">
        <f>LARGE('octsep cfs'!$G$5:$G$94,'octsep cfs rank'!$A49)</f>
        <v>3954</v>
      </c>
      <c r="N49" s="5" t="str">
        <f>VLOOKUP(O49,'octsep cfs'!$H$5:$O$94,8,FALSE)</f>
        <v>1987-88</v>
      </c>
      <c r="O49" s="18">
        <f>LARGE('octsep cfs'!$H$5:$H$94,'octsep cfs rank'!$A49)</f>
        <v>4379</v>
      </c>
      <c r="P49" s="5" t="str">
        <f>VLOOKUP(Q49,'octsep cfs'!$I$5:$O$94,7,FALSE)</f>
        <v>1950-51</v>
      </c>
      <c r="Q49" s="18">
        <f>LARGE('octsep cfs'!$I$5:$I$94,'octsep cfs rank'!$A49)</f>
        <v>4031</v>
      </c>
      <c r="R49" s="5" t="str">
        <f>VLOOKUP(S49,'octsep cfs'!$J$5:$O$94,6,FALSE)</f>
        <v>1961-62</v>
      </c>
      <c r="S49" s="18">
        <f>LARGE('octsep cfs'!$J$5:$J$94,'octsep cfs rank'!$A49)</f>
        <v>2456</v>
      </c>
      <c r="T49" s="5" t="str">
        <f>VLOOKUP(U49,'octsep cfs'!$K$5:$O$94,5,FALSE)</f>
        <v>1990-91</v>
      </c>
      <c r="U49" s="18">
        <f>LARGE('octsep cfs'!$K$5:$K$94,'octsep cfs rank'!$A49)</f>
        <v>1077</v>
      </c>
      <c r="V49" s="5" t="str">
        <f>VLOOKUP(W49,'octsep cfs'!$L$5:$O$94,4,FALSE)</f>
        <v>1961-62</v>
      </c>
      <c r="W49" s="18">
        <f>LARGE('octsep cfs'!$L$5:$L$94,'octsep cfs rank'!$A49)</f>
        <v>794</v>
      </c>
      <c r="X49" s="5" t="str">
        <f>VLOOKUP(Y49,'octsep cfs'!$M$5:$O$94,3,FALSE)</f>
        <v>1976-77</v>
      </c>
      <c r="Y49" s="18">
        <f>LARGE('octsep cfs'!$M$5:$M$94,'octsep cfs rank'!$A49)</f>
        <v>772</v>
      </c>
      <c r="Z49" s="5" t="str">
        <f>VLOOKUP(AA49,'octsep cfs'!$N$5:$O$94,2,FALSE)</f>
        <v>1994-95</v>
      </c>
      <c r="AA49" s="18">
        <f>LARGE('octsep cfs'!$N$5:$N$94,'octsep cfs rank'!$A49)</f>
        <v>2969</v>
      </c>
    </row>
    <row r="50" spans="1:27" x14ac:dyDescent="0.2">
      <c r="A50" s="5">
        <v>45</v>
      </c>
      <c r="B50" s="5" t="str">
        <f>VLOOKUP(C50,'octsep cfs'!$B$5:$O$94,14,FALSE)</f>
        <v>1966-67</v>
      </c>
      <c r="C50" s="18">
        <f>LARGE('octsep cfs'!$B$5:$B$94,'octsep cfs rank'!$A50)</f>
        <v>935</v>
      </c>
      <c r="D50" s="5" t="str">
        <f>VLOOKUP(E50,'octsep cfs'!$C$5:$O$94,13,FALSE)</f>
        <v>2010-11</v>
      </c>
      <c r="E50" s="18">
        <f>LARGE('octsep cfs'!$C$5:$C$94,'octsep cfs rank'!$A50)</f>
        <v>2506</v>
      </c>
      <c r="F50" s="5" t="str">
        <f>VLOOKUP(G50,'octsep cfs'!$D$5:$O$94,12,FALSE)</f>
        <v>1972-73</v>
      </c>
      <c r="G50" s="18">
        <f>LARGE('octsep cfs'!$D$5:$D$94,'octsep cfs rank'!$A50)</f>
        <v>3952</v>
      </c>
      <c r="H50" s="5" t="str">
        <f>VLOOKUP(I50,'octsep cfs'!$E$5:$O$94,11,FALSE)</f>
        <v>2007-08</v>
      </c>
      <c r="I50" s="18">
        <f>LARGE('octsep cfs'!$E$5:$E$94,'octsep cfs rank'!$A50)</f>
        <v>4675</v>
      </c>
      <c r="J50" s="5" t="str">
        <f>VLOOKUP(K50,'octsep cfs'!$F$5:$O$94,10,FALSE)</f>
        <v>1969-70</v>
      </c>
      <c r="K50" s="18">
        <f>LARGE('octsep cfs'!$F$5:$F$94,'octsep cfs rank'!$A50)</f>
        <v>4090</v>
      </c>
      <c r="L50" s="5" t="str">
        <f>VLOOKUP(M50,'octsep cfs'!$G$5:$O$94,9,FALSE)</f>
        <v>1946-47</v>
      </c>
      <c r="M50" s="18">
        <f>LARGE('octsep cfs'!$G$5:$G$94,'octsep cfs rank'!$A50)</f>
        <v>3926</v>
      </c>
      <c r="N50" s="5" t="str">
        <f>VLOOKUP(O50,'octsep cfs'!$H$5:$O$94,8,FALSE)</f>
        <v>1956-57</v>
      </c>
      <c r="O50" s="18">
        <f>LARGE('octsep cfs'!$H$5:$H$94,'octsep cfs rank'!$A50)</f>
        <v>4366</v>
      </c>
      <c r="P50" s="5" t="str">
        <f>VLOOKUP(Q50,'octsep cfs'!$I$5:$O$94,7,FALSE)</f>
        <v>1966-67</v>
      </c>
      <c r="Q50" s="18">
        <f>LARGE('octsep cfs'!$I$5:$I$94,'octsep cfs rank'!$A50)</f>
        <v>3937</v>
      </c>
      <c r="R50" s="5" t="str">
        <f>VLOOKUP(S50,'octsep cfs'!$J$5:$O$94,6,FALSE)</f>
        <v>1999-2000</v>
      </c>
      <c r="S50" s="18">
        <f>LARGE('octsep cfs'!$J$5:$J$94,'octsep cfs rank'!$A50)</f>
        <v>2454</v>
      </c>
      <c r="T50" s="5" t="str">
        <f>VLOOKUP(U50,'octsep cfs'!$K$5:$O$94,5,FALSE)</f>
        <v>1950-51</v>
      </c>
      <c r="U50" s="18">
        <f>LARGE('octsep cfs'!$K$5:$K$94,'octsep cfs rank'!$A50)</f>
        <v>1074</v>
      </c>
      <c r="V50" s="5" t="str">
        <f>VLOOKUP(W50,'octsep cfs'!$L$5:$O$94,4,FALSE)</f>
        <v>2000-01</v>
      </c>
      <c r="W50" s="18">
        <f>LARGE('octsep cfs'!$L$5:$L$94,'octsep cfs rank'!$A50)</f>
        <v>791</v>
      </c>
      <c r="X50" s="5" t="str">
        <f>VLOOKUP(Y50,'octsep cfs'!$M$5:$O$94,3,FALSE)</f>
        <v>1957-58</v>
      </c>
      <c r="Y50" s="18">
        <f>LARGE('octsep cfs'!$M$5:$M$94,'octsep cfs rank'!$A50)</f>
        <v>764</v>
      </c>
      <c r="Z50" s="5" t="str">
        <f>VLOOKUP(AA50,'octsep cfs'!$N$5:$O$94,2,FALSE)</f>
        <v>1997-98</v>
      </c>
      <c r="AA50" s="18">
        <f>LARGE('octsep cfs'!$N$5:$N$94,'octsep cfs rank'!$A50)</f>
        <v>2968</v>
      </c>
    </row>
    <row r="51" spans="1:27" x14ac:dyDescent="0.2">
      <c r="A51" s="5">
        <v>46</v>
      </c>
      <c r="B51" s="5" t="str">
        <f>VLOOKUP(C51,'octsep cfs'!$B$5:$O$94,14,FALSE)</f>
        <v>2000-01</v>
      </c>
      <c r="C51" s="18">
        <f>LARGE('octsep cfs'!$B$5:$B$94,'octsep cfs rank'!$A51)</f>
        <v>926</v>
      </c>
      <c r="D51" s="5" t="str">
        <f>VLOOKUP(E51,'octsep cfs'!$C$5:$O$94,13,FALSE)</f>
        <v>1964-65</v>
      </c>
      <c r="E51" s="18">
        <f>LARGE('octsep cfs'!$C$5:$C$94,'octsep cfs rank'!$A51)</f>
        <v>2482</v>
      </c>
      <c r="F51" s="5" t="str">
        <f>VLOOKUP(G51,'octsep cfs'!$D$5:$O$94,12,FALSE)</f>
        <v>1992-93</v>
      </c>
      <c r="G51" s="18">
        <f>LARGE('octsep cfs'!$D$5:$D$94,'octsep cfs rank'!$A51)</f>
        <v>3932</v>
      </c>
      <c r="H51" s="5" t="str">
        <f>VLOOKUP(I51,'octsep cfs'!$E$5:$O$94,11,FALSE)</f>
        <v>1988-89</v>
      </c>
      <c r="I51" s="18">
        <f>LARGE('octsep cfs'!$E$5:$E$94,'octsep cfs rank'!$A51)</f>
        <v>4625</v>
      </c>
      <c r="J51" s="5" t="str">
        <f>VLOOKUP(K51,'octsep cfs'!$F$5:$O$94,10,FALSE)</f>
        <v>1977-78</v>
      </c>
      <c r="K51" s="18">
        <f>LARGE('octsep cfs'!$F$5:$F$94,'octsep cfs rank'!$A51)</f>
        <v>4013</v>
      </c>
      <c r="L51" s="5" t="str">
        <f>VLOOKUP(M51,'octsep cfs'!$G$5:$O$94,9,FALSE)</f>
        <v>1990-91</v>
      </c>
      <c r="M51" s="18">
        <f>LARGE('octsep cfs'!$G$5:$G$94,'octsep cfs rank'!$A51)</f>
        <v>3898</v>
      </c>
      <c r="N51" s="5" t="str">
        <f>VLOOKUP(O51,'octsep cfs'!$H$5:$O$94,8,FALSE)</f>
        <v>1938-39</v>
      </c>
      <c r="O51" s="18">
        <f>LARGE('octsep cfs'!$H$5:$H$94,'octsep cfs rank'!$A51)</f>
        <v>4349</v>
      </c>
      <c r="P51" s="5" t="str">
        <f>VLOOKUP(Q51,'octsep cfs'!$I$5:$O$94,7,FALSE)</f>
        <v>1934-35</v>
      </c>
      <c r="Q51" s="18">
        <f>LARGE('octsep cfs'!$I$5:$I$94,'octsep cfs rank'!$A51)</f>
        <v>3863</v>
      </c>
      <c r="R51" s="5" t="str">
        <f>VLOOKUP(S51,'octsep cfs'!$J$5:$O$94,6,FALSE)</f>
        <v>1975-76</v>
      </c>
      <c r="S51" s="18">
        <f>LARGE('octsep cfs'!$J$5:$J$94,'octsep cfs rank'!$A51)</f>
        <v>2453</v>
      </c>
      <c r="T51" s="5" t="str">
        <f>VLOOKUP(U51,'octsep cfs'!$K$5:$O$94,5,FALSE)</f>
        <v>1984-85</v>
      </c>
      <c r="U51" s="18">
        <f>LARGE('octsep cfs'!$K$5:$K$94,'octsep cfs rank'!$A51)</f>
        <v>1067</v>
      </c>
      <c r="V51" s="5" t="str">
        <f>VLOOKUP(W51,'octsep cfs'!$L$5:$O$94,4,FALSE)</f>
        <v>1995-96</v>
      </c>
      <c r="W51" s="18">
        <f>LARGE('octsep cfs'!$L$5:$L$94,'octsep cfs rank'!$A51)</f>
        <v>790</v>
      </c>
      <c r="X51" s="5" t="str">
        <f>VLOOKUP(Y51,'octsep cfs'!$M$5:$O$94,3,FALSE)</f>
        <v>1962-63</v>
      </c>
      <c r="Y51" s="18">
        <f>LARGE('octsep cfs'!$M$5:$M$94,'octsep cfs rank'!$A51)</f>
        <v>752</v>
      </c>
      <c r="Z51" s="5" t="str">
        <f>VLOOKUP(AA51,'octsep cfs'!$N$5:$O$94,2,FALSE)</f>
        <v>2015-16</v>
      </c>
      <c r="AA51" s="18">
        <f>LARGE('octsep cfs'!$N$5:$N$94,'octsep cfs rank'!$A51)</f>
        <v>2965</v>
      </c>
    </row>
    <row r="52" spans="1:27" x14ac:dyDescent="0.2">
      <c r="A52" s="5">
        <v>47</v>
      </c>
      <c r="B52" s="5" t="str">
        <f>VLOOKUP(C52,'octsep cfs'!$B$5:$O$94,14,FALSE)</f>
        <v>1965-66</v>
      </c>
      <c r="C52" s="18">
        <f>LARGE('octsep cfs'!$B$5:$B$94,'octsep cfs rank'!$A52)</f>
        <v>925</v>
      </c>
      <c r="D52" s="5" t="str">
        <f>VLOOKUP(E52,'octsep cfs'!$C$5:$O$94,13,FALSE)</f>
        <v>1992-93</v>
      </c>
      <c r="E52" s="18">
        <f>LARGE('octsep cfs'!$C$5:$C$94,'octsep cfs rank'!$A52)</f>
        <v>2464</v>
      </c>
      <c r="F52" s="5" t="str">
        <f>VLOOKUP(G52,'octsep cfs'!$D$5:$O$94,12,FALSE)</f>
        <v>2007-08</v>
      </c>
      <c r="G52" s="18">
        <f>LARGE('octsep cfs'!$D$5:$D$94,'octsep cfs rank'!$A52)</f>
        <v>3819</v>
      </c>
      <c r="H52" s="5" t="str">
        <f>VLOOKUP(I52,'octsep cfs'!$E$5:$O$94,11,FALSE)</f>
        <v>1949-50</v>
      </c>
      <c r="I52" s="18">
        <f>LARGE('octsep cfs'!$E$5:$E$94,'octsep cfs rank'!$A52)</f>
        <v>4558</v>
      </c>
      <c r="J52" s="5" t="str">
        <f>VLOOKUP(K52,'octsep cfs'!$F$5:$O$94,10,FALSE)</f>
        <v>1945-46</v>
      </c>
      <c r="K52" s="18">
        <f>LARGE('octsep cfs'!$F$5:$F$94,'octsep cfs rank'!$A52)</f>
        <v>3844</v>
      </c>
      <c r="L52" s="5" t="str">
        <f>VLOOKUP(M52,'octsep cfs'!$G$5:$O$94,9,FALSE)</f>
        <v>1995-96</v>
      </c>
      <c r="M52" s="18">
        <f>LARGE('octsep cfs'!$G$5:$G$94,'octsep cfs rank'!$A52)</f>
        <v>3803</v>
      </c>
      <c r="N52" s="5" t="str">
        <f>VLOOKUP(O52,'octsep cfs'!$H$5:$O$94,8,FALSE)</f>
        <v>1957-58</v>
      </c>
      <c r="O52" s="18">
        <f>LARGE('octsep cfs'!$H$5:$H$94,'octsep cfs rank'!$A52)</f>
        <v>4285</v>
      </c>
      <c r="P52" s="5" t="str">
        <f>VLOOKUP(Q52,'octsep cfs'!$I$5:$O$94,7,FALSE)</f>
        <v>1996-97</v>
      </c>
      <c r="Q52" s="18">
        <f>LARGE('octsep cfs'!$I$5:$I$94,'octsep cfs rank'!$A52)</f>
        <v>3840</v>
      </c>
      <c r="R52" s="5" t="str">
        <f>VLOOKUP(S52,'octsep cfs'!$J$5:$O$94,6,FALSE)</f>
        <v>1935-36</v>
      </c>
      <c r="S52" s="18">
        <f>LARGE('octsep cfs'!$J$5:$J$94,'octsep cfs rank'!$A52)</f>
        <v>2447</v>
      </c>
      <c r="T52" s="5" t="str">
        <f>VLOOKUP(U52,'octsep cfs'!$K$5:$O$94,5,FALSE)</f>
        <v>2006-07</v>
      </c>
      <c r="U52" s="18">
        <f>LARGE('octsep cfs'!$K$5:$K$94,'octsep cfs rank'!$A52)</f>
        <v>1065</v>
      </c>
      <c r="V52" s="5" t="str">
        <f>VLOOKUP(W52,'octsep cfs'!$L$5:$O$94,4,FALSE)</f>
        <v>1959-60</v>
      </c>
      <c r="W52" s="18">
        <f>LARGE('octsep cfs'!$L$5:$L$94,'octsep cfs rank'!$A52)</f>
        <v>786</v>
      </c>
      <c r="X52" s="5" t="str">
        <f>VLOOKUP(Y52,'octsep cfs'!$M$5:$O$94,3,FALSE)</f>
        <v>1972-73</v>
      </c>
      <c r="Y52" s="18">
        <f>LARGE('octsep cfs'!$M$5:$M$94,'octsep cfs rank'!$A52)</f>
        <v>749</v>
      </c>
      <c r="Z52" s="5" t="str">
        <f>VLOOKUP(AA52,'octsep cfs'!$N$5:$O$94,2,FALSE)</f>
        <v>1962-63</v>
      </c>
      <c r="AA52" s="18">
        <f>LARGE('octsep cfs'!$N$5:$N$94,'octsep cfs rank'!$A52)</f>
        <v>2957</v>
      </c>
    </row>
    <row r="53" spans="1:27" x14ac:dyDescent="0.2">
      <c r="A53" s="5">
        <v>48</v>
      </c>
      <c r="B53" s="5" t="str">
        <f>VLOOKUP(C53,'octsep cfs'!$B$5:$O$94,14,FALSE)</f>
        <v>1941-42</v>
      </c>
      <c r="C53" s="18">
        <f>LARGE('octsep cfs'!$B$5:$B$94,'octsep cfs rank'!$A53)</f>
        <v>920</v>
      </c>
      <c r="D53" s="5" t="str">
        <f>VLOOKUP(E53,'octsep cfs'!$C$5:$O$94,13,FALSE)</f>
        <v>2005-06</v>
      </c>
      <c r="E53" s="18">
        <f>LARGE('octsep cfs'!$C$5:$C$94,'octsep cfs rank'!$A53)</f>
        <v>2458</v>
      </c>
      <c r="F53" s="5" t="str">
        <f>VLOOKUP(G53,'octsep cfs'!$D$5:$O$94,12,FALSE)</f>
        <v>1929-30</v>
      </c>
      <c r="G53" s="18">
        <f>LARGE('octsep cfs'!$D$5:$D$94,'octsep cfs rank'!$A53)</f>
        <v>3795</v>
      </c>
      <c r="H53" s="5" t="str">
        <f>VLOOKUP(I53,'octsep cfs'!$E$5:$O$94,11,FALSE)</f>
        <v>2009-10</v>
      </c>
      <c r="I53" s="18">
        <f>LARGE('octsep cfs'!$E$5:$E$94,'octsep cfs rank'!$A53)</f>
        <v>4539</v>
      </c>
      <c r="J53" s="5" t="str">
        <f>VLOOKUP(K53,'octsep cfs'!$F$5:$O$94,10,FALSE)</f>
        <v>2002-03</v>
      </c>
      <c r="K53" s="18">
        <f>LARGE('octsep cfs'!$F$5:$F$94,'octsep cfs rank'!$A53)</f>
        <v>3841</v>
      </c>
      <c r="L53" s="5" t="str">
        <f>VLOOKUP(M53,'octsep cfs'!$G$5:$O$94,9,FALSE)</f>
        <v>2001-02</v>
      </c>
      <c r="M53" s="18">
        <f>LARGE('octsep cfs'!$G$5:$G$94,'octsep cfs rank'!$A53)</f>
        <v>3799</v>
      </c>
      <c r="N53" s="5" t="str">
        <f>VLOOKUP(O53,'octsep cfs'!$H$5:$O$94,8,FALSE)</f>
        <v>2017-18</v>
      </c>
      <c r="O53" s="18">
        <f>LARGE('octsep cfs'!$H$5:$H$94,'octsep cfs rank'!$A53)</f>
        <v>4268</v>
      </c>
      <c r="P53" s="5" t="str">
        <f>VLOOKUP(Q53,'octsep cfs'!$I$5:$O$94,7,FALSE)</f>
        <v>1981-82</v>
      </c>
      <c r="Q53" s="18">
        <f>LARGE('octsep cfs'!$I$5:$I$94,'octsep cfs rank'!$A53)</f>
        <v>3818</v>
      </c>
      <c r="R53" s="5" t="str">
        <f>VLOOKUP(S53,'octsep cfs'!$J$5:$O$94,6,FALSE)</f>
        <v>1946-47</v>
      </c>
      <c r="S53" s="18">
        <f>LARGE('octsep cfs'!$J$5:$J$94,'octsep cfs rank'!$A53)</f>
        <v>2414</v>
      </c>
      <c r="T53" s="5" t="str">
        <f>VLOOKUP(U53,'octsep cfs'!$K$5:$O$94,5,FALSE)</f>
        <v>1934-35</v>
      </c>
      <c r="U53" s="18">
        <f>LARGE('octsep cfs'!$K$5:$K$94,'octsep cfs rank'!$A53)</f>
        <v>1057</v>
      </c>
      <c r="V53" s="5" t="str">
        <f>VLOOKUP(W53,'octsep cfs'!$L$5:$O$94,4,FALSE)</f>
        <v>2001-02</v>
      </c>
      <c r="W53" s="18">
        <f>LARGE('octsep cfs'!$L$5:$L$94,'octsep cfs rank'!$A53)</f>
        <v>783</v>
      </c>
      <c r="X53" s="5" t="str">
        <f>VLOOKUP(Y53,'octsep cfs'!$M$5:$O$94,3,FALSE)</f>
        <v>1973-74</v>
      </c>
      <c r="Y53" s="18">
        <f>LARGE('octsep cfs'!$M$5:$M$94,'octsep cfs rank'!$A53)</f>
        <v>747</v>
      </c>
      <c r="Z53" s="5" t="str">
        <f>VLOOKUP(AA53,'octsep cfs'!$N$5:$O$94,2,FALSE)</f>
        <v>1977-78</v>
      </c>
      <c r="AA53" s="18">
        <f>LARGE('octsep cfs'!$N$5:$N$94,'octsep cfs rank'!$A53)</f>
        <v>2926</v>
      </c>
    </row>
    <row r="54" spans="1:27" x14ac:dyDescent="0.2">
      <c r="A54" s="5">
        <v>49</v>
      </c>
      <c r="B54" s="5" t="str">
        <f>VLOOKUP(C54,'octsep cfs'!$B$5:$O$94,14,FALSE)</f>
        <v>1977-78</v>
      </c>
      <c r="C54" s="18">
        <f>LARGE('octsep cfs'!$B$5:$B$94,'octsep cfs rank'!$A54)</f>
        <v>903</v>
      </c>
      <c r="D54" s="5" t="str">
        <f>VLOOKUP(E54,'octsep cfs'!$C$5:$O$94,13,FALSE)</f>
        <v>2013-14</v>
      </c>
      <c r="E54" s="18">
        <f>LARGE('octsep cfs'!$C$5:$C$94,'octsep cfs rank'!$A54)</f>
        <v>2274</v>
      </c>
      <c r="F54" s="5" t="str">
        <f>VLOOKUP(G54,'octsep cfs'!$D$5:$O$94,12,FALSE)</f>
        <v>1984-85</v>
      </c>
      <c r="G54" s="18">
        <f>LARGE('octsep cfs'!$D$5:$D$94,'octsep cfs rank'!$A54)</f>
        <v>3713</v>
      </c>
      <c r="H54" s="5" t="str">
        <f>VLOOKUP(I54,'octsep cfs'!$E$5:$O$94,11,FALSE)</f>
        <v>1990-91</v>
      </c>
      <c r="I54" s="18">
        <f>LARGE('octsep cfs'!$E$5:$E$94,'octsep cfs rank'!$A54)</f>
        <v>3989</v>
      </c>
      <c r="J54" s="5" t="str">
        <f>VLOOKUP(K54,'octsep cfs'!$F$5:$O$94,10,FALSE)</f>
        <v>2014-15</v>
      </c>
      <c r="K54" s="18">
        <f>LARGE('octsep cfs'!$F$5:$F$94,'octsep cfs rank'!$A54)</f>
        <v>3826</v>
      </c>
      <c r="L54" s="5" t="str">
        <f>VLOOKUP(M54,'octsep cfs'!$G$5:$O$94,9,FALSE)</f>
        <v>1994-95</v>
      </c>
      <c r="M54" s="18">
        <f>LARGE('octsep cfs'!$G$5:$G$94,'octsep cfs rank'!$A54)</f>
        <v>3765</v>
      </c>
      <c r="N54" s="5" t="str">
        <f>VLOOKUP(O54,'octsep cfs'!$H$5:$O$94,8,FALSE)</f>
        <v>1998-99</v>
      </c>
      <c r="O54" s="18">
        <f>LARGE('octsep cfs'!$H$5:$H$94,'octsep cfs rank'!$A54)</f>
        <v>4238</v>
      </c>
      <c r="P54" s="5" t="str">
        <f>VLOOKUP(Q54,'octsep cfs'!$I$5:$O$94,7,FALSE)</f>
        <v>2003-04</v>
      </c>
      <c r="Q54" s="18">
        <f>LARGE('octsep cfs'!$I$5:$I$94,'octsep cfs rank'!$A54)</f>
        <v>3813</v>
      </c>
      <c r="R54" s="5" t="str">
        <f>VLOOKUP(S54,'octsep cfs'!$J$5:$O$94,6,FALSE)</f>
        <v>1937-38</v>
      </c>
      <c r="S54" s="18">
        <f>LARGE('octsep cfs'!$J$5:$J$94,'octsep cfs rank'!$A54)</f>
        <v>2401</v>
      </c>
      <c r="T54" s="5" t="str">
        <f>VLOOKUP(U54,'octsep cfs'!$K$5:$O$94,5,FALSE)</f>
        <v>1934-35</v>
      </c>
      <c r="U54" s="18">
        <f>LARGE('octsep cfs'!$K$5:$K$94,'octsep cfs rank'!$A54)</f>
        <v>1057</v>
      </c>
      <c r="V54" s="5" t="str">
        <f>VLOOKUP(W54,'octsep cfs'!$L$5:$O$94,4,FALSE)</f>
        <v>2016-17</v>
      </c>
      <c r="W54" s="18">
        <f>LARGE('octsep cfs'!$L$5:$L$94,'octsep cfs rank'!$A54)</f>
        <v>782</v>
      </c>
      <c r="X54" s="5" t="str">
        <f>VLOOKUP(Y54,'octsep cfs'!$M$5:$O$94,3,FALSE)</f>
        <v>1973-74</v>
      </c>
      <c r="Y54" s="18">
        <f>LARGE('octsep cfs'!$M$5:$M$94,'octsep cfs rank'!$A54)</f>
        <v>747</v>
      </c>
      <c r="Z54" s="5" t="str">
        <f>VLOOKUP(AA54,'octsep cfs'!$N$5:$O$94,2,FALSE)</f>
        <v>2003-04</v>
      </c>
      <c r="AA54" s="18">
        <f>LARGE('octsep cfs'!$N$5:$N$94,'octsep cfs rank'!$A54)</f>
        <v>2920</v>
      </c>
    </row>
    <row r="55" spans="1:27" x14ac:dyDescent="0.2">
      <c r="A55" s="5">
        <v>50</v>
      </c>
      <c r="B55" s="5" t="str">
        <f>VLOOKUP(C55,'octsep cfs'!$B$5:$O$94,14,FALSE)</f>
        <v>1993-94</v>
      </c>
      <c r="C55" s="18">
        <f>LARGE('octsep cfs'!$B$5:$B$94,'octsep cfs rank'!$A55)</f>
        <v>889</v>
      </c>
      <c r="D55" s="5" t="str">
        <f>VLOOKUP(E55,'octsep cfs'!$C$5:$O$94,13,FALSE)</f>
        <v>1985-86</v>
      </c>
      <c r="E55" s="18">
        <f>LARGE('octsep cfs'!$C$5:$C$94,'octsep cfs rank'!$A55)</f>
        <v>2131</v>
      </c>
      <c r="F55" s="5" t="str">
        <f>VLOOKUP(G55,'octsep cfs'!$D$5:$O$94,12,FALSE)</f>
        <v>1933-34</v>
      </c>
      <c r="G55" s="18">
        <f>LARGE('octsep cfs'!$D$5:$D$94,'octsep cfs rank'!$A55)</f>
        <v>3702</v>
      </c>
      <c r="H55" s="5" t="str">
        <f>VLOOKUP(I55,'octsep cfs'!$E$5:$O$94,11,FALSE)</f>
        <v>1989-90</v>
      </c>
      <c r="I55" s="18">
        <f>LARGE('octsep cfs'!$E$5:$E$94,'octsep cfs rank'!$A55)</f>
        <v>3933</v>
      </c>
      <c r="J55" s="5" t="str">
        <f>VLOOKUP(K55,'octsep cfs'!$F$5:$O$94,10,FALSE)</f>
        <v>1975-76</v>
      </c>
      <c r="K55" s="18">
        <f>LARGE('octsep cfs'!$F$5:$F$94,'octsep cfs rank'!$A55)</f>
        <v>3736</v>
      </c>
      <c r="L55" s="5" t="str">
        <f>VLOOKUP(M55,'octsep cfs'!$G$5:$O$94,9,FALSE)</f>
        <v>1968-69</v>
      </c>
      <c r="M55" s="18">
        <f>LARGE('octsep cfs'!$G$5:$G$94,'octsep cfs rank'!$A55)</f>
        <v>3741</v>
      </c>
      <c r="N55" s="5" t="str">
        <f>VLOOKUP(O55,'octsep cfs'!$H$5:$O$94,8,FALSE)</f>
        <v>1975-76</v>
      </c>
      <c r="O55" s="18">
        <f>LARGE('octsep cfs'!$H$5:$H$94,'octsep cfs rank'!$A55)</f>
        <v>4236</v>
      </c>
      <c r="P55" s="5" t="str">
        <f>VLOOKUP(Q55,'octsep cfs'!$I$5:$O$94,7,FALSE)</f>
        <v>2013-14</v>
      </c>
      <c r="Q55" s="18">
        <f>LARGE('octsep cfs'!$I$5:$I$94,'octsep cfs rank'!$A55)</f>
        <v>3812</v>
      </c>
      <c r="R55" s="5" t="str">
        <f>VLOOKUP(S55,'octsep cfs'!$J$5:$O$94,6,FALSE)</f>
        <v>1988-89</v>
      </c>
      <c r="S55" s="18">
        <f>LARGE('octsep cfs'!$J$5:$J$94,'octsep cfs rank'!$A55)</f>
        <v>2296</v>
      </c>
      <c r="T55" s="5" t="str">
        <f>VLOOKUP(U55,'octsep cfs'!$K$5:$O$94,5,FALSE)</f>
        <v>1961-62</v>
      </c>
      <c r="U55" s="18">
        <f>LARGE('octsep cfs'!$K$5:$K$94,'octsep cfs rank'!$A55)</f>
        <v>1056</v>
      </c>
      <c r="V55" s="5" t="str">
        <f>VLOOKUP(W55,'octsep cfs'!$L$5:$O$94,4,FALSE)</f>
        <v>1967-68</v>
      </c>
      <c r="W55" s="18">
        <f>LARGE('octsep cfs'!$L$5:$L$94,'octsep cfs rank'!$A55)</f>
        <v>770</v>
      </c>
      <c r="X55" s="5" t="str">
        <f>VLOOKUP(Y55,'octsep cfs'!$M$5:$O$94,3,FALSE)</f>
        <v>1973-74</v>
      </c>
      <c r="Y55" s="18">
        <f>LARGE('octsep cfs'!$M$5:$M$94,'octsep cfs rank'!$A55)</f>
        <v>747</v>
      </c>
      <c r="Z55" s="5" t="str">
        <f>VLOOKUP(AA55,'octsep cfs'!$N$5:$O$94,2,FALSE)</f>
        <v>1934-35</v>
      </c>
      <c r="AA55" s="18">
        <f>LARGE('octsep cfs'!$N$5:$N$94,'octsep cfs rank'!$A55)</f>
        <v>2912</v>
      </c>
    </row>
    <row r="56" spans="1:27" x14ac:dyDescent="0.2">
      <c r="A56" s="5">
        <v>51</v>
      </c>
      <c r="B56" s="5" t="str">
        <f>VLOOKUP(C56,'octsep cfs'!$B$5:$O$94,14,FALSE)</f>
        <v>1933-34</v>
      </c>
      <c r="C56" s="18">
        <f>LARGE('octsep cfs'!$B$5:$B$94,'octsep cfs rank'!$A56)</f>
        <v>888</v>
      </c>
      <c r="D56" s="5" t="str">
        <f>VLOOKUP(E56,'octsep cfs'!$C$5:$O$94,13,FALSE)</f>
        <v>1997-98</v>
      </c>
      <c r="E56" s="18">
        <f>LARGE('octsep cfs'!$C$5:$C$94,'octsep cfs rank'!$A56)</f>
        <v>2128</v>
      </c>
      <c r="F56" s="5" t="str">
        <f>VLOOKUP(G56,'octsep cfs'!$D$5:$O$94,12,FALSE)</f>
        <v>1987-88</v>
      </c>
      <c r="G56" s="18">
        <f>LARGE('octsep cfs'!$D$5:$D$94,'octsep cfs rank'!$A56)</f>
        <v>3651</v>
      </c>
      <c r="H56" s="5" t="str">
        <f>VLOOKUP(I56,'octsep cfs'!$E$5:$O$94,11,FALSE)</f>
        <v>1977-78</v>
      </c>
      <c r="I56" s="18">
        <f>LARGE('octsep cfs'!$E$5:$E$94,'octsep cfs rank'!$A56)</f>
        <v>3880</v>
      </c>
      <c r="J56" s="5" t="str">
        <f>VLOOKUP(K56,'octsep cfs'!$F$5:$O$94,10,FALSE)</f>
        <v>2007-08</v>
      </c>
      <c r="K56" s="18">
        <f>LARGE('octsep cfs'!$F$5:$F$94,'octsep cfs rank'!$A56)</f>
        <v>3701</v>
      </c>
      <c r="L56" s="5" t="str">
        <f>VLOOKUP(M56,'octsep cfs'!$G$5:$O$94,9,FALSE)</f>
        <v>1947-48</v>
      </c>
      <c r="M56" s="18">
        <f>LARGE('octsep cfs'!$G$5:$G$94,'octsep cfs rank'!$A56)</f>
        <v>3737</v>
      </c>
      <c r="N56" s="5" t="str">
        <f>VLOOKUP(O56,'octsep cfs'!$H$5:$O$94,8,FALSE)</f>
        <v>1994-95</v>
      </c>
      <c r="O56" s="18">
        <f>LARGE('octsep cfs'!$H$5:$H$94,'octsep cfs rank'!$A56)</f>
        <v>4235</v>
      </c>
      <c r="P56" s="5" t="str">
        <f>VLOOKUP(Q56,'octsep cfs'!$I$5:$O$94,7,FALSE)</f>
        <v>2005-06</v>
      </c>
      <c r="Q56" s="18">
        <f>LARGE('octsep cfs'!$I$5:$I$94,'octsep cfs rank'!$A56)</f>
        <v>3727</v>
      </c>
      <c r="R56" s="5" t="str">
        <f>VLOOKUP(S56,'octsep cfs'!$J$5:$O$94,6,FALSE)</f>
        <v>1944-45</v>
      </c>
      <c r="S56" s="18">
        <f>LARGE('octsep cfs'!$J$5:$J$94,'octsep cfs rank'!$A56)</f>
        <v>2285</v>
      </c>
      <c r="T56" s="5" t="str">
        <f>VLOOKUP(U56,'octsep cfs'!$K$5:$O$94,5,FALSE)</f>
        <v>2003-04</v>
      </c>
      <c r="U56" s="18">
        <f>LARGE('octsep cfs'!$K$5:$K$94,'octsep cfs rank'!$A56)</f>
        <v>1054</v>
      </c>
      <c r="V56" s="5" t="str">
        <f>VLOOKUP(W56,'octsep cfs'!$L$5:$O$94,4,FALSE)</f>
        <v>1977-78</v>
      </c>
      <c r="W56" s="18">
        <f>LARGE('octsep cfs'!$L$5:$L$94,'octsep cfs rank'!$A56)</f>
        <v>764</v>
      </c>
      <c r="X56" s="5" t="str">
        <f>VLOOKUP(Y56,'octsep cfs'!$M$5:$O$94,3,FALSE)</f>
        <v>1968-69</v>
      </c>
      <c r="Y56" s="18">
        <f>LARGE('octsep cfs'!$M$5:$M$94,'octsep cfs rank'!$A56)</f>
        <v>743</v>
      </c>
      <c r="Z56" s="5" t="str">
        <f>VLOOKUP(AA56,'octsep cfs'!$N$5:$O$94,2,FALSE)</f>
        <v>1984-85</v>
      </c>
      <c r="AA56" s="18">
        <f>LARGE('octsep cfs'!$N$5:$N$94,'octsep cfs rank'!$A56)</f>
        <v>2892</v>
      </c>
    </row>
    <row r="57" spans="1:27" x14ac:dyDescent="0.2">
      <c r="A57" s="5">
        <v>52</v>
      </c>
      <c r="B57" s="5" t="str">
        <f>VLOOKUP(C57,'octsep cfs'!$B$5:$O$94,14,FALSE)</f>
        <v>1972-73</v>
      </c>
      <c r="C57" s="18">
        <f>LARGE('octsep cfs'!$B$5:$B$94,'octsep cfs rank'!$A57)</f>
        <v>874</v>
      </c>
      <c r="D57" s="5" t="str">
        <f>VLOOKUP(E57,'octsep cfs'!$C$5:$O$94,13,FALSE)</f>
        <v>2001-02</v>
      </c>
      <c r="E57" s="18">
        <f>LARGE('octsep cfs'!$C$5:$C$94,'octsep cfs rank'!$A57)</f>
        <v>2122</v>
      </c>
      <c r="F57" s="5" t="str">
        <f>VLOOKUP(G57,'octsep cfs'!$D$5:$O$94,12,FALSE)</f>
        <v>1960-61</v>
      </c>
      <c r="G57" s="18">
        <f>LARGE('octsep cfs'!$D$5:$D$94,'octsep cfs rank'!$A57)</f>
        <v>3530</v>
      </c>
      <c r="H57" s="5" t="str">
        <f>VLOOKUP(I57,'octsep cfs'!$E$5:$O$94,11,FALSE)</f>
        <v>2014-15</v>
      </c>
      <c r="I57" s="18">
        <f>LARGE('octsep cfs'!$E$5:$E$94,'octsep cfs rank'!$A57)</f>
        <v>3860</v>
      </c>
      <c r="J57" s="5" t="str">
        <f>VLOOKUP(K57,'octsep cfs'!$F$5:$O$94,10,FALSE)</f>
        <v>1989-90</v>
      </c>
      <c r="K57" s="18">
        <f>LARGE('octsep cfs'!$F$5:$F$94,'octsep cfs rank'!$A57)</f>
        <v>3700</v>
      </c>
      <c r="L57" s="5" t="str">
        <f>VLOOKUP(M57,'octsep cfs'!$G$5:$O$94,9,FALSE)</f>
        <v>1935-36</v>
      </c>
      <c r="M57" s="18">
        <f>LARGE('octsep cfs'!$G$5:$G$94,'octsep cfs rank'!$A57)</f>
        <v>3692</v>
      </c>
      <c r="N57" s="5" t="str">
        <f>VLOOKUP(O57,'octsep cfs'!$H$5:$O$94,8,FALSE)</f>
        <v>1982-83</v>
      </c>
      <c r="O57" s="18">
        <f>LARGE('octsep cfs'!$H$5:$H$94,'octsep cfs rank'!$A57)</f>
        <v>4197</v>
      </c>
      <c r="P57" s="5" t="str">
        <f>VLOOKUP(Q57,'octsep cfs'!$I$5:$O$94,7,FALSE)</f>
        <v>1969-70</v>
      </c>
      <c r="Q57" s="18">
        <f>LARGE('octsep cfs'!$I$5:$I$94,'octsep cfs rank'!$A57)</f>
        <v>3724</v>
      </c>
      <c r="R57" s="5" t="str">
        <f>VLOOKUP(S57,'octsep cfs'!$J$5:$O$94,6,FALSE)</f>
        <v>2008-09</v>
      </c>
      <c r="S57" s="18">
        <f>LARGE('octsep cfs'!$J$5:$J$94,'octsep cfs rank'!$A57)</f>
        <v>2225</v>
      </c>
      <c r="T57" s="5" t="str">
        <f>VLOOKUP(U57,'octsep cfs'!$K$5:$O$94,5,FALSE)</f>
        <v>1959-60</v>
      </c>
      <c r="U57" s="18">
        <f>LARGE('octsep cfs'!$K$5:$K$94,'octsep cfs rank'!$A57)</f>
        <v>1047</v>
      </c>
      <c r="V57" s="5" t="str">
        <f>VLOOKUP(W57,'octsep cfs'!$L$5:$O$94,4,FALSE)</f>
        <v>1937-38</v>
      </c>
      <c r="W57" s="18">
        <f>LARGE('octsep cfs'!$L$5:$L$94,'octsep cfs rank'!$A57)</f>
        <v>762</v>
      </c>
      <c r="X57" s="5" t="str">
        <f>VLOOKUP(Y57,'octsep cfs'!$M$5:$O$94,3,FALSE)</f>
        <v>2005-06</v>
      </c>
      <c r="Y57" s="18">
        <f>LARGE('octsep cfs'!$M$5:$M$94,'octsep cfs rank'!$A57)</f>
        <v>736</v>
      </c>
      <c r="Z57" s="5" t="str">
        <f>VLOOKUP(AA57,'octsep cfs'!$N$5:$O$94,2,FALSE)</f>
        <v>1969-70</v>
      </c>
      <c r="AA57" s="18">
        <f>LARGE('octsep cfs'!$N$5:$N$94,'octsep cfs rank'!$A57)</f>
        <v>2882</v>
      </c>
    </row>
    <row r="58" spans="1:27" x14ac:dyDescent="0.2">
      <c r="A58" s="5">
        <v>53</v>
      </c>
      <c r="B58" s="5" t="str">
        <f>VLOOKUP(C58,'octsep cfs'!$B$5:$O$94,14,FALSE)</f>
        <v>2009-10</v>
      </c>
      <c r="C58" s="18">
        <f>LARGE('octsep cfs'!$B$5:$B$94,'octsep cfs rank'!$A58)</f>
        <v>868</v>
      </c>
      <c r="D58" s="5" t="str">
        <f>VLOOKUP(E58,'octsep cfs'!$C$5:$O$94,13,FALSE)</f>
        <v>2016-17</v>
      </c>
      <c r="E58" s="18">
        <f>LARGE('octsep cfs'!$C$5:$C$94,'octsep cfs rank'!$A58)</f>
        <v>2065</v>
      </c>
      <c r="F58" s="5" t="str">
        <f>VLOOKUP(G58,'octsep cfs'!$D$5:$O$94,12,FALSE)</f>
        <v>1994-95</v>
      </c>
      <c r="G58" s="18">
        <f>LARGE('octsep cfs'!$D$5:$D$94,'octsep cfs rank'!$A58)</f>
        <v>3372</v>
      </c>
      <c r="H58" s="5" t="str">
        <f>VLOOKUP(I58,'octsep cfs'!$E$5:$O$94,11,FALSE)</f>
        <v>1986-87</v>
      </c>
      <c r="I58" s="18">
        <f>LARGE('octsep cfs'!$E$5:$E$94,'octsep cfs rank'!$A58)</f>
        <v>3781</v>
      </c>
      <c r="J58" s="5" t="str">
        <f>VLOOKUP(K58,'octsep cfs'!$F$5:$O$94,10,FALSE)</f>
        <v>2001-02</v>
      </c>
      <c r="K58" s="18">
        <f>LARGE('octsep cfs'!$F$5:$F$94,'octsep cfs rank'!$A58)</f>
        <v>3669</v>
      </c>
      <c r="L58" s="5" t="str">
        <f>VLOOKUP(M58,'octsep cfs'!$G$5:$O$94,9,FALSE)</f>
        <v>1942-43</v>
      </c>
      <c r="M58" s="18">
        <f>LARGE('octsep cfs'!$G$5:$G$94,'octsep cfs rank'!$A58)</f>
        <v>3690</v>
      </c>
      <c r="N58" s="5" t="str">
        <f>VLOOKUP(O58,'octsep cfs'!$H$5:$O$94,8,FALSE)</f>
        <v>2013-14</v>
      </c>
      <c r="O58" s="18">
        <f>LARGE('octsep cfs'!$H$5:$H$94,'octsep cfs rank'!$A58)</f>
        <v>4133</v>
      </c>
      <c r="P58" s="5" t="str">
        <f>VLOOKUP(Q58,'octsep cfs'!$I$5:$O$94,7,FALSE)</f>
        <v>1957-58</v>
      </c>
      <c r="Q58" s="18">
        <f>LARGE('octsep cfs'!$I$5:$I$94,'octsep cfs rank'!$A58)</f>
        <v>3670</v>
      </c>
      <c r="R58" s="5" t="str">
        <f>VLOOKUP(S58,'octsep cfs'!$J$5:$O$94,6,FALSE)</f>
        <v>2004-05</v>
      </c>
      <c r="S58" s="18">
        <f>LARGE('octsep cfs'!$J$5:$J$94,'octsep cfs rank'!$A58)</f>
        <v>2175</v>
      </c>
      <c r="T58" s="5" t="str">
        <f>VLOOKUP(U58,'octsep cfs'!$K$5:$O$94,5,FALSE)</f>
        <v>1928-29</v>
      </c>
      <c r="U58" s="18">
        <f>LARGE('octsep cfs'!$K$5:$K$94,'octsep cfs rank'!$A58)</f>
        <v>1044</v>
      </c>
      <c r="V58" s="5" t="str">
        <f>VLOOKUP(W58,'octsep cfs'!$L$5:$O$94,4,FALSE)</f>
        <v>1994-95</v>
      </c>
      <c r="W58" s="18">
        <f>LARGE('octsep cfs'!$L$5:$L$94,'octsep cfs rank'!$A58)</f>
        <v>759</v>
      </c>
      <c r="X58" s="5" t="str">
        <f>VLOOKUP(Y58,'octsep cfs'!$M$5:$O$94,3,FALSE)</f>
        <v>1974-75</v>
      </c>
      <c r="Y58" s="18">
        <f>LARGE('octsep cfs'!$M$5:$M$94,'octsep cfs rank'!$A58)</f>
        <v>734</v>
      </c>
      <c r="Z58" s="5" t="str">
        <f>VLOOKUP(AA58,'octsep cfs'!$N$5:$O$94,2,FALSE)</f>
        <v>2001-02</v>
      </c>
      <c r="AA58" s="18">
        <f>LARGE('octsep cfs'!$N$5:$N$94,'octsep cfs rank'!$A58)</f>
        <v>2810</v>
      </c>
    </row>
    <row r="59" spans="1:27" x14ac:dyDescent="0.2">
      <c r="A59" s="5">
        <v>54</v>
      </c>
      <c r="B59" s="5" t="str">
        <f>VLOOKUP(C59,'octsep cfs'!$B$5:$O$94,14,FALSE)</f>
        <v>2011-12</v>
      </c>
      <c r="C59" s="18">
        <f>LARGE('octsep cfs'!$B$5:$B$94,'octsep cfs rank'!$A59)</f>
        <v>866</v>
      </c>
      <c r="D59" s="5" t="str">
        <f>VLOOKUP(E59,'octsep cfs'!$C$5:$O$94,13,FALSE)</f>
        <v>1994-95</v>
      </c>
      <c r="E59" s="18">
        <f>LARGE('octsep cfs'!$C$5:$C$94,'octsep cfs rank'!$A59)</f>
        <v>2056</v>
      </c>
      <c r="F59" s="5" t="str">
        <f>VLOOKUP(G59,'octsep cfs'!$D$5:$O$94,12,FALSE)</f>
        <v>1958-59</v>
      </c>
      <c r="G59" s="18">
        <f>LARGE('octsep cfs'!$D$5:$D$94,'octsep cfs rank'!$A59)</f>
        <v>3283</v>
      </c>
      <c r="H59" s="5" t="str">
        <f>VLOOKUP(I59,'octsep cfs'!$E$5:$O$94,11,FALSE)</f>
        <v>1932-33</v>
      </c>
      <c r="I59" s="18">
        <f>LARGE('octsep cfs'!$E$5:$E$94,'octsep cfs rank'!$A59)</f>
        <v>3755</v>
      </c>
      <c r="J59" s="5" t="str">
        <f>VLOOKUP(K59,'octsep cfs'!$F$5:$O$94,10,FALSE)</f>
        <v>1966-67</v>
      </c>
      <c r="K59" s="18">
        <f>LARGE('octsep cfs'!$F$5:$F$94,'octsep cfs rank'!$A59)</f>
        <v>3663</v>
      </c>
      <c r="L59" s="5" t="str">
        <f>VLOOKUP(M59,'octsep cfs'!$G$5:$O$94,9,FALSE)</f>
        <v>2003-04</v>
      </c>
      <c r="M59" s="18">
        <f>LARGE('octsep cfs'!$G$5:$G$94,'octsep cfs rank'!$A59)</f>
        <v>3666</v>
      </c>
      <c r="N59" s="5" t="str">
        <f>VLOOKUP(O59,'octsep cfs'!$H$5:$O$94,8,FALSE)</f>
        <v>2004-05</v>
      </c>
      <c r="O59" s="18">
        <f>LARGE('octsep cfs'!$H$5:$H$94,'octsep cfs rank'!$A59)</f>
        <v>4066</v>
      </c>
      <c r="P59" s="5" t="str">
        <f>VLOOKUP(Q59,'octsep cfs'!$I$5:$O$94,7,FALSE)</f>
        <v>1988-89</v>
      </c>
      <c r="Q59" s="18">
        <f>LARGE('octsep cfs'!$I$5:$I$94,'octsep cfs rank'!$A59)</f>
        <v>3603</v>
      </c>
      <c r="R59" s="5" t="str">
        <f>VLOOKUP(S59,'octsep cfs'!$J$5:$O$94,6,FALSE)</f>
        <v>1960-61</v>
      </c>
      <c r="S59" s="18">
        <f>LARGE('octsep cfs'!$J$5:$J$94,'octsep cfs rank'!$A59)</f>
        <v>2166</v>
      </c>
      <c r="T59" s="5" t="str">
        <f>VLOOKUP(U59,'octsep cfs'!$K$5:$O$94,5,FALSE)</f>
        <v>1980-81</v>
      </c>
      <c r="U59" s="18">
        <f>LARGE('octsep cfs'!$K$5:$K$94,'octsep cfs rank'!$A59)</f>
        <v>1040</v>
      </c>
      <c r="V59" s="5" t="str">
        <f>VLOOKUP(W59,'octsep cfs'!$L$5:$O$94,4,FALSE)</f>
        <v>2005-06</v>
      </c>
      <c r="W59" s="18">
        <f>LARGE('octsep cfs'!$L$5:$L$94,'octsep cfs rank'!$A59)</f>
        <v>756</v>
      </c>
      <c r="X59" s="5" t="str">
        <f>VLOOKUP(Y59,'octsep cfs'!$M$5:$O$94,3,FALSE)</f>
        <v>1936-37</v>
      </c>
      <c r="Y59" s="18">
        <f>LARGE('octsep cfs'!$M$5:$M$94,'octsep cfs rank'!$A59)</f>
        <v>728</v>
      </c>
      <c r="Z59" s="5" t="str">
        <f>VLOOKUP(AA59,'octsep cfs'!$N$5:$O$94,2,FALSE)</f>
        <v>1959-60</v>
      </c>
      <c r="AA59" s="18">
        <f>LARGE('octsep cfs'!$N$5:$N$94,'octsep cfs rank'!$A59)</f>
        <v>2766</v>
      </c>
    </row>
    <row r="60" spans="1:27" x14ac:dyDescent="0.2">
      <c r="A60" s="5">
        <v>55</v>
      </c>
      <c r="B60" s="5" t="str">
        <f>VLOOKUP(C60,'octsep cfs'!$B$5:$O$94,14,FALSE)</f>
        <v>2002-03</v>
      </c>
      <c r="C60" s="18">
        <f>LARGE('octsep cfs'!$B$5:$B$94,'octsep cfs rank'!$A60)</f>
        <v>858</v>
      </c>
      <c r="D60" s="5" t="str">
        <f>VLOOKUP(E60,'octsep cfs'!$C$5:$O$94,13,FALSE)</f>
        <v>1979-80</v>
      </c>
      <c r="E60" s="18">
        <f>LARGE('octsep cfs'!$C$5:$C$94,'octsep cfs rank'!$A60)</f>
        <v>2037</v>
      </c>
      <c r="F60" s="5" t="str">
        <f>VLOOKUP(G60,'octsep cfs'!$D$5:$O$94,12,FALSE)</f>
        <v>1985-86</v>
      </c>
      <c r="G60" s="18">
        <f>LARGE('octsep cfs'!$D$5:$D$94,'octsep cfs rank'!$A60)</f>
        <v>3213</v>
      </c>
      <c r="H60" s="5" t="str">
        <f>VLOOKUP(I60,'octsep cfs'!$E$5:$O$94,11,FALSE)</f>
        <v>1934-35</v>
      </c>
      <c r="I60" s="18">
        <f>LARGE('octsep cfs'!$E$5:$E$94,'octsep cfs rank'!$A60)</f>
        <v>3687</v>
      </c>
      <c r="J60" s="5" t="str">
        <f>VLOOKUP(K60,'octsep cfs'!$F$5:$O$94,10,FALSE)</f>
        <v>1935-36</v>
      </c>
      <c r="K60" s="18">
        <f>LARGE('octsep cfs'!$F$5:$F$94,'octsep cfs rank'!$A60)</f>
        <v>3661</v>
      </c>
      <c r="L60" s="5" t="str">
        <f>VLOOKUP(M60,'octsep cfs'!$G$5:$O$94,9,FALSE)</f>
        <v>1963-64</v>
      </c>
      <c r="M60" s="18">
        <f>LARGE('octsep cfs'!$G$5:$G$94,'octsep cfs rank'!$A60)</f>
        <v>3659</v>
      </c>
      <c r="N60" s="5" t="str">
        <f>VLOOKUP(O60,'octsep cfs'!$H$5:$O$94,8,FALSE)</f>
        <v>2009-10</v>
      </c>
      <c r="O60" s="18">
        <f>LARGE('octsep cfs'!$H$5:$H$94,'octsep cfs rank'!$A60)</f>
        <v>4036</v>
      </c>
      <c r="P60" s="5" t="str">
        <f>VLOOKUP(Q60,'octsep cfs'!$I$5:$O$94,7,FALSE)</f>
        <v>1960-61</v>
      </c>
      <c r="Q60" s="18">
        <f>LARGE('octsep cfs'!$I$5:$I$94,'octsep cfs rank'!$A60)</f>
        <v>3601</v>
      </c>
      <c r="R60" s="5" t="str">
        <f>VLOOKUP(S60,'octsep cfs'!$J$5:$O$94,6,FALSE)</f>
        <v>2001-02</v>
      </c>
      <c r="S60" s="18">
        <f>LARGE('octsep cfs'!$J$5:$J$94,'octsep cfs rank'!$A60)</f>
        <v>2141</v>
      </c>
      <c r="T60" s="5" t="str">
        <f>VLOOKUP(U60,'octsep cfs'!$K$5:$O$94,5,FALSE)</f>
        <v>2013-14</v>
      </c>
      <c r="U60" s="18">
        <f>LARGE('octsep cfs'!$K$5:$K$94,'octsep cfs rank'!$A60)</f>
        <v>1039</v>
      </c>
      <c r="V60" s="5" t="str">
        <f>VLOOKUP(W60,'octsep cfs'!$L$5:$O$94,4,FALSE)</f>
        <v>1990-91</v>
      </c>
      <c r="W60" s="18">
        <f>LARGE('octsep cfs'!$L$5:$L$94,'octsep cfs rank'!$A60)</f>
        <v>751</v>
      </c>
      <c r="X60" s="5" t="str">
        <f>VLOOKUP(Y60,'octsep cfs'!$M$5:$O$94,3,FALSE)</f>
        <v>1994-95</v>
      </c>
      <c r="Y60" s="18">
        <f>LARGE('octsep cfs'!$M$5:$M$94,'octsep cfs rank'!$A60)</f>
        <v>722</v>
      </c>
      <c r="Z60" s="5" t="str">
        <f>VLOOKUP(AA60,'octsep cfs'!$N$5:$O$94,2,FALSE)</f>
        <v>2012-13</v>
      </c>
      <c r="AA60" s="18">
        <f>LARGE('octsep cfs'!$N$5:$N$94,'octsep cfs rank'!$A60)</f>
        <v>2733</v>
      </c>
    </row>
    <row r="61" spans="1:27" x14ac:dyDescent="0.2">
      <c r="A61" s="5">
        <v>56</v>
      </c>
      <c r="B61" s="5" t="str">
        <f>VLOOKUP(C61,'octsep cfs'!$B$5:$O$94,14,FALSE)</f>
        <v>1991-92</v>
      </c>
      <c r="C61" s="18">
        <f>LARGE('octsep cfs'!$B$5:$B$94,'octsep cfs rank'!$A61)</f>
        <v>854</v>
      </c>
      <c r="D61" s="5" t="str">
        <f>VLOOKUP(E61,'octsep cfs'!$C$5:$O$94,13,FALSE)</f>
        <v>2008-09</v>
      </c>
      <c r="E61" s="18">
        <f>LARGE('octsep cfs'!$C$5:$C$94,'octsep cfs rank'!$A61)</f>
        <v>2033</v>
      </c>
      <c r="F61" s="5" t="str">
        <f>VLOOKUP(G61,'octsep cfs'!$D$5:$O$94,12,FALSE)</f>
        <v>1979-80</v>
      </c>
      <c r="G61" s="18">
        <f>LARGE('octsep cfs'!$D$5:$D$94,'octsep cfs rank'!$A61)</f>
        <v>3123</v>
      </c>
      <c r="H61" s="5" t="str">
        <f>VLOOKUP(I61,'octsep cfs'!$E$5:$O$94,11,FALSE)</f>
        <v>1972-73</v>
      </c>
      <c r="I61" s="18">
        <f>LARGE('octsep cfs'!$E$5:$E$94,'octsep cfs rank'!$A61)</f>
        <v>3670</v>
      </c>
      <c r="J61" s="5" t="str">
        <f>VLOOKUP(K61,'octsep cfs'!$F$5:$O$94,10,FALSE)</f>
        <v>1938-39</v>
      </c>
      <c r="K61" s="18">
        <f>LARGE('octsep cfs'!$F$5:$F$94,'octsep cfs rank'!$A61)</f>
        <v>3658</v>
      </c>
      <c r="L61" s="5" t="str">
        <f>VLOOKUP(M61,'octsep cfs'!$G$5:$O$94,9,FALSE)</f>
        <v>1952-53</v>
      </c>
      <c r="M61" s="18">
        <f>LARGE('octsep cfs'!$G$5:$G$94,'octsep cfs rank'!$A61)</f>
        <v>3649</v>
      </c>
      <c r="N61" s="5" t="str">
        <f>VLOOKUP(O61,'octsep cfs'!$H$5:$O$94,8,FALSE)</f>
        <v>2007-08</v>
      </c>
      <c r="O61" s="18">
        <f>LARGE('octsep cfs'!$H$5:$H$94,'octsep cfs rank'!$A61)</f>
        <v>3950</v>
      </c>
      <c r="P61" s="5" t="str">
        <f>VLOOKUP(Q61,'octsep cfs'!$I$5:$O$94,7,FALSE)</f>
        <v>1941-42</v>
      </c>
      <c r="Q61" s="18">
        <f>LARGE('octsep cfs'!$I$5:$I$94,'octsep cfs rank'!$A61)</f>
        <v>3542</v>
      </c>
      <c r="R61" s="5" t="str">
        <f>VLOOKUP(S61,'octsep cfs'!$J$5:$O$94,6,FALSE)</f>
        <v>1990-91</v>
      </c>
      <c r="S61" s="18">
        <f>LARGE('octsep cfs'!$J$5:$J$94,'octsep cfs rank'!$A61)</f>
        <v>2106</v>
      </c>
      <c r="T61" s="5" t="str">
        <f>VLOOKUP(U61,'octsep cfs'!$K$5:$O$94,5,FALSE)</f>
        <v>1985-86</v>
      </c>
      <c r="U61" s="18">
        <f>LARGE('octsep cfs'!$K$5:$K$94,'octsep cfs rank'!$A61)</f>
        <v>1028</v>
      </c>
      <c r="V61" s="5" t="str">
        <f>VLOOKUP(W61,'octsep cfs'!$L$5:$O$94,4,FALSE)</f>
        <v>1935-36</v>
      </c>
      <c r="W61" s="18">
        <f>LARGE('octsep cfs'!$L$5:$L$94,'octsep cfs rank'!$A61)</f>
        <v>748</v>
      </c>
      <c r="X61" s="5" t="str">
        <f>VLOOKUP(Y61,'octsep cfs'!$M$5:$O$94,3,FALSE)</f>
        <v>1965-66</v>
      </c>
      <c r="Y61" s="18">
        <f>LARGE('octsep cfs'!$M$5:$M$94,'octsep cfs rank'!$A61)</f>
        <v>713</v>
      </c>
      <c r="Z61" s="5" t="str">
        <f>VLOOKUP(AA61,'octsep cfs'!$N$5:$O$94,2,FALSE)</f>
        <v>2008-09</v>
      </c>
      <c r="AA61" s="18">
        <f>LARGE('octsep cfs'!$N$5:$N$94,'octsep cfs rank'!$A61)</f>
        <v>2690</v>
      </c>
    </row>
    <row r="62" spans="1:27" x14ac:dyDescent="0.2">
      <c r="A62" s="5">
        <v>57</v>
      </c>
      <c r="B62" s="5" t="str">
        <f>VLOOKUP(C62,'octsep cfs'!$B$5:$O$94,14,FALSE)</f>
        <v>1973-74</v>
      </c>
      <c r="C62" s="18">
        <f>LARGE('octsep cfs'!$B$5:$B$94,'octsep cfs rank'!$A62)</f>
        <v>853</v>
      </c>
      <c r="D62" s="5" t="str">
        <f>VLOOKUP(E62,'octsep cfs'!$C$5:$O$94,13,FALSE)</f>
        <v>1940-41</v>
      </c>
      <c r="E62" s="18">
        <f>LARGE('octsep cfs'!$C$5:$C$94,'octsep cfs rank'!$A62)</f>
        <v>2011</v>
      </c>
      <c r="F62" s="5" t="str">
        <f>VLOOKUP(G62,'octsep cfs'!$D$5:$O$94,12,FALSE)</f>
        <v>2008-09</v>
      </c>
      <c r="G62" s="18">
        <f>LARGE('octsep cfs'!$D$5:$D$94,'octsep cfs rank'!$A62)</f>
        <v>3073</v>
      </c>
      <c r="H62" s="5" t="str">
        <f>VLOOKUP(I62,'octsep cfs'!$E$5:$O$94,11,FALSE)</f>
        <v>2016-17</v>
      </c>
      <c r="I62" s="18">
        <f>LARGE('octsep cfs'!$E$5:$E$94,'octsep cfs rank'!$A62)</f>
        <v>3651</v>
      </c>
      <c r="J62" s="5" t="str">
        <f>VLOOKUP(K62,'octsep cfs'!$F$5:$O$94,10,FALSE)</f>
        <v>1958-59</v>
      </c>
      <c r="K62" s="18">
        <f>LARGE('octsep cfs'!$F$5:$F$94,'octsep cfs rank'!$A62)</f>
        <v>3616</v>
      </c>
      <c r="L62" s="5" t="str">
        <f>VLOOKUP(M62,'octsep cfs'!$G$5:$O$94,9,FALSE)</f>
        <v>1953-54</v>
      </c>
      <c r="M62" s="18">
        <f>LARGE('octsep cfs'!$G$5:$G$94,'octsep cfs rank'!$A62)</f>
        <v>3416</v>
      </c>
      <c r="N62" s="5" t="str">
        <f>VLOOKUP(O62,'octsep cfs'!$H$5:$O$94,8,FALSE)</f>
        <v>1990-91</v>
      </c>
      <c r="O62" s="18">
        <f>LARGE('octsep cfs'!$H$5:$H$94,'octsep cfs rank'!$A62)</f>
        <v>3945</v>
      </c>
      <c r="P62" s="5" t="str">
        <f>VLOOKUP(Q62,'octsep cfs'!$I$5:$O$94,7,FALSE)</f>
        <v>1976-77</v>
      </c>
      <c r="Q62" s="18">
        <f>LARGE('octsep cfs'!$I$5:$I$94,'octsep cfs rank'!$A62)</f>
        <v>3472</v>
      </c>
      <c r="R62" s="5" t="str">
        <f>VLOOKUP(S62,'octsep cfs'!$J$5:$O$94,6,FALSE)</f>
        <v>1979-80</v>
      </c>
      <c r="S62" s="18">
        <f>LARGE('octsep cfs'!$J$5:$J$94,'octsep cfs rank'!$A62)</f>
        <v>2105</v>
      </c>
      <c r="T62" s="5" t="str">
        <f>VLOOKUP(U62,'octsep cfs'!$K$5:$O$94,5,FALSE)</f>
        <v>1964-65</v>
      </c>
      <c r="U62" s="18">
        <f>LARGE('octsep cfs'!$K$5:$K$94,'octsep cfs rank'!$A62)</f>
        <v>1026</v>
      </c>
      <c r="V62" s="5" t="str">
        <f>VLOOKUP(W62,'octsep cfs'!$L$5:$O$94,4,FALSE)</f>
        <v>1956-57</v>
      </c>
      <c r="W62" s="18">
        <f>LARGE('octsep cfs'!$L$5:$L$94,'octsep cfs rank'!$A62)</f>
        <v>743</v>
      </c>
      <c r="X62" s="5" t="str">
        <f>VLOOKUP(Y62,'octsep cfs'!$M$5:$O$94,3,FALSE)</f>
        <v>1935-36</v>
      </c>
      <c r="Y62" s="18">
        <f>LARGE('octsep cfs'!$M$5:$M$94,'octsep cfs rank'!$A62)</f>
        <v>701</v>
      </c>
      <c r="Z62" s="5" t="str">
        <f>VLOOKUP(AA62,'octsep cfs'!$N$5:$O$94,2,FALSE)</f>
        <v>1966-67</v>
      </c>
      <c r="AA62" s="18">
        <f>LARGE('octsep cfs'!$N$5:$N$94,'octsep cfs rank'!$A62)</f>
        <v>2676</v>
      </c>
    </row>
    <row r="63" spans="1:27" x14ac:dyDescent="0.2">
      <c r="A63" s="5">
        <v>58</v>
      </c>
      <c r="B63" s="5" t="str">
        <f>VLOOKUP(C63,'octsep cfs'!$B$5:$O$94,14,FALSE)</f>
        <v>1931-32</v>
      </c>
      <c r="C63" s="18">
        <f>LARGE('octsep cfs'!$B$5:$B$94,'octsep cfs rank'!$A63)</f>
        <v>848</v>
      </c>
      <c r="D63" s="5" t="str">
        <f>VLOOKUP(E63,'octsep cfs'!$C$5:$O$94,13,FALSE)</f>
        <v>2009-10</v>
      </c>
      <c r="E63" s="18">
        <f>LARGE('octsep cfs'!$C$5:$C$94,'octsep cfs rank'!$A63)</f>
        <v>1998</v>
      </c>
      <c r="F63" s="5" t="str">
        <f>VLOOKUP(G63,'octsep cfs'!$D$5:$O$94,12,FALSE)</f>
        <v>1947-48</v>
      </c>
      <c r="G63" s="18">
        <f>LARGE('octsep cfs'!$D$5:$D$94,'octsep cfs rank'!$A63)</f>
        <v>3036</v>
      </c>
      <c r="H63" s="5" t="str">
        <f>VLOOKUP(I63,'octsep cfs'!$E$5:$O$94,11,FALSE)</f>
        <v>2012-13</v>
      </c>
      <c r="I63" s="18">
        <f>LARGE('octsep cfs'!$E$5:$E$94,'octsep cfs rank'!$A63)</f>
        <v>3491</v>
      </c>
      <c r="J63" s="5" t="str">
        <f>VLOOKUP(K63,'octsep cfs'!$F$5:$O$94,10,FALSE)</f>
        <v>1963-64</v>
      </c>
      <c r="K63" s="18">
        <f>LARGE('octsep cfs'!$F$5:$F$94,'octsep cfs rank'!$A63)</f>
        <v>3589</v>
      </c>
      <c r="L63" s="5" t="str">
        <f>VLOOKUP(M63,'octsep cfs'!$G$5:$O$94,9,FALSE)</f>
        <v>1954-55</v>
      </c>
      <c r="M63" s="18">
        <f>LARGE('octsep cfs'!$G$5:$G$94,'octsep cfs rank'!$A63)</f>
        <v>3409</v>
      </c>
      <c r="N63" s="5" t="str">
        <f>VLOOKUP(O63,'octsep cfs'!$H$5:$O$94,8,FALSE)</f>
        <v>1979-80</v>
      </c>
      <c r="O63" s="18">
        <f>LARGE('octsep cfs'!$H$5:$H$94,'octsep cfs rank'!$A63)</f>
        <v>3915</v>
      </c>
      <c r="P63" s="5" t="str">
        <f>VLOOKUP(Q63,'octsep cfs'!$I$5:$O$94,7,FALSE)</f>
        <v>1942-43</v>
      </c>
      <c r="Q63" s="18">
        <f>LARGE('octsep cfs'!$I$5:$I$94,'octsep cfs rank'!$A63)</f>
        <v>3418</v>
      </c>
      <c r="R63" s="5" t="str">
        <f>VLOOKUP(S63,'octsep cfs'!$J$5:$O$94,6,FALSE)</f>
        <v>1995-96</v>
      </c>
      <c r="S63" s="18">
        <f>LARGE('octsep cfs'!$J$5:$J$94,'octsep cfs rank'!$A63)</f>
        <v>2081</v>
      </c>
      <c r="T63" s="5" t="str">
        <f>VLOOKUP(U63,'octsep cfs'!$K$5:$O$94,5,FALSE)</f>
        <v>1988-89</v>
      </c>
      <c r="U63" s="18">
        <f>LARGE('octsep cfs'!$K$5:$K$94,'octsep cfs rank'!$A63)</f>
        <v>1023</v>
      </c>
      <c r="V63" s="5" t="str">
        <f>VLOOKUP(W63,'octsep cfs'!$L$5:$O$94,4,FALSE)</f>
        <v>1956-57</v>
      </c>
      <c r="W63" s="18">
        <f>LARGE('octsep cfs'!$L$5:$L$94,'octsep cfs rank'!$A63)</f>
        <v>743</v>
      </c>
      <c r="X63" s="5" t="str">
        <f>VLOOKUP(Y63,'octsep cfs'!$M$5:$O$94,3,FALSE)</f>
        <v>1961-62</v>
      </c>
      <c r="Y63" s="18">
        <f>LARGE('octsep cfs'!$M$5:$M$94,'octsep cfs rank'!$A63)</f>
        <v>694</v>
      </c>
      <c r="Z63" s="5" t="str">
        <f>VLOOKUP(AA63,'octsep cfs'!$N$5:$O$94,2,FALSE)</f>
        <v>1978-79</v>
      </c>
      <c r="AA63" s="18">
        <f>LARGE('octsep cfs'!$N$5:$N$94,'octsep cfs rank'!$A63)</f>
        <v>2659</v>
      </c>
    </row>
    <row r="64" spans="1:27" x14ac:dyDescent="0.2">
      <c r="A64" s="5">
        <v>59</v>
      </c>
      <c r="B64" s="5" t="str">
        <f>VLOOKUP(C64,'octsep cfs'!$B$5:$O$94,14,FALSE)</f>
        <v>1970-71</v>
      </c>
      <c r="C64" s="18">
        <f>LARGE('octsep cfs'!$B$5:$B$94,'octsep cfs rank'!$A64)</f>
        <v>847</v>
      </c>
      <c r="D64" s="5" t="str">
        <f>VLOOKUP(E64,'octsep cfs'!$C$5:$O$94,13,FALSE)</f>
        <v>1980-81</v>
      </c>
      <c r="E64" s="18">
        <f>LARGE('octsep cfs'!$C$5:$C$94,'octsep cfs rank'!$A64)</f>
        <v>1822</v>
      </c>
      <c r="F64" s="5" t="str">
        <f>VLOOKUP(G64,'octsep cfs'!$D$5:$O$94,12,FALSE)</f>
        <v>1963-64</v>
      </c>
      <c r="G64" s="18">
        <f>LARGE('octsep cfs'!$D$5:$D$94,'octsep cfs rank'!$A64)</f>
        <v>3031</v>
      </c>
      <c r="H64" s="5" t="str">
        <f>VLOOKUP(I64,'octsep cfs'!$E$5:$O$94,11,FALSE)</f>
        <v>1931-32</v>
      </c>
      <c r="I64" s="18">
        <f>LARGE('octsep cfs'!$E$5:$E$94,'octsep cfs rank'!$A64)</f>
        <v>3464</v>
      </c>
      <c r="J64" s="5" t="str">
        <f>VLOOKUP(K64,'octsep cfs'!$F$5:$O$94,10,FALSE)</f>
        <v>1990-91</v>
      </c>
      <c r="K64" s="18">
        <f>LARGE('octsep cfs'!$F$5:$F$94,'octsep cfs rank'!$A64)</f>
        <v>3552</v>
      </c>
      <c r="L64" s="5" t="str">
        <f>VLOOKUP(M64,'octsep cfs'!$G$5:$O$94,9,FALSE)</f>
        <v>1969-70</v>
      </c>
      <c r="M64" s="18">
        <f>LARGE('octsep cfs'!$G$5:$G$94,'octsep cfs rank'!$A64)</f>
        <v>3398</v>
      </c>
      <c r="N64" s="5" t="str">
        <f>VLOOKUP(O64,'octsep cfs'!$H$5:$O$94,8,FALSE)</f>
        <v>2005-06</v>
      </c>
      <c r="O64" s="18">
        <f>LARGE('octsep cfs'!$H$5:$H$94,'octsep cfs rank'!$A64)</f>
        <v>3883</v>
      </c>
      <c r="P64" s="5" t="str">
        <f>VLOOKUP(Q64,'octsep cfs'!$I$5:$O$94,7,FALSE)</f>
        <v>1985-86</v>
      </c>
      <c r="Q64" s="18">
        <f>LARGE('octsep cfs'!$I$5:$I$94,'octsep cfs rank'!$A64)</f>
        <v>3405</v>
      </c>
      <c r="R64" s="5" t="str">
        <f>VLOOKUP(S64,'octsep cfs'!$J$5:$O$94,6,FALSE)</f>
        <v>1996-97</v>
      </c>
      <c r="S64" s="18">
        <f>LARGE('octsep cfs'!$J$5:$J$94,'octsep cfs rank'!$A64)</f>
        <v>2078</v>
      </c>
      <c r="T64" s="5" t="str">
        <f>VLOOKUP(U64,'octsep cfs'!$K$5:$O$94,5,FALSE)</f>
        <v>1938-39</v>
      </c>
      <c r="U64" s="18">
        <f>LARGE('octsep cfs'!$K$5:$K$94,'octsep cfs rank'!$A64)</f>
        <v>1021</v>
      </c>
      <c r="V64" s="5" t="str">
        <f>VLOOKUP(W64,'octsep cfs'!$L$5:$O$94,4,FALSE)</f>
        <v>2008-09</v>
      </c>
      <c r="W64" s="18">
        <f>LARGE('octsep cfs'!$L$5:$L$94,'octsep cfs rank'!$A64)</f>
        <v>724</v>
      </c>
      <c r="X64" s="5" t="str">
        <f>VLOOKUP(Y64,'octsep cfs'!$M$5:$O$94,3,FALSE)</f>
        <v>1937-38</v>
      </c>
      <c r="Y64" s="18">
        <f>LARGE('octsep cfs'!$M$5:$M$94,'octsep cfs rank'!$A64)</f>
        <v>691</v>
      </c>
      <c r="Z64" s="5" t="str">
        <f>VLOOKUP(AA64,'octsep cfs'!$N$5:$O$94,2,FALSE)</f>
        <v>1935-36</v>
      </c>
      <c r="AA64" s="18">
        <f>LARGE('octsep cfs'!$N$5:$N$94,'octsep cfs rank'!$A64)</f>
        <v>2655</v>
      </c>
    </row>
    <row r="65" spans="1:27" x14ac:dyDescent="0.2">
      <c r="A65" s="5">
        <v>60</v>
      </c>
      <c r="B65" s="5" t="str">
        <f>VLOOKUP(C65,'octsep cfs'!$B$5:$O$94,14,FALSE)</f>
        <v>1983-84</v>
      </c>
      <c r="C65" s="18">
        <f>LARGE('octsep cfs'!$B$5:$B$94,'octsep cfs rank'!$A65)</f>
        <v>819</v>
      </c>
      <c r="D65" s="5" t="str">
        <f>VLOOKUP(E65,'octsep cfs'!$C$5:$O$94,13,FALSE)</f>
        <v>1938-39</v>
      </c>
      <c r="E65" s="18">
        <f>LARGE('octsep cfs'!$C$5:$C$94,'octsep cfs rank'!$A65)</f>
        <v>1763</v>
      </c>
      <c r="F65" s="5" t="str">
        <f>VLOOKUP(G65,'octsep cfs'!$D$5:$O$94,12,FALSE)</f>
        <v>1999-2000</v>
      </c>
      <c r="G65" s="18">
        <f>LARGE('octsep cfs'!$D$5:$D$94,'octsep cfs rank'!$A65)</f>
        <v>2945</v>
      </c>
      <c r="H65" s="5" t="str">
        <f>VLOOKUP(I65,'octsep cfs'!$E$5:$O$94,11,FALSE)</f>
        <v>1941-42</v>
      </c>
      <c r="I65" s="18">
        <f>LARGE('octsep cfs'!$E$5:$E$94,'octsep cfs rank'!$A65)</f>
        <v>3446</v>
      </c>
      <c r="J65" s="5" t="str">
        <f>VLOOKUP(K65,'octsep cfs'!$F$5:$O$94,10,FALSE)</f>
        <v>1955-56</v>
      </c>
      <c r="K65" s="18">
        <f>LARGE('octsep cfs'!$F$5:$F$94,'octsep cfs rank'!$A65)</f>
        <v>3498</v>
      </c>
      <c r="L65" s="5" t="str">
        <f>VLOOKUP(M65,'octsep cfs'!$G$5:$O$94,9,FALSE)</f>
        <v>2012-13</v>
      </c>
      <c r="M65" s="18">
        <f>LARGE('octsep cfs'!$G$5:$G$94,'octsep cfs rank'!$A65)</f>
        <v>3334</v>
      </c>
      <c r="N65" s="5" t="str">
        <f>VLOOKUP(O65,'octsep cfs'!$H$5:$O$94,8,FALSE)</f>
        <v>1945-46</v>
      </c>
      <c r="O65" s="18">
        <f>LARGE('octsep cfs'!$H$5:$H$94,'octsep cfs rank'!$A65)</f>
        <v>3880</v>
      </c>
      <c r="P65" s="5" t="str">
        <f>VLOOKUP(Q65,'octsep cfs'!$I$5:$O$94,7,FALSE)</f>
        <v>1984-85</v>
      </c>
      <c r="Q65" s="18">
        <f>LARGE('octsep cfs'!$I$5:$I$94,'octsep cfs rank'!$A65)</f>
        <v>3327</v>
      </c>
      <c r="R65" s="5" t="str">
        <f>VLOOKUP(S65,'octsep cfs'!$J$5:$O$94,6,FALSE)</f>
        <v>1950-51</v>
      </c>
      <c r="S65" s="18">
        <f>LARGE('octsep cfs'!$J$5:$J$94,'octsep cfs rank'!$A65)</f>
        <v>1889</v>
      </c>
      <c r="T65" s="5" t="str">
        <f>VLOOKUP(U65,'octsep cfs'!$K$5:$O$94,5,FALSE)</f>
        <v>1938-39</v>
      </c>
      <c r="U65" s="18">
        <f>LARGE('octsep cfs'!$K$5:$K$94,'octsep cfs rank'!$A65)</f>
        <v>1021</v>
      </c>
      <c r="V65" s="5" t="str">
        <f>VLOOKUP(W65,'octsep cfs'!$L$5:$O$94,4,FALSE)</f>
        <v>1986-87</v>
      </c>
      <c r="W65" s="18">
        <f>LARGE('octsep cfs'!$L$5:$L$94,'octsep cfs rank'!$A65)</f>
        <v>722</v>
      </c>
      <c r="X65" s="5" t="str">
        <f>VLOOKUP(Y65,'octsep cfs'!$M$5:$O$94,3,FALSE)</f>
        <v>2013-14</v>
      </c>
      <c r="Y65" s="18">
        <f>LARGE('octsep cfs'!$M$5:$M$94,'octsep cfs rank'!$A65)</f>
        <v>685</v>
      </c>
      <c r="Z65" s="5" t="str">
        <f>VLOOKUP(AA65,'octsep cfs'!$N$5:$O$94,2,FALSE)</f>
        <v>1954-55</v>
      </c>
      <c r="AA65" s="18">
        <f>LARGE('octsep cfs'!$N$5:$N$94,'octsep cfs rank'!$A65)</f>
        <v>2626</v>
      </c>
    </row>
    <row r="66" spans="1:27" x14ac:dyDescent="0.2">
      <c r="A66" s="5">
        <v>61</v>
      </c>
      <c r="B66" s="5" t="str">
        <f>VLOOKUP(C66,'octsep cfs'!$B$5:$O$94,14,FALSE)</f>
        <v>1952-53</v>
      </c>
      <c r="C66" s="18">
        <f>LARGE('octsep cfs'!$B$5:$B$94,'octsep cfs rank'!$A66)</f>
        <v>808</v>
      </c>
      <c r="D66" s="5" t="str">
        <f>VLOOKUP(E66,'octsep cfs'!$C$5:$O$94,13,FALSE)</f>
        <v>1965-66</v>
      </c>
      <c r="E66" s="18">
        <f>LARGE('octsep cfs'!$C$5:$C$94,'octsep cfs rank'!$A66)</f>
        <v>1615</v>
      </c>
      <c r="F66" s="5" t="str">
        <f>VLOOKUP(G66,'octsep cfs'!$D$5:$O$94,12,FALSE)</f>
        <v>1932-33</v>
      </c>
      <c r="G66" s="18">
        <f>LARGE('octsep cfs'!$D$5:$D$94,'octsep cfs rank'!$A66)</f>
        <v>2836</v>
      </c>
      <c r="H66" s="5" t="str">
        <f>VLOOKUP(I66,'octsep cfs'!$E$5:$O$94,11,FALSE)</f>
        <v>1944-45</v>
      </c>
      <c r="I66" s="18">
        <f>LARGE('octsep cfs'!$E$5:$E$94,'octsep cfs rank'!$A66)</f>
        <v>3366</v>
      </c>
      <c r="J66" s="5" t="str">
        <f>VLOOKUP(K66,'octsep cfs'!$F$5:$O$94,10,FALSE)</f>
        <v>1941-42</v>
      </c>
      <c r="K66" s="18">
        <f>LARGE('octsep cfs'!$F$5:$F$94,'octsep cfs rank'!$A66)</f>
        <v>3420</v>
      </c>
      <c r="L66" s="5" t="str">
        <f>VLOOKUP(M66,'octsep cfs'!$G$5:$O$94,9,FALSE)</f>
        <v>1944-45</v>
      </c>
      <c r="M66" s="18">
        <f>LARGE('octsep cfs'!$G$5:$G$94,'octsep cfs rank'!$A66)</f>
        <v>3293</v>
      </c>
      <c r="N66" s="5" t="str">
        <f>VLOOKUP(O66,'octsep cfs'!$H$5:$O$94,8,FALSE)</f>
        <v>1991-92</v>
      </c>
      <c r="O66" s="18">
        <f>LARGE('octsep cfs'!$H$5:$H$94,'octsep cfs rank'!$A66)</f>
        <v>3875</v>
      </c>
      <c r="P66" s="5" t="str">
        <f>VLOOKUP(Q66,'octsep cfs'!$I$5:$O$94,7,FALSE)</f>
        <v>1956-57</v>
      </c>
      <c r="Q66" s="18">
        <f>LARGE('octsep cfs'!$I$5:$I$94,'octsep cfs rank'!$A66)</f>
        <v>3295</v>
      </c>
      <c r="R66" s="5" t="str">
        <f>VLOOKUP(S66,'octsep cfs'!$J$5:$O$94,6,FALSE)</f>
        <v>1969-70</v>
      </c>
      <c r="S66" s="18">
        <f>LARGE('octsep cfs'!$J$5:$J$94,'octsep cfs rank'!$A66)</f>
        <v>1860</v>
      </c>
      <c r="T66" s="5" t="str">
        <f>VLOOKUP(U66,'octsep cfs'!$K$5:$O$94,5,FALSE)</f>
        <v>2005-06</v>
      </c>
      <c r="U66" s="18">
        <f>LARGE('octsep cfs'!$K$5:$K$94,'octsep cfs rank'!$A66)</f>
        <v>1010</v>
      </c>
      <c r="V66" s="5" t="str">
        <f>VLOOKUP(W66,'octsep cfs'!$L$5:$O$94,4,FALSE)</f>
        <v>1962-63</v>
      </c>
      <c r="W66" s="18">
        <f>LARGE('octsep cfs'!$L$5:$L$94,'octsep cfs rank'!$A66)</f>
        <v>720</v>
      </c>
      <c r="X66" s="5" t="str">
        <f>VLOOKUP(Y66,'octsep cfs'!$M$5:$O$94,3,FALSE)</f>
        <v>1959-60</v>
      </c>
      <c r="Y66" s="18">
        <f>LARGE('octsep cfs'!$M$5:$M$94,'octsep cfs rank'!$A66)</f>
        <v>680</v>
      </c>
      <c r="Z66" s="5" t="str">
        <f>VLOOKUP(AA66,'octsep cfs'!$N$5:$O$94,2,FALSE)</f>
        <v>1990-91</v>
      </c>
      <c r="AA66" s="18">
        <f>LARGE('octsep cfs'!$N$5:$N$94,'octsep cfs rank'!$A66)</f>
        <v>2569</v>
      </c>
    </row>
    <row r="67" spans="1:27" x14ac:dyDescent="0.2">
      <c r="A67" s="11">
        <v>62</v>
      </c>
      <c r="B67" s="5" t="str">
        <f>VLOOKUP(C67,'octsep cfs'!$B$5:$O$94,14,FALSE)</f>
        <v>1958-59</v>
      </c>
      <c r="C67" s="18">
        <f>LARGE('octsep cfs'!$B$5:$B$94,'octsep cfs rank'!$A67)</f>
        <v>790</v>
      </c>
      <c r="D67" s="5" t="str">
        <f>VLOOKUP(E67,'octsep cfs'!$C$5:$O$94,13,FALSE)</f>
        <v>2015-16</v>
      </c>
      <c r="E67" s="18">
        <f>LARGE('octsep cfs'!$C$5:$C$94,'octsep cfs rank'!$A67)</f>
        <v>1529</v>
      </c>
      <c r="F67" s="5" t="str">
        <f>VLOOKUP(G67,'octsep cfs'!$D$5:$O$94,12,FALSE)</f>
        <v>1938-39</v>
      </c>
      <c r="G67" s="18">
        <f>LARGE('octsep cfs'!$D$5:$D$94,'octsep cfs rank'!$A67)</f>
        <v>2765</v>
      </c>
      <c r="H67" s="5" t="str">
        <f>VLOOKUP(I67,'octsep cfs'!$E$5:$O$94,11,FALSE)</f>
        <v>1992-93</v>
      </c>
      <c r="I67" s="18">
        <f>LARGE('octsep cfs'!$E$5:$E$94,'octsep cfs rank'!$A67)</f>
        <v>3297</v>
      </c>
      <c r="J67" s="5" t="str">
        <f>VLOOKUP(K67,'octsep cfs'!$F$5:$O$94,10,FALSE)</f>
        <v>1997-98</v>
      </c>
      <c r="K67" s="18">
        <f>LARGE('octsep cfs'!$F$5:$F$94,'octsep cfs rank'!$A67)</f>
        <v>3390</v>
      </c>
      <c r="L67" s="5" t="str">
        <f>VLOOKUP(M67,'octsep cfs'!$G$5:$O$94,9,FALSE)</f>
        <v>1975-76</v>
      </c>
      <c r="M67" s="18">
        <f>LARGE('octsep cfs'!$G$5:$G$94,'octsep cfs rank'!$A67)</f>
        <v>3211</v>
      </c>
      <c r="N67" s="5" t="str">
        <f>VLOOKUP(O67,'octsep cfs'!$H$5:$O$94,8,FALSE)</f>
        <v>1963-64</v>
      </c>
      <c r="O67" s="18">
        <f>LARGE('octsep cfs'!$H$5:$H$94,'octsep cfs rank'!$A67)</f>
        <v>3837</v>
      </c>
      <c r="P67" s="5" t="str">
        <f>VLOOKUP(Q67,'octsep cfs'!$I$5:$O$94,7,FALSE)</f>
        <v>2000-01</v>
      </c>
      <c r="Q67" s="18">
        <f>LARGE('octsep cfs'!$I$5:$I$94,'octsep cfs rank'!$A67)</f>
        <v>3249</v>
      </c>
      <c r="R67" s="5" t="str">
        <f>VLOOKUP(S67,'octsep cfs'!$J$5:$O$94,6,FALSE)</f>
        <v>1964-65</v>
      </c>
      <c r="S67" s="18">
        <f>LARGE('octsep cfs'!$J$5:$J$94,'octsep cfs rank'!$A67)</f>
        <v>1858</v>
      </c>
      <c r="T67" s="5" t="str">
        <f>VLOOKUP(U67,'octsep cfs'!$K$5:$O$94,5,FALSE)</f>
        <v>1977-78</v>
      </c>
      <c r="U67" s="18">
        <f>LARGE('octsep cfs'!$K$5:$K$94,'octsep cfs rank'!$A67)</f>
        <v>1006</v>
      </c>
      <c r="V67" s="5" t="str">
        <f>VLOOKUP(W67,'octsep cfs'!$L$5:$O$94,4,FALSE)</f>
        <v>1941-42</v>
      </c>
      <c r="W67" s="18">
        <f>LARGE('octsep cfs'!$L$5:$L$94,'octsep cfs rank'!$A67)</f>
        <v>718</v>
      </c>
      <c r="X67" s="5" t="str">
        <f>VLOOKUP(Y67,'octsep cfs'!$M$5:$O$94,3,FALSE)</f>
        <v>1990-91</v>
      </c>
      <c r="Y67" s="18">
        <f>LARGE('octsep cfs'!$M$5:$M$94,'octsep cfs rank'!$A67)</f>
        <v>677</v>
      </c>
      <c r="Z67" s="5" t="str">
        <f>VLOOKUP(AA67,'octsep cfs'!$N$5:$O$94,2,FALSE)</f>
        <v>1944-45</v>
      </c>
      <c r="AA67" s="18">
        <f>LARGE('octsep cfs'!$N$5:$N$94,'octsep cfs rank'!$A67)</f>
        <v>2552</v>
      </c>
    </row>
    <row r="68" spans="1:27" x14ac:dyDescent="0.2">
      <c r="A68" s="11">
        <v>63</v>
      </c>
      <c r="B68" s="5" t="str">
        <f>VLOOKUP(C68,'octsep cfs'!$B$5:$O$94,14,FALSE)</f>
        <v>1932-33</v>
      </c>
      <c r="C68" s="18">
        <f>LARGE('octsep cfs'!$B$5:$B$94,'octsep cfs rank'!$A68)</f>
        <v>776</v>
      </c>
      <c r="D68" s="5" t="str">
        <f>VLOOKUP(E68,'octsep cfs'!$C$5:$O$94,13,FALSE)</f>
        <v>1931-32</v>
      </c>
      <c r="E68" s="18">
        <f>LARGE('octsep cfs'!$C$5:$C$94,'octsep cfs rank'!$A68)</f>
        <v>1469</v>
      </c>
      <c r="F68" s="5" t="str">
        <f>VLOOKUP(G68,'octsep cfs'!$D$5:$O$94,12,FALSE)</f>
        <v>1990-91</v>
      </c>
      <c r="G68" s="18">
        <f>LARGE('octsep cfs'!$D$5:$D$94,'octsep cfs rank'!$A68)</f>
        <v>2712</v>
      </c>
      <c r="H68" s="5" t="str">
        <f>VLOOKUP(I68,'octsep cfs'!$E$5:$O$94,11,FALSE)</f>
        <v>1961-62</v>
      </c>
      <c r="I68" s="18">
        <f>LARGE('octsep cfs'!$E$5:$E$94,'octsep cfs rank'!$A68)</f>
        <v>3277</v>
      </c>
      <c r="J68" s="5" t="str">
        <f>VLOOKUP(K68,'octsep cfs'!$F$5:$O$94,10,FALSE)</f>
        <v>1984-85</v>
      </c>
      <c r="K68" s="18">
        <f>LARGE('octsep cfs'!$F$5:$F$94,'octsep cfs rank'!$A68)</f>
        <v>3317</v>
      </c>
      <c r="L68" s="5" t="str">
        <f>VLOOKUP(M68,'octsep cfs'!$G$5:$O$94,9,FALSE)</f>
        <v>1987-88</v>
      </c>
      <c r="M68" s="18">
        <f>LARGE('octsep cfs'!$G$5:$G$94,'octsep cfs rank'!$A68)</f>
        <v>3168</v>
      </c>
      <c r="N68" s="5" t="str">
        <f>VLOOKUP(O68,'octsep cfs'!$H$5:$O$94,8,FALSE)</f>
        <v>1928-29</v>
      </c>
      <c r="O68" s="18">
        <f>LARGE('octsep cfs'!$H$5:$H$94,'octsep cfs rank'!$A68)</f>
        <v>3814</v>
      </c>
      <c r="P68" s="5" t="str">
        <f>VLOOKUP(Q68,'octsep cfs'!$I$5:$O$94,7,FALSE)</f>
        <v>1953-54</v>
      </c>
      <c r="Q68" s="18">
        <f>LARGE('octsep cfs'!$I$5:$I$94,'octsep cfs rank'!$A68)</f>
        <v>3109</v>
      </c>
      <c r="R68" s="5" t="str">
        <f>VLOOKUP(S68,'octsep cfs'!$J$5:$O$94,6,FALSE)</f>
        <v>1938-39</v>
      </c>
      <c r="S68" s="18">
        <f>LARGE('octsep cfs'!$J$5:$J$94,'octsep cfs rank'!$A68)</f>
        <v>1788</v>
      </c>
      <c r="T68" s="5" t="str">
        <f>VLOOKUP(U68,'octsep cfs'!$K$5:$O$94,5,FALSE)</f>
        <v>2001-02</v>
      </c>
      <c r="U68" s="18">
        <f>LARGE('octsep cfs'!$K$5:$K$94,'octsep cfs rank'!$A68)</f>
        <v>996</v>
      </c>
      <c r="V68" s="5" t="str">
        <f>VLOOKUP(W68,'octsep cfs'!$L$5:$O$94,4,FALSE)</f>
        <v>1985-86</v>
      </c>
      <c r="W68" s="18">
        <f>LARGE('octsep cfs'!$L$5:$L$94,'octsep cfs rank'!$A68)</f>
        <v>714</v>
      </c>
      <c r="X68" s="5" t="str">
        <f>VLOOKUP(Y68,'octsep cfs'!$M$5:$O$94,3,FALSE)</f>
        <v>1964-65</v>
      </c>
      <c r="Y68" s="18">
        <f>LARGE('octsep cfs'!$M$5:$M$94,'octsep cfs rank'!$A68)</f>
        <v>674</v>
      </c>
      <c r="Z68" s="5" t="str">
        <f>VLOOKUP(AA68,'octsep cfs'!$N$5:$O$94,2,FALSE)</f>
        <v>1941-42</v>
      </c>
      <c r="AA68" s="18">
        <f>LARGE('octsep cfs'!$N$5:$N$94,'octsep cfs rank'!$A68)</f>
        <v>2550</v>
      </c>
    </row>
    <row r="69" spans="1:27" x14ac:dyDescent="0.2">
      <c r="A69" s="11">
        <v>64</v>
      </c>
      <c r="B69" s="5" t="str">
        <f>VLOOKUP(C69,'octsep cfs'!$B$5:$O$94,14,FALSE)</f>
        <v>1939-40</v>
      </c>
      <c r="C69" s="18">
        <f>LARGE('octsep cfs'!$B$5:$B$94,'octsep cfs rank'!$A69)</f>
        <v>770</v>
      </c>
      <c r="D69" s="5" t="str">
        <f>VLOOKUP(E69,'octsep cfs'!$C$5:$O$94,13,FALSE)</f>
        <v>1957-58</v>
      </c>
      <c r="E69" s="18">
        <f>LARGE('octsep cfs'!$C$5:$C$94,'octsep cfs rank'!$A69)</f>
        <v>1448</v>
      </c>
      <c r="F69" s="5" t="str">
        <f>VLOOKUP(G69,'octsep cfs'!$D$5:$O$94,12,FALSE)</f>
        <v>2002-03</v>
      </c>
      <c r="G69" s="18">
        <f>LARGE('octsep cfs'!$D$5:$D$94,'octsep cfs rank'!$A69)</f>
        <v>2487</v>
      </c>
      <c r="H69" s="5" t="str">
        <f>VLOOKUP(I69,'octsep cfs'!$E$5:$O$94,11,FALSE)</f>
        <v>2017-18</v>
      </c>
      <c r="I69" s="18">
        <f>LARGE('octsep cfs'!$E$5:$E$94,'octsep cfs rank'!$A69)</f>
        <v>3276</v>
      </c>
      <c r="J69" s="5" t="str">
        <f>VLOOKUP(K69,'octsep cfs'!$F$5:$O$94,10,FALSE)</f>
        <v>1988-89</v>
      </c>
      <c r="K69" s="18">
        <f>LARGE('octsep cfs'!$F$5:$F$94,'octsep cfs rank'!$A69)</f>
        <v>3010</v>
      </c>
      <c r="L69" s="5" t="str">
        <f>VLOOKUP(M69,'octsep cfs'!$G$5:$O$94,9,FALSE)</f>
        <v>1958-59</v>
      </c>
      <c r="M69" s="18">
        <f>LARGE('octsep cfs'!$G$5:$G$94,'octsep cfs rank'!$A69)</f>
        <v>3146</v>
      </c>
      <c r="N69" s="5" t="str">
        <f>VLOOKUP(O69,'octsep cfs'!$H$5:$O$94,8,FALSE)</f>
        <v>2015-16</v>
      </c>
      <c r="O69" s="18">
        <f>LARGE('octsep cfs'!$H$5:$H$94,'octsep cfs rank'!$A69)</f>
        <v>3793</v>
      </c>
      <c r="P69" s="5" t="str">
        <f>VLOOKUP(Q69,'octsep cfs'!$I$5:$O$94,7,FALSE)</f>
        <v>2001-02</v>
      </c>
      <c r="Q69" s="18">
        <f>LARGE('octsep cfs'!$I$5:$I$94,'octsep cfs rank'!$A69)</f>
        <v>2945</v>
      </c>
      <c r="R69" s="5" t="str">
        <f>VLOOKUP(S69,'octsep cfs'!$J$5:$O$94,6,FALSE)</f>
        <v>1958-59</v>
      </c>
      <c r="S69" s="18">
        <f>LARGE('octsep cfs'!$J$5:$J$94,'octsep cfs rank'!$A69)</f>
        <v>1753</v>
      </c>
      <c r="T69" s="5" t="str">
        <f>VLOOKUP(U69,'octsep cfs'!$K$5:$O$94,5,FALSE)</f>
        <v>2008-09</v>
      </c>
      <c r="U69" s="18">
        <f>LARGE('octsep cfs'!$K$5:$K$94,'octsep cfs rank'!$A69)</f>
        <v>977</v>
      </c>
      <c r="V69" s="5" t="str">
        <f>VLOOKUP(W69,'octsep cfs'!$L$5:$O$94,4,FALSE)</f>
        <v>1928-29</v>
      </c>
      <c r="W69" s="18">
        <f>LARGE('octsep cfs'!$L$5:$L$94,'octsep cfs rank'!$A69)</f>
        <v>704</v>
      </c>
      <c r="X69" s="5" t="str">
        <f>VLOOKUP(Y69,'octsep cfs'!$M$5:$O$94,3,FALSE)</f>
        <v>1944-45</v>
      </c>
      <c r="Y69" s="18">
        <f>LARGE('octsep cfs'!$M$5:$M$94,'octsep cfs rank'!$A69)</f>
        <v>672</v>
      </c>
      <c r="Z69" s="5" t="str">
        <f>VLOOKUP(AA69,'octsep cfs'!$N$5:$O$94,2,FALSE)</f>
        <v>1936-37</v>
      </c>
      <c r="AA69" s="18">
        <f>LARGE('octsep cfs'!$N$5:$N$94,'octsep cfs rank'!$A69)</f>
        <v>2541</v>
      </c>
    </row>
    <row r="70" spans="1:27" x14ac:dyDescent="0.2">
      <c r="A70" s="11">
        <v>65</v>
      </c>
      <c r="B70" s="5" t="str">
        <f>VLOOKUP(C70,'octsep cfs'!$B$5:$O$94,14,FALSE)</f>
        <v>1976-77</v>
      </c>
      <c r="C70" s="18">
        <f>LARGE('octsep cfs'!$B$5:$B$94,'octsep cfs rank'!$A70)</f>
        <v>764</v>
      </c>
      <c r="D70" s="5" t="str">
        <f>VLOOKUP(E70,'octsep cfs'!$C$5:$O$94,13,FALSE)</f>
        <v>1949-50</v>
      </c>
      <c r="E70" s="18">
        <f>LARGE('octsep cfs'!$C$5:$C$94,'octsep cfs rank'!$A70)</f>
        <v>1446</v>
      </c>
      <c r="F70" s="5" t="str">
        <f>VLOOKUP(G70,'octsep cfs'!$D$5:$O$94,12,FALSE)</f>
        <v>1940-41</v>
      </c>
      <c r="G70" s="18">
        <f>LARGE('octsep cfs'!$D$5:$D$94,'octsep cfs rank'!$A70)</f>
        <v>2400</v>
      </c>
      <c r="H70" s="5" t="str">
        <f>VLOOKUP(I70,'octsep cfs'!$E$5:$O$94,11,FALSE)</f>
        <v>1951-52</v>
      </c>
      <c r="I70" s="18">
        <f>LARGE('octsep cfs'!$E$5:$E$94,'octsep cfs rank'!$A70)</f>
        <v>3271</v>
      </c>
      <c r="J70" s="5" t="str">
        <f>VLOOKUP(K70,'octsep cfs'!$F$5:$O$94,10,FALSE)</f>
        <v>1992-93</v>
      </c>
      <c r="K70" s="18">
        <f>LARGE('octsep cfs'!$F$5:$F$94,'octsep cfs rank'!$A70)</f>
        <v>2998</v>
      </c>
      <c r="L70" s="5" t="str">
        <f>VLOOKUP(M70,'octsep cfs'!$G$5:$O$94,9,FALSE)</f>
        <v>1979-80</v>
      </c>
      <c r="M70" s="18">
        <f>LARGE('octsep cfs'!$G$5:$G$94,'octsep cfs rank'!$A70)</f>
        <v>3068</v>
      </c>
      <c r="N70" s="5" t="str">
        <f>VLOOKUP(O70,'octsep cfs'!$H$5:$O$94,8,FALSE)</f>
        <v>2006-07</v>
      </c>
      <c r="O70" s="18">
        <f>LARGE('octsep cfs'!$H$5:$H$94,'octsep cfs rank'!$A70)</f>
        <v>3726</v>
      </c>
      <c r="P70" s="5" t="str">
        <f>VLOOKUP(Q70,'octsep cfs'!$I$5:$O$94,7,FALSE)</f>
        <v>1964-65</v>
      </c>
      <c r="Q70" s="18">
        <f>LARGE('octsep cfs'!$I$5:$I$94,'octsep cfs rank'!$A70)</f>
        <v>2868</v>
      </c>
      <c r="R70" s="5" t="str">
        <f>VLOOKUP(S70,'octsep cfs'!$J$5:$O$94,6,FALSE)</f>
        <v>2012-13</v>
      </c>
      <c r="S70" s="18">
        <f>LARGE('octsep cfs'!$J$5:$J$94,'octsep cfs rank'!$A70)</f>
        <v>1743</v>
      </c>
      <c r="T70" s="5" t="str">
        <f>VLOOKUP(U70,'octsep cfs'!$K$5:$O$94,5,FALSE)</f>
        <v>1979-80</v>
      </c>
      <c r="U70" s="18">
        <f>LARGE('octsep cfs'!$K$5:$K$94,'octsep cfs rank'!$A70)</f>
        <v>976</v>
      </c>
      <c r="V70" s="5" t="str">
        <f>VLOOKUP(W70,'octsep cfs'!$L$5:$O$94,4,FALSE)</f>
        <v>1944-45</v>
      </c>
      <c r="W70" s="18">
        <f>LARGE('octsep cfs'!$L$5:$L$94,'octsep cfs rank'!$A70)</f>
        <v>693</v>
      </c>
      <c r="X70" s="5" t="str">
        <f>VLOOKUP(Y70,'octsep cfs'!$M$5:$O$94,3,FALSE)</f>
        <v>1931-32</v>
      </c>
      <c r="Y70" s="18">
        <f>LARGE('octsep cfs'!$M$5:$M$94,'octsep cfs rank'!$A70)</f>
        <v>668</v>
      </c>
      <c r="Z70" s="5" t="str">
        <f>VLOOKUP(AA70,'octsep cfs'!$N$5:$O$94,2,FALSE)</f>
        <v>1958-59</v>
      </c>
      <c r="AA70" s="18">
        <f>LARGE('octsep cfs'!$N$5:$N$94,'octsep cfs rank'!$A70)</f>
        <v>2534</v>
      </c>
    </row>
    <row r="71" spans="1:27" x14ac:dyDescent="0.2">
      <c r="A71" s="11">
        <v>66</v>
      </c>
      <c r="B71" s="5" t="str">
        <f>VLOOKUP(C71,'octsep cfs'!$B$5:$O$94,14,FALSE)</f>
        <v>2003-04</v>
      </c>
      <c r="C71" s="18">
        <f>LARGE('octsep cfs'!$B$5:$B$94,'octsep cfs rank'!$A71)</f>
        <v>751</v>
      </c>
      <c r="D71" s="5" t="str">
        <f>VLOOKUP(E71,'octsep cfs'!$C$5:$O$94,13,FALSE)</f>
        <v>1989-90</v>
      </c>
      <c r="E71" s="18">
        <f>LARGE('octsep cfs'!$C$5:$C$94,'octsep cfs rank'!$A71)</f>
        <v>1402</v>
      </c>
      <c r="F71" s="5" t="str">
        <f>VLOOKUP(G71,'octsep cfs'!$D$5:$O$94,12,FALSE)</f>
        <v>1988-89</v>
      </c>
      <c r="G71" s="18">
        <f>LARGE('octsep cfs'!$D$5:$D$94,'octsep cfs rank'!$A71)</f>
        <v>2321</v>
      </c>
      <c r="H71" s="5" t="str">
        <f>VLOOKUP(I71,'octsep cfs'!$E$5:$O$94,11,FALSE)</f>
        <v>1946-47</v>
      </c>
      <c r="I71" s="18">
        <f>LARGE('octsep cfs'!$E$5:$E$94,'octsep cfs rank'!$A71)</f>
        <v>3243</v>
      </c>
      <c r="J71" s="5" t="str">
        <f>VLOOKUP(K71,'octsep cfs'!$F$5:$O$94,10,FALSE)</f>
        <v>1987-88</v>
      </c>
      <c r="K71" s="18">
        <f>LARGE('octsep cfs'!$F$5:$F$94,'octsep cfs rank'!$A71)</f>
        <v>2986</v>
      </c>
      <c r="L71" s="5" t="str">
        <f>VLOOKUP(M71,'octsep cfs'!$G$5:$O$94,9,FALSE)</f>
        <v>2017-18</v>
      </c>
      <c r="M71" s="18">
        <f>LARGE('octsep cfs'!$G$5:$G$94,'octsep cfs rank'!$A71)</f>
        <v>3033</v>
      </c>
      <c r="N71" s="5" t="str">
        <f>VLOOKUP(O71,'octsep cfs'!$H$5:$O$94,8,FALSE)</f>
        <v>1997-98</v>
      </c>
      <c r="O71" s="18">
        <f>LARGE('octsep cfs'!$H$5:$H$94,'octsep cfs rank'!$A71)</f>
        <v>3554</v>
      </c>
      <c r="P71" s="5" t="str">
        <f>VLOOKUP(Q71,'octsep cfs'!$I$5:$O$94,7,FALSE)</f>
        <v>1958-59</v>
      </c>
      <c r="Q71" s="18">
        <f>LARGE('octsep cfs'!$I$5:$I$94,'octsep cfs rank'!$A71)</f>
        <v>2811</v>
      </c>
      <c r="R71" s="5" t="str">
        <f>VLOOKUP(S71,'octsep cfs'!$J$5:$O$94,6,FALSE)</f>
        <v>1962-63</v>
      </c>
      <c r="S71" s="18">
        <f>LARGE('octsep cfs'!$J$5:$J$94,'octsep cfs rank'!$A71)</f>
        <v>1722</v>
      </c>
      <c r="T71" s="5" t="str">
        <f>VLOOKUP(U71,'octsep cfs'!$K$5:$O$94,5,FALSE)</f>
        <v>1966-67</v>
      </c>
      <c r="U71" s="18">
        <f>LARGE('octsep cfs'!$K$5:$K$94,'octsep cfs rank'!$A71)</f>
        <v>971</v>
      </c>
      <c r="V71" s="5" t="str">
        <f>VLOOKUP(W71,'octsep cfs'!$L$5:$O$94,4,FALSE)</f>
        <v>1938-39</v>
      </c>
      <c r="W71" s="18">
        <f>LARGE('octsep cfs'!$L$5:$L$94,'octsep cfs rank'!$A71)</f>
        <v>675</v>
      </c>
      <c r="X71" s="5" t="str">
        <f>VLOOKUP(Y71,'octsep cfs'!$M$5:$O$94,3,FALSE)</f>
        <v>1956-57</v>
      </c>
      <c r="Y71" s="18">
        <f>LARGE('octsep cfs'!$M$5:$M$94,'octsep cfs rank'!$A71)</f>
        <v>667</v>
      </c>
      <c r="Z71" s="5" t="str">
        <f>VLOOKUP(AA71,'octsep cfs'!$N$5:$O$94,2,FALSE)</f>
        <v>2009-10</v>
      </c>
      <c r="AA71" s="18">
        <f>LARGE('octsep cfs'!$N$5:$N$94,'octsep cfs rank'!$A71)</f>
        <v>2533</v>
      </c>
    </row>
    <row r="72" spans="1:27" x14ac:dyDescent="0.2">
      <c r="A72" s="11">
        <v>67</v>
      </c>
      <c r="B72" s="5" t="str">
        <f>VLOOKUP(C72,'octsep cfs'!$B$5:$O$94,14,FALSE)</f>
        <v>2005-06</v>
      </c>
      <c r="C72" s="18">
        <f>LARGE('octsep cfs'!$B$5:$B$94,'octsep cfs rank'!$A72)</f>
        <v>745</v>
      </c>
      <c r="D72" s="5" t="str">
        <f>VLOOKUP(E72,'octsep cfs'!$C$5:$O$94,13,FALSE)</f>
        <v>2011-12</v>
      </c>
      <c r="E72" s="18">
        <f>LARGE('octsep cfs'!$C$5:$C$94,'octsep cfs rank'!$A72)</f>
        <v>1367</v>
      </c>
      <c r="F72" s="5" t="str">
        <f>VLOOKUP(G72,'octsep cfs'!$D$5:$O$94,12,FALSE)</f>
        <v>1997-98</v>
      </c>
      <c r="G72" s="18">
        <f>LARGE('octsep cfs'!$D$5:$D$94,'octsep cfs rank'!$A72)</f>
        <v>2319</v>
      </c>
      <c r="H72" s="5" t="str">
        <f>VLOOKUP(I72,'octsep cfs'!$E$5:$O$94,11,FALSE)</f>
        <v>1978-79</v>
      </c>
      <c r="I72" s="18">
        <f>LARGE('octsep cfs'!$E$5:$E$94,'octsep cfs rank'!$A72)</f>
        <v>3234</v>
      </c>
      <c r="J72" s="5" t="str">
        <f>VLOOKUP(K72,'octsep cfs'!$F$5:$O$94,10,FALSE)</f>
        <v>1968-69</v>
      </c>
      <c r="K72" s="18">
        <f>LARGE('octsep cfs'!$F$5:$F$94,'octsep cfs rank'!$A72)</f>
        <v>2978</v>
      </c>
      <c r="L72" s="5" t="str">
        <f>VLOOKUP(M72,'octsep cfs'!$G$5:$O$94,9,FALSE)</f>
        <v>1933-34</v>
      </c>
      <c r="M72" s="18">
        <f>LARGE('octsep cfs'!$G$5:$G$94,'octsep cfs rank'!$A72)</f>
        <v>2972</v>
      </c>
      <c r="N72" s="5" t="str">
        <f>VLOOKUP(O72,'octsep cfs'!$H$5:$O$94,8,FALSE)</f>
        <v>1964-65</v>
      </c>
      <c r="O72" s="18">
        <f>LARGE('octsep cfs'!$H$5:$H$94,'octsep cfs rank'!$A72)</f>
        <v>3480</v>
      </c>
      <c r="P72" s="5" t="str">
        <f>VLOOKUP(Q72,'octsep cfs'!$I$5:$O$94,7,FALSE)</f>
        <v>1980-81</v>
      </c>
      <c r="Q72" s="18">
        <f>LARGE('octsep cfs'!$I$5:$I$94,'octsep cfs rank'!$A72)</f>
        <v>2809</v>
      </c>
      <c r="R72" s="5" t="str">
        <f>VLOOKUP(S72,'octsep cfs'!$J$5:$O$94,6,FALSE)</f>
        <v>1929-30</v>
      </c>
      <c r="S72" s="18">
        <f>LARGE('octsep cfs'!$J$5:$J$94,'octsep cfs rank'!$A72)</f>
        <v>1699</v>
      </c>
      <c r="T72" s="5" t="str">
        <f>VLOOKUP(U72,'octsep cfs'!$K$5:$O$94,5,FALSE)</f>
        <v>1987-88</v>
      </c>
      <c r="U72" s="18">
        <f>LARGE('octsep cfs'!$K$5:$K$94,'octsep cfs rank'!$A72)</f>
        <v>957</v>
      </c>
      <c r="V72" s="5" t="str">
        <f>VLOOKUP(W72,'octsep cfs'!$L$5:$O$94,4,FALSE)</f>
        <v>2015-16</v>
      </c>
      <c r="W72" s="18">
        <f>LARGE('octsep cfs'!$L$5:$L$94,'octsep cfs rank'!$A72)</f>
        <v>674</v>
      </c>
      <c r="X72" s="5" t="str">
        <f>VLOOKUP(Y72,'octsep cfs'!$M$5:$O$94,3,FALSE)</f>
        <v>2004-05</v>
      </c>
      <c r="Y72" s="18">
        <f>LARGE('octsep cfs'!$M$5:$M$94,'octsep cfs rank'!$A72)</f>
        <v>665</v>
      </c>
      <c r="Z72" s="5" t="str">
        <f>VLOOKUP(AA72,'octsep cfs'!$N$5:$O$94,2,FALSE)</f>
        <v>1987-88</v>
      </c>
      <c r="AA72" s="18">
        <f>LARGE('octsep cfs'!$N$5:$N$94,'octsep cfs rank'!$A72)</f>
        <v>2516</v>
      </c>
    </row>
    <row r="73" spans="1:27" x14ac:dyDescent="0.2">
      <c r="A73" s="11">
        <v>68</v>
      </c>
      <c r="B73" s="5" t="str">
        <f>VLOOKUP(C73,'octsep cfs'!$B$5:$O$94,14,FALSE)</f>
        <v>1928-29</v>
      </c>
      <c r="C73" s="18">
        <f>LARGE('octsep cfs'!$B$5:$B$94,'octsep cfs rank'!$A73)</f>
        <v>736</v>
      </c>
      <c r="D73" s="5" t="str">
        <f>VLOOKUP(E73,'octsep cfs'!$C$5:$O$94,13,FALSE)</f>
        <v>2003-04</v>
      </c>
      <c r="E73" s="18">
        <f>LARGE('octsep cfs'!$C$5:$C$94,'octsep cfs rank'!$A73)</f>
        <v>1362</v>
      </c>
      <c r="F73" s="5" t="str">
        <f>VLOOKUP(G73,'octsep cfs'!$D$5:$O$94,12,FALSE)</f>
        <v>1986-87</v>
      </c>
      <c r="G73" s="18">
        <f>LARGE('octsep cfs'!$D$5:$D$94,'octsep cfs rank'!$A73)</f>
        <v>2313</v>
      </c>
      <c r="H73" s="5" t="str">
        <f>VLOOKUP(I73,'octsep cfs'!$E$5:$O$94,11,FALSE)</f>
        <v>1940-41</v>
      </c>
      <c r="I73" s="18">
        <f>LARGE('octsep cfs'!$E$5:$E$94,'octsep cfs rank'!$A73)</f>
        <v>3113</v>
      </c>
      <c r="J73" s="5" t="str">
        <f>VLOOKUP(K73,'octsep cfs'!$F$5:$O$94,10,FALSE)</f>
        <v>2012-13</v>
      </c>
      <c r="K73" s="18">
        <f>LARGE('octsep cfs'!$F$5:$F$94,'octsep cfs rank'!$A73)</f>
        <v>2957</v>
      </c>
      <c r="L73" s="5" t="str">
        <f>VLOOKUP(M73,'octsep cfs'!$G$5:$O$94,9,FALSE)</f>
        <v>1986-87</v>
      </c>
      <c r="M73" s="18">
        <f>LARGE('octsep cfs'!$G$5:$G$94,'octsep cfs rank'!$A73)</f>
        <v>2905</v>
      </c>
      <c r="N73" s="5" t="str">
        <f>VLOOKUP(O73,'octsep cfs'!$H$5:$O$94,8,FALSE)</f>
        <v>1980-81</v>
      </c>
      <c r="O73" s="18">
        <f>LARGE('octsep cfs'!$H$5:$H$94,'octsep cfs rank'!$A73)</f>
        <v>3436</v>
      </c>
      <c r="P73" s="5" t="str">
        <f>VLOOKUP(Q73,'octsep cfs'!$I$5:$O$94,7,FALSE)</f>
        <v>1965-66</v>
      </c>
      <c r="Q73" s="18">
        <f>LARGE('octsep cfs'!$I$5:$I$94,'octsep cfs rank'!$A73)</f>
        <v>2792</v>
      </c>
      <c r="R73" s="5" t="str">
        <f>VLOOKUP(S73,'octsep cfs'!$J$5:$O$94,6,FALSE)</f>
        <v>1940-41</v>
      </c>
      <c r="S73" s="18">
        <f>LARGE('octsep cfs'!$J$5:$J$94,'octsep cfs rank'!$A73)</f>
        <v>1692</v>
      </c>
      <c r="T73" s="5" t="str">
        <f>VLOOKUP(U73,'octsep cfs'!$K$5:$O$94,5,FALSE)</f>
        <v>1956-57</v>
      </c>
      <c r="U73" s="18">
        <f>LARGE('octsep cfs'!$K$5:$K$94,'octsep cfs rank'!$A73)</f>
        <v>941</v>
      </c>
      <c r="V73" s="5" t="str">
        <f>VLOOKUP(W73,'octsep cfs'!$L$5:$O$94,4,FALSE)</f>
        <v>1993-94</v>
      </c>
      <c r="W73" s="18">
        <f>LARGE('octsep cfs'!$L$5:$L$94,'octsep cfs rank'!$A73)</f>
        <v>669</v>
      </c>
      <c r="X73" s="5" t="str">
        <f>VLOOKUP(Y73,'octsep cfs'!$M$5:$O$94,3,FALSE)</f>
        <v>1969-70</v>
      </c>
      <c r="Y73" s="18">
        <f>LARGE('octsep cfs'!$M$5:$M$94,'octsep cfs rank'!$A73)</f>
        <v>664</v>
      </c>
      <c r="Z73" s="5" t="str">
        <f>VLOOKUP(AA73,'octsep cfs'!$N$5:$O$94,2,FALSE)</f>
        <v>2002-03</v>
      </c>
      <c r="AA73" s="18">
        <f>LARGE('octsep cfs'!$N$5:$N$94,'octsep cfs rank'!$A73)</f>
        <v>2458</v>
      </c>
    </row>
    <row r="74" spans="1:27" x14ac:dyDescent="0.2">
      <c r="A74" s="11">
        <v>69</v>
      </c>
      <c r="B74" s="5" t="str">
        <f>VLOOKUP(C74,'octsep cfs'!$B$5:$O$94,14,FALSE)</f>
        <v>1994-95</v>
      </c>
      <c r="C74" s="18">
        <f>LARGE('octsep cfs'!$B$5:$B$94,'octsep cfs rank'!$A74)</f>
        <v>722</v>
      </c>
      <c r="D74" s="5" t="str">
        <f>VLOOKUP(E74,'octsep cfs'!$C$5:$O$94,13,FALSE)</f>
        <v>1974-75</v>
      </c>
      <c r="E74" s="18">
        <f>LARGE('octsep cfs'!$C$5:$C$94,'octsep cfs rank'!$A74)</f>
        <v>1324</v>
      </c>
      <c r="F74" s="5" t="str">
        <f>VLOOKUP(G74,'octsep cfs'!$D$5:$O$94,12,FALSE)</f>
        <v>1967-68</v>
      </c>
      <c r="G74" s="18">
        <f>LARGE('octsep cfs'!$D$5:$D$94,'octsep cfs rank'!$A74)</f>
        <v>2226</v>
      </c>
      <c r="H74" s="5" t="str">
        <f>VLOOKUP(I74,'octsep cfs'!$E$5:$O$94,11,FALSE)</f>
        <v>1954-55</v>
      </c>
      <c r="I74" s="18">
        <f>LARGE('octsep cfs'!$E$5:$E$94,'octsep cfs rank'!$A74)</f>
        <v>3051</v>
      </c>
      <c r="J74" s="5" t="str">
        <f>VLOOKUP(K74,'octsep cfs'!$F$5:$O$94,10,FALSE)</f>
        <v>1932-33</v>
      </c>
      <c r="K74" s="18">
        <f>LARGE('octsep cfs'!$F$5:$F$94,'octsep cfs rank'!$A74)</f>
        <v>2946</v>
      </c>
      <c r="L74" s="5" t="str">
        <f>VLOOKUP(M74,'octsep cfs'!$G$5:$O$94,9,FALSE)</f>
        <v>1966-67</v>
      </c>
      <c r="M74" s="18">
        <f>LARGE('octsep cfs'!$G$5:$G$94,'octsep cfs rank'!$A74)</f>
        <v>2897</v>
      </c>
      <c r="N74" s="5" t="str">
        <f>VLOOKUP(O74,'octsep cfs'!$H$5:$O$94,8,FALSE)</f>
        <v>1960-61</v>
      </c>
      <c r="O74" s="18">
        <f>LARGE('octsep cfs'!$H$5:$H$94,'octsep cfs rank'!$A74)</f>
        <v>3399</v>
      </c>
      <c r="P74" s="5" t="str">
        <f>VLOOKUP(Q74,'octsep cfs'!$I$5:$O$94,7,FALSE)</f>
        <v>2006-07</v>
      </c>
      <c r="Q74" s="18">
        <f>LARGE('octsep cfs'!$I$5:$I$94,'octsep cfs rank'!$A74)</f>
        <v>2779</v>
      </c>
      <c r="R74" s="5" t="str">
        <f>VLOOKUP(S74,'octsep cfs'!$J$5:$O$94,6,FALSE)</f>
        <v>1956-57</v>
      </c>
      <c r="S74" s="18">
        <f>LARGE('octsep cfs'!$J$5:$J$94,'octsep cfs rank'!$A74)</f>
        <v>1681</v>
      </c>
      <c r="T74" s="5" t="str">
        <f>VLOOKUP(U74,'octsep cfs'!$K$5:$O$94,5,FALSE)</f>
        <v>1958-59</v>
      </c>
      <c r="U74" s="18">
        <f>LARGE('octsep cfs'!$K$5:$K$94,'octsep cfs rank'!$A74)</f>
        <v>924</v>
      </c>
      <c r="V74" s="5" t="str">
        <f>VLOOKUP(W74,'octsep cfs'!$L$5:$O$94,4,FALSE)</f>
        <v>1960-61</v>
      </c>
      <c r="W74" s="18">
        <f>LARGE('octsep cfs'!$L$5:$L$94,'octsep cfs rank'!$A74)</f>
        <v>660</v>
      </c>
      <c r="X74" s="5" t="str">
        <f>VLOOKUP(Y74,'octsep cfs'!$M$5:$O$94,3,FALSE)</f>
        <v>1987-88</v>
      </c>
      <c r="Y74" s="18">
        <f>LARGE('octsep cfs'!$M$5:$M$94,'octsep cfs rank'!$A74)</f>
        <v>662</v>
      </c>
      <c r="Z74" s="5" t="str">
        <f>VLOOKUP(AA74,'octsep cfs'!$N$5:$O$94,2,FALSE)</f>
        <v>1989-90</v>
      </c>
      <c r="AA74" s="18">
        <f>LARGE('octsep cfs'!$N$5:$N$94,'octsep cfs rank'!$A74)</f>
        <v>2453</v>
      </c>
    </row>
    <row r="75" spans="1:27" x14ac:dyDescent="0.2">
      <c r="A75" s="11">
        <v>70</v>
      </c>
      <c r="B75" s="5" t="str">
        <f>VLOOKUP(C75,'octsep cfs'!$B$5:$O$94,14,FALSE)</f>
        <v>1994-95</v>
      </c>
      <c r="C75" s="18">
        <f>LARGE('octsep cfs'!$B$5:$B$94,'octsep cfs rank'!$A75)</f>
        <v>722</v>
      </c>
      <c r="D75" s="5" t="str">
        <f>VLOOKUP(E75,'octsep cfs'!$C$5:$O$94,13,FALSE)</f>
        <v>1959-60</v>
      </c>
      <c r="E75" s="18">
        <f>LARGE('octsep cfs'!$C$5:$C$94,'octsep cfs rank'!$A75)</f>
        <v>1314</v>
      </c>
      <c r="F75" s="5" t="str">
        <f>VLOOKUP(G75,'octsep cfs'!$D$5:$O$94,12,FALSE)</f>
        <v>1949-50</v>
      </c>
      <c r="G75" s="18">
        <f>LARGE('octsep cfs'!$D$5:$D$94,'octsep cfs rank'!$A75)</f>
        <v>2151</v>
      </c>
      <c r="H75" s="5" t="str">
        <f>VLOOKUP(I75,'octsep cfs'!$E$5:$O$94,11,FALSE)</f>
        <v>1967-68</v>
      </c>
      <c r="I75" s="18">
        <f>LARGE('octsep cfs'!$E$5:$E$94,'octsep cfs rank'!$A75)</f>
        <v>3042</v>
      </c>
      <c r="J75" s="5" t="str">
        <f>VLOOKUP(K75,'octsep cfs'!$F$5:$O$94,10,FALSE)</f>
        <v>1931-32</v>
      </c>
      <c r="K75" s="18">
        <f>LARGE('octsep cfs'!$F$5:$F$94,'octsep cfs rank'!$A75)</f>
        <v>2839</v>
      </c>
      <c r="L75" s="5" t="str">
        <f>VLOOKUP(M75,'octsep cfs'!$G$5:$O$94,9,FALSE)</f>
        <v>2005-06</v>
      </c>
      <c r="M75" s="18">
        <f>LARGE('octsep cfs'!$G$5:$G$94,'octsep cfs rank'!$A75)</f>
        <v>2824</v>
      </c>
      <c r="N75" s="5" t="str">
        <f>VLOOKUP(O75,'octsep cfs'!$H$5:$O$94,8,FALSE)</f>
        <v>1943-44</v>
      </c>
      <c r="O75" s="18">
        <f>LARGE('octsep cfs'!$H$5:$H$94,'octsep cfs rank'!$A75)</f>
        <v>3390</v>
      </c>
      <c r="P75" s="5" t="str">
        <f>VLOOKUP(Q75,'octsep cfs'!$I$5:$O$94,7,FALSE)</f>
        <v>1989-90</v>
      </c>
      <c r="Q75" s="18">
        <f>LARGE('octsep cfs'!$I$5:$I$94,'octsep cfs rank'!$A75)</f>
        <v>2753</v>
      </c>
      <c r="R75" s="5" t="str">
        <f>VLOOKUP(S75,'octsep cfs'!$J$5:$O$94,6,FALSE)</f>
        <v>2006-07</v>
      </c>
      <c r="S75" s="18">
        <f>LARGE('octsep cfs'!$J$5:$J$94,'octsep cfs rank'!$A75)</f>
        <v>1671</v>
      </c>
      <c r="T75" s="5" t="str">
        <f>VLOOKUP(U75,'octsep cfs'!$K$5:$O$94,5,FALSE)</f>
        <v>1969-70</v>
      </c>
      <c r="U75" s="18">
        <f>LARGE('octsep cfs'!$K$5:$K$94,'octsep cfs rank'!$A75)</f>
        <v>919</v>
      </c>
      <c r="V75" s="5" t="str">
        <f>VLOOKUP(W75,'octsep cfs'!$L$5:$O$94,4,FALSE)</f>
        <v>1934-35</v>
      </c>
      <c r="W75" s="18">
        <f>LARGE('octsep cfs'!$L$5:$L$94,'octsep cfs rank'!$A75)</f>
        <v>657</v>
      </c>
      <c r="X75" s="5" t="str">
        <f>VLOOKUP(Y75,'octsep cfs'!$M$5:$O$94,3,FALSE)</f>
        <v>1939-40</v>
      </c>
      <c r="Y75" s="18">
        <f>LARGE('octsep cfs'!$M$5:$M$94,'octsep cfs rank'!$A75)</f>
        <v>661</v>
      </c>
      <c r="Z75" s="5" t="str">
        <f>VLOOKUP(AA75,'octsep cfs'!$N$5:$O$94,2,FALSE)</f>
        <v>1979-80</v>
      </c>
      <c r="AA75" s="18">
        <f>LARGE('octsep cfs'!$N$5:$N$94,'octsep cfs rank'!$A75)</f>
        <v>2445</v>
      </c>
    </row>
    <row r="76" spans="1:27" x14ac:dyDescent="0.2">
      <c r="A76" s="11">
        <v>71</v>
      </c>
      <c r="B76" s="5" t="str">
        <f>VLOOKUP(C76,'octsep cfs'!$B$5:$O$94,14,FALSE)</f>
        <v>1960-61</v>
      </c>
      <c r="C76" s="18">
        <f>LARGE('octsep cfs'!$B$5:$B$94,'octsep cfs rank'!$A76)</f>
        <v>720</v>
      </c>
      <c r="D76" s="5" t="str">
        <f>VLOOKUP(E76,'octsep cfs'!$C$5:$O$94,13,FALSE)</f>
        <v>1969-70</v>
      </c>
      <c r="E76" s="18">
        <f>LARGE('octsep cfs'!$C$5:$C$94,'octsep cfs rank'!$A76)</f>
        <v>1303</v>
      </c>
      <c r="F76" s="5" t="str">
        <f>VLOOKUP(G76,'octsep cfs'!$D$5:$O$94,12,FALSE)</f>
        <v>1931-32</v>
      </c>
      <c r="G76" s="18">
        <f>LARGE('octsep cfs'!$D$5:$D$94,'octsep cfs rank'!$A76)</f>
        <v>2080</v>
      </c>
      <c r="H76" s="5" t="str">
        <f>VLOOKUP(I76,'octsep cfs'!$E$5:$O$94,11,FALSE)</f>
        <v>1993-94</v>
      </c>
      <c r="I76" s="18">
        <f>LARGE('octsep cfs'!$E$5:$E$94,'octsep cfs rank'!$A76)</f>
        <v>2942</v>
      </c>
      <c r="J76" s="5" t="str">
        <f>VLOOKUP(K76,'octsep cfs'!$F$5:$O$94,10,FALSE)</f>
        <v>1943-44</v>
      </c>
      <c r="K76" s="18">
        <f>LARGE('octsep cfs'!$F$5:$F$94,'octsep cfs rank'!$A76)</f>
        <v>2828</v>
      </c>
      <c r="L76" s="5" t="str">
        <f>VLOOKUP(M76,'octsep cfs'!$G$5:$O$94,9,FALSE)</f>
        <v>1957-58</v>
      </c>
      <c r="M76" s="18">
        <f>LARGE('octsep cfs'!$G$5:$G$94,'octsep cfs rank'!$A76)</f>
        <v>2818</v>
      </c>
      <c r="N76" s="5" t="str">
        <f>VLOOKUP(O76,'octsep cfs'!$H$5:$O$94,8,FALSE)</f>
        <v>1952-53</v>
      </c>
      <c r="O76" s="18">
        <f>LARGE('octsep cfs'!$H$5:$H$94,'octsep cfs rank'!$A76)</f>
        <v>3380</v>
      </c>
      <c r="P76" s="5" t="str">
        <f>VLOOKUP(Q76,'octsep cfs'!$I$5:$O$94,7,FALSE)</f>
        <v>1938-39</v>
      </c>
      <c r="Q76" s="18">
        <f>LARGE('octsep cfs'!$I$5:$I$94,'octsep cfs rank'!$A76)</f>
        <v>2752</v>
      </c>
      <c r="R76" s="5" t="str">
        <f>VLOOKUP(S76,'octsep cfs'!$J$5:$O$94,6,FALSE)</f>
        <v>1985-86</v>
      </c>
      <c r="S76" s="18">
        <f>LARGE('octsep cfs'!$J$5:$J$94,'octsep cfs rank'!$A76)</f>
        <v>1660</v>
      </c>
      <c r="T76" s="5" t="str">
        <f>VLOOKUP(U76,'octsep cfs'!$K$5:$O$94,5,FALSE)</f>
        <v>1944-45</v>
      </c>
      <c r="U76" s="18">
        <f>LARGE('octsep cfs'!$K$5:$K$94,'octsep cfs rank'!$A76)</f>
        <v>918</v>
      </c>
      <c r="V76" s="5" t="str">
        <f>VLOOKUP(W76,'octsep cfs'!$L$5:$O$94,4,FALSE)</f>
        <v>1940-41</v>
      </c>
      <c r="W76" s="18">
        <f>LARGE('octsep cfs'!$L$5:$L$94,'octsep cfs rank'!$A76)</f>
        <v>653</v>
      </c>
      <c r="X76" s="5" t="str">
        <f>VLOOKUP(Y76,'octsep cfs'!$M$5:$O$94,3,FALSE)</f>
        <v>1939-40</v>
      </c>
      <c r="Y76" s="18">
        <f>LARGE('octsep cfs'!$M$5:$M$94,'octsep cfs rank'!$A76)</f>
        <v>661</v>
      </c>
      <c r="Z76" s="5" t="str">
        <f>VLOOKUP(AA76,'octsep cfs'!$N$5:$O$94,2,FALSE)</f>
        <v>2014-15</v>
      </c>
      <c r="AA76" s="18">
        <f>LARGE('octsep cfs'!$N$5:$N$94,'octsep cfs rank'!$A76)</f>
        <v>2442</v>
      </c>
    </row>
    <row r="77" spans="1:27" x14ac:dyDescent="0.2">
      <c r="A77" s="11">
        <v>72</v>
      </c>
      <c r="B77" s="5" t="str">
        <f>VLOOKUP(C77,'octsep cfs'!$B$5:$O$94,14,FALSE)</f>
        <v>1940-41</v>
      </c>
      <c r="C77" s="18">
        <f>LARGE('octsep cfs'!$B$5:$B$94,'octsep cfs rank'!$A77)</f>
        <v>706</v>
      </c>
      <c r="D77" s="5" t="str">
        <f>VLOOKUP(E77,'octsep cfs'!$C$5:$O$94,13,FALSE)</f>
        <v>1972-73</v>
      </c>
      <c r="E77" s="18">
        <f>LARGE('octsep cfs'!$C$5:$C$94,'octsep cfs rank'!$A77)</f>
        <v>1279</v>
      </c>
      <c r="F77" s="5" t="str">
        <f>VLOOKUP(G77,'octsep cfs'!$D$5:$O$94,12,FALSE)</f>
        <v>2009-10</v>
      </c>
      <c r="G77" s="18">
        <f>LARGE('octsep cfs'!$D$5:$D$94,'octsep cfs rank'!$A77)</f>
        <v>2065</v>
      </c>
      <c r="H77" s="5" t="str">
        <f>VLOOKUP(I77,'octsep cfs'!$E$5:$O$94,11,FALSE)</f>
        <v>2013-14</v>
      </c>
      <c r="I77" s="18">
        <f>LARGE('octsep cfs'!$E$5:$E$94,'octsep cfs rank'!$A77)</f>
        <v>2470</v>
      </c>
      <c r="J77" s="5" t="str">
        <f>VLOOKUP(K77,'octsep cfs'!$F$5:$O$94,10,FALSE)</f>
        <v>1961-62</v>
      </c>
      <c r="K77" s="18">
        <f>LARGE('octsep cfs'!$F$5:$F$94,'octsep cfs rank'!$A77)</f>
        <v>2673</v>
      </c>
      <c r="L77" s="5" t="str">
        <f>VLOOKUP(M77,'octsep cfs'!$G$5:$O$94,9,FALSE)</f>
        <v>1943-44</v>
      </c>
      <c r="M77" s="18">
        <f>LARGE('octsep cfs'!$G$5:$G$94,'octsep cfs rank'!$A77)</f>
        <v>2705</v>
      </c>
      <c r="N77" s="5" t="str">
        <f>VLOOKUP(O77,'octsep cfs'!$H$5:$O$94,8,FALSE)</f>
        <v>1958-59</v>
      </c>
      <c r="O77" s="18">
        <f>LARGE('octsep cfs'!$H$5:$H$94,'octsep cfs rank'!$A77)</f>
        <v>3327</v>
      </c>
      <c r="P77" s="5" t="str">
        <f>VLOOKUP(Q77,'octsep cfs'!$I$5:$O$94,7,FALSE)</f>
        <v>2012-13</v>
      </c>
      <c r="Q77" s="18">
        <f>LARGE('octsep cfs'!$I$5:$I$94,'octsep cfs rank'!$A77)</f>
        <v>2672</v>
      </c>
      <c r="R77" s="5" t="str">
        <f>VLOOKUP(S77,'octsep cfs'!$J$5:$O$94,6,FALSE)</f>
        <v>1976-77</v>
      </c>
      <c r="S77" s="18">
        <f>LARGE('octsep cfs'!$J$5:$J$94,'octsep cfs rank'!$A77)</f>
        <v>1629</v>
      </c>
      <c r="T77" s="5" t="str">
        <f>VLOOKUP(U77,'octsep cfs'!$K$5:$O$94,5,FALSE)</f>
        <v>1944-45</v>
      </c>
      <c r="U77" s="18">
        <f>LARGE('octsep cfs'!$K$5:$K$94,'octsep cfs rank'!$A77)</f>
        <v>918</v>
      </c>
      <c r="V77" s="5" t="str">
        <f>VLOOKUP(W77,'octsep cfs'!$L$5:$O$94,4,FALSE)</f>
        <v>1940-41</v>
      </c>
      <c r="W77" s="18">
        <f>LARGE('octsep cfs'!$L$5:$L$94,'octsep cfs rank'!$A77)</f>
        <v>653</v>
      </c>
      <c r="X77" s="5" t="str">
        <f>VLOOKUP(Y77,'octsep cfs'!$M$5:$O$94,3,FALSE)</f>
        <v>2014-15</v>
      </c>
      <c r="Y77" s="18">
        <f>LARGE('octsep cfs'!$M$5:$M$94,'octsep cfs rank'!$A77)</f>
        <v>656</v>
      </c>
      <c r="Z77" s="5" t="str">
        <f>VLOOKUP(AA77,'octsep cfs'!$N$5:$O$94,2,FALSE)</f>
        <v>1938-39</v>
      </c>
      <c r="AA77" s="18">
        <f>LARGE('octsep cfs'!$N$5:$N$94,'octsep cfs rank'!$A77)</f>
        <v>2365</v>
      </c>
    </row>
    <row r="78" spans="1:27" x14ac:dyDescent="0.2">
      <c r="A78" s="11">
        <v>73</v>
      </c>
      <c r="B78" s="5" t="str">
        <f>VLOOKUP(C78,'octsep cfs'!$B$5:$O$94,14,FALSE)</f>
        <v>1964-65</v>
      </c>
      <c r="C78" s="18">
        <f>LARGE('octsep cfs'!$B$5:$B$94,'octsep cfs rank'!$A78)</f>
        <v>705</v>
      </c>
      <c r="D78" s="5" t="str">
        <f>VLOOKUP(E78,'octsep cfs'!$C$5:$O$94,13,FALSE)</f>
        <v>2004-05</v>
      </c>
      <c r="E78" s="18">
        <f>LARGE('octsep cfs'!$C$5:$C$94,'octsep cfs rank'!$A78)</f>
        <v>1267</v>
      </c>
      <c r="F78" s="5" t="str">
        <f>VLOOKUP(G78,'octsep cfs'!$D$5:$O$94,12,FALSE)</f>
        <v>2017-18</v>
      </c>
      <c r="G78" s="18">
        <f>LARGE('octsep cfs'!$D$5:$D$94,'octsep cfs rank'!$A78)</f>
        <v>2056</v>
      </c>
      <c r="H78" s="5" t="str">
        <f>VLOOKUP(I78,'octsep cfs'!$E$5:$O$94,11,FALSE)</f>
        <v>1938-39</v>
      </c>
      <c r="I78" s="18">
        <f>LARGE('octsep cfs'!$E$5:$E$94,'octsep cfs rank'!$A78)</f>
        <v>2448</v>
      </c>
      <c r="J78" s="5" t="str">
        <f>VLOOKUP(K78,'octsep cfs'!$F$5:$O$94,10,FALSE)</f>
        <v>1991-92</v>
      </c>
      <c r="K78" s="18">
        <f>LARGE('octsep cfs'!$F$5:$F$94,'octsep cfs rank'!$A78)</f>
        <v>2623</v>
      </c>
      <c r="L78" s="5" t="str">
        <f>VLOOKUP(M78,'octsep cfs'!$G$5:$O$94,9,FALSE)</f>
        <v>2000-01</v>
      </c>
      <c r="M78" s="18">
        <f>LARGE('octsep cfs'!$G$5:$G$94,'octsep cfs rank'!$A78)</f>
        <v>2704</v>
      </c>
      <c r="N78" s="5" t="str">
        <f>VLOOKUP(O78,'octsep cfs'!$H$5:$O$94,8,FALSE)</f>
        <v>1972-73</v>
      </c>
      <c r="O78" s="18">
        <f>LARGE('octsep cfs'!$H$5:$H$94,'octsep cfs rank'!$A78)</f>
        <v>3181</v>
      </c>
      <c r="P78" s="5" t="str">
        <f>VLOOKUP(Q78,'octsep cfs'!$I$5:$O$94,7,FALSE)</f>
        <v>1977-78</v>
      </c>
      <c r="Q78" s="18">
        <f>LARGE('octsep cfs'!$I$5:$I$94,'octsep cfs rank'!$A78)</f>
        <v>2657</v>
      </c>
      <c r="R78" s="5" t="str">
        <f>VLOOKUP(S78,'octsep cfs'!$J$5:$O$94,6,FALSE)</f>
        <v>1978-79</v>
      </c>
      <c r="S78" s="18">
        <f>LARGE('octsep cfs'!$J$5:$J$94,'octsep cfs rank'!$A78)</f>
        <v>1580</v>
      </c>
      <c r="T78" s="5" t="str">
        <f>VLOOKUP(U78,'octsep cfs'!$K$5:$O$94,5,FALSE)</f>
        <v>1940-41</v>
      </c>
      <c r="U78" s="18">
        <f>LARGE('octsep cfs'!$K$5:$K$94,'octsep cfs rank'!$A78)</f>
        <v>906</v>
      </c>
      <c r="V78" s="5" t="str">
        <f>VLOOKUP(W78,'octsep cfs'!$L$5:$O$94,4,FALSE)</f>
        <v>2004-05</v>
      </c>
      <c r="W78" s="18">
        <f>LARGE('octsep cfs'!$L$5:$L$94,'octsep cfs rank'!$A78)</f>
        <v>650</v>
      </c>
      <c r="X78" s="5" t="str">
        <f>VLOOKUP(Y78,'octsep cfs'!$M$5:$O$94,3,FALSE)</f>
        <v>1980-81</v>
      </c>
      <c r="Y78" s="18">
        <f>LARGE('octsep cfs'!$M$5:$M$94,'octsep cfs rank'!$A78)</f>
        <v>646</v>
      </c>
      <c r="Z78" s="5" t="str">
        <f>VLOOKUP(AA78,'octsep cfs'!$N$5:$O$94,2,FALSE)</f>
        <v>1980-81</v>
      </c>
      <c r="AA78" s="18">
        <f>LARGE('octsep cfs'!$N$5:$N$94,'octsep cfs rank'!$A78)</f>
        <v>2357</v>
      </c>
    </row>
    <row r="79" spans="1:27" x14ac:dyDescent="0.2">
      <c r="A79" s="11">
        <v>74</v>
      </c>
      <c r="B79" s="5" t="str">
        <f>VLOOKUP(C79,'octsep cfs'!$B$5:$O$94,14,FALSE)</f>
        <v>2006-07</v>
      </c>
      <c r="C79" s="18">
        <f>LARGE('octsep cfs'!$B$5:$B$94,'octsep cfs rank'!$A79)</f>
        <v>703</v>
      </c>
      <c r="D79" s="5" t="str">
        <f>VLOOKUP(E79,'octsep cfs'!$C$5:$O$94,13,FALSE)</f>
        <v>1930-31</v>
      </c>
      <c r="E79" s="18">
        <f>LARGE('octsep cfs'!$C$5:$C$94,'octsep cfs rank'!$A79)</f>
        <v>1213</v>
      </c>
      <c r="F79" s="5" t="str">
        <f>VLOOKUP(G79,'octsep cfs'!$D$5:$O$94,12,FALSE)</f>
        <v>1989-90</v>
      </c>
      <c r="G79" s="18">
        <f>LARGE('octsep cfs'!$D$5:$D$94,'octsep cfs rank'!$A79)</f>
        <v>1972</v>
      </c>
      <c r="H79" s="5" t="str">
        <f>VLOOKUP(I79,'octsep cfs'!$E$5:$O$94,11,FALSE)</f>
        <v>1984-85</v>
      </c>
      <c r="I79" s="18">
        <f>LARGE('octsep cfs'!$E$5:$E$94,'octsep cfs rank'!$A79)</f>
        <v>2398</v>
      </c>
      <c r="J79" s="5" t="str">
        <f>VLOOKUP(K79,'octsep cfs'!$F$5:$O$94,10,FALSE)</f>
        <v>2010-11</v>
      </c>
      <c r="K79" s="18">
        <f>LARGE('octsep cfs'!$F$5:$F$94,'octsep cfs rank'!$A79)</f>
        <v>2571</v>
      </c>
      <c r="L79" s="5" t="str">
        <f>VLOOKUP(M79,'octsep cfs'!$G$5:$O$94,9,FALSE)</f>
        <v>1984-85</v>
      </c>
      <c r="M79" s="18">
        <f>LARGE('octsep cfs'!$G$5:$G$94,'octsep cfs rank'!$A79)</f>
        <v>2698</v>
      </c>
      <c r="N79" s="5" t="str">
        <f>VLOOKUP(O79,'octsep cfs'!$H$5:$O$94,8,FALSE)</f>
        <v>1974-75</v>
      </c>
      <c r="O79" s="18">
        <f>LARGE('octsep cfs'!$H$5:$H$94,'octsep cfs rank'!$A79)</f>
        <v>3167</v>
      </c>
      <c r="P79" s="5" t="str">
        <f>VLOOKUP(Q79,'octsep cfs'!$I$5:$O$94,7,FALSE)</f>
        <v>2002-03</v>
      </c>
      <c r="Q79" s="18">
        <f>LARGE('octsep cfs'!$I$5:$I$94,'octsep cfs rank'!$A79)</f>
        <v>2654</v>
      </c>
      <c r="R79" s="5" t="str">
        <f>VLOOKUP(S79,'octsep cfs'!$J$5:$O$94,6,FALSE)</f>
        <v>1943-44</v>
      </c>
      <c r="S79" s="18">
        <f>LARGE('octsep cfs'!$J$5:$J$94,'octsep cfs rank'!$A79)</f>
        <v>1557</v>
      </c>
      <c r="T79" s="5" t="str">
        <f>VLOOKUP(U79,'octsep cfs'!$K$5:$O$94,5,FALSE)</f>
        <v>2000-01</v>
      </c>
      <c r="U79" s="18">
        <f>LARGE('octsep cfs'!$K$5:$K$94,'octsep cfs rank'!$A79)</f>
        <v>903</v>
      </c>
      <c r="V79" s="5" t="str">
        <f>VLOOKUP(W79,'octsep cfs'!$L$5:$O$94,4,FALSE)</f>
        <v>1969-70</v>
      </c>
      <c r="W79" s="18">
        <f>LARGE('octsep cfs'!$L$5:$L$94,'octsep cfs rank'!$A79)</f>
        <v>641</v>
      </c>
      <c r="X79" s="5" t="str">
        <f>VLOOKUP(Y79,'octsep cfs'!$M$5:$O$94,3,FALSE)</f>
        <v>1993-94</v>
      </c>
      <c r="Y79" s="18">
        <f>LARGE('octsep cfs'!$M$5:$M$94,'octsep cfs rank'!$A79)</f>
        <v>641</v>
      </c>
      <c r="Z79" s="5" t="str">
        <f>VLOOKUP(AA79,'octsep cfs'!$N$5:$O$94,2,FALSE)</f>
        <v>1986-87</v>
      </c>
      <c r="AA79" s="18">
        <f>LARGE('octsep cfs'!$N$5:$N$94,'octsep cfs rank'!$A79)</f>
        <v>2273</v>
      </c>
    </row>
    <row r="80" spans="1:27" x14ac:dyDescent="0.2">
      <c r="A80" s="11">
        <v>75</v>
      </c>
      <c r="B80" s="5" t="str">
        <f>VLOOKUP(C80,'octsep cfs'!$B$5:$O$94,14,FALSE)</f>
        <v>1974-75</v>
      </c>
      <c r="C80" s="18">
        <f>LARGE('octsep cfs'!$B$5:$B$94,'octsep cfs rank'!$A80)</f>
        <v>699</v>
      </c>
      <c r="D80" s="5" t="str">
        <f>VLOOKUP(E80,'octsep cfs'!$C$5:$O$94,13,FALSE)</f>
        <v>1967-68</v>
      </c>
      <c r="E80" s="18">
        <f>LARGE('octsep cfs'!$C$5:$C$94,'octsep cfs rank'!$A80)</f>
        <v>1168</v>
      </c>
      <c r="F80" s="5" t="str">
        <f>VLOOKUP(G80,'octsep cfs'!$D$5:$O$94,12,FALSE)</f>
        <v>2013-14</v>
      </c>
      <c r="G80" s="18">
        <f>LARGE('octsep cfs'!$D$5:$D$94,'octsep cfs rank'!$A80)</f>
        <v>1931</v>
      </c>
      <c r="H80" s="5" t="str">
        <f>VLOOKUP(I80,'octsep cfs'!$E$5:$O$94,11,FALSE)</f>
        <v>1991-92</v>
      </c>
      <c r="I80" s="18">
        <f>LARGE('octsep cfs'!$E$5:$E$94,'octsep cfs rank'!$A80)</f>
        <v>2105</v>
      </c>
      <c r="J80" s="5" t="str">
        <f>VLOOKUP(K80,'octsep cfs'!$F$5:$O$94,10,FALSE)</f>
        <v>1979-80</v>
      </c>
      <c r="K80" s="18">
        <f>LARGE('octsep cfs'!$F$5:$F$94,'octsep cfs rank'!$A80)</f>
        <v>2562</v>
      </c>
      <c r="L80" s="5" t="str">
        <f>VLOOKUP(M80,'octsep cfs'!$G$5:$O$94,9,FALSE)</f>
        <v>1962-63</v>
      </c>
      <c r="M80" s="18">
        <f>LARGE('octsep cfs'!$G$5:$G$94,'octsep cfs rank'!$A80)</f>
        <v>2685</v>
      </c>
      <c r="N80" s="5" t="str">
        <f>VLOOKUP(O80,'octsep cfs'!$H$5:$O$94,8,FALSE)</f>
        <v>2003-04</v>
      </c>
      <c r="O80" s="18">
        <f>LARGE('octsep cfs'!$H$5:$H$94,'octsep cfs rank'!$A80)</f>
        <v>3151</v>
      </c>
      <c r="P80" s="5" t="str">
        <f>VLOOKUP(Q80,'octsep cfs'!$I$5:$O$94,7,FALSE)</f>
        <v>1943-44</v>
      </c>
      <c r="Q80" s="18">
        <f>LARGE('octsep cfs'!$I$5:$I$94,'octsep cfs rank'!$A80)</f>
        <v>2647</v>
      </c>
      <c r="R80" s="5" t="str">
        <f>VLOOKUP(S80,'octsep cfs'!$J$5:$O$94,6,FALSE)</f>
        <v>2013-14</v>
      </c>
      <c r="S80" s="18">
        <f>LARGE('octsep cfs'!$J$5:$J$94,'octsep cfs rank'!$A80)</f>
        <v>1491</v>
      </c>
      <c r="T80" s="5" t="str">
        <f>VLOOKUP(U80,'octsep cfs'!$K$5:$O$94,5,FALSE)</f>
        <v>1960-61</v>
      </c>
      <c r="U80" s="18">
        <f>LARGE('octsep cfs'!$K$5:$K$94,'octsep cfs rank'!$A80)</f>
        <v>894</v>
      </c>
      <c r="V80" s="5" t="str">
        <f>VLOOKUP(W80,'octsep cfs'!$L$5:$O$94,4,FALSE)</f>
        <v>2002-03</v>
      </c>
      <c r="W80" s="18">
        <f>LARGE('octsep cfs'!$L$5:$L$94,'octsep cfs rank'!$A80)</f>
        <v>633</v>
      </c>
      <c r="X80" s="5" t="str">
        <f>VLOOKUP(Y80,'octsep cfs'!$M$5:$O$94,3,FALSE)</f>
        <v>1991-92</v>
      </c>
      <c r="Y80" s="18">
        <f>LARGE('octsep cfs'!$M$5:$M$94,'octsep cfs rank'!$A80)</f>
        <v>637</v>
      </c>
      <c r="Z80" s="5" t="str">
        <f>VLOOKUP(AA80,'octsep cfs'!$N$5:$O$94,2,FALSE)</f>
        <v>1965-66</v>
      </c>
      <c r="AA80" s="18">
        <f>LARGE('octsep cfs'!$N$5:$N$94,'octsep cfs rank'!$A80)</f>
        <v>2244</v>
      </c>
    </row>
    <row r="81" spans="1:27" x14ac:dyDescent="0.2">
      <c r="A81" s="11">
        <v>76</v>
      </c>
      <c r="B81" s="5" t="str">
        <f>VLOOKUP(C81,'octsep cfs'!$B$5:$O$94,14,FALSE)</f>
        <v>1938-39</v>
      </c>
      <c r="C81" s="18">
        <f>LARGE('octsep cfs'!$B$5:$B$94,'octsep cfs rank'!$A81)</f>
        <v>697</v>
      </c>
      <c r="D81" s="5" t="str">
        <f>VLOOKUP(E81,'octsep cfs'!$C$5:$O$94,13,FALSE)</f>
        <v>1954-55</v>
      </c>
      <c r="E81" s="18">
        <f>LARGE('octsep cfs'!$C$5:$C$94,'octsep cfs rank'!$A81)</f>
        <v>1122</v>
      </c>
      <c r="F81" s="5" t="str">
        <f>VLOOKUP(G81,'octsep cfs'!$D$5:$O$94,12,FALSE)</f>
        <v>1954-55</v>
      </c>
      <c r="G81" s="18">
        <f>LARGE('octsep cfs'!$D$5:$D$94,'octsep cfs rank'!$A81)</f>
        <v>1902</v>
      </c>
      <c r="H81" s="5" t="str">
        <f>VLOOKUP(I81,'octsep cfs'!$E$5:$O$94,11,FALSE)</f>
        <v>1939-40</v>
      </c>
      <c r="I81" s="18">
        <f>LARGE('octsep cfs'!$E$5:$E$94,'octsep cfs rank'!$A81)</f>
        <v>2065</v>
      </c>
      <c r="J81" s="5" t="str">
        <f>VLOOKUP(K81,'octsep cfs'!$F$5:$O$94,10,FALSE)</f>
        <v>1954-55</v>
      </c>
      <c r="K81" s="18">
        <f>LARGE('octsep cfs'!$F$5:$F$94,'octsep cfs rank'!$A81)</f>
        <v>2519</v>
      </c>
      <c r="L81" s="5" t="str">
        <f>VLOOKUP(M81,'octsep cfs'!$G$5:$O$94,9,FALSE)</f>
        <v>1934-35</v>
      </c>
      <c r="M81" s="18">
        <f>LARGE('octsep cfs'!$G$5:$G$94,'octsep cfs rank'!$A81)</f>
        <v>2655</v>
      </c>
      <c r="N81" s="5" t="str">
        <f>VLOOKUP(O81,'octsep cfs'!$H$5:$O$94,8,FALSE)</f>
        <v>2000-01</v>
      </c>
      <c r="O81" s="18">
        <f>LARGE('octsep cfs'!$H$5:$H$94,'octsep cfs rank'!$A81)</f>
        <v>3110</v>
      </c>
      <c r="P81" s="5" t="str">
        <f>VLOOKUP(Q81,'octsep cfs'!$I$5:$O$94,7,FALSE)</f>
        <v>2015-16</v>
      </c>
      <c r="Q81" s="18">
        <f>LARGE('octsep cfs'!$I$5:$I$94,'octsep cfs rank'!$A81)</f>
        <v>2496</v>
      </c>
      <c r="R81" s="5" t="str">
        <f>VLOOKUP(S81,'octsep cfs'!$J$5:$O$94,6,FALSE)</f>
        <v>1977-78</v>
      </c>
      <c r="S81" s="18">
        <f>LARGE('octsep cfs'!$J$5:$J$94,'octsep cfs rank'!$A81)</f>
        <v>1482</v>
      </c>
      <c r="T81" s="5" t="str">
        <f>VLOOKUP(U81,'octsep cfs'!$K$5:$O$94,5,FALSE)</f>
        <v>2012-13</v>
      </c>
      <c r="U81" s="18">
        <f>LARGE('octsep cfs'!$K$5:$K$94,'octsep cfs rank'!$A81)</f>
        <v>883</v>
      </c>
      <c r="V81" s="5" t="str">
        <f>VLOOKUP(W81,'octsep cfs'!$L$5:$O$94,4,FALSE)</f>
        <v>1966-67</v>
      </c>
      <c r="W81" s="18">
        <f>LARGE('octsep cfs'!$L$5:$L$94,'octsep cfs rank'!$A81)</f>
        <v>631</v>
      </c>
      <c r="X81" s="5" t="str">
        <f>VLOOKUP(Y81,'octsep cfs'!$M$5:$O$94,3,FALSE)</f>
        <v>1986-87</v>
      </c>
      <c r="Y81" s="18">
        <f>LARGE('octsep cfs'!$M$5:$M$94,'octsep cfs rank'!$A81)</f>
        <v>622</v>
      </c>
      <c r="Z81" s="5" t="str">
        <f>VLOOKUP(AA81,'octsep cfs'!$N$5:$O$94,2,FALSE)</f>
        <v>2017-18</v>
      </c>
      <c r="AA81" s="18">
        <f>LARGE('octsep cfs'!$N$5:$N$94,'octsep cfs rank'!$A81)</f>
        <v>2146</v>
      </c>
    </row>
    <row r="82" spans="1:27" x14ac:dyDescent="0.2">
      <c r="A82" s="11">
        <v>77</v>
      </c>
      <c r="B82" s="5" t="str">
        <f>VLOOKUP(C82,'octsep cfs'!$B$5:$O$94,14,FALSE)</f>
        <v>1935-36</v>
      </c>
      <c r="C82" s="18">
        <f>LARGE('octsep cfs'!$B$5:$B$94,'octsep cfs rank'!$A82)</f>
        <v>694</v>
      </c>
      <c r="D82" s="5" t="str">
        <f>VLOOKUP(E82,'octsep cfs'!$C$5:$O$94,13,FALSE)</f>
        <v>2002-03</v>
      </c>
      <c r="E82" s="18">
        <f>LARGE('octsep cfs'!$C$5:$C$94,'octsep cfs rank'!$A82)</f>
        <v>1107</v>
      </c>
      <c r="F82" s="5" t="str">
        <f>VLOOKUP(G82,'octsep cfs'!$D$5:$O$94,12,FALSE)</f>
        <v>1939-40</v>
      </c>
      <c r="G82" s="18">
        <f>LARGE('octsep cfs'!$D$5:$D$94,'octsep cfs rank'!$A82)</f>
        <v>1898</v>
      </c>
      <c r="H82" s="5" t="str">
        <f>VLOOKUP(I82,'octsep cfs'!$E$5:$O$94,11,FALSE)</f>
        <v>1943-44</v>
      </c>
      <c r="I82" s="18">
        <f>LARGE('octsep cfs'!$E$5:$E$94,'octsep cfs rank'!$A82)</f>
        <v>2055</v>
      </c>
      <c r="J82" s="5" t="str">
        <f>VLOOKUP(K82,'octsep cfs'!$F$5:$O$94,10,FALSE)</f>
        <v>2017-18</v>
      </c>
      <c r="K82" s="18">
        <f>LARGE('octsep cfs'!$F$5:$F$94,'octsep cfs rank'!$A82)</f>
        <v>2478</v>
      </c>
      <c r="L82" s="5" t="str">
        <f>VLOOKUP(M82,'octsep cfs'!$G$5:$O$94,9,FALSE)</f>
        <v>1993-94</v>
      </c>
      <c r="M82" s="18">
        <f>LARGE('octsep cfs'!$G$5:$G$94,'octsep cfs rank'!$A82)</f>
        <v>2652</v>
      </c>
      <c r="N82" s="5" t="str">
        <f>VLOOKUP(O82,'octsep cfs'!$H$5:$O$94,8,FALSE)</f>
        <v>1939-40</v>
      </c>
      <c r="O82" s="18">
        <f>LARGE('octsep cfs'!$H$5:$H$94,'octsep cfs rank'!$A82)</f>
        <v>3026</v>
      </c>
      <c r="P82" s="5" t="str">
        <f>VLOOKUP(Q82,'octsep cfs'!$I$5:$O$94,7,FALSE)</f>
        <v>1979-80</v>
      </c>
      <c r="Q82" s="18">
        <f>LARGE('octsep cfs'!$I$5:$I$94,'octsep cfs rank'!$A82)</f>
        <v>2469</v>
      </c>
      <c r="R82" s="5" t="str">
        <f>VLOOKUP(S82,'octsep cfs'!$J$5:$O$94,6,FALSE)</f>
        <v>1993-94</v>
      </c>
      <c r="S82" s="18">
        <f>LARGE('octsep cfs'!$J$5:$J$94,'octsep cfs rank'!$A82)</f>
        <v>1453</v>
      </c>
      <c r="T82" s="5" t="str">
        <f>VLOOKUP(U82,'octsep cfs'!$K$5:$O$94,5,FALSE)</f>
        <v>1978-79</v>
      </c>
      <c r="U82" s="18">
        <f>LARGE('octsep cfs'!$K$5:$K$94,'octsep cfs rank'!$A82)</f>
        <v>852</v>
      </c>
      <c r="V82" s="5" t="str">
        <f>VLOOKUP(W82,'octsep cfs'!$L$5:$O$94,4,FALSE)</f>
        <v>1978-79</v>
      </c>
      <c r="W82" s="18">
        <f>LARGE('octsep cfs'!$L$5:$L$94,'octsep cfs rank'!$A82)</f>
        <v>627</v>
      </c>
      <c r="X82" s="5" t="str">
        <f>VLOOKUP(Y82,'octsep cfs'!$M$5:$O$94,3,FALSE)</f>
        <v>1938-39</v>
      </c>
      <c r="Y82" s="18">
        <f>LARGE('octsep cfs'!$M$5:$M$94,'octsep cfs rank'!$A82)</f>
        <v>621</v>
      </c>
      <c r="Z82" s="5" t="str">
        <f>VLOOKUP(AA82,'octsep cfs'!$N$5:$O$94,2,FALSE)</f>
        <v>2004-05</v>
      </c>
      <c r="AA82" s="18">
        <f>LARGE('octsep cfs'!$N$5:$N$94,'octsep cfs rank'!$A82)</f>
        <v>2109</v>
      </c>
    </row>
    <row r="83" spans="1:27" x14ac:dyDescent="0.2">
      <c r="A83" s="11">
        <v>78</v>
      </c>
      <c r="B83" s="5" t="str">
        <f>VLOOKUP(C83,'octsep cfs'!$B$5:$O$94,14,FALSE)</f>
        <v>1930-31</v>
      </c>
      <c r="C83" s="18">
        <f>LARGE('octsep cfs'!$B$5:$B$94,'octsep cfs rank'!$A83)</f>
        <v>683</v>
      </c>
      <c r="D83" s="5" t="str">
        <f>VLOOKUP(E83,'octsep cfs'!$C$5:$O$94,13,FALSE)</f>
        <v>1978-79</v>
      </c>
      <c r="E83" s="18">
        <f>LARGE('octsep cfs'!$C$5:$C$94,'octsep cfs rank'!$A83)</f>
        <v>1040</v>
      </c>
      <c r="F83" s="5" t="str">
        <f>VLOOKUP(G83,'octsep cfs'!$D$5:$O$94,12,FALSE)</f>
        <v>2000-01</v>
      </c>
      <c r="G83" s="18">
        <f>LARGE('octsep cfs'!$D$5:$D$94,'octsep cfs rank'!$A83)</f>
        <v>1890</v>
      </c>
      <c r="H83" s="5" t="str">
        <f>VLOOKUP(I83,'octsep cfs'!$E$5:$O$94,11,FALSE)</f>
        <v>1928-29</v>
      </c>
      <c r="I83" s="18">
        <f>LARGE('octsep cfs'!$E$5:$E$94,'octsep cfs rank'!$A83)</f>
        <v>2029</v>
      </c>
      <c r="J83" s="5" t="str">
        <f>VLOOKUP(K83,'octsep cfs'!$F$5:$O$94,10,FALSE)</f>
        <v>2008-09</v>
      </c>
      <c r="K83" s="18">
        <f>LARGE('octsep cfs'!$F$5:$F$94,'octsep cfs rank'!$A83)</f>
        <v>2371</v>
      </c>
      <c r="L83" s="5" t="str">
        <f>VLOOKUP(M83,'octsep cfs'!$G$5:$O$94,9,FALSE)</f>
        <v>1980-81</v>
      </c>
      <c r="M83" s="18">
        <f>LARGE('octsep cfs'!$G$5:$G$94,'octsep cfs rank'!$A83)</f>
        <v>2500</v>
      </c>
      <c r="N83" s="5" t="str">
        <f>VLOOKUP(O83,'octsep cfs'!$H$5:$O$94,8,FALSE)</f>
        <v>1985-86</v>
      </c>
      <c r="O83" s="18">
        <f>LARGE('octsep cfs'!$H$5:$H$94,'octsep cfs rank'!$A83)</f>
        <v>2851</v>
      </c>
      <c r="P83" s="5" t="str">
        <f>VLOOKUP(Q83,'octsep cfs'!$I$5:$O$94,7,FALSE)</f>
        <v>1946-47</v>
      </c>
      <c r="Q83" s="18">
        <f>LARGE('octsep cfs'!$I$5:$I$94,'octsep cfs rank'!$A83)</f>
        <v>2400</v>
      </c>
      <c r="R83" s="5" t="str">
        <f>VLOOKUP(S83,'octsep cfs'!$J$5:$O$94,6,FALSE)</f>
        <v>2002-03</v>
      </c>
      <c r="S83" s="18">
        <f>LARGE('octsep cfs'!$J$5:$J$94,'octsep cfs rank'!$A83)</f>
        <v>1436</v>
      </c>
      <c r="T83" s="5" t="str">
        <f>VLOOKUP(U83,'octsep cfs'!$K$5:$O$94,5,FALSE)</f>
        <v>1943-44</v>
      </c>
      <c r="U83" s="18">
        <f>LARGE('octsep cfs'!$K$5:$K$94,'octsep cfs rank'!$A83)</f>
        <v>818</v>
      </c>
      <c r="V83" s="5" t="str">
        <f>VLOOKUP(W83,'octsep cfs'!$L$5:$O$94,4,FALSE)</f>
        <v>1978-79</v>
      </c>
      <c r="W83" s="18">
        <f>LARGE('octsep cfs'!$L$5:$L$94,'octsep cfs rank'!$A83)</f>
        <v>627</v>
      </c>
      <c r="X83" s="5" t="str">
        <f>VLOOKUP(Y83,'octsep cfs'!$M$5:$O$94,3,FALSE)</f>
        <v>1978-79</v>
      </c>
      <c r="Y83" s="18">
        <f>LARGE('octsep cfs'!$M$5:$M$94,'octsep cfs rank'!$A83)</f>
        <v>616</v>
      </c>
      <c r="Z83" s="5" t="str">
        <f>VLOOKUP(AA83,'octsep cfs'!$N$5:$O$94,2,FALSE)</f>
        <v>1928-29</v>
      </c>
      <c r="AA83" s="18">
        <f>LARGE('octsep cfs'!$N$5:$N$94,'octsep cfs rank'!$A83)</f>
        <v>2034</v>
      </c>
    </row>
    <row r="84" spans="1:27" x14ac:dyDescent="0.2">
      <c r="A84" s="11">
        <v>79</v>
      </c>
      <c r="B84" s="5" t="str">
        <f>VLOOKUP(C84,'octsep cfs'!$B$5:$O$94,14,FALSE)</f>
        <v>1988-89</v>
      </c>
      <c r="C84" s="18">
        <f>LARGE('octsep cfs'!$B$5:$B$94,'octsep cfs rank'!$A84)</f>
        <v>682</v>
      </c>
      <c r="D84" s="5" t="str">
        <f>VLOOKUP(E84,'octsep cfs'!$C$5:$O$94,13,FALSE)</f>
        <v>2000-01</v>
      </c>
      <c r="E84" s="18">
        <f>LARGE('octsep cfs'!$C$5:$C$94,'octsep cfs rank'!$A84)</f>
        <v>1032</v>
      </c>
      <c r="F84" s="5" t="str">
        <f>VLOOKUP(G84,'octsep cfs'!$D$5:$O$94,12,FALSE)</f>
        <v>2011-12</v>
      </c>
      <c r="G84" s="18">
        <f>LARGE('octsep cfs'!$D$5:$D$94,'octsep cfs rank'!$A84)</f>
        <v>1835</v>
      </c>
      <c r="H84" s="5" t="str">
        <f>VLOOKUP(I84,'octsep cfs'!$E$5:$O$94,11,FALSE)</f>
        <v>1960-61</v>
      </c>
      <c r="I84" s="18">
        <f>LARGE('octsep cfs'!$E$5:$E$94,'octsep cfs rank'!$A84)</f>
        <v>2022</v>
      </c>
      <c r="J84" s="5" t="str">
        <f>VLOOKUP(K84,'octsep cfs'!$F$5:$O$94,10,FALSE)</f>
        <v>2009-10</v>
      </c>
      <c r="K84" s="18">
        <f>LARGE('octsep cfs'!$F$5:$F$94,'octsep cfs rank'!$A84)</f>
        <v>2161</v>
      </c>
      <c r="L84" s="5" t="str">
        <f>VLOOKUP(M84,'octsep cfs'!$G$5:$O$94,9,FALSE)</f>
        <v>2009-10</v>
      </c>
      <c r="M84" s="18">
        <f>LARGE('octsep cfs'!$G$5:$G$94,'octsep cfs rank'!$A84)</f>
        <v>2448</v>
      </c>
      <c r="N84" s="5" t="str">
        <f>VLOOKUP(O84,'octsep cfs'!$H$5:$O$94,8,FALSE)</f>
        <v>1933-34</v>
      </c>
      <c r="O84" s="18">
        <f>LARGE('octsep cfs'!$H$5:$H$94,'octsep cfs rank'!$A84)</f>
        <v>2826</v>
      </c>
      <c r="P84" s="5" t="str">
        <f>VLOOKUP(Q84,'octsep cfs'!$I$5:$O$94,7,FALSE)</f>
        <v>1940-41</v>
      </c>
      <c r="Q84" s="18">
        <f>LARGE('octsep cfs'!$I$5:$I$94,'octsep cfs rank'!$A84)</f>
        <v>2223</v>
      </c>
      <c r="R84" s="5" t="str">
        <f>VLOOKUP(S84,'octsep cfs'!$J$5:$O$94,6,FALSE)</f>
        <v>2000-01</v>
      </c>
      <c r="S84" s="18">
        <f>LARGE('octsep cfs'!$J$5:$J$94,'octsep cfs rank'!$A84)</f>
        <v>1357</v>
      </c>
      <c r="T84" s="5" t="str">
        <f>VLOOKUP(U84,'octsep cfs'!$K$5:$O$94,5,FALSE)</f>
        <v>2002-03</v>
      </c>
      <c r="U84" s="18">
        <f>LARGE('octsep cfs'!$K$5:$K$94,'octsep cfs rank'!$A84)</f>
        <v>808</v>
      </c>
      <c r="V84" s="5" t="str">
        <f>VLOOKUP(W84,'octsep cfs'!$L$5:$O$94,4,FALSE)</f>
        <v>1972-73</v>
      </c>
      <c r="W84" s="18">
        <f>LARGE('octsep cfs'!$L$5:$L$94,'octsep cfs rank'!$A84)</f>
        <v>624</v>
      </c>
      <c r="X84" s="5" t="str">
        <f>VLOOKUP(Y84,'octsep cfs'!$M$5:$O$94,3,FALSE)</f>
        <v>2008-09</v>
      </c>
      <c r="Y84" s="18">
        <f>LARGE('octsep cfs'!$M$5:$M$94,'octsep cfs rank'!$A84)</f>
        <v>613</v>
      </c>
      <c r="Z84" s="5" t="str">
        <f>VLOOKUP(AA84,'octsep cfs'!$N$5:$O$94,2,FALSE)</f>
        <v>1991-92</v>
      </c>
      <c r="AA84" s="18">
        <f>LARGE('octsep cfs'!$N$5:$N$94,'octsep cfs rank'!$A84)</f>
        <v>2014</v>
      </c>
    </row>
    <row r="85" spans="1:27" x14ac:dyDescent="0.2">
      <c r="A85" s="11">
        <v>80</v>
      </c>
      <c r="B85" s="5" t="str">
        <f>VLOOKUP(C85,'octsep cfs'!$B$5:$O$94,14,FALSE)</f>
        <v>1945-46</v>
      </c>
      <c r="C85" s="18">
        <f>LARGE('octsep cfs'!$B$5:$B$94,'octsep cfs rank'!$A85)</f>
        <v>658</v>
      </c>
      <c r="D85" s="5" t="str">
        <f>VLOOKUP(E85,'octsep cfs'!$C$5:$O$94,13,FALSE)</f>
        <v>1933-34</v>
      </c>
      <c r="E85" s="18">
        <f>LARGE('octsep cfs'!$C$5:$C$94,'octsep cfs rank'!$A85)</f>
        <v>982</v>
      </c>
      <c r="F85" s="5" t="str">
        <f>VLOOKUP(G85,'octsep cfs'!$D$5:$O$94,12,FALSE)</f>
        <v>1952-53</v>
      </c>
      <c r="G85" s="18">
        <f>LARGE('octsep cfs'!$D$5:$D$94,'octsep cfs rank'!$A85)</f>
        <v>1824</v>
      </c>
      <c r="H85" s="5" t="str">
        <f>VLOOKUP(I85,'octsep cfs'!$E$5:$O$94,11,FALSE)</f>
        <v>2004-05</v>
      </c>
      <c r="I85" s="18">
        <f>LARGE('octsep cfs'!$E$5:$E$94,'octsep cfs rank'!$A85)</f>
        <v>2014</v>
      </c>
      <c r="J85" s="5" t="str">
        <f>VLOOKUP(K85,'octsep cfs'!$F$5:$O$94,10,FALSE)</f>
        <v>1933-34</v>
      </c>
      <c r="K85" s="18">
        <f>LARGE('octsep cfs'!$F$5:$F$94,'octsep cfs rank'!$A85)</f>
        <v>2104</v>
      </c>
      <c r="L85" s="5" t="str">
        <f>VLOOKUP(M85,'octsep cfs'!$G$5:$O$94,9,FALSE)</f>
        <v>1967-68</v>
      </c>
      <c r="M85" s="18">
        <f>LARGE('octsep cfs'!$G$5:$G$94,'octsep cfs rank'!$A85)</f>
        <v>2398</v>
      </c>
      <c r="N85" s="5" t="str">
        <f>VLOOKUP(O85,'octsep cfs'!$H$5:$O$94,8,FALSE)</f>
        <v>1993-94</v>
      </c>
      <c r="O85" s="18">
        <f>LARGE('octsep cfs'!$H$5:$H$94,'octsep cfs rank'!$A85)</f>
        <v>2794</v>
      </c>
      <c r="P85" s="5" t="str">
        <f>VLOOKUP(Q85,'octsep cfs'!$I$5:$O$94,7,FALSE)</f>
        <v>1940-41</v>
      </c>
      <c r="Q85" s="18">
        <f>LARGE('octsep cfs'!$I$5:$I$94,'octsep cfs rank'!$A85)</f>
        <v>2223</v>
      </c>
      <c r="R85" s="5" t="str">
        <f>VLOOKUP(S85,'octsep cfs'!$J$5:$O$94,6,FALSE)</f>
        <v>1965-66</v>
      </c>
      <c r="S85" s="18">
        <f>LARGE('octsep cfs'!$J$5:$J$94,'octsep cfs rank'!$A85)</f>
        <v>1332</v>
      </c>
      <c r="T85" s="5" t="str">
        <f>VLOOKUP(U85,'octsep cfs'!$K$5:$O$94,5,FALSE)</f>
        <v>1993-94</v>
      </c>
      <c r="U85" s="18">
        <f>LARGE('octsep cfs'!$K$5:$K$94,'octsep cfs rank'!$A85)</f>
        <v>802</v>
      </c>
      <c r="V85" s="5" t="str">
        <f>VLOOKUP(W85,'octsep cfs'!$L$5:$O$94,4,FALSE)</f>
        <v>1943-44</v>
      </c>
      <c r="W85" s="18">
        <f>LARGE('octsep cfs'!$L$5:$L$94,'octsep cfs rank'!$A85)</f>
        <v>611</v>
      </c>
      <c r="X85" s="5" t="str">
        <f>VLOOKUP(Y85,'octsep cfs'!$M$5:$O$94,3,FALSE)</f>
        <v>1941-42</v>
      </c>
      <c r="Y85" s="18">
        <f>LARGE('octsep cfs'!$M$5:$M$94,'octsep cfs rank'!$A85)</f>
        <v>603</v>
      </c>
      <c r="Z85" s="5" t="str">
        <f>VLOOKUP(AA85,'octsep cfs'!$N$5:$O$94,2,FALSE)</f>
        <v>1933-34</v>
      </c>
      <c r="AA85" s="18">
        <f>LARGE('octsep cfs'!$N$5:$N$94,'octsep cfs rank'!$A85)</f>
        <v>1922</v>
      </c>
    </row>
    <row r="86" spans="1:27" x14ac:dyDescent="0.2">
      <c r="A86" s="11">
        <v>81</v>
      </c>
      <c r="B86" s="5" t="str">
        <f>VLOOKUP(C86,'octsep cfs'!$B$5:$O$94,14,FALSE)</f>
        <v>1978-79</v>
      </c>
      <c r="C86" s="18">
        <f>LARGE('octsep cfs'!$B$5:$B$94,'octsep cfs rank'!$A86)</f>
        <v>633</v>
      </c>
      <c r="D86" s="5" t="str">
        <f>VLOOKUP(E86,'octsep cfs'!$C$5:$O$94,13,FALSE)</f>
        <v>1935-36</v>
      </c>
      <c r="E86" s="18">
        <f>LARGE('octsep cfs'!$C$5:$C$94,'octsep cfs rank'!$A86)</f>
        <v>946</v>
      </c>
      <c r="F86" s="5" t="str">
        <f>VLOOKUP(G86,'octsep cfs'!$D$5:$O$94,12,FALSE)</f>
        <v>1993-94</v>
      </c>
      <c r="G86" s="18">
        <f>LARGE('octsep cfs'!$D$5:$D$94,'octsep cfs rank'!$A86)</f>
        <v>1612</v>
      </c>
      <c r="H86" s="5" t="str">
        <f>VLOOKUP(I86,'octsep cfs'!$E$5:$O$94,11,FALSE)</f>
        <v>1929-30</v>
      </c>
      <c r="I86" s="18">
        <f>LARGE('octsep cfs'!$E$5:$E$94,'octsep cfs rank'!$A86)</f>
        <v>2007</v>
      </c>
      <c r="J86" s="5" t="str">
        <f>VLOOKUP(K86,'octsep cfs'!$F$5:$O$94,10,FALSE)</f>
        <v>1965-66</v>
      </c>
      <c r="K86" s="18">
        <f>LARGE('octsep cfs'!$F$5:$F$94,'octsep cfs rank'!$A86)</f>
        <v>2074</v>
      </c>
      <c r="L86" s="5" t="str">
        <f>VLOOKUP(M86,'octsep cfs'!$G$5:$O$94,9,FALSE)</f>
        <v>1972-73</v>
      </c>
      <c r="M86" s="18">
        <f>LARGE('octsep cfs'!$G$5:$G$94,'octsep cfs rank'!$A86)</f>
        <v>2372</v>
      </c>
      <c r="N86" s="5" t="str">
        <f>VLOOKUP(O86,'octsep cfs'!$H$5:$O$94,8,FALSE)</f>
        <v>1986-87</v>
      </c>
      <c r="O86" s="18">
        <f>LARGE('octsep cfs'!$H$5:$H$94,'octsep cfs rank'!$A86)</f>
        <v>2543</v>
      </c>
      <c r="P86" s="5" t="str">
        <f>VLOOKUP(Q86,'octsep cfs'!$I$5:$O$94,7,FALSE)</f>
        <v>2017-18</v>
      </c>
      <c r="Q86" s="18">
        <f>LARGE('octsep cfs'!$I$5:$I$94,'octsep cfs rank'!$A86)</f>
        <v>2152</v>
      </c>
      <c r="R86" s="5" t="str">
        <f>VLOOKUP(S86,'octsep cfs'!$J$5:$O$94,6,FALSE)</f>
        <v>2015-16</v>
      </c>
      <c r="S86" s="18">
        <f>LARGE('octsep cfs'!$J$5:$J$94,'octsep cfs rank'!$A86)</f>
        <v>1315</v>
      </c>
      <c r="T86" s="5" t="str">
        <f>VLOOKUP(U86,'octsep cfs'!$K$5:$O$94,5,FALSE)</f>
        <v>1991-92</v>
      </c>
      <c r="U86" s="18">
        <f>LARGE('octsep cfs'!$K$5:$K$94,'octsep cfs rank'!$A86)</f>
        <v>733</v>
      </c>
      <c r="V86" s="5" t="str">
        <f>VLOOKUP(W86,'octsep cfs'!$L$5:$O$94,4,FALSE)</f>
        <v>1976-77</v>
      </c>
      <c r="W86" s="18">
        <f>LARGE('octsep cfs'!$L$5:$L$94,'octsep cfs rank'!$A86)</f>
        <v>606</v>
      </c>
      <c r="X86" s="5" t="str">
        <f>VLOOKUP(Y86,'octsep cfs'!$M$5:$O$94,3,FALSE)</f>
        <v>2015-16</v>
      </c>
      <c r="Y86" s="18">
        <f>LARGE('octsep cfs'!$M$5:$M$94,'octsep cfs rank'!$A86)</f>
        <v>587</v>
      </c>
      <c r="Z86" s="5" t="str">
        <f>VLOOKUP(AA86,'octsep cfs'!$N$5:$O$94,2,FALSE)</f>
        <v>1939-40</v>
      </c>
      <c r="AA86" s="18">
        <f>LARGE('octsep cfs'!$N$5:$N$94,'octsep cfs rank'!$A86)</f>
        <v>1899</v>
      </c>
    </row>
    <row r="87" spans="1:27" x14ac:dyDescent="0.2">
      <c r="A87" s="11">
        <v>82</v>
      </c>
      <c r="B87" s="5" t="str">
        <f>VLOOKUP(C87,'octsep cfs'!$B$5:$O$94,14,FALSE)</f>
        <v>1978-79</v>
      </c>
      <c r="C87" s="18">
        <f>LARGE('octsep cfs'!$B$5:$B$94,'octsep cfs rank'!$A87)</f>
        <v>633</v>
      </c>
      <c r="D87" s="5" t="str">
        <f>VLOOKUP(E87,'octsep cfs'!$C$5:$O$94,13,FALSE)</f>
        <v>1944-45</v>
      </c>
      <c r="E87" s="18">
        <f>LARGE('octsep cfs'!$C$5:$C$94,'octsep cfs rank'!$A87)</f>
        <v>915</v>
      </c>
      <c r="F87" s="5" t="str">
        <f>VLOOKUP(G87,'octsep cfs'!$D$5:$O$94,12,FALSE)</f>
        <v>1943-44</v>
      </c>
      <c r="G87" s="18">
        <f>LARGE('octsep cfs'!$D$5:$D$94,'octsep cfs rank'!$A87)</f>
        <v>1472</v>
      </c>
      <c r="H87" s="5" t="str">
        <f>VLOOKUP(I87,'octsep cfs'!$E$5:$O$94,11,FALSE)</f>
        <v>1980-81</v>
      </c>
      <c r="I87" s="18">
        <f>LARGE('octsep cfs'!$E$5:$E$94,'octsep cfs rank'!$A87)</f>
        <v>1946</v>
      </c>
      <c r="J87" s="5" t="str">
        <f>VLOOKUP(K87,'octsep cfs'!$F$5:$O$94,10,FALSE)</f>
        <v>1940-41</v>
      </c>
      <c r="K87" s="18">
        <f>LARGE('octsep cfs'!$F$5:$F$94,'octsep cfs rank'!$A87)</f>
        <v>1967</v>
      </c>
      <c r="L87" s="5" t="str">
        <f>VLOOKUP(M87,'octsep cfs'!$G$5:$O$94,9,FALSE)</f>
        <v>1964-65</v>
      </c>
      <c r="M87" s="18">
        <f>LARGE('octsep cfs'!$G$5:$G$94,'octsep cfs rank'!$A87)</f>
        <v>2341</v>
      </c>
      <c r="N87" s="5" t="str">
        <f>VLOOKUP(O87,'octsep cfs'!$H$5:$O$94,8,FALSE)</f>
        <v>1976-77</v>
      </c>
      <c r="O87" s="18">
        <f>LARGE('octsep cfs'!$H$5:$H$94,'octsep cfs rank'!$A87)</f>
        <v>2539</v>
      </c>
      <c r="P87" s="5" t="str">
        <f>VLOOKUP(Q87,'octsep cfs'!$I$5:$O$94,7,FALSE)</f>
        <v>1929-30</v>
      </c>
      <c r="Q87" s="18">
        <f>LARGE('octsep cfs'!$I$5:$I$94,'octsep cfs rank'!$A87)</f>
        <v>2059</v>
      </c>
      <c r="R87" s="5" t="str">
        <f>VLOOKUP(S87,'octsep cfs'!$J$5:$O$94,6,FALSE)</f>
        <v>1967-68</v>
      </c>
      <c r="S87" s="18">
        <f>LARGE('octsep cfs'!$J$5:$J$94,'octsep cfs rank'!$A87)</f>
        <v>1220</v>
      </c>
      <c r="T87" s="5" t="str">
        <f>VLOOKUP(U87,'octsep cfs'!$K$5:$O$94,5,FALSE)</f>
        <v>1967-68</v>
      </c>
      <c r="U87" s="18">
        <f>LARGE('octsep cfs'!$K$5:$K$94,'octsep cfs rank'!$A87)</f>
        <v>726</v>
      </c>
      <c r="V87" s="5" t="str">
        <f>VLOOKUP(W87,'octsep cfs'!$L$5:$O$94,4,FALSE)</f>
        <v>1987-88</v>
      </c>
      <c r="W87" s="18">
        <f>LARGE('octsep cfs'!$L$5:$L$94,'octsep cfs rank'!$A87)</f>
        <v>605</v>
      </c>
      <c r="X87" s="5" t="str">
        <f>VLOOKUP(Y87,'octsep cfs'!$M$5:$O$94,3,FALSE)</f>
        <v>1943-44</v>
      </c>
      <c r="Y87" s="18">
        <f>LARGE('octsep cfs'!$M$5:$M$94,'octsep cfs rank'!$A87)</f>
        <v>585</v>
      </c>
      <c r="Z87" s="5" t="str">
        <f>VLOOKUP(AA87,'octsep cfs'!$N$5:$O$94,2,FALSE)</f>
        <v>1972-73</v>
      </c>
      <c r="AA87" s="18">
        <f>LARGE('octsep cfs'!$N$5:$N$94,'octsep cfs rank'!$A87)</f>
        <v>1893</v>
      </c>
    </row>
    <row r="88" spans="1:27" x14ac:dyDescent="0.2">
      <c r="A88" s="11">
        <v>83</v>
      </c>
      <c r="B88" s="5" t="str">
        <f>VLOOKUP(C88,'octsep cfs'!$B$5:$O$94,14,FALSE)</f>
        <v>1929-30</v>
      </c>
      <c r="C88" s="18">
        <f>LARGE('octsep cfs'!$B$5:$B$94,'octsep cfs rank'!$A88)</f>
        <v>623</v>
      </c>
      <c r="D88" s="5" t="str">
        <f>VLOOKUP(E88,'octsep cfs'!$C$5:$O$94,13,FALSE)</f>
        <v>1928-29</v>
      </c>
      <c r="E88" s="18">
        <f>LARGE('octsep cfs'!$C$5:$C$94,'octsep cfs rank'!$A88)</f>
        <v>911</v>
      </c>
      <c r="F88" s="5" t="str">
        <f>VLOOKUP(G88,'octsep cfs'!$D$5:$O$94,12,FALSE)</f>
        <v>1930-31</v>
      </c>
      <c r="G88" s="18">
        <f>LARGE('octsep cfs'!$D$5:$D$94,'octsep cfs rank'!$A88)</f>
        <v>1436</v>
      </c>
      <c r="H88" s="5" t="str">
        <f>VLOOKUP(I88,'octsep cfs'!$E$5:$O$94,11,FALSE)</f>
        <v>1959-60</v>
      </c>
      <c r="I88" s="18">
        <f>LARGE('octsep cfs'!$E$5:$E$94,'octsep cfs rank'!$A88)</f>
        <v>1937</v>
      </c>
      <c r="J88" s="5" t="str">
        <f>VLOOKUP(K88,'octsep cfs'!$F$5:$O$94,10,FALSE)</f>
        <v>1936-37</v>
      </c>
      <c r="K88" s="18">
        <f>LARGE('octsep cfs'!$F$5:$F$94,'octsep cfs rank'!$A88)</f>
        <v>1908</v>
      </c>
      <c r="L88" s="5" t="str">
        <f>VLOOKUP(M88,'octsep cfs'!$G$5:$O$94,9,FALSE)</f>
        <v>1977-78</v>
      </c>
      <c r="M88" s="18">
        <f>LARGE('octsep cfs'!$G$5:$G$94,'octsep cfs rank'!$A88)</f>
        <v>2241</v>
      </c>
      <c r="N88" s="5" t="str">
        <f>VLOOKUP(O88,'octsep cfs'!$H$5:$O$94,8,FALSE)</f>
        <v>1969-70</v>
      </c>
      <c r="O88" s="18">
        <f>LARGE('octsep cfs'!$H$5:$H$94,'octsep cfs rank'!$A88)</f>
        <v>2518</v>
      </c>
      <c r="P88" s="5" t="str">
        <f>VLOOKUP(Q88,'octsep cfs'!$I$5:$O$94,7,FALSE)</f>
        <v>1967-68</v>
      </c>
      <c r="Q88" s="18">
        <f>LARGE('octsep cfs'!$I$5:$I$94,'octsep cfs rank'!$A88)</f>
        <v>1925</v>
      </c>
      <c r="R88" s="5" t="str">
        <f>VLOOKUP(S88,'octsep cfs'!$J$5:$O$94,6,FALSE)</f>
        <v>2017-18</v>
      </c>
      <c r="S88" s="18">
        <f>LARGE('octsep cfs'!$J$5:$J$94,'octsep cfs rank'!$A88)</f>
        <v>1144</v>
      </c>
      <c r="T88" s="5" t="str">
        <f>VLOOKUP(U88,'octsep cfs'!$K$5:$O$94,5,FALSE)</f>
        <v>1972-73</v>
      </c>
      <c r="U88" s="18">
        <f>LARGE('octsep cfs'!$K$5:$K$94,'octsep cfs rank'!$A88)</f>
        <v>717</v>
      </c>
      <c r="V88" s="5" t="str">
        <f>VLOOKUP(W88,'octsep cfs'!$L$5:$O$94,4,FALSE)</f>
        <v>1980-81</v>
      </c>
      <c r="W88" s="18">
        <f>LARGE('octsep cfs'!$L$5:$L$94,'octsep cfs rank'!$A88)</f>
        <v>601</v>
      </c>
      <c r="X88" s="5" t="str">
        <f>VLOOKUP(Y88,'octsep cfs'!$M$5:$O$94,3,FALSE)</f>
        <v>1934-35</v>
      </c>
      <c r="Y88" s="18">
        <f>LARGE('octsep cfs'!$M$5:$M$94,'octsep cfs rank'!$A88)</f>
        <v>581</v>
      </c>
      <c r="Z88" s="5" t="str">
        <f>VLOOKUP(AA88,'octsep cfs'!$N$5:$O$94,2,FALSE)</f>
        <v>1929-30</v>
      </c>
      <c r="AA88" s="18">
        <f>LARGE('octsep cfs'!$N$5:$N$94,'octsep cfs rank'!$A88)</f>
        <v>1892</v>
      </c>
    </row>
    <row r="89" spans="1:27" x14ac:dyDescent="0.2">
      <c r="A89" s="11">
        <v>84</v>
      </c>
      <c r="B89" s="5" t="str">
        <f>VLOOKUP(C89,'octsep cfs'!$B$5:$O$94,14,FALSE)</f>
        <v>1942-43</v>
      </c>
      <c r="C89" s="18">
        <f>LARGE('octsep cfs'!$B$5:$B$94,'octsep cfs rank'!$A89)</f>
        <v>617</v>
      </c>
      <c r="D89" s="5" t="str">
        <f>VLOOKUP(E89,'octsep cfs'!$C$5:$O$94,13,FALSE)</f>
        <v>1952-53</v>
      </c>
      <c r="E89" s="18">
        <f>LARGE('octsep cfs'!$C$5:$C$94,'octsep cfs rank'!$A89)</f>
        <v>874</v>
      </c>
      <c r="F89" s="5" t="str">
        <f>VLOOKUP(G89,'octsep cfs'!$D$5:$O$94,12,FALSE)</f>
        <v>1965-66</v>
      </c>
      <c r="G89" s="18">
        <f>LARGE('octsep cfs'!$D$5:$D$94,'octsep cfs rank'!$A89)</f>
        <v>1400</v>
      </c>
      <c r="H89" s="5" t="str">
        <f>VLOOKUP(I89,'octsep cfs'!$E$5:$O$94,11,FALSE)</f>
        <v>1930-31</v>
      </c>
      <c r="I89" s="18">
        <f>LARGE('octsep cfs'!$E$5:$E$94,'octsep cfs rank'!$A89)</f>
        <v>1762</v>
      </c>
      <c r="J89" s="5" t="str">
        <f>VLOOKUP(K89,'octsep cfs'!$F$5:$O$94,10,FALSE)</f>
        <v>1972-73</v>
      </c>
      <c r="K89" s="18">
        <f>LARGE('octsep cfs'!$F$5:$F$94,'octsep cfs rank'!$A89)</f>
        <v>1904</v>
      </c>
      <c r="L89" s="5" t="str">
        <f>VLOOKUP(M89,'octsep cfs'!$G$5:$O$94,9,FALSE)</f>
        <v>2004-05</v>
      </c>
      <c r="M89" s="18">
        <f>LARGE('octsep cfs'!$G$5:$G$94,'octsep cfs rank'!$A89)</f>
        <v>2189</v>
      </c>
      <c r="N89" s="5" t="str">
        <f>VLOOKUP(O89,'octsep cfs'!$H$5:$O$94,8,FALSE)</f>
        <v>1977-78</v>
      </c>
      <c r="O89" s="18">
        <f>LARGE('octsep cfs'!$H$5:$H$94,'octsep cfs rank'!$A89)</f>
        <v>2454</v>
      </c>
      <c r="P89" s="5" t="str">
        <f>VLOOKUP(Q89,'octsep cfs'!$I$5:$O$94,7,FALSE)</f>
        <v>1986-87</v>
      </c>
      <c r="Q89" s="18">
        <f>LARGE('octsep cfs'!$I$5:$I$94,'octsep cfs rank'!$A89)</f>
        <v>1909</v>
      </c>
      <c r="R89" s="5" t="str">
        <f>VLOOKUP(S89,'octsep cfs'!$J$5:$O$94,6,FALSE)</f>
        <v>1972-73</v>
      </c>
      <c r="S89" s="18">
        <f>LARGE('octsep cfs'!$J$5:$J$94,'octsep cfs rank'!$A89)</f>
        <v>1139</v>
      </c>
      <c r="T89" s="5" t="str">
        <f>VLOOKUP(U89,'octsep cfs'!$K$5:$O$94,5,FALSE)</f>
        <v>1929-30</v>
      </c>
      <c r="U89" s="18">
        <f>LARGE('octsep cfs'!$K$5:$K$94,'octsep cfs rank'!$A89)</f>
        <v>696</v>
      </c>
      <c r="V89" s="5" t="str">
        <f>VLOOKUP(W89,'octsep cfs'!$L$5:$O$94,4,FALSE)</f>
        <v>1965-66</v>
      </c>
      <c r="W89" s="18">
        <f>LARGE('octsep cfs'!$L$5:$L$94,'octsep cfs rank'!$A89)</f>
        <v>600</v>
      </c>
      <c r="X89" s="5" t="str">
        <f>VLOOKUP(Y89,'octsep cfs'!$M$5:$O$94,3,FALSE)</f>
        <v>1933-34</v>
      </c>
      <c r="Y89" s="18">
        <f>LARGE('octsep cfs'!$M$5:$M$94,'octsep cfs rank'!$A89)</f>
        <v>553</v>
      </c>
      <c r="Z89" s="5" t="str">
        <f>VLOOKUP(AA89,'octsep cfs'!$N$5:$O$94,2,FALSE)</f>
        <v>1943-44</v>
      </c>
      <c r="AA89" s="18">
        <f>LARGE('octsep cfs'!$N$5:$N$94,'octsep cfs rank'!$A89)</f>
        <v>1886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612</v>
      </c>
      <c r="D90" s="5" t="str">
        <f>VLOOKUP(E90,'octsep cfs'!$C$5:$O$94,13,FALSE)</f>
        <v>1987-88</v>
      </c>
      <c r="E90" s="18">
        <f>LARGE('octsep cfs'!$C$5:$C$94,'octsep cfs rank'!$A90)</f>
        <v>864</v>
      </c>
      <c r="F90" s="5" t="str">
        <f>VLOOKUP(G90,'octsep cfs'!$D$5:$O$94,12,FALSE)</f>
        <v>1935-36</v>
      </c>
      <c r="G90" s="18">
        <f>LARGE('octsep cfs'!$D$5:$D$94,'octsep cfs rank'!$A90)</f>
        <v>1345</v>
      </c>
      <c r="H90" s="5" t="str">
        <f>VLOOKUP(I90,'octsep cfs'!$E$5:$O$94,11,FALSE)</f>
        <v>1956-57</v>
      </c>
      <c r="I90" s="18">
        <f>LARGE('octsep cfs'!$E$5:$E$94,'octsep cfs rank'!$A90)</f>
        <v>1735</v>
      </c>
      <c r="J90" s="5" t="str">
        <f>VLOOKUP(K90,'octsep cfs'!$F$5:$O$94,10,FALSE)</f>
        <v>1993-94</v>
      </c>
      <c r="K90" s="18">
        <f>LARGE('octsep cfs'!$F$5:$F$94,'octsep cfs rank'!$A90)</f>
        <v>1868</v>
      </c>
      <c r="L90" s="5" t="str">
        <f>VLOOKUP(M90,'octsep cfs'!$G$5:$O$94,9,FALSE)</f>
        <v>1941-42</v>
      </c>
      <c r="M90" s="18">
        <f>LARGE('octsep cfs'!$G$5:$G$94,'octsep cfs rank'!$A90)</f>
        <v>2027</v>
      </c>
      <c r="N90" s="5" t="str">
        <f>VLOOKUP(O90,'octsep cfs'!$H$5:$O$94,8,FALSE)</f>
        <v>1966-67</v>
      </c>
      <c r="O90" s="18">
        <f>LARGE('octsep cfs'!$H$5:$H$94,'octsep cfs rank'!$A90)</f>
        <v>2330</v>
      </c>
      <c r="P90" s="5" t="str">
        <f>VLOOKUP(Q90,'octsep cfs'!$I$5:$O$94,7,FALSE)</f>
        <v>1993-94</v>
      </c>
      <c r="Q90" s="18">
        <f>LARGE('octsep cfs'!$I$5:$I$94,'octsep cfs rank'!$A90)</f>
        <v>1835</v>
      </c>
      <c r="R90" s="5" t="str">
        <f>VLOOKUP(S90,'octsep cfs'!$J$5:$O$94,6,FALSE)</f>
        <v>1933-34</v>
      </c>
      <c r="S90" s="18">
        <f>LARGE('octsep cfs'!$J$5:$J$94,'octsep cfs rank'!$A90)</f>
        <v>1106</v>
      </c>
      <c r="T90" s="5" t="str">
        <f>VLOOKUP(U90,'octsep cfs'!$K$5:$O$94,5,FALSE)</f>
        <v>1933-34</v>
      </c>
      <c r="U90" s="18">
        <f>LARGE('octsep cfs'!$K$5:$K$94,'octsep cfs rank'!$A90)</f>
        <v>690</v>
      </c>
      <c r="V90" s="5" t="str">
        <f>VLOOKUP(W90,'octsep cfs'!$L$5:$O$94,4,FALSE)</f>
        <v>2014-15</v>
      </c>
      <c r="W90" s="18">
        <f>LARGE('octsep cfs'!$L$5:$L$94,'octsep cfs rank'!$A90)</f>
        <v>588</v>
      </c>
      <c r="X90" s="5" t="str">
        <f>VLOOKUP(Y90,'octsep cfs'!$M$5:$O$94,3,FALSE)</f>
        <v>1966-67</v>
      </c>
      <c r="Y90" s="18">
        <f>LARGE('octsep cfs'!$M$5:$M$94,'octsep cfs rank'!$A90)</f>
        <v>550</v>
      </c>
      <c r="Z90" s="5" t="str">
        <f>VLOOKUP(AA90,'octsep cfs'!$N$5:$O$94,2,FALSE)</f>
        <v>1967-68</v>
      </c>
      <c r="AA90" s="18">
        <f>LARGE('octsep cfs'!$N$5:$N$94,'octsep cfs rank'!$A90)</f>
        <v>1880</v>
      </c>
    </row>
    <row r="91" spans="1:27" x14ac:dyDescent="0.2">
      <c r="A91" s="11">
        <v>86</v>
      </c>
      <c r="B91" s="5" t="str">
        <f>VLOOKUP(C91,'octsep cfs'!$B$5:$O$94,14,FALSE)</f>
        <v>2015-16</v>
      </c>
      <c r="C91" s="18">
        <f>LARGE('octsep cfs'!$B$5:$B$94,'octsep cfs rank'!$A91)</f>
        <v>591</v>
      </c>
      <c r="D91" s="5" t="str">
        <f>VLOOKUP(E91,'octsep cfs'!$C$5:$O$94,13,FALSE)</f>
        <v>1993-94</v>
      </c>
      <c r="E91" s="18">
        <f>LARGE('octsep cfs'!$C$5:$C$94,'octsep cfs rank'!$A91)</f>
        <v>828</v>
      </c>
      <c r="F91" s="5" t="str">
        <f>VLOOKUP(G91,'octsep cfs'!$D$5:$O$94,12,FALSE)</f>
        <v>1928-29</v>
      </c>
      <c r="G91" s="18">
        <f>LARGE('octsep cfs'!$D$5:$D$94,'octsep cfs rank'!$A91)</f>
        <v>1286</v>
      </c>
      <c r="H91" s="5" t="str">
        <f>VLOOKUP(I91,'octsep cfs'!$E$5:$O$94,11,FALSE)</f>
        <v>1948-49</v>
      </c>
      <c r="I91" s="18">
        <f>LARGE('octsep cfs'!$E$5:$E$94,'octsep cfs rank'!$A91)</f>
        <v>1692</v>
      </c>
      <c r="J91" s="5" t="str">
        <f>VLOOKUP(K91,'octsep cfs'!$F$5:$O$94,10,FALSE)</f>
        <v>1928-29</v>
      </c>
      <c r="K91" s="18">
        <f>LARGE('octsep cfs'!$F$5:$F$94,'octsep cfs rank'!$A91)</f>
        <v>1840</v>
      </c>
      <c r="L91" s="5" t="str">
        <f>VLOOKUP(M91,'octsep cfs'!$G$5:$O$94,9,FALSE)</f>
        <v>1929-30</v>
      </c>
      <c r="M91" s="18">
        <f>LARGE('octsep cfs'!$G$5:$G$94,'octsep cfs rank'!$A91)</f>
        <v>1965</v>
      </c>
      <c r="N91" s="5" t="str">
        <f>VLOOKUP(O91,'octsep cfs'!$H$5:$O$94,8,FALSE)</f>
        <v>2014-15</v>
      </c>
      <c r="O91" s="18">
        <f>LARGE('octsep cfs'!$H$5:$H$94,'octsep cfs rank'!$A91)</f>
        <v>2206</v>
      </c>
      <c r="P91" s="5" t="str">
        <f>VLOOKUP(Q91,'octsep cfs'!$I$5:$O$94,7,FALSE)</f>
        <v>2014-15</v>
      </c>
      <c r="Q91" s="18">
        <f>LARGE('octsep cfs'!$I$5:$I$94,'octsep cfs rank'!$A91)</f>
        <v>1822</v>
      </c>
      <c r="R91" s="5" t="str">
        <f>VLOOKUP(S91,'octsep cfs'!$J$5:$O$94,6,FALSE)</f>
        <v>2014-15</v>
      </c>
      <c r="S91" s="18">
        <f>LARGE('octsep cfs'!$J$5:$J$94,'octsep cfs rank'!$A91)</f>
        <v>1062</v>
      </c>
      <c r="T91" s="5" t="str">
        <f>VLOOKUP(U91,'octsep cfs'!$K$5:$O$94,5,FALSE)</f>
        <v>2017-18</v>
      </c>
      <c r="U91" s="18">
        <f>LARGE('octsep cfs'!$K$5:$K$94,'octsep cfs rank'!$A91)</f>
        <v>687</v>
      </c>
      <c r="V91" s="5" t="str">
        <f>VLOOKUP(W91,'octsep cfs'!$L$5:$O$94,4,FALSE)</f>
        <v>1933-34</v>
      </c>
      <c r="W91" s="18">
        <f>LARGE('octsep cfs'!$L$5:$L$94,'octsep cfs rank'!$A91)</f>
        <v>574</v>
      </c>
      <c r="X91" s="5" t="str">
        <f>VLOOKUP(Y91,'octsep cfs'!$M$5:$O$94,3,FALSE)</f>
        <v>2017-18</v>
      </c>
      <c r="Y91" s="18">
        <f>LARGE('octsep cfs'!$M$5:$M$94,'octsep cfs rank'!$A91)</f>
        <v>547</v>
      </c>
      <c r="Z91" s="5" t="str">
        <f>VLOOKUP(AA91,'octsep cfs'!$N$5:$O$94,2,FALSE)</f>
        <v>2000-01</v>
      </c>
      <c r="AA91" s="18">
        <f>LARGE('octsep cfs'!$N$5:$N$94,'octsep cfs rank'!$A91)</f>
        <v>1656</v>
      </c>
    </row>
    <row r="92" spans="1:27" x14ac:dyDescent="0.2">
      <c r="A92" s="11">
        <v>87</v>
      </c>
      <c r="B92" s="5" t="str">
        <f>VLOOKUP(C92,'octsep cfs'!$B$5:$O$94,14,FALSE)</f>
        <v>1987-88</v>
      </c>
      <c r="C92" s="18">
        <f>LARGE('octsep cfs'!$B$5:$B$94,'octsep cfs rank'!$A92)</f>
        <v>582</v>
      </c>
      <c r="D92" s="5" t="str">
        <f>VLOOKUP(E92,'octsep cfs'!$C$5:$O$94,13,FALSE)</f>
        <v>1976-77</v>
      </c>
      <c r="E92" s="18">
        <f>LARGE('octsep cfs'!$C$5:$C$94,'octsep cfs rank'!$A92)</f>
        <v>815</v>
      </c>
      <c r="F92" s="5" t="str">
        <f>VLOOKUP(G92,'octsep cfs'!$D$5:$O$94,12,FALSE)</f>
        <v>1959-60</v>
      </c>
      <c r="G92" s="18">
        <f>LARGE('octsep cfs'!$D$5:$D$94,'octsep cfs rank'!$A92)</f>
        <v>1281</v>
      </c>
      <c r="H92" s="5" t="str">
        <f>VLOOKUP(I92,'octsep cfs'!$E$5:$O$94,11,FALSE)</f>
        <v>2000-01</v>
      </c>
      <c r="I92" s="18">
        <f>LARGE('octsep cfs'!$E$5:$E$94,'octsep cfs rank'!$A92)</f>
        <v>1503</v>
      </c>
      <c r="J92" s="5" t="str">
        <f>VLOOKUP(K92,'octsep cfs'!$F$5:$O$94,10,FALSE)</f>
        <v>2000-01</v>
      </c>
      <c r="K92" s="18">
        <f>LARGE('octsep cfs'!$F$5:$F$94,'octsep cfs rank'!$A92)</f>
        <v>1645</v>
      </c>
      <c r="L92" s="5" t="str">
        <f>VLOOKUP(M92,'octsep cfs'!$G$5:$O$94,9,FALSE)</f>
        <v>1976-77</v>
      </c>
      <c r="M92" s="18">
        <f>LARGE('octsep cfs'!$G$5:$G$94,'octsep cfs rank'!$A92)</f>
        <v>1918</v>
      </c>
      <c r="N92" s="5" t="str">
        <f>VLOOKUP(O92,'octsep cfs'!$H$5:$O$94,8,FALSE)</f>
        <v>1941-42</v>
      </c>
      <c r="O92" s="18">
        <f>LARGE('octsep cfs'!$H$5:$H$94,'octsep cfs rank'!$A92)</f>
        <v>2144</v>
      </c>
      <c r="P92" s="5" t="str">
        <f>VLOOKUP(Q92,'octsep cfs'!$I$5:$O$94,7,FALSE)</f>
        <v>1939-40</v>
      </c>
      <c r="Q92" s="18">
        <f>LARGE('octsep cfs'!$I$5:$I$94,'octsep cfs rank'!$A92)</f>
        <v>1734</v>
      </c>
      <c r="R92" s="5" t="str">
        <f>VLOOKUP(S92,'octsep cfs'!$J$5:$O$94,6,FALSE)</f>
        <v>1986-87</v>
      </c>
      <c r="S92" s="18">
        <f>LARGE('octsep cfs'!$J$5:$J$94,'octsep cfs rank'!$A92)</f>
        <v>1049</v>
      </c>
      <c r="T92" s="5" t="str">
        <f>VLOOKUP(U92,'octsep cfs'!$K$5:$O$94,5,FALSE)</f>
        <v>2014-15</v>
      </c>
      <c r="U92" s="18">
        <f>LARGE('octsep cfs'!$K$5:$K$94,'octsep cfs rank'!$A92)</f>
        <v>641</v>
      </c>
      <c r="V92" s="5" t="str">
        <f>VLOOKUP(W92,'octsep cfs'!$L$5:$O$94,4,FALSE)</f>
        <v>2017-18</v>
      </c>
      <c r="W92" s="18">
        <f>LARGE('octsep cfs'!$L$5:$L$94,'octsep cfs rank'!$A92)</f>
        <v>565</v>
      </c>
      <c r="X92" s="5" t="str">
        <f>VLOOKUP(Y92,'octsep cfs'!$M$5:$O$94,3,FALSE)</f>
        <v>1929-30</v>
      </c>
      <c r="Y92" s="18">
        <f>LARGE('octsep cfs'!$M$5:$M$94,'octsep cfs rank'!$A92)</f>
        <v>545</v>
      </c>
      <c r="Z92" s="5" t="str">
        <f>VLOOKUP(AA92,'octsep cfs'!$N$5:$O$94,2,FALSE)</f>
        <v>1930-31</v>
      </c>
      <c r="AA92" s="18">
        <f>LARGE('octsep cfs'!$N$5:$N$94,'octsep cfs rank'!$A92)</f>
        <v>1633</v>
      </c>
    </row>
    <row r="93" spans="1:27" x14ac:dyDescent="0.2">
      <c r="A93" s="11">
        <v>88</v>
      </c>
      <c r="B93" s="5" t="str">
        <f>VLOOKUP(C93,'octsep cfs'!$B$5:$O$94,14,FALSE)</f>
        <v>1944-45</v>
      </c>
      <c r="C93" s="18">
        <f>LARGE('octsep cfs'!$B$5:$B$94,'octsep cfs rank'!$A93)</f>
        <v>553</v>
      </c>
      <c r="D93" s="5" t="str">
        <f>VLOOKUP(E93,'octsep cfs'!$C$5:$O$94,13,FALSE)</f>
        <v>1939-40</v>
      </c>
      <c r="E93" s="18">
        <f>LARGE('octsep cfs'!$C$5:$C$94,'octsep cfs rank'!$A93)</f>
        <v>589</v>
      </c>
      <c r="F93" s="5" t="str">
        <f>VLOOKUP(G93,'octsep cfs'!$D$5:$O$94,12,FALSE)</f>
        <v>1944-45</v>
      </c>
      <c r="G93" s="18">
        <f>LARGE('octsep cfs'!$D$5:$D$94,'octsep cfs rank'!$A93)</f>
        <v>973</v>
      </c>
      <c r="H93" s="5" t="str">
        <f>VLOOKUP(I93,'octsep cfs'!$E$5:$O$94,11,FALSE)</f>
        <v>1962-63</v>
      </c>
      <c r="I93" s="18">
        <f>LARGE('octsep cfs'!$E$5:$E$94,'octsep cfs rank'!$A93)</f>
        <v>1381</v>
      </c>
      <c r="J93" s="5" t="str">
        <f>VLOOKUP(K93,'octsep cfs'!$F$5:$O$94,10,FALSE)</f>
        <v>1930-31</v>
      </c>
      <c r="K93" s="18">
        <f>LARGE('octsep cfs'!$F$5:$F$94,'octsep cfs rank'!$A93)</f>
        <v>1530</v>
      </c>
      <c r="L93" s="5" t="str">
        <f>VLOOKUP(M93,'octsep cfs'!$G$5:$O$94,9,FALSE)</f>
        <v>2014-15</v>
      </c>
      <c r="M93" s="18">
        <f>LARGE('octsep cfs'!$G$5:$G$94,'octsep cfs rank'!$A93)</f>
        <v>1910</v>
      </c>
      <c r="N93" s="5" t="str">
        <f>VLOOKUP(O93,'octsep cfs'!$H$5:$O$94,8,FALSE)</f>
        <v>1929-30</v>
      </c>
      <c r="O93" s="18">
        <f>LARGE('octsep cfs'!$H$5:$H$94,'octsep cfs rank'!$A93)</f>
        <v>2045</v>
      </c>
      <c r="P93" s="5" t="str">
        <f>VLOOKUP(Q93,'octsep cfs'!$I$5:$O$94,7,FALSE)</f>
        <v>1930-31</v>
      </c>
      <c r="Q93" s="18">
        <f>LARGE('octsep cfs'!$I$5:$I$94,'octsep cfs rank'!$A93)</f>
        <v>1690</v>
      </c>
      <c r="R93" s="5" t="str">
        <f>VLOOKUP(S93,'octsep cfs'!$J$5:$O$94,6,FALSE)</f>
        <v>1930-31</v>
      </c>
      <c r="S93" s="18">
        <f>LARGE('octsep cfs'!$J$5:$J$94,'octsep cfs rank'!$A93)</f>
        <v>915</v>
      </c>
      <c r="T93" s="5" t="str">
        <f>VLOOKUP(U93,'octsep cfs'!$K$5:$O$94,5,FALSE)</f>
        <v>1930-31</v>
      </c>
      <c r="U93" s="18">
        <f>LARGE('octsep cfs'!$K$5:$K$94,'octsep cfs rank'!$A93)</f>
        <v>639</v>
      </c>
      <c r="V93" s="5" t="str">
        <f>VLOOKUP(W93,'octsep cfs'!$L$5:$O$94,4,FALSE)</f>
        <v>1929-30</v>
      </c>
      <c r="W93" s="18">
        <f>LARGE('octsep cfs'!$L$5:$L$94,'octsep cfs rank'!$A93)</f>
        <v>529</v>
      </c>
      <c r="X93" s="5" t="str">
        <f>VLOOKUP(Y93,'octsep cfs'!$M$5:$O$94,3,FALSE)</f>
        <v>1928-29</v>
      </c>
      <c r="Y93" s="18">
        <f>LARGE('octsep cfs'!$M$5:$M$94,'octsep cfs rank'!$A93)</f>
        <v>537</v>
      </c>
      <c r="Z93" s="5" t="str">
        <f>VLOOKUP(AA93,'octsep cfs'!$N$5:$O$94,2,FALSE)</f>
        <v>1940-41</v>
      </c>
      <c r="AA93" s="18">
        <f>LARGE('octsep cfs'!$N$5:$N$94,'octsep cfs rank'!$A93)</f>
        <v>1614</v>
      </c>
    </row>
    <row r="94" spans="1:27" x14ac:dyDescent="0.2">
      <c r="A94" s="11">
        <v>89</v>
      </c>
      <c r="B94" s="5" t="str">
        <f>VLOOKUP(C94,'octsep cfs'!$B$5:$O$94,14,FALSE)</f>
        <v>1980-81</v>
      </c>
      <c r="C94" s="18">
        <f>LARGE('octsep cfs'!$B$5:$B$94,'octsep cfs rank'!$A94)</f>
        <v>529</v>
      </c>
      <c r="D94" s="5" t="str">
        <f>VLOOKUP(E94,'octsep cfs'!$C$5:$O$94,13,FALSE)</f>
        <v>1929-30</v>
      </c>
      <c r="E94" s="18">
        <f>LARGE('octsep cfs'!$C$5:$C$94,'octsep cfs rank'!$A94)</f>
        <v>550</v>
      </c>
      <c r="F94" s="5" t="str">
        <f>VLOOKUP(G94,'octsep cfs'!$D$5:$O$94,12,FALSE)</f>
        <v>1936-37</v>
      </c>
      <c r="G94" s="18">
        <f>LARGE('octsep cfs'!$D$5:$D$94,'octsep cfs rank'!$A94)</f>
        <v>960</v>
      </c>
      <c r="H94" s="5" t="str">
        <f>VLOOKUP(I94,'octsep cfs'!$E$5:$O$94,11,FALSE)</f>
        <v>1936-37</v>
      </c>
      <c r="I94" s="18">
        <f>LARGE('octsep cfs'!$E$5:$E$94,'octsep cfs rank'!$A94)</f>
        <v>943</v>
      </c>
      <c r="J94" s="5" t="str">
        <f>VLOOKUP(K94,'octsep cfs'!$F$5:$O$94,10,FALSE)</f>
        <v>2004-05</v>
      </c>
      <c r="K94" s="18">
        <f>LARGE('octsep cfs'!$F$5:$F$94,'octsep cfs rank'!$A94)</f>
        <v>1494</v>
      </c>
      <c r="L94" s="5" t="str">
        <f>VLOOKUP(M94,'octsep cfs'!$G$5:$O$94,9,FALSE)</f>
        <v>1991-92</v>
      </c>
      <c r="M94" s="18">
        <f>LARGE('octsep cfs'!$G$5:$G$94,'octsep cfs rank'!$A94)</f>
        <v>1569</v>
      </c>
      <c r="N94" s="5" t="str">
        <f>VLOOKUP(O94,'octsep cfs'!$H$5:$O$94,8,FALSE)</f>
        <v>1967-68</v>
      </c>
      <c r="O94" s="18">
        <f>LARGE('octsep cfs'!$H$5:$H$94,'octsep cfs rank'!$A94)</f>
        <v>1839</v>
      </c>
      <c r="P94" s="5" t="str">
        <f>VLOOKUP(Q94,'octsep cfs'!$I$5:$O$94,7,FALSE)</f>
        <v>1991-92</v>
      </c>
      <c r="Q94" s="18">
        <f>LARGE('octsep cfs'!$I$5:$I$94,'octsep cfs rank'!$A94)</f>
        <v>1401</v>
      </c>
      <c r="R94" s="5" t="str">
        <f>VLOOKUP(S94,'octsep cfs'!$J$5:$O$94,6,FALSE)</f>
        <v>1939-40</v>
      </c>
      <c r="S94" s="18">
        <f>LARGE('octsep cfs'!$J$5:$J$94,'octsep cfs rank'!$A94)</f>
        <v>838</v>
      </c>
      <c r="T94" s="5" t="str">
        <f>VLOOKUP(U94,'octsep cfs'!$K$5:$O$94,5,FALSE)</f>
        <v>1976-77</v>
      </c>
      <c r="U94" s="18">
        <f>LARGE('octsep cfs'!$K$5:$K$94,'octsep cfs rank'!$A94)</f>
        <v>638</v>
      </c>
      <c r="V94" s="5" t="str">
        <f>VLOOKUP(W94,'octsep cfs'!$L$5:$O$94,4,FALSE)</f>
        <v>1939-40</v>
      </c>
      <c r="W94" s="18">
        <f>LARGE('octsep cfs'!$L$5:$L$94,'octsep cfs rank'!$A94)</f>
        <v>508</v>
      </c>
      <c r="X94" s="5" t="str">
        <f>VLOOKUP(Y94,'octsep cfs'!$M$5:$O$94,3,FALSE)</f>
        <v>1979-80</v>
      </c>
      <c r="Y94" s="18">
        <f>LARGE('octsep cfs'!$M$5:$M$94,'octsep cfs rank'!$A94)</f>
        <v>505</v>
      </c>
      <c r="Z94" s="5" t="str">
        <f>VLOOKUP(AA94,'octsep cfs'!$N$5:$O$94,2,FALSE)</f>
        <v>1993-94</v>
      </c>
      <c r="AA94" s="18">
        <f>LARGE('octsep cfs'!$N$5:$N$94,'octsep cfs rank'!$A94)</f>
        <v>1582</v>
      </c>
    </row>
    <row r="95" spans="1:27" x14ac:dyDescent="0.2">
      <c r="A95" s="11">
        <v>90</v>
      </c>
      <c r="B95" s="5" t="str">
        <f>VLOOKUP(C95,'octsep cfs'!$B$5:$O$94,14,FALSE)</f>
        <v>1963-64</v>
      </c>
      <c r="C95" s="18">
        <f>LARGE('octsep cfs'!$B$5:$B$94,'octsep cfs rank'!$A95)</f>
        <v>483</v>
      </c>
      <c r="D95" s="5" t="str">
        <f>VLOOKUP(E95,'octsep cfs'!$C$5:$O$94,13,FALSE)</f>
        <v>1936-37</v>
      </c>
      <c r="E95" s="18">
        <f>LARGE('octsep cfs'!$C$5:$C$94,'octsep cfs rank'!$A95)</f>
        <v>531</v>
      </c>
      <c r="F95" s="5" t="str">
        <f>VLOOKUP(G95,'octsep cfs'!$D$5:$O$94,12,FALSE)</f>
        <v>1976-77</v>
      </c>
      <c r="G95" s="18">
        <f>LARGE('octsep cfs'!$D$5:$D$94,'octsep cfs rank'!$A95)</f>
        <v>808</v>
      </c>
      <c r="H95" s="5" t="str">
        <f>VLOOKUP(I95,'octsep cfs'!$E$5:$O$94,11,FALSE)</f>
        <v>1976-77</v>
      </c>
      <c r="I95" s="18">
        <f>LARGE('octsep cfs'!$E$5:$E$94,'octsep cfs rank'!$A95)</f>
        <v>855</v>
      </c>
      <c r="J95" s="5" t="str">
        <f>VLOOKUP(K95,'octsep cfs'!$F$5:$O$94,10,FALSE)</f>
        <v>1976-77</v>
      </c>
      <c r="K95" s="18">
        <f>LARGE('octsep cfs'!$F$5:$F$94,'octsep cfs rank'!$A95)</f>
        <v>844</v>
      </c>
      <c r="L95" s="5" t="str">
        <f>VLOOKUP(M95,'octsep cfs'!$G$5:$O$94,9,FALSE)</f>
        <v>1940-41</v>
      </c>
      <c r="M95" s="18">
        <f>LARGE('octsep cfs'!$G$5:$G$94,'octsep cfs rank'!$A95)</f>
        <v>1265</v>
      </c>
      <c r="N95" s="5" t="str">
        <f>VLOOKUP(O95,'octsep cfs'!$H$5:$O$94,8,FALSE)</f>
        <v>1940-41</v>
      </c>
      <c r="O95" s="18">
        <f>LARGE('octsep cfs'!$H$5:$H$94,'octsep cfs rank'!$A95)</f>
        <v>1597</v>
      </c>
      <c r="P95" s="5" t="str">
        <f>VLOOKUP(Q95,'octsep cfs'!$I$5:$O$94,7,FALSE)</f>
        <v>1933-34</v>
      </c>
      <c r="Q95" s="18">
        <f>LARGE('octsep cfs'!$I$5:$I$94,'octsep cfs rank'!$A95)</f>
        <v>1309</v>
      </c>
      <c r="R95" s="5" t="str">
        <f>VLOOKUP(S95,'octsep cfs'!$J$5:$O$94,6,FALSE)</f>
        <v>1991-92</v>
      </c>
      <c r="S95" s="18">
        <f>LARGE('octsep cfs'!$J$5:$J$94,'octsep cfs rank'!$A95)</f>
        <v>837</v>
      </c>
      <c r="T95" s="5" t="str">
        <f>VLOOKUP(U95,'octsep cfs'!$K$5:$O$94,5,FALSE)</f>
        <v>1939-40</v>
      </c>
      <c r="U95" s="18">
        <f>LARGE('octsep cfs'!$K$5:$K$94,'octsep cfs rank'!$A95)</f>
        <v>602</v>
      </c>
      <c r="V95" s="5" t="str">
        <f>VLOOKUP(W95,'octsep cfs'!$L$5:$O$94,4,FALSE)</f>
        <v>1930-31</v>
      </c>
      <c r="W95" s="18">
        <f>LARGE('octsep cfs'!$L$5:$L$94,'octsep cfs rank'!$A95)</f>
        <v>466</v>
      </c>
      <c r="X95" s="5" t="str">
        <f>VLOOKUP(Y95,'octsep cfs'!$M$5:$O$94,3,FALSE)</f>
        <v>1930-31</v>
      </c>
      <c r="Y95" s="18">
        <f>LARGE('octsep cfs'!$M$5:$M$94,'octsep cfs rank'!$A95)</f>
        <v>489</v>
      </c>
      <c r="Z95" s="5" t="str">
        <f>VLOOKUP(AA95,'octsep cfs'!$N$5:$O$94,2,FALSE)</f>
        <v>1976-77</v>
      </c>
      <c r="AA95" s="18">
        <f>LARGE('octsep cfs'!$N$5:$N$94,'octsep cfs rank'!$A95)</f>
        <v>1307</v>
      </c>
    </row>
    <row r="97" spans="2:27" x14ac:dyDescent="0.2">
      <c r="B97" t="s">
        <v>114</v>
      </c>
      <c r="C97" s="18">
        <f>AVERAGE(C6:C95)</f>
        <v>1092.8555555555556</v>
      </c>
      <c r="D97" s="18"/>
      <c r="E97" s="18">
        <f t="shared" ref="E97:AA97" si="0">AVERAGE(E6:E95)</f>
        <v>2888.7</v>
      </c>
      <c r="F97" s="18"/>
      <c r="G97" s="18">
        <f t="shared" si="0"/>
        <v>4720.4777777777781</v>
      </c>
      <c r="H97" s="18"/>
      <c r="I97" s="18">
        <f t="shared" si="0"/>
        <v>4766.6111111111113</v>
      </c>
      <c r="J97" s="18"/>
      <c r="K97" s="18">
        <f>'octsep cfs'!F96</f>
        <v>4442.9681353265141</v>
      </c>
      <c r="L97" s="18"/>
      <c r="M97" s="18">
        <f t="shared" si="0"/>
        <v>4226.2222222222226</v>
      </c>
      <c r="N97" s="18"/>
      <c r="O97" s="18">
        <f t="shared" si="0"/>
        <v>4242.2777777777774</v>
      </c>
      <c r="P97" s="18"/>
      <c r="Q97" s="18">
        <f t="shared" si="0"/>
        <v>3915.8444444444444</v>
      </c>
      <c r="R97" s="18"/>
      <c r="S97" s="18">
        <f t="shared" si="0"/>
        <v>2680.4222222222224</v>
      </c>
      <c r="T97" s="18"/>
      <c r="U97" s="18">
        <f t="shared" si="0"/>
        <v>1213.5666666666666</v>
      </c>
      <c r="V97" s="18"/>
      <c r="W97" s="18">
        <f t="shared" si="0"/>
        <v>806.68888888888887</v>
      </c>
      <c r="X97" s="18"/>
      <c r="Y97" s="18">
        <f t="shared" si="0"/>
        <v>772.95555555555552</v>
      </c>
      <c r="Z97" s="18"/>
      <c r="AA97" s="18">
        <f t="shared" si="0"/>
        <v>2973.3444444444444</v>
      </c>
    </row>
    <row r="98" spans="2:27" x14ac:dyDescent="0.2">
      <c r="B98" t="s">
        <v>115</v>
      </c>
      <c r="C98" s="18">
        <f>MEDIAN(C6:C95)</f>
        <v>930.5</v>
      </c>
      <c r="D98" s="18"/>
      <c r="E98" s="18">
        <f t="shared" ref="E98:AA98" si="1">MEDIAN(E6:E95)</f>
        <v>2494</v>
      </c>
      <c r="F98" s="18"/>
      <c r="G98" s="18">
        <f t="shared" si="1"/>
        <v>3942</v>
      </c>
      <c r="H98" s="18"/>
      <c r="I98" s="18">
        <f t="shared" si="1"/>
        <v>4650</v>
      </c>
      <c r="J98" s="18"/>
      <c r="K98" s="18">
        <f t="shared" si="1"/>
        <v>4051.5</v>
      </c>
      <c r="L98" s="18"/>
      <c r="M98" s="18">
        <f t="shared" si="1"/>
        <v>3912</v>
      </c>
      <c r="N98" s="18"/>
      <c r="O98" s="18">
        <f t="shared" si="1"/>
        <v>4357.5</v>
      </c>
      <c r="P98" s="18"/>
      <c r="Q98" s="18">
        <f t="shared" si="1"/>
        <v>3900</v>
      </c>
      <c r="R98" s="18"/>
      <c r="S98" s="18">
        <f t="shared" si="1"/>
        <v>2453.5</v>
      </c>
      <c r="T98" s="18"/>
      <c r="U98" s="18">
        <f t="shared" si="1"/>
        <v>1070.5</v>
      </c>
      <c r="V98" s="18"/>
      <c r="W98" s="18">
        <f t="shared" si="1"/>
        <v>790.5</v>
      </c>
      <c r="X98" s="18"/>
      <c r="Y98" s="18">
        <f t="shared" si="1"/>
        <v>758</v>
      </c>
      <c r="Z98" s="18"/>
      <c r="AA98" s="18">
        <f t="shared" si="1"/>
        <v>2966.5</v>
      </c>
    </row>
    <row r="99" spans="2:27" x14ac:dyDescent="0.2">
      <c r="B99" t="s">
        <v>116</v>
      </c>
      <c r="C99" s="18">
        <f>STDEV(C6:C95)</f>
        <v>572.18394074584148</v>
      </c>
      <c r="D99" s="18"/>
      <c r="E99" s="18">
        <f t="shared" ref="E99:AA99" si="2">STDEV(E6:E95)</f>
        <v>1796.3638144687127</v>
      </c>
      <c r="F99" s="18"/>
      <c r="G99" s="18">
        <f t="shared" si="2"/>
        <v>3090.7681392352706</v>
      </c>
      <c r="H99" s="18"/>
      <c r="I99" s="18">
        <f t="shared" si="2"/>
        <v>2350.5822739996674</v>
      </c>
      <c r="J99" s="18"/>
      <c r="K99" s="18">
        <f t="shared" si="2"/>
        <v>2026.2846347068166</v>
      </c>
      <c r="L99" s="18"/>
      <c r="M99" s="18">
        <f t="shared" si="2"/>
        <v>1757.5872428857001</v>
      </c>
      <c r="N99" s="18"/>
      <c r="O99" s="18">
        <f t="shared" si="2"/>
        <v>1145.0899677894681</v>
      </c>
      <c r="P99" s="18"/>
      <c r="Q99" s="18">
        <f t="shared" si="2"/>
        <v>1320.7727812063401</v>
      </c>
      <c r="R99" s="18"/>
      <c r="S99" s="18">
        <f t="shared" si="2"/>
        <v>1315.6466003561573</v>
      </c>
      <c r="T99" s="18"/>
      <c r="U99" s="18">
        <f t="shared" si="2"/>
        <v>397.22848970549404</v>
      </c>
      <c r="V99" s="18"/>
      <c r="W99" s="18">
        <f t="shared" si="2"/>
        <v>169.99191285750561</v>
      </c>
      <c r="X99" s="18"/>
      <c r="Y99" s="18">
        <f t="shared" si="2"/>
        <v>150.49393665124535</v>
      </c>
      <c r="Z99" s="18"/>
      <c r="AA99" s="18">
        <f t="shared" si="2"/>
        <v>777.22682127572136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700</v>
      </c>
      <c r="C5" s="26">
        <v>608</v>
      </c>
      <c r="D5" s="13">
        <f>'octsep cfs'!B5</f>
        <v>736</v>
      </c>
      <c r="E5" s="13">
        <f>'octsep cfs'!C5</f>
        <v>911</v>
      </c>
      <c r="F5" s="13">
        <f>'octsep cfs'!D5</f>
        <v>1286</v>
      </c>
      <c r="G5" s="10">
        <f>'octsep cfs'!E5</f>
        <v>2029</v>
      </c>
      <c r="H5" s="10">
        <f>'octsep cfs'!F5</f>
        <v>1840</v>
      </c>
      <c r="I5" s="10">
        <f>'octsep cfs'!G5</f>
        <v>3994</v>
      </c>
      <c r="J5" s="10">
        <f>'octsep cfs'!H5</f>
        <v>3814</v>
      </c>
      <c r="K5" s="10">
        <f>'octsep cfs'!I5</f>
        <v>4399</v>
      </c>
      <c r="L5" s="10">
        <f>'octsep cfs'!J5</f>
        <v>3098</v>
      </c>
      <c r="M5" s="10">
        <f>'octsep cfs'!K5</f>
        <v>1044</v>
      </c>
      <c r="N5" s="6">
        <f>(SUM(B5,D5,F5,G5,I5,K5,M5)*31+SUM(C5,E5,J5,L5)*30+(H5*28))/365</f>
        <v>2039.1178082191782</v>
      </c>
      <c r="O5" s="22" t="s">
        <v>28</v>
      </c>
    </row>
    <row r="6" spans="1:15" x14ac:dyDescent="0.2">
      <c r="A6" s="20" t="s">
        <v>41</v>
      </c>
      <c r="B6" s="13">
        <f>'octsep cfs'!L5</f>
        <v>704</v>
      </c>
      <c r="C6" s="13">
        <f>'octsep cfs'!M5</f>
        <v>537</v>
      </c>
      <c r="D6" s="13">
        <f>'octsep cfs'!B6</f>
        <v>623</v>
      </c>
      <c r="E6" s="13">
        <f>'octsep cfs'!C6</f>
        <v>550</v>
      </c>
      <c r="F6" s="13">
        <f>'octsep cfs'!D6</f>
        <v>3795</v>
      </c>
      <c r="G6" s="10">
        <f>'octsep cfs'!E6</f>
        <v>2007</v>
      </c>
      <c r="H6" s="10">
        <f>'octsep cfs'!F6</f>
        <v>6556</v>
      </c>
      <c r="I6" s="10">
        <f>'octsep cfs'!G6</f>
        <v>1965</v>
      </c>
      <c r="J6" s="10">
        <f>'octsep cfs'!H6</f>
        <v>2045</v>
      </c>
      <c r="K6" s="10">
        <f>'octsep cfs'!I6</f>
        <v>2059</v>
      </c>
      <c r="L6" s="10">
        <f>'octsep cfs'!J6</f>
        <v>1699</v>
      </c>
      <c r="M6" s="10">
        <f>'octsep cfs'!K6</f>
        <v>696</v>
      </c>
      <c r="N6" s="6">
        <f t="shared" ref="N6:N69" si="0">(SUM(B6,D6,F6,G6,I6,K6,M6)*31+SUM(C6,E6,J6,L6)*30+(H6*28))/365</f>
        <v>1906.3479452054794</v>
      </c>
      <c r="O6" s="22" t="s">
        <v>41</v>
      </c>
    </row>
    <row r="7" spans="1:15" x14ac:dyDescent="0.2">
      <c r="A7" s="20" t="s">
        <v>47</v>
      </c>
      <c r="B7" s="13">
        <f>'octsep cfs'!L6</f>
        <v>529</v>
      </c>
      <c r="C7" s="13">
        <f>'octsep cfs'!M6</f>
        <v>545</v>
      </c>
      <c r="D7" s="13">
        <f>'octsep cfs'!B7</f>
        <v>683</v>
      </c>
      <c r="E7" s="13">
        <f>'octsep cfs'!C7</f>
        <v>1213</v>
      </c>
      <c r="F7" s="13">
        <f>'octsep cfs'!D7</f>
        <v>1436</v>
      </c>
      <c r="G7" s="10">
        <f>'octsep cfs'!E7</f>
        <v>1762</v>
      </c>
      <c r="H7" s="10">
        <f>'octsep cfs'!F7</f>
        <v>1530</v>
      </c>
      <c r="I7" s="10">
        <f>'octsep cfs'!G7</f>
        <v>4355</v>
      </c>
      <c r="J7" s="10">
        <f>'octsep cfs'!H7</f>
        <v>4421</v>
      </c>
      <c r="K7" s="10">
        <f>'octsep cfs'!I7</f>
        <v>1690</v>
      </c>
      <c r="L7" s="10">
        <f>'octsep cfs'!J7</f>
        <v>915</v>
      </c>
      <c r="M7" s="10">
        <f>'octsep cfs'!K7</f>
        <v>639</v>
      </c>
      <c r="N7" s="6">
        <f t="shared" si="0"/>
        <v>1642.668493150685</v>
      </c>
      <c r="O7" s="22" t="s">
        <v>47</v>
      </c>
    </row>
    <row r="8" spans="1:15" x14ac:dyDescent="0.2">
      <c r="A8" s="20" t="s">
        <v>57</v>
      </c>
      <c r="B8" s="13">
        <f>'octsep cfs'!L7</f>
        <v>466</v>
      </c>
      <c r="C8" s="13">
        <f>'octsep cfs'!M7</f>
        <v>489</v>
      </c>
      <c r="D8" s="13">
        <f>'octsep cfs'!B8</f>
        <v>848</v>
      </c>
      <c r="E8" s="13">
        <f>'octsep cfs'!C8</f>
        <v>1469</v>
      </c>
      <c r="F8" s="13">
        <f>'octsep cfs'!D8</f>
        <v>2080</v>
      </c>
      <c r="G8" s="10">
        <f>'octsep cfs'!E8</f>
        <v>3464</v>
      </c>
      <c r="H8" s="10">
        <f>'octsep cfs'!F8</f>
        <v>2839</v>
      </c>
      <c r="I8" s="10">
        <f>'octsep cfs'!G8</f>
        <v>9293</v>
      </c>
      <c r="J8" s="10">
        <f>'octsep cfs'!H8</f>
        <v>5538</v>
      </c>
      <c r="K8" s="10">
        <f>'octsep cfs'!I8</f>
        <v>5819</v>
      </c>
      <c r="L8" s="10">
        <f>'octsep cfs'!J8</f>
        <v>3889</v>
      </c>
      <c r="M8" s="10">
        <f>'octsep cfs'!K8</f>
        <v>1380</v>
      </c>
      <c r="N8" s="6">
        <f t="shared" si="0"/>
        <v>3136.6904109589041</v>
      </c>
      <c r="O8" s="22" t="s">
        <v>57</v>
      </c>
    </row>
    <row r="9" spans="1:15" x14ac:dyDescent="0.2">
      <c r="A9" s="20" t="s">
        <v>63</v>
      </c>
      <c r="B9" s="13">
        <f>'octsep cfs'!L8</f>
        <v>808</v>
      </c>
      <c r="C9" s="13">
        <f>'octsep cfs'!M8</f>
        <v>668</v>
      </c>
      <c r="D9" s="13">
        <f>'octsep cfs'!B9</f>
        <v>776</v>
      </c>
      <c r="E9" s="13">
        <f>'octsep cfs'!C9</f>
        <v>2855</v>
      </c>
      <c r="F9" s="13">
        <f>'octsep cfs'!D9</f>
        <v>2836</v>
      </c>
      <c r="G9" s="10">
        <f>'octsep cfs'!E9</f>
        <v>3755</v>
      </c>
      <c r="H9" s="10">
        <f>'octsep cfs'!F9</f>
        <v>2946</v>
      </c>
      <c r="I9" s="10">
        <f>'octsep cfs'!G9</f>
        <v>4118</v>
      </c>
      <c r="J9" s="10">
        <f>'octsep cfs'!H9</f>
        <v>4964</v>
      </c>
      <c r="K9" s="10">
        <f>'octsep cfs'!I9</f>
        <v>5560</v>
      </c>
      <c r="L9" s="10">
        <f>'octsep cfs'!J9</f>
        <v>7678</v>
      </c>
      <c r="M9" s="10">
        <f>'octsep cfs'!K9</f>
        <v>2196</v>
      </c>
      <c r="N9" s="6">
        <f t="shared" si="0"/>
        <v>3257.4164383561642</v>
      </c>
      <c r="O9" s="22" t="s">
        <v>63</v>
      </c>
    </row>
    <row r="10" spans="1:15" x14ac:dyDescent="0.2">
      <c r="A10" s="20" t="s">
        <v>35</v>
      </c>
      <c r="B10" s="13">
        <f>'octsep cfs'!L9</f>
        <v>977</v>
      </c>
      <c r="C10" s="13">
        <f>'octsep cfs'!M9</f>
        <v>935</v>
      </c>
      <c r="D10" s="13">
        <f>'octsep cfs'!B10</f>
        <v>888</v>
      </c>
      <c r="E10" s="13">
        <f>'octsep cfs'!C10</f>
        <v>982</v>
      </c>
      <c r="F10" s="13">
        <f>'octsep cfs'!D10</f>
        <v>3702</v>
      </c>
      <c r="G10" s="10">
        <f>'octsep cfs'!E10</f>
        <v>5305</v>
      </c>
      <c r="H10" s="10">
        <f>'octsep cfs'!F10</f>
        <v>2104</v>
      </c>
      <c r="I10" s="10">
        <f>'octsep cfs'!G10</f>
        <v>2972</v>
      </c>
      <c r="J10" s="10">
        <f>'octsep cfs'!H10</f>
        <v>2826</v>
      </c>
      <c r="K10" s="10">
        <f>'octsep cfs'!I10</f>
        <v>1309</v>
      </c>
      <c r="L10" s="10">
        <f>'octsep cfs'!J10</f>
        <v>1106</v>
      </c>
      <c r="M10" s="10">
        <f>'octsep cfs'!K10</f>
        <v>690</v>
      </c>
      <c r="N10" s="6">
        <f t="shared" si="0"/>
        <v>1987.7123287671234</v>
      </c>
      <c r="O10" s="22" t="s">
        <v>35</v>
      </c>
    </row>
    <row r="11" spans="1:15" x14ac:dyDescent="0.2">
      <c r="A11" t="s">
        <v>72</v>
      </c>
      <c r="B11" s="10">
        <f>'octsep cfs'!L10</f>
        <v>574</v>
      </c>
      <c r="C11" s="10">
        <f>'octsep cfs'!M10</f>
        <v>553</v>
      </c>
      <c r="D11" s="10">
        <f>'octsep cfs'!B11</f>
        <v>1118</v>
      </c>
      <c r="E11" s="10">
        <f>'octsep cfs'!C11</f>
        <v>4015</v>
      </c>
      <c r="F11" s="10">
        <f>'octsep cfs'!D11</f>
        <v>5550</v>
      </c>
      <c r="G11" s="10">
        <f>'octsep cfs'!E11</f>
        <v>3687</v>
      </c>
      <c r="H11" s="10">
        <f>'octsep cfs'!F11</f>
        <v>4551</v>
      </c>
      <c r="I11" s="10">
        <f>'octsep cfs'!G11</f>
        <v>2655</v>
      </c>
      <c r="J11" s="10">
        <f>'octsep cfs'!H11</f>
        <v>4904</v>
      </c>
      <c r="K11" s="10">
        <f>'octsep cfs'!I11</f>
        <v>3863</v>
      </c>
      <c r="L11" s="10">
        <f>'octsep cfs'!J11</f>
        <v>2472</v>
      </c>
      <c r="M11" s="10">
        <f>'octsep cfs'!K11</f>
        <v>1057</v>
      </c>
      <c r="N11" s="6">
        <f t="shared" si="0"/>
        <v>2902.3890410958902</v>
      </c>
      <c r="O11" s="22" t="s">
        <v>72</v>
      </c>
    </row>
    <row r="12" spans="1:15" x14ac:dyDescent="0.2">
      <c r="A12" t="s">
        <v>76</v>
      </c>
      <c r="B12" s="10">
        <f>'octsep cfs'!L11</f>
        <v>657</v>
      </c>
      <c r="C12" s="10">
        <f>'octsep cfs'!M11</f>
        <v>581</v>
      </c>
      <c r="D12" s="10">
        <f>'octsep cfs'!B12</f>
        <v>694</v>
      </c>
      <c r="E12" s="10">
        <f>'octsep cfs'!C12</f>
        <v>946</v>
      </c>
      <c r="F12" s="10">
        <f>'octsep cfs'!D12</f>
        <v>1345</v>
      </c>
      <c r="G12" s="10">
        <f>'octsep cfs'!E12</f>
        <v>7060</v>
      </c>
      <c r="H12" s="10">
        <f>'octsep cfs'!F12</f>
        <v>3661</v>
      </c>
      <c r="I12" s="10">
        <f>'octsep cfs'!G12</f>
        <v>3692</v>
      </c>
      <c r="J12" s="10">
        <f>'octsep cfs'!H12</f>
        <v>4990</v>
      </c>
      <c r="K12" s="10">
        <f>'octsep cfs'!I12</f>
        <v>4529</v>
      </c>
      <c r="L12" s="10">
        <f>'octsep cfs'!J12</f>
        <v>2447</v>
      </c>
      <c r="M12" s="10">
        <f>'octsep cfs'!K12</f>
        <v>1057</v>
      </c>
      <c r="N12" s="6">
        <f t="shared" si="0"/>
        <v>2634.1972602739725</v>
      </c>
      <c r="O12" s="22" t="s">
        <v>76</v>
      </c>
    </row>
    <row r="13" spans="1:15" x14ac:dyDescent="0.2">
      <c r="A13" t="s">
        <v>79</v>
      </c>
      <c r="B13" s="10">
        <f>'octsep cfs'!L12</f>
        <v>748</v>
      </c>
      <c r="C13" s="10">
        <f>'octsep cfs'!M12</f>
        <v>701</v>
      </c>
      <c r="D13" s="10">
        <f>'octsep cfs'!B13</f>
        <v>612</v>
      </c>
      <c r="E13" s="10">
        <f>'octsep cfs'!C13</f>
        <v>531</v>
      </c>
      <c r="F13" s="10">
        <f>'octsep cfs'!D13</f>
        <v>960</v>
      </c>
      <c r="G13" s="10">
        <f>'octsep cfs'!E13</f>
        <v>943</v>
      </c>
      <c r="H13" s="10">
        <f>'octsep cfs'!F13</f>
        <v>1908</v>
      </c>
      <c r="I13" s="10">
        <f>'octsep cfs'!G13</f>
        <v>4667</v>
      </c>
      <c r="J13" s="10">
        <f>'octsep cfs'!H13</f>
        <v>7211</v>
      </c>
      <c r="K13" s="10">
        <f>'octsep cfs'!I13</f>
        <v>5896</v>
      </c>
      <c r="L13" s="10">
        <f>'octsep cfs'!J13</f>
        <v>4781</v>
      </c>
      <c r="M13" s="10">
        <f>'octsep cfs'!K13</f>
        <v>1448</v>
      </c>
      <c r="N13" s="6">
        <f t="shared" si="0"/>
        <v>2530.5150684931505</v>
      </c>
      <c r="O13" s="22" t="s">
        <v>79</v>
      </c>
    </row>
    <row r="14" spans="1:15" x14ac:dyDescent="0.2">
      <c r="A14" t="s">
        <v>68</v>
      </c>
      <c r="B14" s="10">
        <f>'octsep cfs'!L13</f>
        <v>846</v>
      </c>
      <c r="C14" s="10">
        <f>'octsep cfs'!M13</f>
        <v>728</v>
      </c>
      <c r="D14" s="10">
        <f>'octsep cfs'!B14</f>
        <v>1031</v>
      </c>
      <c r="E14" s="10">
        <f>'octsep cfs'!C14</f>
        <v>4216</v>
      </c>
      <c r="F14" s="10">
        <f>'octsep cfs'!D14</f>
        <v>5092</v>
      </c>
      <c r="G14" s="10">
        <f>'octsep cfs'!E14</f>
        <v>5475</v>
      </c>
      <c r="H14" s="10">
        <f>'octsep cfs'!F14</f>
        <v>4607</v>
      </c>
      <c r="I14" s="10">
        <f>'octsep cfs'!G14</f>
        <v>5991</v>
      </c>
      <c r="J14" s="10">
        <f>'octsep cfs'!H14</f>
        <v>5722</v>
      </c>
      <c r="K14" s="10">
        <f>'octsep cfs'!I14</f>
        <v>4898</v>
      </c>
      <c r="L14" s="10">
        <f>'octsep cfs'!J14</f>
        <v>2401</v>
      </c>
      <c r="M14" s="10">
        <f>'octsep cfs'!K14</f>
        <v>1078</v>
      </c>
      <c r="N14" s="6">
        <f t="shared" si="0"/>
        <v>3500.6767123287673</v>
      </c>
      <c r="O14" s="22" t="s">
        <v>68</v>
      </c>
    </row>
    <row r="15" spans="1:15" x14ac:dyDescent="0.2">
      <c r="A15" t="s">
        <v>44</v>
      </c>
      <c r="B15" s="10">
        <f>'octsep cfs'!L14</f>
        <v>762</v>
      </c>
      <c r="C15" s="10">
        <f>'octsep cfs'!M14</f>
        <v>691</v>
      </c>
      <c r="D15" s="10">
        <f>'octsep cfs'!B15</f>
        <v>697</v>
      </c>
      <c r="E15" s="10">
        <f>'octsep cfs'!C15</f>
        <v>1763</v>
      </c>
      <c r="F15" s="10">
        <f>'octsep cfs'!D15</f>
        <v>2765</v>
      </c>
      <c r="G15" s="10">
        <f>'octsep cfs'!E15</f>
        <v>2448</v>
      </c>
      <c r="H15" s="10">
        <f>'octsep cfs'!F15</f>
        <v>3658</v>
      </c>
      <c r="I15" s="10">
        <f>'octsep cfs'!G15</f>
        <v>5940</v>
      </c>
      <c r="J15" s="10">
        <f>'octsep cfs'!H15</f>
        <v>4349</v>
      </c>
      <c r="K15" s="10">
        <f>'octsep cfs'!I15</f>
        <v>2752</v>
      </c>
      <c r="L15" s="10">
        <f>'octsep cfs'!J15</f>
        <v>1788</v>
      </c>
      <c r="M15" s="10">
        <f>'octsep cfs'!K15</f>
        <v>1021</v>
      </c>
      <c r="N15" s="6">
        <f t="shared" si="0"/>
        <v>2378.3260273972601</v>
      </c>
      <c r="O15" s="22" t="s">
        <v>44</v>
      </c>
    </row>
    <row r="16" spans="1:15" x14ac:dyDescent="0.2">
      <c r="A16" t="s">
        <v>31</v>
      </c>
      <c r="B16" s="10">
        <f>'octsep cfs'!L15</f>
        <v>675</v>
      </c>
      <c r="C16" s="10">
        <f>'octsep cfs'!M15</f>
        <v>621</v>
      </c>
      <c r="D16" s="10">
        <f>'octsep cfs'!B16</f>
        <v>770</v>
      </c>
      <c r="E16" s="10">
        <f>'octsep cfs'!C16</f>
        <v>589</v>
      </c>
      <c r="F16" s="10">
        <f>'octsep cfs'!D16</f>
        <v>1898</v>
      </c>
      <c r="G16" s="10">
        <f>'octsep cfs'!E16</f>
        <v>2065</v>
      </c>
      <c r="H16" s="10">
        <f>'octsep cfs'!F16</f>
        <v>5230</v>
      </c>
      <c r="I16" s="10">
        <f>'octsep cfs'!G16</f>
        <v>5000</v>
      </c>
      <c r="J16" s="10">
        <f>'octsep cfs'!H16</f>
        <v>3026</v>
      </c>
      <c r="K16" s="10">
        <f>'octsep cfs'!I16</f>
        <v>1734</v>
      </c>
      <c r="L16" s="10">
        <f>'octsep cfs'!J16</f>
        <v>838</v>
      </c>
      <c r="M16" s="10">
        <f>'octsep cfs'!K16</f>
        <v>602</v>
      </c>
      <c r="N16" s="6">
        <f t="shared" si="0"/>
        <v>1900.6136986301369</v>
      </c>
      <c r="O16" s="22" t="s">
        <v>31</v>
      </c>
    </row>
    <row r="17" spans="1:15" x14ac:dyDescent="0.2">
      <c r="A17" t="s">
        <v>29</v>
      </c>
      <c r="B17" s="10">
        <f>'octsep cfs'!L16</f>
        <v>508</v>
      </c>
      <c r="C17" s="10">
        <f>'octsep cfs'!M16</f>
        <v>661</v>
      </c>
      <c r="D17" s="10">
        <f>'octsep cfs'!B17</f>
        <v>706</v>
      </c>
      <c r="E17" s="10">
        <f>'octsep cfs'!C17</f>
        <v>2011</v>
      </c>
      <c r="F17" s="10">
        <f>'octsep cfs'!D17</f>
        <v>2400</v>
      </c>
      <c r="G17" s="10">
        <f>'octsep cfs'!E17</f>
        <v>3113</v>
      </c>
      <c r="H17" s="10">
        <f>'octsep cfs'!F17</f>
        <v>1967</v>
      </c>
      <c r="I17" s="10">
        <f>'octsep cfs'!G17</f>
        <v>1265</v>
      </c>
      <c r="J17" s="10">
        <f>'octsep cfs'!H17</f>
        <v>1597</v>
      </c>
      <c r="K17" s="10">
        <f>'octsep cfs'!I17</f>
        <v>2223</v>
      </c>
      <c r="L17" s="10">
        <f>'octsep cfs'!J17</f>
        <v>1692</v>
      </c>
      <c r="M17" s="10">
        <f>'octsep cfs'!K17</f>
        <v>906</v>
      </c>
      <c r="N17" s="6">
        <f t="shared" si="0"/>
        <v>1585.3616438356164</v>
      </c>
      <c r="O17" s="22" t="s">
        <v>29</v>
      </c>
    </row>
    <row r="18" spans="1:15" x14ac:dyDescent="0.2">
      <c r="A18" t="s">
        <v>58</v>
      </c>
      <c r="B18" s="10">
        <f>'octsep cfs'!L17</f>
        <v>653</v>
      </c>
      <c r="C18" s="10">
        <f>'octsep cfs'!M17</f>
        <v>856</v>
      </c>
      <c r="D18" s="10">
        <f>'octsep cfs'!B18</f>
        <v>920</v>
      </c>
      <c r="E18" s="10">
        <f>'octsep cfs'!C18</f>
        <v>4001</v>
      </c>
      <c r="F18" s="10">
        <f>'octsep cfs'!D18</f>
        <v>5976</v>
      </c>
      <c r="G18" s="10">
        <f>'octsep cfs'!E18</f>
        <v>3446</v>
      </c>
      <c r="H18" s="10">
        <f>'octsep cfs'!F18</f>
        <v>3420</v>
      </c>
      <c r="I18" s="10">
        <f>'octsep cfs'!G18</f>
        <v>2027</v>
      </c>
      <c r="J18" s="10">
        <f>'octsep cfs'!H18</f>
        <v>2144</v>
      </c>
      <c r="K18" s="10">
        <f>'octsep cfs'!I18</f>
        <v>3542</v>
      </c>
      <c r="L18" s="10">
        <f>'octsep cfs'!J18</f>
        <v>2647</v>
      </c>
      <c r="M18" s="10">
        <f>'octsep cfs'!K18</f>
        <v>1218</v>
      </c>
      <c r="N18" s="6">
        <f t="shared" si="0"/>
        <v>2565.5945205479452</v>
      </c>
      <c r="O18" s="22" t="s">
        <v>58</v>
      </c>
    </row>
    <row r="19" spans="1:15" x14ac:dyDescent="0.2">
      <c r="A19" t="s">
        <v>61</v>
      </c>
      <c r="B19" s="10">
        <f>'octsep cfs'!L18</f>
        <v>718</v>
      </c>
      <c r="C19" s="10">
        <f>'octsep cfs'!M18</f>
        <v>603</v>
      </c>
      <c r="D19" s="10">
        <f>'octsep cfs'!B19</f>
        <v>617</v>
      </c>
      <c r="E19" s="10">
        <f>'octsep cfs'!C19</f>
        <v>7378</v>
      </c>
      <c r="F19" s="10">
        <f>'octsep cfs'!D19</f>
        <v>11099</v>
      </c>
      <c r="G19" s="10">
        <f>'octsep cfs'!E19</f>
        <v>7764</v>
      </c>
      <c r="H19" s="10">
        <f>'octsep cfs'!F19</f>
        <v>6010</v>
      </c>
      <c r="I19" s="10">
        <f>'octsep cfs'!G19</f>
        <v>3690</v>
      </c>
      <c r="J19" s="10">
        <f>'octsep cfs'!H19</f>
        <v>5508</v>
      </c>
      <c r="K19" s="10">
        <f>'octsep cfs'!I19</f>
        <v>3418</v>
      </c>
      <c r="L19" s="10">
        <f>'octsep cfs'!J19</f>
        <v>4447</v>
      </c>
      <c r="M19" s="10">
        <f>'octsep cfs'!K19</f>
        <v>1880</v>
      </c>
      <c r="N19" s="6">
        <f t="shared" si="0"/>
        <v>4414.0438356164386</v>
      </c>
      <c r="O19" s="22" t="s">
        <v>61</v>
      </c>
    </row>
    <row r="20" spans="1:15" x14ac:dyDescent="0.2">
      <c r="A20" t="s">
        <v>83</v>
      </c>
      <c r="B20" s="10">
        <f>'octsep cfs'!L19</f>
        <v>1035</v>
      </c>
      <c r="C20" s="10">
        <f>'octsep cfs'!M19</f>
        <v>813</v>
      </c>
      <c r="D20" s="10">
        <f>'octsep cfs'!B20</f>
        <v>1403</v>
      </c>
      <c r="E20" s="10">
        <f>'octsep cfs'!C20</f>
        <v>2642</v>
      </c>
      <c r="F20" s="10">
        <f>'octsep cfs'!D20</f>
        <v>1472</v>
      </c>
      <c r="G20" s="10">
        <f>'octsep cfs'!E20</f>
        <v>2055</v>
      </c>
      <c r="H20" s="10">
        <f>'octsep cfs'!F20</f>
        <v>2828</v>
      </c>
      <c r="I20" s="10">
        <f>'octsep cfs'!G20</f>
        <v>2705</v>
      </c>
      <c r="J20" s="10">
        <f>'octsep cfs'!H20</f>
        <v>3390</v>
      </c>
      <c r="K20" s="10">
        <f>'octsep cfs'!I20</f>
        <v>2647</v>
      </c>
      <c r="L20" s="10">
        <f>'octsep cfs'!J20</f>
        <v>1557</v>
      </c>
      <c r="M20" s="10">
        <f>'octsep cfs'!K20</f>
        <v>818</v>
      </c>
      <c r="N20" s="6">
        <f t="shared" si="0"/>
        <v>1938.1616438356164</v>
      </c>
      <c r="O20" s="22" t="s">
        <v>83</v>
      </c>
    </row>
    <row r="21" spans="1:15" x14ac:dyDescent="0.2">
      <c r="A21" t="s">
        <v>81</v>
      </c>
      <c r="B21" s="10">
        <f>'octsep cfs'!L20</f>
        <v>611</v>
      </c>
      <c r="C21" s="10">
        <f>'octsep cfs'!M20</f>
        <v>585</v>
      </c>
      <c r="D21" s="10">
        <f>'octsep cfs'!B21</f>
        <v>553</v>
      </c>
      <c r="E21" s="10">
        <f>'octsep cfs'!C21</f>
        <v>915</v>
      </c>
      <c r="F21" s="10">
        <f>'octsep cfs'!D21</f>
        <v>973</v>
      </c>
      <c r="G21" s="10">
        <f>'octsep cfs'!E21</f>
        <v>3366</v>
      </c>
      <c r="H21" s="10">
        <f>'octsep cfs'!F21</f>
        <v>6336</v>
      </c>
      <c r="I21" s="10">
        <f>'octsep cfs'!G21</f>
        <v>3293</v>
      </c>
      <c r="J21" s="10">
        <f>'octsep cfs'!H21</f>
        <v>5094</v>
      </c>
      <c r="K21" s="10">
        <f>'octsep cfs'!I21</f>
        <v>5845</v>
      </c>
      <c r="L21" s="10">
        <f>'octsep cfs'!J21</f>
        <v>2285</v>
      </c>
      <c r="M21" s="10">
        <f>'octsep cfs'!K21</f>
        <v>918</v>
      </c>
      <c r="N21" s="6">
        <f t="shared" si="0"/>
        <v>2537.2794520547945</v>
      </c>
      <c r="O21" s="22" t="s">
        <v>81</v>
      </c>
    </row>
    <row r="22" spans="1:15" x14ac:dyDescent="0.2">
      <c r="A22" t="s">
        <v>62</v>
      </c>
      <c r="B22" s="10">
        <f>'octsep cfs'!L21</f>
        <v>693</v>
      </c>
      <c r="C22" s="10">
        <f>'octsep cfs'!M21</f>
        <v>672</v>
      </c>
      <c r="D22" s="10">
        <f>'octsep cfs'!B22</f>
        <v>658</v>
      </c>
      <c r="E22" s="10">
        <f>'octsep cfs'!C22</f>
        <v>3848</v>
      </c>
      <c r="F22" s="10">
        <f>'octsep cfs'!D22</f>
        <v>7313</v>
      </c>
      <c r="G22" s="10">
        <f>'octsep cfs'!E22</f>
        <v>6701</v>
      </c>
      <c r="H22" s="10">
        <f>'octsep cfs'!F22</f>
        <v>3844</v>
      </c>
      <c r="I22" s="10">
        <f>'octsep cfs'!G22</f>
        <v>5200</v>
      </c>
      <c r="J22" s="10">
        <f>'octsep cfs'!H22</f>
        <v>3880</v>
      </c>
      <c r="K22" s="10">
        <f>'octsep cfs'!I22</f>
        <v>4364</v>
      </c>
      <c r="L22" s="10">
        <f>'octsep cfs'!J22</f>
        <v>3093</v>
      </c>
      <c r="M22" s="10">
        <f>'octsep cfs'!K22</f>
        <v>1467</v>
      </c>
      <c r="N22" s="6">
        <f t="shared" si="0"/>
        <v>3481.364383561644</v>
      </c>
      <c r="O22" s="22" t="s">
        <v>62</v>
      </c>
    </row>
    <row r="23" spans="1:15" x14ac:dyDescent="0.2">
      <c r="A23" t="s">
        <v>65</v>
      </c>
      <c r="B23" s="10">
        <f>'octsep cfs'!L22</f>
        <v>884</v>
      </c>
      <c r="C23" s="10">
        <f>'octsep cfs'!M22</f>
        <v>804</v>
      </c>
      <c r="D23" s="10">
        <f>'octsep cfs'!B23</f>
        <v>1229</v>
      </c>
      <c r="E23" s="10">
        <f>'octsep cfs'!C23</f>
        <v>4985</v>
      </c>
      <c r="F23" s="10">
        <f>'octsep cfs'!D23</f>
        <v>6193</v>
      </c>
      <c r="G23" s="10">
        <f>'octsep cfs'!E23</f>
        <v>3243</v>
      </c>
      <c r="H23" s="10">
        <f>'octsep cfs'!F23</f>
        <v>4250</v>
      </c>
      <c r="I23" s="10">
        <f>'octsep cfs'!G23</f>
        <v>3926</v>
      </c>
      <c r="J23" s="10">
        <f>'octsep cfs'!H23</f>
        <v>4900</v>
      </c>
      <c r="K23" s="10">
        <f>'octsep cfs'!I23</f>
        <v>2400</v>
      </c>
      <c r="L23" s="10">
        <f>'octsep cfs'!J23</f>
        <v>2414</v>
      </c>
      <c r="M23" s="10">
        <f>'octsep cfs'!K23</f>
        <v>1311</v>
      </c>
      <c r="N23" s="6">
        <f t="shared" si="0"/>
        <v>3032.4821917808217</v>
      </c>
      <c r="O23" s="22" t="s">
        <v>65</v>
      </c>
    </row>
    <row r="24" spans="1:15" x14ac:dyDescent="0.2">
      <c r="A24" t="s">
        <v>42</v>
      </c>
      <c r="B24" s="10">
        <f>'octsep cfs'!L23</f>
        <v>955</v>
      </c>
      <c r="C24" s="10">
        <f>'octsep cfs'!M23</f>
        <v>809</v>
      </c>
      <c r="D24" s="10">
        <f>'octsep cfs'!B24</f>
        <v>2463</v>
      </c>
      <c r="E24" s="10">
        <f>'octsep cfs'!C24</f>
        <v>4972</v>
      </c>
      <c r="F24" s="10">
        <f>'octsep cfs'!D24</f>
        <v>3036</v>
      </c>
      <c r="G24" s="10">
        <f>'octsep cfs'!E24</f>
        <v>7141</v>
      </c>
      <c r="H24" s="10">
        <f>'octsep cfs'!F24</f>
        <v>5649</v>
      </c>
      <c r="I24" s="10">
        <f>'octsep cfs'!G24</f>
        <v>3737</v>
      </c>
      <c r="J24" s="10">
        <f>'octsep cfs'!H24</f>
        <v>4407</v>
      </c>
      <c r="K24" s="10">
        <f>'octsep cfs'!I24</f>
        <v>5022</v>
      </c>
      <c r="L24" s="10">
        <f>'octsep cfs'!J24</f>
        <v>4603</v>
      </c>
      <c r="M24" s="10">
        <f>'octsep cfs'!K24</f>
        <v>1591</v>
      </c>
      <c r="N24" s="6">
        <f t="shared" si="0"/>
        <v>3682.7315068493149</v>
      </c>
      <c r="O24" s="22" t="s">
        <v>42</v>
      </c>
    </row>
    <row r="25" spans="1:15" x14ac:dyDescent="0.2">
      <c r="A25" t="s">
        <v>87</v>
      </c>
      <c r="B25" s="10">
        <f>'octsep cfs'!L24</f>
        <v>1000</v>
      </c>
      <c r="C25" s="10">
        <f>'octsep cfs'!M24</f>
        <v>917</v>
      </c>
      <c r="D25" s="10">
        <f>'octsep cfs'!B25</f>
        <v>1112</v>
      </c>
      <c r="E25" s="10">
        <f>'octsep cfs'!C25</f>
        <v>2859</v>
      </c>
      <c r="F25" s="10">
        <f>'octsep cfs'!D25</f>
        <v>6144</v>
      </c>
      <c r="G25" s="10">
        <f>'octsep cfs'!E25</f>
        <v>1692</v>
      </c>
      <c r="H25" s="10">
        <f>'octsep cfs'!F25</f>
        <v>4852</v>
      </c>
      <c r="I25" s="10">
        <f>'octsep cfs'!G25</f>
        <v>4726</v>
      </c>
      <c r="J25" s="10">
        <f>'octsep cfs'!H25</f>
        <v>5350</v>
      </c>
      <c r="K25" s="10">
        <f>'octsep cfs'!I25</f>
        <v>6762</v>
      </c>
      <c r="L25" s="10">
        <f>'octsep cfs'!J25</f>
        <v>2654</v>
      </c>
      <c r="M25" s="10">
        <f>'octsep cfs'!K25</f>
        <v>1185</v>
      </c>
      <c r="N25" s="6">
        <f t="shared" si="0"/>
        <v>3261.66301369863</v>
      </c>
      <c r="O25" s="22" t="s">
        <v>87</v>
      </c>
    </row>
    <row r="26" spans="1:15" x14ac:dyDescent="0.2">
      <c r="A26" t="s">
        <v>55</v>
      </c>
      <c r="B26" s="10">
        <f>'octsep cfs'!L25</f>
        <v>842</v>
      </c>
      <c r="C26" s="10">
        <f>'octsep cfs'!M25</f>
        <v>775</v>
      </c>
      <c r="D26" s="10">
        <f>'octsep cfs'!B26</f>
        <v>1014</v>
      </c>
      <c r="E26" s="10">
        <f>'octsep cfs'!C26</f>
        <v>1446</v>
      </c>
      <c r="F26" s="10">
        <f>'octsep cfs'!D26</f>
        <v>2151</v>
      </c>
      <c r="G26" s="10">
        <f>'octsep cfs'!E26</f>
        <v>4558</v>
      </c>
      <c r="H26" s="10">
        <f>'octsep cfs'!F26</f>
        <v>5719</v>
      </c>
      <c r="I26" s="10">
        <f>'octsep cfs'!G26</f>
        <v>6464</v>
      </c>
      <c r="J26" s="10">
        <f>'octsep cfs'!H26</f>
        <v>5207</v>
      </c>
      <c r="K26" s="10">
        <f>'octsep cfs'!I26</f>
        <v>5166</v>
      </c>
      <c r="L26" s="10">
        <f>'octsep cfs'!J26</f>
        <v>5497</v>
      </c>
      <c r="M26" s="10">
        <f>'octsep cfs'!K26</f>
        <v>1975</v>
      </c>
      <c r="N26" s="6">
        <f t="shared" si="0"/>
        <v>3383.9780821917807</v>
      </c>
      <c r="O26" s="22" t="s">
        <v>55</v>
      </c>
    </row>
    <row r="27" spans="1:15" x14ac:dyDescent="0.2">
      <c r="A27" t="s">
        <v>82</v>
      </c>
      <c r="B27" s="10">
        <f>'octsep cfs'!L26</f>
        <v>1013</v>
      </c>
      <c r="C27" s="10">
        <f>'octsep cfs'!M26</f>
        <v>851</v>
      </c>
      <c r="D27" s="10">
        <f>'octsep cfs'!B27</f>
        <v>4524</v>
      </c>
      <c r="E27" s="10">
        <f>'octsep cfs'!C27</f>
        <v>7333</v>
      </c>
      <c r="F27" s="10">
        <f>'octsep cfs'!D27</f>
        <v>6966</v>
      </c>
      <c r="G27" s="10">
        <f>'octsep cfs'!E27</f>
        <v>7237</v>
      </c>
      <c r="H27" s="10">
        <f>'octsep cfs'!F27</f>
        <v>8224</v>
      </c>
      <c r="I27" s="10">
        <f>'octsep cfs'!G27</f>
        <v>4297</v>
      </c>
      <c r="J27" s="10">
        <f>'octsep cfs'!H27</f>
        <v>4547</v>
      </c>
      <c r="K27" s="10">
        <f>'octsep cfs'!I27</f>
        <v>4031</v>
      </c>
      <c r="L27" s="10">
        <f>'octsep cfs'!J27</f>
        <v>1889</v>
      </c>
      <c r="M27" s="10">
        <f>'octsep cfs'!K27</f>
        <v>1074</v>
      </c>
      <c r="N27" s="6">
        <f t="shared" si="0"/>
        <v>4307.6000000000004</v>
      </c>
      <c r="O27" s="22" t="s">
        <v>82</v>
      </c>
    </row>
    <row r="28" spans="1:15" x14ac:dyDescent="0.2">
      <c r="A28" t="s">
        <v>86</v>
      </c>
      <c r="B28" s="10">
        <f>'octsep cfs'!L27</f>
        <v>853</v>
      </c>
      <c r="C28" s="10">
        <f>'octsep cfs'!M27</f>
        <v>779</v>
      </c>
      <c r="D28" s="10">
        <f>'octsep cfs'!B28</f>
        <v>2282</v>
      </c>
      <c r="E28" s="10">
        <f>'octsep cfs'!C28</f>
        <v>3384</v>
      </c>
      <c r="F28" s="10">
        <f>'octsep cfs'!D28</f>
        <v>6372</v>
      </c>
      <c r="G28" s="10">
        <f>'octsep cfs'!E28</f>
        <v>3271</v>
      </c>
      <c r="H28" s="10">
        <f>'octsep cfs'!F28</f>
        <v>6545</v>
      </c>
      <c r="I28" s="10">
        <f>'octsep cfs'!G28</f>
        <v>5050</v>
      </c>
      <c r="J28" s="10">
        <f>'octsep cfs'!H28</f>
        <v>6183</v>
      </c>
      <c r="K28" s="10">
        <f>'octsep cfs'!I28</f>
        <v>4984</v>
      </c>
      <c r="L28" s="10">
        <f>'octsep cfs'!J28</f>
        <v>3330</v>
      </c>
      <c r="M28" s="10">
        <f>'octsep cfs'!K28</f>
        <v>1879</v>
      </c>
      <c r="N28" s="6">
        <f t="shared" si="0"/>
        <v>3723.1808219178083</v>
      </c>
      <c r="O28" s="22" t="s">
        <v>86</v>
      </c>
    </row>
    <row r="29" spans="1:15" x14ac:dyDescent="0.2">
      <c r="A29" t="s">
        <v>89</v>
      </c>
      <c r="B29" s="10">
        <f>'octsep cfs'!L28</f>
        <v>1025</v>
      </c>
      <c r="C29" s="10">
        <f>'octsep cfs'!M28</f>
        <v>885</v>
      </c>
      <c r="D29" s="10">
        <f>'octsep cfs'!B29</f>
        <v>808</v>
      </c>
      <c r="E29" s="10">
        <f>'octsep cfs'!C29</f>
        <v>874</v>
      </c>
      <c r="F29" s="10">
        <f>'octsep cfs'!D29</f>
        <v>1824</v>
      </c>
      <c r="G29" s="10">
        <f>'octsep cfs'!E29</f>
        <v>9475</v>
      </c>
      <c r="H29" s="10">
        <f>'octsep cfs'!F29</f>
        <v>7724</v>
      </c>
      <c r="I29" s="10">
        <f>'octsep cfs'!G29</f>
        <v>3649</v>
      </c>
      <c r="J29" s="10">
        <f>'octsep cfs'!H29</f>
        <v>3380</v>
      </c>
      <c r="K29" s="10">
        <f>'octsep cfs'!I29</f>
        <v>5027</v>
      </c>
      <c r="L29" s="10">
        <f>'octsep cfs'!J29</f>
        <v>4469</v>
      </c>
      <c r="M29" s="10">
        <f>'octsep cfs'!K29</f>
        <v>1974</v>
      </c>
      <c r="N29" s="6">
        <f t="shared" si="0"/>
        <v>3402.0657534246575</v>
      </c>
      <c r="O29" s="22" t="s">
        <v>89</v>
      </c>
    </row>
    <row r="30" spans="1:15" x14ac:dyDescent="0.2">
      <c r="A30" t="s">
        <v>38</v>
      </c>
      <c r="B30" s="10">
        <f>'octsep cfs'!L29</f>
        <v>1125</v>
      </c>
      <c r="C30" s="10">
        <f>'octsep cfs'!M29</f>
        <v>882</v>
      </c>
      <c r="D30" s="10">
        <f>'octsep cfs'!B30</f>
        <v>1061</v>
      </c>
      <c r="E30" s="10">
        <f>'octsep cfs'!C30</f>
        <v>5690</v>
      </c>
      <c r="F30" s="10">
        <f>'octsep cfs'!D30</f>
        <v>8477</v>
      </c>
      <c r="G30" s="10">
        <f>'octsep cfs'!E30</f>
        <v>5882</v>
      </c>
      <c r="H30" s="10">
        <f>'octsep cfs'!F30</f>
        <v>6349</v>
      </c>
      <c r="I30" s="10">
        <f>'octsep cfs'!G30</f>
        <v>3416</v>
      </c>
      <c r="J30" s="10">
        <f>'octsep cfs'!H30</f>
        <v>4729</v>
      </c>
      <c r="K30" s="10">
        <f>'octsep cfs'!I30</f>
        <v>3109</v>
      </c>
      <c r="L30" s="10">
        <f>'octsep cfs'!J30</f>
        <v>3021</v>
      </c>
      <c r="M30" s="10">
        <f>'octsep cfs'!K30</f>
        <v>1617</v>
      </c>
      <c r="N30" s="6">
        <f t="shared" si="0"/>
        <v>3760.9013698630138</v>
      </c>
      <c r="O30" s="22" t="s">
        <v>38</v>
      </c>
    </row>
    <row r="31" spans="1:15" x14ac:dyDescent="0.2">
      <c r="A31" t="s">
        <v>43</v>
      </c>
      <c r="B31" s="10">
        <f>'octsep cfs'!L30</f>
        <v>867</v>
      </c>
      <c r="C31" s="10">
        <f>'octsep cfs'!M30</f>
        <v>1118</v>
      </c>
      <c r="D31" s="10">
        <f>'octsep cfs'!B31</f>
        <v>1027</v>
      </c>
      <c r="E31" s="10">
        <f>'octsep cfs'!C31</f>
        <v>1122</v>
      </c>
      <c r="F31" s="10">
        <f>'octsep cfs'!D31</f>
        <v>1902</v>
      </c>
      <c r="G31" s="10">
        <f>'octsep cfs'!E31</f>
        <v>3051</v>
      </c>
      <c r="H31" s="10">
        <f>'octsep cfs'!F31</f>
        <v>2519</v>
      </c>
      <c r="I31" s="10">
        <f>'octsep cfs'!G31</f>
        <v>3409</v>
      </c>
      <c r="J31" s="10">
        <f>'octsep cfs'!H31</f>
        <v>4813</v>
      </c>
      <c r="K31" s="10">
        <f>'octsep cfs'!I31</f>
        <v>5242</v>
      </c>
      <c r="L31" s="10">
        <f>'octsep cfs'!J31</f>
        <v>4754</v>
      </c>
      <c r="M31" s="10">
        <f>'octsep cfs'!K31</f>
        <v>1863</v>
      </c>
      <c r="N31" s="6">
        <f t="shared" si="0"/>
        <v>2638.1726027397262</v>
      </c>
      <c r="O31" s="22" t="s">
        <v>43</v>
      </c>
    </row>
    <row r="32" spans="1:15" x14ac:dyDescent="0.2">
      <c r="A32" t="s">
        <v>84</v>
      </c>
      <c r="B32" s="10">
        <f>'octsep cfs'!L31</f>
        <v>933</v>
      </c>
      <c r="C32" s="10">
        <f>'octsep cfs'!M31</f>
        <v>900</v>
      </c>
      <c r="D32" s="10">
        <f>'octsep cfs'!B32</f>
        <v>1527</v>
      </c>
      <c r="E32" s="10">
        <f>'octsep cfs'!C32</f>
        <v>4622</v>
      </c>
      <c r="F32" s="10">
        <f>'octsep cfs'!D32</f>
        <v>12662</v>
      </c>
      <c r="G32" s="10">
        <f>'octsep cfs'!E32</f>
        <v>9119</v>
      </c>
      <c r="H32" s="10">
        <f>'octsep cfs'!F32</f>
        <v>3498</v>
      </c>
      <c r="I32" s="10">
        <f>'octsep cfs'!G32</f>
        <v>4587</v>
      </c>
      <c r="J32" s="10">
        <f>'octsep cfs'!H32</f>
        <v>5798</v>
      </c>
      <c r="K32" s="10">
        <f>'octsep cfs'!I32</f>
        <v>6052</v>
      </c>
      <c r="L32" s="10">
        <f>'octsep cfs'!J32</f>
        <v>3926</v>
      </c>
      <c r="M32" s="10">
        <f>'octsep cfs'!K32</f>
        <v>1711</v>
      </c>
      <c r="N32" s="6">
        <f t="shared" si="0"/>
        <v>4629.1643835616442</v>
      </c>
      <c r="O32" s="22" t="s">
        <v>84</v>
      </c>
    </row>
    <row r="33" spans="1:15" x14ac:dyDescent="0.2">
      <c r="A33" t="s">
        <v>36</v>
      </c>
      <c r="B33" s="10">
        <f>'octsep cfs'!L32</f>
        <v>1015</v>
      </c>
      <c r="C33" s="10">
        <f>'octsep cfs'!M32</f>
        <v>869</v>
      </c>
      <c r="D33" s="10">
        <f>'octsep cfs'!B33</f>
        <v>1992</v>
      </c>
      <c r="E33" s="10">
        <f>'octsep cfs'!C33</f>
        <v>2557</v>
      </c>
      <c r="F33" s="10">
        <f>'octsep cfs'!D33</f>
        <v>6468</v>
      </c>
      <c r="G33" s="10">
        <f>'octsep cfs'!E33</f>
        <v>1735</v>
      </c>
      <c r="H33" s="10">
        <f>'octsep cfs'!F33</f>
        <v>5560</v>
      </c>
      <c r="I33" s="10">
        <f>'octsep cfs'!G33</f>
        <v>7802</v>
      </c>
      <c r="J33" s="10">
        <f>'octsep cfs'!H33</f>
        <v>4366</v>
      </c>
      <c r="K33" s="10">
        <f>'octsep cfs'!I33</f>
        <v>3295</v>
      </c>
      <c r="L33" s="10">
        <f>'octsep cfs'!J33</f>
        <v>1681</v>
      </c>
      <c r="M33" s="10">
        <f>'octsep cfs'!K33</f>
        <v>941</v>
      </c>
      <c r="N33" s="6">
        <f t="shared" si="0"/>
        <v>3179.6109589041098</v>
      </c>
      <c r="O33" s="22" t="s">
        <v>36</v>
      </c>
    </row>
    <row r="34" spans="1:15" x14ac:dyDescent="0.2">
      <c r="A34" t="s">
        <v>70</v>
      </c>
      <c r="B34" s="10">
        <f>'octsep cfs'!L33</f>
        <v>743</v>
      </c>
      <c r="C34" s="10">
        <f>'octsep cfs'!M33</f>
        <v>667</v>
      </c>
      <c r="D34" s="10">
        <f>'octsep cfs'!B34</f>
        <v>986</v>
      </c>
      <c r="E34" s="10">
        <f>'octsep cfs'!C34</f>
        <v>1448</v>
      </c>
      <c r="F34" s="10">
        <f>'octsep cfs'!D34</f>
        <v>6173</v>
      </c>
      <c r="G34" s="10">
        <f>'octsep cfs'!E34</f>
        <v>5953</v>
      </c>
      <c r="H34" s="10">
        <f>'octsep cfs'!F34</f>
        <v>8499</v>
      </c>
      <c r="I34" s="10">
        <f>'octsep cfs'!G34</f>
        <v>2818</v>
      </c>
      <c r="J34" s="10">
        <f>'octsep cfs'!H34</f>
        <v>4285</v>
      </c>
      <c r="K34" s="10">
        <f>'octsep cfs'!I34</f>
        <v>3670</v>
      </c>
      <c r="L34" s="10">
        <f>'octsep cfs'!J34</f>
        <v>3336</v>
      </c>
      <c r="M34" s="10">
        <f>'octsep cfs'!K34</f>
        <v>1363</v>
      </c>
      <c r="N34" s="6">
        <f t="shared" si="0"/>
        <v>3295.7205479452055</v>
      </c>
      <c r="O34" s="22" t="s">
        <v>70</v>
      </c>
    </row>
    <row r="35" spans="1:15" x14ac:dyDescent="0.2">
      <c r="A35" t="s">
        <v>80</v>
      </c>
      <c r="B35" s="10">
        <f>'octsep cfs'!L34</f>
        <v>845</v>
      </c>
      <c r="C35" s="10">
        <f>'octsep cfs'!M34</f>
        <v>764</v>
      </c>
      <c r="D35" s="10">
        <f>'octsep cfs'!B35</f>
        <v>790</v>
      </c>
      <c r="E35" s="10">
        <f>'octsep cfs'!C35</f>
        <v>4006</v>
      </c>
      <c r="F35" s="10">
        <f>'octsep cfs'!D35</f>
        <v>3283</v>
      </c>
      <c r="G35" s="10">
        <f>'octsep cfs'!E35</f>
        <v>5189</v>
      </c>
      <c r="H35" s="10">
        <f>'octsep cfs'!F35</f>
        <v>3616</v>
      </c>
      <c r="I35" s="10">
        <f>'octsep cfs'!G35</f>
        <v>3146</v>
      </c>
      <c r="J35" s="10">
        <f>'octsep cfs'!H35</f>
        <v>3327</v>
      </c>
      <c r="K35" s="10">
        <f>'octsep cfs'!I35</f>
        <v>2811</v>
      </c>
      <c r="L35" s="10">
        <f>'octsep cfs'!J35</f>
        <v>1753</v>
      </c>
      <c r="M35" s="10">
        <f>'octsep cfs'!K35</f>
        <v>924</v>
      </c>
      <c r="N35" s="6">
        <f t="shared" si="0"/>
        <v>2529.7972602739728</v>
      </c>
      <c r="O35" s="22" t="s">
        <v>80</v>
      </c>
    </row>
    <row r="36" spans="1:15" x14ac:dyDescent="0.2">
      <c r="A36" t="s">
        <v>59</v>
      </c>
      <c r="B36" s="10">
        <f>'octsep cfs'!L35</f>
        <v>743</v>
      </c>
      <c r="C36" s="10">
        <f>'octsep cfs'!M35</f>
        <v>921</v>
      </c>
      <c r="D36" s="10">
        <f>'octsep cfs'!B36</f>
        <v>1397</v>
      </c>
      <c r="E36" s="10">
        <f>'octsep cfs'!C36</f>
        <v>1314</v>
      </c>
      <c r="F36" s="10">
        <f>'octsep cfs'!D36</f>
        <v>1281</v>
      </c>
      <c r="G36" s="10">
        <f>'octsep cfs'!E36</f>
        <v>1937</v>
      </c>
      <c r="H36" s="10">
        <f>'octsep cfs'!F36</f>
        <v>4596</v>
      </c>
      <c r="I36" s="10">
        <f>'octsep cfs'!G36</f>
        <v>6198</v>
      </c>
      <c r="J36" s="10">
        <f>'octsep cfs'!H36</f>
        <v>5562</v>
      </c>
      <c r="K36" s="10">
        <f>'octsep cfs'!I36</f>
        <v>5625</v>
      </c>
      <c r="L36" s="10">
        <f>'octsep cfs'!J36</f>
        <v>2868</v>
      </c>
      <c r="M36" s="10">
        <f>'octsep cfs'!K36</f>
        <v>1047</v>
      </c>
      <c r="N36" s="6">
        <f t="shared" si="0"/>
        <v>2777.2767123287672</v>
      </c>
      <c r="O36" s="22" t="s">
        <v>59</v>
      </c>
    </row>
    <row r="37" spans="1:15" x14ac:dyDescent="0.2">
      <c r="A37" t="s">
        <v>54</v>
      </c>
      <c r="B37" s="10">
        <f>'octsep cfs'!L36</f>
        <v>786</v>
      </c>
      <c r="C37" s="10">
        <f>'octsep cfs'!M36</f>
        <v>680</v>
      </c>
      <c r="D37" s="10">
        <f>'octsep cfs'!B37</f>
        <v>720</v>
      </c>
      <c r="E37" s="10">
        <f>'octsep cfs'!C37</f>
        <v>4554</v>
      </c>
      <c r="F37" s="10">
        <f>'octsep cfs'!D37</f>
        <v>3530</v>
      </c>
      <c r="G37" s="10">
        <f>'octsep cfs'!E37</f>
        <v>2022</v>
      </c>
      <c r="H37" s="10">
        <f>'octsep cfs'!F37</f>
        <v>8500</v>
      </c>
      <c r="I37" s="10">
        <f>'octsep cfs'!G37</f>
        <v>5640</v>
      </c>
      <c r="J37" s="10">
        <f>'octsep cfs'!H37</f>
        <v>3399</v>
      </c>
      <c r="K37" s="10">
        <f>'octsep cfs'!I37</f>
        <v>3601</v>
      </c>
      <c r="L37" s="10">
        <f>'octsep cfs'!J37</f>
        <v>2166</v>
      </c>
      <c r="M37" s="10">
        <f>'octsep cfs'!K37</f>
        <v>894</v>
      </c>
      <c r="N37" s="6">
        <f t="shared" si="0"/>
        <v>2999.8712328767124</v>
      </c>
      <c r="O37" s="22" t="s">
        <v>54</v>
      </c>
    </row>
    <row r="38" spans="1:15" x14ac:dyDescent="0.2">
      <c r="A38" t="s">
        <v>69</v>
      </c>
      <c r="B38" s="10">
        <f>'octsep cfs'!L37</f>
        <v>660</v>
      </c>
      <c r="C38" s="10">
        <f>'octsep cfs'!M37</f>
        <v>661</v>
      </c>
      <c r="D38" s="10">
        <f>'octsep cfs'!B38</f>
        <v>1082</v>
      </c>
      <c r="E38" s="10">
        <f>'octsep cfs'!C38</f>
        <v>4309</v>
      </c>
      <c r="F38" s="10">
        <f>'octsep cfs'!D38</f>
        <v>5874</v>
      </c>
      <c r="G38" s="10">
        <f>'octsep cfs'!E38</f>
        <v>3277</v>
      </c>
      <c r="H38" s="10">
        <f>'octsep cfs'!F38</f>
        <v>2673</v>
      </c>
      <c r="I38" s="10">
        <f>'octsep cfs'!G38</f>
        <v>3954</v>
      </c>
      <c r="J38" s="10">
        <f>'octsep cfs'!H38</f>
        <v>5406</v>
      </c>
      <c r="K38" s="10">
        <f>'octsep cfs'!I38</f>
        <v>4166</v>
      </c>
      <c r="L38" s="10">
        <f>'octsep cfs'!J38</f>
        <v>2456</v>
      </c>
      <c r="M38" s="10">
        <f>'octsep cfs'!K38</f>
        <v>1056</v>
      </c>
      <c r="N38" s="6">
        <f t="shared" si="0"/>
        <v>2964.2273972602738</v>
      </c>
      <c r="O38" s="22" t="s">
        <v>69</v>
      </c>
    </row>
    <row r="39" spans="1:15" x14ac:dyDescent="0.2">
      <c r="A39" t="s">
        <v>33</v>
      </c>
      <c r="B39" s="10">
        <f>'octsep cfs'!L38</f>
        <v>794</v>
      </c>
      <c r="C39" s="10">
        <f>'octsep cfs'!M38</f>
        <v>694</v>
      </c>
      <c r="D39" s="10">
        <f>'octsep cfs'!B39</f>
        <v>2291</v>
      </c>
      <c r="E39" s="10">
        <f>'octsep cfs'!C39</f>
        <v>3872</v>
      </c>
      <c r="F39" s="10">
        <f>'octsep cfs'!D39</f>
        <v>4775</v>
      </c>
      <c r="G39" s="10">
        <f>'octsep cfs'!E39</f>
        <v>1381</v>
      </c>
      <c r="H39" s="10">
        <f>'octsep cfs'!F39</f>
        <v>6356</v>
      </c>
      <c r="I39" s="10">
        <f>'octsep cfs'!G39</f>
        <v>2685</v>
      </c>
      <c r="J39" s="10">
        <f>'octsep cfs'!H39</f>
        <v>4440</v>
      </c>
      <c r="K39" s="10">
        <f>'octsep cfs'!I39</f>
        <v>5654</v>
      </c>
      <c r="L39" s="10">
        <f>'octsep cfs'!J39</f>
        <v>1722</v>
      </c>
      <c r="M39" s="10">
        <f>'octsep cfs'!K39</f>
        <v>1135</v>
      </c>
      <c r="N39" s="6">
        <f t="shared" si="0"/>
        <v>2958.8301369863016</v>
      </c>
      <c r="O39" s="22" t="s">
        <v>33</v>
      </c>
    </row>
    <row r="40" spans="1:15" x14ac:dyDescent="0.2">
      <c r="A40" t="s">
        <v>78</v>
      </c>
      <c r="B40" s="10">
        <f>'octsep cfs'!L39</f>
        <v>720</v>
      </c>
      <c r="C40" s="10">
        <f>'octsep cfs'!M39</f>
        <v>752</v>
      </c>
      <c r="D40" s="10">
        <f>'octsep cfs'!B40</f>
        <v>483</v>
      </c>
      <c r="E40" s="10">
        <f>'octsep cfs'!C40</f>
        <v>4614</v>
      </c>
      <c r="F40" s="10">
        <f>'octsep cfs'!D40</f>
        <v>3031</v>
      </c>
      <c r="G40" s="10">
        <f>'octsep cfs'!E40</f>
        <v>6038</v>
      </c>
      <c r="H40" s="10">
        <f>'octsep cfs'!F40</f>
        <v>3589</v>
      </c>
      <c r="I40" s="10">
        <f>'octsep cfs'!G40</f>
        <v>3659</v>
      </c>
      <c r="J40" s="10">
        <f>'octsep cfs'!H40</f>
        <v>3837</v>
      </c>
      <c r="K40" s="10">
        <f>'octsep cfs'!I40</f>
        <v>4270</v>
      </c>
      <c r="L40" s="10">
        <f>'octsep cfs'!J40</f>
        <v>5067</v>
      </c>
      <c r="M40" s="10">
        <f>'octsep cfs'!K40</f>
        <v>1574</v>
      </c>
      <c r="N40" s="6">
        <f t="shared" si="0"/>
        <v>3127.7178082191781</v>
      </c>
      <c r="O40" s="22" t="s">
        <v>78</v>
      </c>
    </row>
    <row r="41" spans="1:15" x14ac:dyDescent="0.2">
      <c r="A41" t="s">
        <v>48</v>
      </c>
      <c r="B41" s="10">
        <f>'octsep cfs'!L40</f>
        <v>965</v>
      </c>
      <c r="C41" s="10">
        <f>'octsep cfs'!M40</f>
        <v>809</v>
      </c>
      <c r="D41" s="10">
        <f>'octsep cfs'!B41</f>
        <v>705</v>
      </c>
      <c r="E41" s="10">
        <f>'octsep cfs'!C41</f>
        <v>2482</v>
      </c>
      <c r="F41" s="10">
        <f>'octsep cfs'!D41</f>
        <v>16756</v>
      </c>
      <c r="G41" s="10">
        <f>'octsep cfs'!E41</f>
        <v>10022</v>
      </c>
      <c r="H41" s="10">
        <f>'octsep cfs'!F41</f>
        <v>4853</v>
      </c>
      <c r="I41" s="10">
        <f>'octsep cfs'!G41</f>
        <v>2341</v>
      </c>
      <c r="J41" s="10">
        <f>'octsep cfs'!H41</f>
        <v>3480</v>
      </c>
      <c r="K41" s="10">
        <f>'octsep cfs'!I41</f>
        <v>2868</v>
      </c>
      <c r="L41" s="10">
        <f>'octsep cfs'!J41</f>
        <v>1858</v>
      </c>
      <c r="M41" s="10">
        <f>'octsep cfs'!K41</f>
        <v>1026</v>
      </c>
      <c r="N41" s="6">
        <f t="shared" si="0"/>
        <v>4027.1972602739725</v>
      </c>
      <c r="O41" s="23" t="s">
        <v>48</v>
      </c>
    </row>
    <row r="42" spans="1:15" x14ac:dyDescent="0.2">
      <c r="A42" t="s">
        <v>60</v>
      </c>
      <c r="B42" s="10">
        <f>'octsep cfs'!L41</f>
        <v>814</v>
      </c>
      <c r="C42" s="10">
        <f>'octsep cfs'!M41</f>
        <v>674</v>
      </c>
      <c r="D42" s="10">
        <f>'octsep cfs'!B42</f>
        <v>925</v>
      </c>
      <c r="E42" s="10">
        <f>'octsep cfs'!C42</f>
        <v>1615</v>
      </c>
      <c r="F42" s="10">
        <f>'octsep cfs'!D42</f>
        <v>1400</v>
      </c>
      <c r="G42" s="10">
        <f>'octsep cfs'!E42</f>
        <v>5610</v>
      </c>
      <c r="H42" s="10">
        <f>'octsep cfs'!F42</f>
        <v>2074</v>
      </c>
      <c r="I42" s="10">
        <f>'octsep cfs'!G42</f>
        <v>4512</v>
      </c>
      <c r="J42" s="10">
        <f>'octsep cfs'!H42</f>
        <v>4389</v>
      </c>
      <c r="K42" s="10">
        <f>'octsep cfs'!I42</f>
        <v>2792</v>
      </c>
      <c r="L42" s="10">
        <f>'octsep cfs'!J42</f>
        <v>1332</v>
      </c>
      <c r="M42" s="10">
        <f>'octsep cfs'!K42</f>
        <v>918</v>
      </c>
      <c r="N42" s="6">
        <f t="shared" si="0"/>
        <v>2258.8301369863016</v>
      </c>
      <c r="O42" s="23" t="s">
        <v>60</v>
      </c>
    </row>
    <row r="43" spans="1:15" x14ac:dyDescent="0.2">
      <c r="A43" t="s">
        <v>39</v>
      </c>
      <c r="B43" s="10">
        <f>'octsep cfs'!L42</f>
        <v>600</v>
      </c>
      <c r="C43" s="10">
        <f>'octsep cfs'!M42</f>
        <v>713</v>
      </c>
      <c r="D43" s="10">
        <f>'octsep cfs'!B43</f>
        <v>935</v>
      </c>
      <c r="E43" s="10">
        <f>'octsep cfs'!C43</f>
        <v>3743</v>
      </c>
      <c r="F43" s="10">
        <f>'octsep cfs'!D43</f>
        <v>4369</v>
      </c>
      <c r="G43" s="10">
        <f>'octsep cfs'!E43</f>
        <v>5577</v>
      </c>
      <c r="H43" s="10">
        <f>'octsep cfs'!F43</f>
        <v>3663</v>
      </c>
      <c r="I43" s="10">
        <f>'octsep cfs'!G43</f>
        <v>2897</v>
      </c>
      <c r="J43" s="10">
        <f>'octsep cfs'!H43</f>
        <v>2330</v>
      </c>
      <c r="K43" s="10">
        <f>'octsep cfs'!I43</f>
        <v>3937</v>
      </c>
      <c r="L43" s="10">
        <f>'octsep cfs'!J43</f>
        <v>2557</v>
      </c>
      <c r="M43" s="10">
        <f>'octsep cfs'!K43</f>
        <v>971</v>
      </c>
      <c r="N43" s="6">
        <f t="shared" si="0"/>
        <v>2686.9041095890411</v>
      </c>
      <c r="O43" s="23" t="s">
        <v>39</v>
      </c>
    </row>
    <row r="44" spans="1:15" x14ac:dyDescent="0.2">
      <c r="A44" t="s">
        <v>52</v>
      </c>
      <c r="B44" s="10">
        <f>'octsep cfs'!L43</f>
        <v>631</v>
      </c>
      <c r="C44" s="10">
        <f>'octsep cfs'!M43</f>
        <v>550</v>
      </c>
      <c r="D44" s="10">
        <f>'octsep cfs'!B44</f>
        <v>1137</v>
      </c>
      <c r="E44" s="10">
        <f>'octsep cfs'!C44</f>
        <v>1168</v>
      </c>
      <c r="F44" s="10">
        <f>'octsep cfs'!D44</f>
        <v>2226</v>
      </c>
      <c r="G44" s="10">
        <f>'octsep cfs'!E44</f>
        <v>3042</v>
      </c>
      <c r="H44" s="10">
        <f>'octsep cfs'!F44</f>
        <v>5481</v>
      </c>
      <c r="I44" s="10">
        <f>'octsep cfs'!G44</f>
        <v>2398</v>
      </c>
      <c r="J44" s="10">
        <f>'octsep cfs'!H44</f>
        <v>1839</v>
      </c>
      <c r="K44" s="10">
        <f>'octsep cfs'!I44</f>
        <v>1925</v>
      </c>
      <c r="L44" s="10">
        <f>'octsep cfs'!J44</f>
        <v>1220</v>
      </c>
      <c r="M44" s="10">
        <f>'octsep cfs'!K44</f>
        <v>726</v>
      </c>
      <c r="N44" s="6">
        <f t="shared" si="0"/>
        <v>1839.4876712328767</v>
      </c>
      <c r="O44" s="23" t="s">
        <v>52</v>
      </c>
    </row>
    <row r="45" spans="1:15" x14ac:dyDescent="0.2">
      <c r="A45" t="s">
        <v>71</v>
      </c>
      <c r="B45" s="10">
        <f>'octsep cfs'!L44</f>
        <v>770</v>
      </c>
      <c r="C45" s="10">
        <f>'octsep cfs'!M44</f>
        <v>785</v>
      </c>
      <c r="D45" s="10">
        <f>'octsep cfs'!B45</f>
        <v>1223</v>
      </c>
      <c r="E45" s="10">
        <f>'octsep cfs'!C45</f>
        <v>5547</v>
      </c>
      <c r="F45" s="10">
        <f>'octsep cfs'!D45</f>
        <v>5016</v>
      </c>
      <c r="G45" s="10">
        <f>'octsep cfs'!E45</f>
        <v>5226</v>
      </c>
      <c r="H45" s="10">
        <f>'octsep cfs'!F45</f>
        <v>2978</v>
      </c>
      <c r="I45" s="10">
        <f>'octsep cfs'!G45</f>
        <v>3741</v>
      </c>
      <c r="J45" s="10">
        <f>'octsep cfs'!H45</f>
        <v>4607</v>
      </c>
      <c r="K45" s="10">
        <f>'octsep cfs'!I45</f>
        <v>5077</v>
      </c>
      <c r="L45" s="10">
        <f>'octsep cfs'!J45</f>
        <v>3118</v>
      </c>
      <c r="M45" s="10">
        <f>'octsep cfs'!K45</f>
        <v>1589</v>
      </c>
      <c r="N45" s="6">
        <f t="shared" si="0"/>
        <v>3306.8383561643836</v>
      </c>
      <c r="O45" s="23" t="s">
        <v>71</v>
      </c>
    </row>
    <row r="46" spans="1:15" x14ac:dyDescent="0.2">
      <c r="A46" t="s">
        <v>88</v>
      </c>
      <c r="B46" s="10">
        <f>'octsep cfs'!L45</f>
        <v>832</v>
      </c>
      <c r="C46" s="10">
        <f>'octsep cfs'!M45</f>
        <v>743</v>
      </c>
      <c r="D46" s="10">
        <f>'octsep cfs'!B46</f>
        <v>1189</v>
      </c>
      <c r="E46" s="10">
        <f>'octsep cfs'!C46</f>
        <v>1303</v>
      </c>
      <c r="F46" s="10">
        <f>'octsep cfs'!D46</f>
        <v>4178</v>
      </c>
      <c r="G46" s="10">
        <f>'octsep cfs'!E46</f>
        <v>10047</v>
      </c>
      <c r="H46" s="10">
        <f>'octsep cfs'!F46</f>
        <v>4090</v>
      </c>
      <c r="I46" s="10">
        <f>'octsep cfs'!G46</f>
        <v>3398</v>
      </c>
      <c r="J46" s="10">
        <f>'octsep cfs'!H46</f>
        <v>2518</v>
      </c>
      <c r="K46" s="10">
        <f>'octsep cfs'!I46</f>
        <v>3724</v>
      </c>
      <c r="L46" s="10">
        <f>'octsep cfs'!J46</f>
        <v>1860</v>
      </c>
      <c r="M46" s="10">
        <f>'octsep cfs'!K46</f>
        <v>919</v>
      </c>
      <c r="N46" s="6">
        <f t="shared" si="0"/>
        <v>2904.4849315068495</v>
      </c>
      <c r="O46" s="23" t="s">
        <v>88</v>
      </c>
    </row>
    <row r="47" spans="1:15" x14ac:dyDescent="0.2">
      <c r="A47" t="s">
        <v>77</v>
      </c>
      <c r="B47" s="10">
        <f>'octsep cfs'!L46</f>
        <v>641</v>
      </c>
      <c r="C47" s="10">
        <f>'octsep cfs'!M46</f>
        <v>664</v>
      </c>
      <c r="D47" s="10">
        <f>'octsep cfs'!B47</f>
        <v>847</v>
      </c>
      <c r="E47" s="10">
        <f>'octsep cfs'!C47</f>
        <v>4588</v>
      </c>
      <c r="F47" s="10">
        <f>'octsep cfs'!D47</f>
        <v>4313</v>
      </c>
      <c r="G47" s="10">
        <f>'octsep cfs'!E47</f>
        <v>10644</v>
      </c>
      <c r="H47" s="10">
        <f>'octsep cfs'!F47</f>
        <v>4663</v>
      </c>
      <c r="I47" s="10">
        <f>'octsep cfs'!G47</f>
        <v>5511</v>
      </c>
      <c r="J47" s="10">
        <f>'octsep cfs'!H47</f>
        <v>4495</v>
      </c>
      <c r="K47" s="10">
        <f>'octsep cfs'!I47</f>
        <v>5483</v>
      </c>
      <c r="L47" s="10">
        <f>'octsep cfs'!J47</f>
        <v>4081</v>
      </c>
      <c r="M47" s="10">
        <f>'octsep cfs'!K47</f>
        <v>1862</v>
      </c>
      <c r="N47" s="6">
        <f t="shared" si="0"/>
        <v>3982.8356164383563</v>
      </c>
      <c r="O47" s="23" t="s">
        <v>77</v>
      </c>
    </row>
    <row r="48" spans="1:15" x14ac:dyDescent="0.2">
      <c r="A48" t="s">
        <v>37</v>
      </c>
      <c r="B48" s="10">
        <f>'octsep cfs'!L47</f>
        <v>994</v>
      </c>
      <c r="C48" s="10">
        <f>'octsep cfs'!M47</f>
        <v>1066</v>
      </c>
      <c r="D48" s="10">
        <f>'octsep cfs'!B48</f>
        <v>1114</v>
      </c>
      <c r="E48" s="10">
        <f>'octsep cfs'!C48</f>
        <v>4321</v>
      </c>
      <c r="F48" s="10">
        <f>'octsep cfs'!D48</f>
        <v>6163</v>
      </c>
      <c r="G48" s="10">
        <f>'octsep cfs'!E48</f>
        <v>8486</v>
      </c>
      <c r="H48" s="10">
        <f>'octsep cfs'!F48</f>
        <v>7140</v>
      </c>
      <c r="I48" s="10">
        <f>'octsep cfs'!G48</f>
        <v>10871</v>
      </c>
      <c r="J48" s="10">
        <f>'octsep cfs'!H48</f>
        <v>4583</v>
      </c>
      <c r="K48" s="10">
        <f>'octsep cfs'!I48</f>
        <v>5075</v>
      </c>
      <c r="L48" s="10">
        <f>'octsep cfs'!J48</f>
        <v>3241</v>
      </c>
      <c r="M48" s="10">
        <f>'octsep cfs'!K48</f>
        <v>1455</v>
      </c>
      <c r="N48" s="6">
        <f t="shared" si="0"/>
        <v>4534.6520547945202</v>
      </c>
      <c r="O48" s="23" t="s">
        <v>37</v>
      </c>
    </row>
    <row r="49" spans="1:15" x14ac:dyDescent="0.2">
      <c r="A49" t="s">
        <v>85</v>
      </c>
      <c r="B49" s="10">
        <f>'octsep cfs'!L48</f>
        <v>908</v>
      </c>
      <c r="C49" s="10">
        <f>'octsep cfs'!M48</f>
        <v>908</v>
      </c>
      <c r="D49" s="10">
        <f>'octsep cfs'!B49</f>
        <v>874</v>
      </c>
      <c r="E49" s="10">
        <f>'octsep cfs'!C49</f>
        <v>1279</v>
      </c>
      <c r="F49" s="10">
        <f>'octsep cfs'!D49</f>
        <v>3952</v>
      </c>
      <c r="G49" s="10">
        <f>'octsep cfs'!E49</f>
        <v>3670</v>
      </c>
      <c r="H49" s="10">
        <f>'octsep cfs'!F49</f>
        <v>1904</v>
      </c>
      <c r="I49" s="10">
        <f>'octsep cfs'!G49</f>
        <v>2372</v>
      </c>
      <c r="J49" s="10">
        <f>'octsep cfs'!H49</f>
        <v>3181</v>
      </c>
      <c r="K49" s="10">
        <f>'octsep cfs'!I49</f>
        <v>2223</v>
      </c>
      <c r="L49" s="10">
        <f>'octsep cfs'!J49</f>
        <v>1139</v>
      </c>
      <c r="M49" s="10">
        <f>'octsep cfs'!K49</f>
        <v>717</v>
      </c>
      <c r="N49" s="6">
        <f t="shared" si="0"/>
        <v>1930.7342465753425</v>
      </c>
      <c r="O49" s="23" t="s">
        <v>85</v>
      </c>
    </row>
    <row r="50" spans="1:15" x14ac:dyDescent="0.2">
      <c r="A50" t="s">
        <v>49</v>
      </c>
      <c r="B50" s="10">
        <f>'octsep cfs'!L49</f>
        <v>624</v>
      </c>
      <c r="C50" s="10">
        <f>'octsep cfs'!M49</f>
        <v>749</v>
      </c>
      <c r="D50" s="10">
        <f>'octsep cfs'!B50</f>
        <v>853</v>
      </c>
      <c r="E50" s="10">
        <f>'octsep cfs'!C50</f>
        <v>7578</v>
      </c>
      <c r="F50" s="10">
        <f>'octsep cfs'!D50</f>
        <v>8863</v>
      </c>
      <c r="G50" s="10">
        <f>'octsep cfs'!E50</f>
        <v>8296</v>
      </c>
      <c r="H50" s="10">
        <f>'octsep cfs'!F50</f>
        <v>4894</v>
      </c>
      <c r="I50" s="10">
        <f>'octsep cfs'!G50</f>
        <v>6691</v>
      </c>
      <c r="J50" s="10">
        <f>'octsep cfs'!H50</f>
        <v>5272</v>
      </c>
      <c r="K50" s="10">
        <f>'octsep cfs'!I50</f>
        <v>4348</v>
      </c>
      <c r="L50" s="10">
        <f>'octsep cfs'!J50</f>
        <v>5328</v>
      </c>
      <c r="M50" s="10">
        <f>'octsep cfs'!K50</f>
        <v>1875</v>
      </c>
      <c r="N50" s="6">
        <f t="shared" si="0"/>
        <v>4610.6630136986305</v>
      </c>
      <c r="O50" s="23" t="s">
        <v>49</v>
      </c>
    </row>
    <row r="51" spans="1:15" x14ac:dyDescent="0.2">
      <c r="A51" t="s">
        <v>74</v>
      </c>
      <c r="B51" s="10">
        <f>'octsep cfs'!L50</f>
        <v>997</v>
      </c>
      <c r="C51" s="10">
        <f>'octsep cfs'!M50</f>
        <v>747</v>
      </c>
      <c r="D51" s="10">
        <f>'octsep cfs'!B51</f>
        <v>699</v>
      </c>
      <c r="E51" s="10">
        <f>'octsep cfs'!C51</f>
        <v>1324</v>
      </c>
      <c r="F51" s="10">
        <f>'octsep cfs'!D51</f>
        <v>4852</v>
      </c>
      <c r="G51" s="10">
        <f>'octsep cfs'!E51</f>
        <v>6979</v>
      </c>
      <c r="H51" s="10">
        <f>'octsep cfs'!F51</f>
        <v>5271</v>
      </c>
      <c r="I51" s="10">
        <f>'octsep cfs'!G51</f>
        <v>5009</v>
      </c>
      <c r="J51" s="10">
        <f>'octsep cfs'!H51</f>
        <v>3167</v>
      </c>
      <c r="K51" s="10">
        <f>'octsep cfs'!I51</f>
        <v>5037</v>
      </c>
      <c r="L51" s="10">
        <f>'octsep cfs'!J51</f>
        <v>3861</v>
      </c>
      <c r="M51" s="10">
        <f>'octsep cfs'!K51</f>
        <v>1742</v>
      </c>
      <c r="N51" s="6">
        <f t="shared" si="0"/>
        <v>3302.2547945205479</v>
      </c>
      <c r="O51" s="23" t="s">
        <v>74</v>
      </c>
    </row>
    <row r="52" spans="1:15" x14ac:dyDescent="0.2">
      <c r="A52" t="s">
        <v>30</v>
      </c>
      <c r="B52" s="10">
        <f>'octsep cfs'!L51</f>
        <v>939</v>
      </c>
      <c r="C52" s="10">
        <f>'octsep cfs'!M51</f>
        <v>734</v>
      </c>
      <c r="D52" s="10">
        <f>'octsep cfs'!B52</f>
        <v>1609</v>
      </c>
      <c r="E52" s="10">
        <f>'octsep cfs'!C52</f>
        <v>3514</v>
      </c>
      <c r="F52" s="10">
        <f>'octsep cfs'!D52</f>
        <v>7675</v>
      </c>
      <c r="G52" s="10">
        <f>'octsep cfs'!E52</f>
        <v>7978</v>
      </c>
      <c r="H52" s="10">
        <f>'octsep cfs'!F52</f>
        <v>3736</v>
      </c>
      <c r="I52" s="10">
        <f>'octsep cfs'!G52</f>
        <v>3211</v>
      </c>
      <c r="J52" s="10">
        <f>'octsep cfs'!H52</f>
        <v>4236</v>
      </c>
      <c r="K52" s="10">
        <f>'octsep cfs'!I52</f>
        <v>4256</v>
      </c>
      <c r="L52" s="10">
        <f>'octsep cfs'!J52</f>
        <v>2453</v>
      </c>
      <c r="M52" s="10">
        <f>'octsep cfs'!K52</f>
        <v>1413</v>
      </c>
      <c r="N52" s="6">
        <f t="shared" si="0"/>
        <v>3485.5589041095891</v>
      </c>
      <c r="O52" s="23" t="s">
        <v>30</v>
      </c>
    </row>
    <row r="53" spans="1:15" x14ac:dyDescent="0.2">
      <c r="A53" t="s">
        <v>46</v>
      </c>
      <c r="B53" s="10">
        <f>'octsep cfs'!L52</f>
        <v>1259</v>
      </c>
      <c r="C53" s="10">
        <f>'octsep cfs'!M52</f>
        <v>822</v>
      </c>
      <c r="D53" s="10">
        <f>'octsep cfs'!B53</f>
        <v>764</v>
      </c>
      <c r="E53" s="10">
        <f>'octsep cfs'!C53</f>
        <v>815</v>
      </c>
      <c r="F53" s="10">
        <f>'octsep cfs'!D53</f>
        <v>808</v>
      </c>
      <c r="G53" s="10">
        <f>'octsep cfs'!E53</f>
        <v>855</v>
      </c>
      <c r="H53" s="10">
        <f>'octsep cfs'!F53</f>
        <v>844</v>
      </c>
      <c r="I53" s="10">
        <f>'octsep cfs'!G53</f>
        <v>1918</v>
      </c>
      <c r="J53" s="10">
        <f>'octsep cfs'!H53</f>
        <v>2539</v>
      </c>
      <c r="K53" s="10">
        <f>'octsep cfs'!I53</f>
        <v>3472</v>
      </c>
      <c r="L53" s="10">
        <f>'octsep cfs'!J53</f>
        <v>1629</v>
      </c>
      <c r="M53" s="10">
        <f>'octsep cfs'!K53</f>
        <v>638</v>
      </c>
      <c r="N53" s="6">
        <f t="shared" si="0"/>
        <v>1366.8931506849315</v>
      </c>
      <c r="O53" s="23" t="s">
        <v>46</v>
      </c>
    </row>
    <row r="54" spans="1:15" x14ac:dyDescent="0.2">
      <c r="A54" t="s">
        <v>64</v>
      </c>
      <c r="B54" s="10">
        <f>'octsep cfs'!L53</f>
        <v>606</v>
      </c>
      <c r="C54" s="10">
        <f>'octsep cfs'!M53</f>
        <v>772</v>
      </c>
      <c r="D54" s="10">
        <f>'octsep cfs'!B54</f>
        <v>903</v>
      </c>
      <c r="E54" s="10">
        <f>'octsep cfs'!C54</f>
        <v>5694</v>
      </c>
      <c r="F54" s="10">
        <f>'octsep cfs'!D54</f>
        <v>8952</v>
      </c>
      <c r="G54" s="10">
        <f>'octsep cfs'!E54</f>
        <v>3880</v>
      </c>
      <c r="H54" s="10">
        <f>'octsep cfs'!F54</f>
        <v>4013</v>
      </c>
      <c r="I54" s="10">
        <f>'octsep cfs'!G54</f>
        <v>2241</v>
      </c>
      <c r="J54" s="10">
        <f>'octsep cfs'!H54</f>
        <v>2454</v>
      </c>
      <c r="K54" s="10">
        <f>'octsep cfs'!I54</f>
        <v>2657</v>
      </c>
      <c r="L54" s="10">
        <f>'octsep cfs'!J54</f>
        <v>1482</v>
      </c>
      <c r="M54" s="10">
        <f>'octsep cfs'!K54</f>
        <v>1006</v>
      </c>
      <c r="N54" s="6">
        <f t="shared" si="0"/>
        <v>2882.2438356164384</v>
      </c>
      <c r="O54" s="23" t="s">
        <v>64</v>
      </c>
    </row>
    <row r="55" spans="1:15" x14ac:dyDescent="0.2">
      <c r="A55" t="s">
        <v>56</v>
      </c>
      <c r="B55" s="10">
        <f>'octsep cfs'!L54</f>
        <v>764</v>
      </c>
      <c r="C55" s="10">
        <f>'octsep cfs'!M54</f>
        <v>1146</v>
      </c>
      <c r="D55" s="10">
        <f>'octsep cfs'!B55</f>
        <v>633</v>
      </c>
      <c r="E55" s="10">
        <f>'octsep cfs'!C55</f>
        <v>1040</v>
      </c>
      <c r="F55" s="10">
        <f>'octsep cfs'!D55</f>
        <v>4033</v>
      </c>
      <c r="G55" s="10">
        <f>'octsep cfs'!E55</f>
        <v>3234</v>
      </c>
      <c r="H55" s="10">
        <f>'octsep cfs'!F55</f>
        <v>5232</v>
      </c>
      <c r="I55" s="10">
        <f>'octsep cfs'!G55</f>
        <v>4717</v>
      </c>
      <c r="J55" s="10">
        <f>'octsep cfs'!H55</f>
        <v>4918</v>
      </c>
      <c r="K55" s="10">
        <f>'octsep cfs'!I55</f>
        <v>4598</v>
      </c>
      <c r="L55" s="10">
        <f>'octsep cfs'!J55</f>
        <v>1580</v>
      </c>
      <c r="M55" s="10">
        <f>'octsep cfs'!K55</f>
        <v>852</v>
      </c>
      <c r="N55" s="6">
        <f t="shared" si="0"/>
        <v>2714.4575342465755</v>
      </c>
      <c r="O55" s="23" t="s">
        <v>56</v>
      </c>
    </row>
    <row r="56" spans="1:15" x14ac:dyDescent="0.2">
      <c r="A56" t="s">
        <v>53</v>
      </c>
      <c r="B56" s="10">
        <f>'octsep cfs'!L55</f>
        <v>627</v>
      </c>
      <c r="C56" s="10">
        <f>'octsep cfs'!M55</f>
        <v>616</v>
      </c>
      <c r="D56" s="10">
        <f>'octsep cfs'!B56</f>
        <v>1069</v>
      </c>
      <c r="E56" s="10">
        <f>'octsep cfs'!C56</f>
        <v>2037</v>
      </c>
      <c r="F56" s="10">
        <f>'octsep cfs'!D56</f>
        <v>3123</v>
      </c>
      <c r="G56" s="10">
        <f>'octsep cfs'!E56</f>
        <v>6829</v>
      </c>
      <c r="H56" s="10">
        <f>'octsep cfs'!F56</f>
        <v>2562</v>
      </c>
      <c r="I56" s="10">
        <f>'octsep cfs'!G56</f>
        <v>3068</v>
      </c>
      <c r="J56" s="10">
        <f>'octsep cfs'!H56</f>
        <v>3915</v>
      </c>
      <c r="K56" s="10">
        <f>'octsep cfs'!I56</f>
        <v>2469</v>
      </c>
      <c r="L56" s="10">
        <f>'octsep cfs'!J56</f>
        <v>2105</v>
      </c>
      <c r="M56" s="10">
        <f>'octsep cfs'!K56</f>
        <v>976</v>
      </c>
      <c r="N56" s="6">
        <f t="shared" si="0"/>
        <v>2451.8273972602738</v>
      </c>
      <c r="O56" s="22" t="s">
        <v>53</v>
      </c>
    </row>
    <row r="57" spans="1:15" x14ac:dyDescent="0.2">
      <c r="A57" t="s">
        <v>50</v>
      </c>
      <c r="B57" s="10">
        <f>'octsep cfs'!L56</f>
        <v>653</v>
      </c>
      <c r="C57" s="10">
        <f>'octsep cfs'!M56</f>
        <v>505</v>
      </c>
      <c r="D57" s="10">
        <f>'octsep cfs'!B57</f>
        <v>529</v>
      </c>
      <c r="E57" s="10">
        <f>'octsep cfs'!C57</f>
        <v>1822</v>
      </c>
      <c r="F57" s="10">
        <f>'octsep cfs'!D57</f>
        <v>6334</v>
      </c>
      <c r="G57" s="10">
        <f>'octsep cfs'!E57</f>
        <v>1946</v>
      </c>
      <c r="H57" s="10">
        <f>'octsep cfs'!F57</f>
        <v>4158</v>
      </c>
      <c r="I57" s="10">
        <f>'octsep cfs'!G57</f>
        <v>2500</v>
      </c>
      <c r="J57" s="10">
        <f>'octsep cfs'!H57</f>
        <v>3436</v>
      </c>
      <c r="K57" s="10">
        <f>'octsep cfs'!I57</f>
        <v>2809</v>
      </c>
      <c r="L57" s="10">
        <f>'octsep cfs'!J57</f>
        <v>2610</v>
      </c>
      <c r="M57" s="10">
        <f>'octsep cfs'!K57</f>
        <v>1040</v>
      </c>
      <c r="N57" s="6">
        <f t="shared" si="0"/>
        <v>2350.0136986301368</v>
      </c>
      <c r="O57" s="22" t="s">
        <v>50</v>
      </c>
    </row>
    <row r="58" spans="1:15" x14ac:dyDescent="0.2">
      <c r="A58" t="s">
        <v>73</v>
      </c>
      <c r="B58" s="10">
        <f>'octsep cfs'!L57</f>
        <v>601</v>
      </c>
      <c r="C58" s="10">
        <f>'octsep cfs'!M57</f>
        <v>646</v>
      </c>
      <c r="D58" s="10">
        <f>'octsep cfs'!B58</f>
        <v>1043</v>
      </c>
      <c r="E58" s="10">
        <f>'octsep cfs'!C58</f>
        <v>3139</v>
      </c>
      <c r="F58" s="10">
        <f>'octsep cfs'!D58</f>
        <v>12163</v>
      </c>
      <c r="G58" s="10">
        <f>'octsep cfs'!E58</f>
        <v>5454</v>
      </c>
      <c r="H58" s="10">
        <f>'octsep cfs'!F58</f>
        <v>9215</v>
      </c>
      <c r="I58" s="10">
        <f>'octsep cfs'!G58</f>
        <v>3961</v>
      </c>
      <c r="J58" s="10">
        <f>'octsep cfs'!H58</f>
        <v>4646</v>
      </c>
      <c r="K58" s="10">
        <f>'octsep cfs'!I58</f>
        <v>3818</v>
      </c>
      <c r="L58" s="10">
        <f>'octsep cfs'!J58</f>
        <v>2779</v>
      </c>
      <c r="M58" s="10">
        <f>'octsep cfs'!K58</f>
        <v>1537</v>
      </c>
      <c r="N58" s="6">
        <f t="shared" si="0"/>
        <v>4055.3616438356166</v>
      </c>
      <c r="O58" s="22" t="s">
        <v>73</v>
      </c>
    </row>
    <row r="59" spans="1:15" x14ac:dyDescent="0.2">
      <c r="A59" t="s">
        <v>75</v>
      </c>
      <c r="B59" s="10">
        <f>'octsep cfs'!L58</f>
        <v>919</v>
      </c>
      <c r="C59" s="10">
        <f>'octsep cfs'!M58</f>
        <v>1049</v>
      </c>
      <c r="D59" s="10">
        <f>'octsep cfs'!B59</f>
        <v>2009</v>
      </c>
      <c r="E59" s="10">
        <f>'octsep cfs'!C59</f>
        <v>2642</v>
      </c>
      <c r="F59" s="10">
        <f>'octsep cfs'!D59</f>
        <v>7804</v>
      </c>
      <c r="G59" s="10">
        <f>'octsep cfs'!E59</f>
        <v>5042</v>
      </c>
      <c r="H59" s="10">
        <f>'octsep cfs'!F59</f>
        <v>7101</v>
      </c>
      <c r="I59" s="10">
        <f>'octsep cfs'!G59</f>
        <v>5043</v>
      </c>
      <c r="J59" s="10">
        <f>'octsep cfs'!H59</f>
        <v>4197</v>
      </c>
      <c r="K59" s="10">
        <f>'octsep cfs'!I59</f>
        <v>4244</v>
      </c>
      <c r="L59" s="10">
        <f>'octsep cfs'!J59</f>
        <v>2561</v>
      </c>
      <c r="M59" s="10">
        <f>'octsep cfs'!K59</f>
        <v>1854</v>
      </c>
      <c r="N59" s="6">
        <f t="shared" si="0"/>
        <v>3689.4876712328769</v>
      </c>
      <c r="O59" s="22" t="s">
        <v>75</v>
      </c>
    </row>
    <row r="60" spans="1:15" x14ac:dyDescent="0.2">
      <c r="A60" t="s">
        <v>32</v>
      </c>
      <c r="B60" s="10">
        <f>'octsep cfs'!L59</f>
        <v>994</v>
      </c>
      <c r="C60" s="10">
        <f>'octsep cfs'!M59</f>
        <v>816</v>
      </c>
      <c r="D60" s="10">
        <f>'octsep cfs'!B60</f>
        <v>819</v>
      </c>
      <c r="E60" s="10">
        <f>'octsep cfs'!C60</f>
        <v>3585</v>
      </c>
      <c r="F60" s="10">
        <f>'octsep cfs'!D60</f>
        <v>7599</v>
      </c>
      <c r="G60" s="10">
        <f>'octsep cfs'!E60</f>
        <v>4803</v>
      </c>
      <c r="H60" s="10">
        <f>'octsep cfs'!F60</f>
        <v>6268</v>
      </c>
      <c r="I60" s="10">
        <f>'octsep cfs'!G60</f>
        <v>5486</v>
      </c>
      <c r="J60" s="10">
        <f>'octsep cfs'!H60</f>
        <v>5112</v>
      </c>
      <c r="K60" s="10">
        <f>'octsep cfs'!I60</f>
        <v>5354</v>
      </c>
      <c r="L60" s="10">
        <f>'octsep cfs'!J60</f>
        <v>5004</v>
      </c>
      <c r="M60" s="10">
        <f>'octsep cfs'!K60</f>
        <v>1749</v>
      </c>
      <c r="N60" s="6">
        <f t="shared" si="0"/>
        <v>3950.5150684931505</v>
      </c>
      <c r="O60" s="22" t="s">
        <v>32</v>
      </c>
    </row>
    <row r="61" spans="1:15" x14ac:dyDescent="0.2">
      <c r="A61" t="s">
        <v>45</v>
      </c>
      <c r="B61" s="10">
        <f>'octsep cfs'!L60</f>
        <v>1040</v>
      </c>
      <c r="C61" s="10">
        <f>'octsep cfs'!M60</f>
        <v>915</v>
      </c>
      <c r="D61" s="10">
        <f>'octsep cfs'!B61</f>
        <v>1700</v>
      </c>
      <c r="E61" s="10">
        <f>'octsep cfs'!C61</f>
        <v>7240</v>
      </c>
      <c r="F61" s="10">
        <f>'octsep cfs'!D61</f>
        <v>3713</v>
      </c>
      <c r="G61" s="10">
        <f>'octsep cfs'!E61</f>
        <v>2398</v>
      </c>
      <c r="H61" s="10">
        <f>'octsep cfs'!F61</f>
        <v>3317</v>
      </c>
      <c r="I61" s="10">
        <f>'octsep cfs'!G61</f>
        <v>2698</v>
      </c>
      <c r="J61" s="10">
        <f>'octsep cfs'!H61</f>
        <v>4917</v>
      </c>
      <c r="K61" s="10">
        <f>'octsep cfs'!I61</f>
        <v>3327</v>
      </c>
      <c r="L61" s="10">
        <f>'octsep cfs'!J61</f>
        <v>2703</v>
      </c>
      <c r="M61" s="10">
        <f>'octsep cfs'!K61</f>
        <v>1067</v>
      </c>
      <c r="N61" s="6">
        <f t="shared" si="0"/>
        <v>2905.0931506849315</v>
      </c>
      <c r="O61" s="22" t="s">
        <v>45</v>
      </c>
    </row>
    <row r="62" spans="1:15" x14ac:dyDescent="0.2">
      <c r="A62" t="s">
        <v>67</v>
      </c>
      <c r="B62" s="10">
        <f>'octsep cfs'!L61</f>
        <v>817</v>
      </c>
      <c r="C62" s="10">
        <f>'octsep cfs'!M61</f>
        <v>984</v>
      </c>
      <c r="D62" s="10">
        <f>'octsep cfs'!B62</f>
        <v>1756</v>
      </c>
      <c r="E62" s="10">
        <f>'octsep cfs'!C62</f>
        <v>2131</v>
      </c>
      <c r="F62" s="10">
        <f>'octsep cfs'!D62</f>
        <v>3213</v>
      </c>
      <c r="G62" s="10">
        <f>'octsep cfs'!E62</f>
        <v>4852</v>
      </c>
      <c r="H62" s="10">
        <f>'octsep cfs'!F62</f>
        <v>9697</v>
      </c>
      <c r="I62" s="10">
        <f>'octsep cfs'!G62</f>
        <v>4664</v>
      </c>
      <c r="J62" s="10">
        <f>'octsep cfs'!H62</f>
        <v>2851</v>
      </c>
      <c r="K62" s="10">
        <f>'octsep cfs'!I62</f>
        <v>3405</v>
      </c>
      <c r="L62" s="10">
        <f>'octsep cfs'!J62</f>
        <v>1660</v>
      </c>
      <c r="M62" s="10">
        <f>'octsep cfs'!K62</f>
        <v>1028</v>
      </c>
      <c r="N62" s="6">
        <f t="shared" si="0"/>
        <v>3046.7972602739728</v>
      </c>
      <c r="O62" s="22" t="s">
        <v>67</v>
      </c>
    </row>
    <row r="63" spans="1:15" x14ac:dyDescent="0.2">
      <c r="A63" t="s">
        <v>34</v>
      </c>
      <c r="B63" s="10">
        <f>'octsep cfs'!L62</f>
        <v>714</v>
      </c>
      <c r="C63" s="10">
        <f>'octsep cfs'!M62</f>
        <v>1131</v>
      </c>
      <c r="D63" s="10">
        <f>'octsep cfs'!B63</f>
        <v>1209</v>
      </c>
      <c r="E63" s="10">
        <f>'octsep cfs'!C63</f>
        <v>4816</v>
      </c>
      <c r="F63" s="10">
        <f>'octsep cfs'!D63</f>
        <v>2313</v>
      </c>
      <c r="G63" s="10">
        <f>'octsep cfs'!E63</f>
        <v>3781</v>
      </c>
      <c r="H63" s="10">
        <f>'octsep cfs'!F63</f>
        <v>4510</v>
      </c>
      <c r="I63" s="10">
        <f>'octsep cfs'!G63</f>
        <v>2905</v>
      </c>
      <c r="J63" s="10">
        <f>'octsep cfs'!H63</f>
        <v>2543</v>
      </c>
      <c r="K63" s="10">
        <f>'octsep cfs'!I63</f>
        <v>1909</v>
      </c>
      <c r="L63" s="10">
        <f>'octsep cfs'!J63</f>
        <v>1049</v>
      </c>
      <c r="M63" s="10">
        <f>'octsep cfs'!K63</f>
        <v>1116</v>
      </c>
      <c r="N63" s="6">
        <f t="shared" si="0"/>
        <v>2314.5397260273971</v>
      </c>
      <c r="O63" s="22" t="s">
        <v>34</v>
      </c>
    </row>
    <row r="64" spans="1:15" x14ac:dyDescent="0.2">
      <c r="A64" t="s">
        <v>66</v>
      </c>
      <c r="B64" s="10">
        <f>'octsep cfs'!L63</f>
        <v>722</v>
      </c>
      <c r="C64" s="10">
        <f>'octsep cfs'!M63</f>
        <v>622</v>
      </c>
      <c r="D64" s="10">
        <f>'octsep cfs'!B64</f>
        <v>582</v>
      </c>
      <c r="E64" s="10">
        <f>'octsep cfs'!C64</f>
        <v>864</v>
      </c>
      <c r="F64" s="10">
        <f>'octsep cfs'!D64</f>
        <v>3651</v>
      </c>
      <c r="G64" s="10">
        <f>'octsep cfs'!E64</f>
        <v>4710</v>
      </c>
      <c r="H64" s="10">
        <f>'octsep cfs'!F64</f>
        <v>2986</v>
      </c>
      <c r="I64" s="10">
        <f>'octsep cfs'!G64</f>
        <v>3168</v>
      </c>
      <c r="J64" s="10">
        <f>'octsep cfs'!H64</f>
        <v>4379</v>
      </c>
      <c r="K64" s="10">
        <f>'octsep cfs'!I64</f>
        <v>4286</v>
      </c>
      <c r="L64" s="10">
        <f>'octsep cfs'!J64</f>
        <v>3343</v>
      </c>
      <c r="M64" s="10">
        <f>'octsep cfs'!K64</f>
        <v>957</v>
      </c>
      <c r="N64" s="6">
        <f t="shared" si="0"/>
        <v>2521.1068493150683</v>
      </c>
      <c r="O64" s="22" t="s">
        <v>66</v>
      </c>
    </row>
    <row r="65" spans="1:15" x14ac:dyDescent="0.2">
      <c r="A65" t="s">
        <v>51</v>
      </c>
      <c r="B65" s="10">
        <f>'octsep cfs'!L64</f>
        <v>605</v>
      </c>
      <c r="C65" s="10">
        <f>'octsep cfs'!M64</f>
        <v>662</v>
      </c>
      <c r="D65" s="10">
        <f>'octsep cfs'!B65</f>
        <v>682</v>
      </c>
      <c r="E65" s="10">
        <f>'octsep cfs'!C65</f>
        <v>3642</v>
      </c>
      <c r="F65" s="10">
        <f>'octsep cfs'!D65</f>
        <v>2321</v>
      </c>
      <c r="G65" s="10">
        <f>'octsep cfs'!E65</f>
        <v>4625</v>
      </c>
      <c r="H65" s="10">
        <f>'octsep cfs'!F65</f>
        <v>3010</v>
      </c>
      <c r="I65" s="10">
        <f>'octsep cfs'!G65</f>
        <v>7305</v>
      </c>
      <c r="J65" s="10">
        <f>'octsep cfs'!H65</f>
        <v>5585</v>
      </c>
      <c r="K65" s="10">
        <f>'octsep cfs'!I65</f>
        <v>3603</v>
      </c>
      <c r="L65" s="10">
        <f>'octsep cfs'!J65</f>
        <v>2296</v>
      </c>
      <c r="M65" s="10">
        <f>'octsep cfs'!K65</f>
        <v>1023</v>
      </c>
      <c r="N65" s="6">
        <f t="shared" si="0"/>
        <v>2944.9698630136986</v>
      </c>
      <c r="O65" s="22" t="s">
        <v>51</v>
      </c>
    </row>
    <row r="66" spans="1:15" x14ac:dyDescent="0.2">
      <c r="A66" t="s">
        <v>101</v>
      </c>
      <c r="B66" s="10">
        <f>'octsep cfs'!L65</f>
        <v>939</v>
      </c>
      <c r="C66" s="10">
        <f>'octsep cfs'!M65</f>
        <v>857</v>
      </c>
      <c r="D66" s="10">
        <f>'octsep cfs'!B66</f>
        <v>953</v>
      </c>
      <c r="E66" s="10">
        <f>'octsep cfs'!C66</f>
        <v>1402</v>
      </c>
      <c r="F66" s="10">
        <f>'octsep cfs'!D66</f>
        <v>1972</v>
      </c>
      <c r="G66" s="10">
        <f>'octsep cfs'!E66</f>
        <v>3933</v>
      </c>
      <c r="H66" s="10">
        <f>'octsep cfs'!F66</f>
        <v>3700</v>
      </c>
      <c r="I66" s="10">
        <f>'octsep cfs'!G66</f>
        <v>4251</v>
      </c>
      <c r="J66" s="10">
        <f>'octsep cfs'!H66</f>
        <v>4950</v>
      </c>
      <c r="K66" s="10">
        <f>'octsep cfs'!I66</f>
        <v>2753</v>
      </c>
      <c r="L66" s="10">
        <f>'octsep cfs'!J66</f>
        <v>2576</v>
      </c>
      <c r="M66" s="10">
        <f>'octsep cfs'!K66</f>
        <v>1173</v>
      </c>
      <c r="N66" s="6">
        <f t="shared" si="0"/>
        <v>2444.7780821917809</v>
      </c>
      <c r="O66" s="22" t="s">
        <v>101</v>
      </c>
    </row>
    <row r="67" spans="1:15" x14ac:dyDescent="0.2">
      <c r="A67" t="s">
        <v>117</v>
      </c>
      <c r="B67" s="10">
        <f>'octsep cfs'!L66</f>
        <v>1006</v>
      </c>
      <c r="C67" s="10">
        <f>'octsep cfs'!M66</f>
        <v>892</v>
      </c>
      <c r="D67" s="10">
        <f>'octsep cfs'!B67</f>
        <v>1025</v>
      </c>
      <c r="E67" s="10">
        <f>'octsep cfs'!C67</f>
        <v>2760</v>
      </c>
      <c r="F67" s="10">
        <f>'octsep cfs'!D67</f>
        <v>2712</v>
      </c>
      <c r="G67" s="10">
        <f>'octsep cfs'!E67</f>
        <v>3989</v>
      </c>
      <c r="H67" s="10">
        <f>'octsep cfs'!F67</f>
        <v>3552</v>
      </c>
      <c r="I67" s="10">
        <f>'octsep cfs'!G67</f>
        <v>3898</v>
      </c>
      <c r="J67" s="10">
        <f>'octsep cfs'!H67</f>
        <v>3945</v>
      </c>
      <c r="K67" s="10">
        <f>'octsep cfs'!I67</f>
        <v>4402</v>
      </c>
      <c r="L67" s="10">
        <f>'octsep cfs'!J67</f>
        <v>2106</v>
      </c>
      <c r="M67" s="10">
        <f>'octsep cfs'!K67</f>
        <v>1077</v>
      </c>
      <c r="N67" s="6">
        <f t="shared" si="0"/>
        <v>2608.0136986301368</v>
      </c>
      <c r="O67" s="22" t="s">
        <v>117</v>
      </c>
    </row>
    <row r="68" spans="1:15" x14ac:dyDescent="0.2">
      <c r="A68" t="s">
        <v>118</v>
      </c>
      <c r="B68" s="10">
        <f>'octsep cfs'!L67</f>
        <v>751</v>
      </c>
      <c r="C68" s="10">
        <f>'octsep cfs'!M67</f>
        <v>677</v>
      </c>
      <c r="D68" s="10">
        <f>'octsep cfs'!B68</f>
        <v>854</v>
      </c>
      <c r="E68" s="10">
        <f>'octsep cfs'!C68</f>
        <v>4644</v>
      </c>
      <c r="F68" s="10">
        <f>'octsep cfs'!D68</f>
        <v>4363</v>
      </c>
      <c r="G68" s="10">
        <f>'octsep cfs'!E68</f>
        <v>2105</v>
      </c>
      <c r="H68" s="10">
        <f>'octsep cfs'!F68</f>
        <v>2623</v>
      </c>
      <c r="I68" s="10">
        <f>'octsep cfs'!G68</f>
        <v>1569</v>
      </c>
      <c r="J68" s="10">
        <f>'octsep cfs'!H68</f>
        <v>3875</v>
      </c>
      <c r="K68" s="10">
        <f>'octsep cfs'!I68</f>
        <v>1401</v>
      </c>
      <c r="L68" s="10">
        <f>'octsep cfs'!J68</f>
        <v>837</v>
      </c>
      <c r="M68" s="10">
        <f>'octsep cfs'!K68</f>
        <v>733</v>
      </c>
      <c r="N68" s="6">
        <f t="shared" si="0"/>
        <v>2026</v>
      </c>
      <c r="O68" s="22" t="s">
        <v>118</v>
      </c>
    </row>
    <row r="69" spans="1:15" x14ac:dyDescent="0.2">
      <c r="A69" t="s">
        <v>119</v>
      </c>
      <c r="B69" s="10">
        <f>'octsep cfs'!L68</f>
        <v>627</v>
      </c>
      <c r="C69" s="10">
        <f>'octsep cfs'!M68</f>
        <v>637</v>
      </c>
      <c r="D69" s="10">
        <f>'octsep cfs'!B69</f>
        <v>633</v>
      </c>
      <c r="E69" s="10">
        <f>'octsep cfs'!C69</f>
        <v>2464</v>
      </c>
      <c r="F69" s="10">
        <f>'octsep cfs'!D69</f>
        <v>3932</v>
      </c>
      <c r="G69" s="10">
        <f>'octsep cfs'!E69</f>
        <v>3297</v>
      </c>
      <c r="H69" s="10">
        <f>'octsep cfs'!F69</f>
        <v>2998</v>
      </c>
      <c r="I69" s="10">
        <f>'octsep cfs'!G69</f>
        <v>8318</v>
      </c>
      <c r="J69" s="10">
        <f>'octsep cfs'!H69</f>
        <v>6498</v>
      </c>
      <c r="K69" s="10">
        <f>'octsep cfs'!I69</f>
        <v>6241</v>
      </c>
      <c r="L69" s="10">
        <f>'octsep cfs'!J69</f>
        <v>4593</v>
      </c>
      <c r="M69" s="10">
        <f>'octsep cfs'!K69</f>
        <v>1645</v>
      </c>
      <c r="N69" s="6">
        <f t="shared" si="0"/>
        <v>3493.66301369863</v>
      </c>
      <c r="O69" s="22" t="s">
        <v>119</v>
      </c>
    </row>
    <row r="70" spans="1:15" x14ac:dyDescent="0.2">
      <c r="A70" t="s">
        <v>120</v>
      </c>
      <c r="B70" s="10">
        <f>'octsep cfs'!L69</f>
        <v>1121</v>
      </c>
      <c r="C70" s="10">
        <f>'octsep cfs'!M69</f>
        <v>879</v>
      </c>
      <c r="D70" s="10">
        <f>'octsep cfs'!B70</f>
        <v>889</v>
      </c>
      <c r="E70" s="10">
        <f>'octsep cfs'!C70</f>
        <v>828</v>
      </c>
      <c r="F70" s="10">
        <f>'octsep cfs'!D70</f>
        <v>1612</v>
      </c>
      <c r="G70" s="10">
        <f>'octsep cfs'!E70</f>
        <v>2942</v>
      </c>
      <c r="H70" s="10">
        <f>'octsep cfs'!F70</f>
        <v>1868</v>
      </c>
      <c r="I70" s="10">
        <f>'octsep cfs'!G70</f>
        <v>2652</v>
      </c>
      <c r="J70" s="10">
        <f>'octsep cfs'!H70</f>
        <v>2794</v>
      </c>
      <c r="K70" s="10">
        <f>'octsep cfs'!I70</f>
        <v>1835</v>
      </c>
      <c r="L70" s="10">
        <f>'octsep cfs'!J70</f>
        <v>1453</v>
      </c>
      <c r="M70" s="10">
        <f>'octsep cfs'!K70</f>
        <v>802</v>
      </c>
      <c r="N70" s="6">
        <f t="shared" ref="N70:N84" si="1">(SUM(B70,D70,F70,G70,I70,K70,M70)*31+SUM(C70,E70,J70,L70)*30+(H70*28))/365</f>
        <v>1639.3616438356164</v>
      </c>
      <c r="O70" s="22" t="s">
        <v>120</v>
      </c>
    </row>
    <row r="71" spans="1:15" x14ac:dyDescent="0.2">
      <c r="A71" t="s">
        <v>121</v>
      </c>
      <c r="B71" s="10">
        <f>'octsep cfs'!L70</f>
        <v>669</v>
      </c>
      <c r="C71" s="10">
        <f>'octsep cfs'!M70</f>
        <v>641</v>
      </c>
      <c r="D71" s="10">
        <f>'octsep cfs'!B71</f>
        <v>722</v>
      </c>
      <c r="E71" s="10">
        <f>'octsep cfs'!C71</f>
        <v>2056</v>
      </c>
      <c r="F71" s="10">
        <f>'octsep cfs'!D71</f>
        <v>3372</v>
      </c>
      <c r="G71" s="10">
        <f>'octsep cfs'!E71</f>
        <v>5797</v>
      </c>
      <c r="H71" s="10">
        <f>'octsep cfs'!F71</f>
        <v>6150</v>
      </c>
      <c r="I71" s="10">
        <f>'octsep cfs'!G71</f>
        <v>3765</v>
      </c>
      <c r="J71" s="10">
        <f>'octsep cfs'!H71</f>
        <v>4235</v>
      </c>
      <c r="K71" s="10">
        <f>'octsep cfs'!I71</f>
        <v>4490</v>
      </c>
      <c r="L71" s="10">
        <f>'octsep cfs'!J71</f>
        <v>2482</v>
      </c>
      <c r="M71" s="10">
        <f>'octsep cfs'!K71</f>
        <v>1312</v>
      </c>
      <c r="N71" s="6">
        <f t="shared" si="1"/>
        <v>2954.9506849315067</v>
      </c>
      <c r="O71" s="22" t="s">
        <v>121</v>
      </c>
    </row>
    <row r="72" spans="1:15" x14ac:dyDescent="0.2">
      <c r="A72" t="s">
        <v>122</v>
      </c>
      <c r="B72" s="10">
        <f>'octsep cfs'!L71</f>
        <v>759</v>
      </c>
      <c r="C72" s="10">
        <f>'octsep cfs'!M71</f>
        <v>722</v>
      </c>
      <c r="D72" s="10">
        <f>'octsep cfs'!B72</f>
        <v>1045</v>
      </c>
      <c r="E72" s="10">
        <f>'octsep cfs'!C72</f>
        <v>4995</v>
      </c>
      <c r="F72" s="10">
        <f>'octsep cfs'!D72</f>
        <v>9832</v>
      </c>
      <c r="G72" s="10">
        <f>'octsep cfs'!E72</f>
        <v>7085</v>
      </c>
      <c r="H72" s="10">
        <f>'octsep cfs'!F72</f>
        <v>9963</v>
      </c>
      <c r="I72" s="10">
        <f>'octsep cfs'!G72</f>
        <v>3803</v>
      </c>
      <c r="J72" s="10">
        <f>'octsep cfs'!H72</f>
        <v>5695</v>
      </c>
      <c r="K72" s="10">
        <f>'octsep cfs'!I72</f>
        <v>5876</v>
      </c>
      <c r="L72" s="10">
        <f>'octsep cfs'!J72</f>
        <v>2081</v>
      </c>
      <c r="M72" s="10">
        <f>'octsep cfs'!K72</f>
        <v>1151</v>
      </c>
      <c r="N72" s="6">
        <f t="shared" si="1"/>
        <v>4383.1095890410961</v>
      </c>
      <c r="O72" s="22" t="s">
        <v>122</v>
      </c>
    </row>
    <row r="73" spans="1:15" x14ac:dyDescent="0.2">
      <c r="A73" t="s">
        <v>123</v>
      </c>
      <c r="B73" s="10">
        <f>'octsep cfs'!L72</f>
        <v>790</v>
      </c>
      <c r="C73" s="10">
        <f>'octsep cfs'!M72</f>
        <v>785</v>
      </c>
      <c r="D73" s="10">
        <f>'octsep cfs'!B73</f>
        <v>1689</v>
      </c>
      <c r="E73" s="10">
        <f>'octsep cfs'!C73</f>
        <v>7878</v>
      </c>
      <c r="F73" s="10">
        <f>'octsep cfs'!D73</f>
        <v>13980</v>
      </c>
      <c r="G73" s="10">
        <f>'octsep cfs'!E73</f>
        <v>7631</v>
      </c>
      <c r="H73" s="10">
        <f>'octsep cfs'!F73</f>
        <v>5487</v>
      </c>
      <c r="I73" s="10">
        <f>'octsep cfs'!G73</f>
        <v>5513</v>
      </c>
      <c r="J73" s="10">
        <f>'octsep cfs'!H73</f>
        <v>4703</v>
      </c>
      <c r="K73" s="10">
        <f>'octsep cfs'!I73</f>
        <v>3840</v>
      </c>
      <c r="L73" s="10">
        <f>'octsep cfs'!J73</f>
        <v>2078</v>
      </c>
      <c r="M73" s="10">
        <f>'octsep cfs'!K73</f>
        <v>1226</v>
      </c>
      <c r="N73" s="6">
        <f t="shared" si="1"/>
        <v>4634.7808219178078</v>
      </c>
      <c r="O73" s="22" t="s">
        <v>123</v>
      </c>
    </row>
    <row r="74" spans="1:15" x14ac:dyDescent="0.2">
      <c r="A74" t="s">
        <v>124</v>
      </c>
      <c r="B74" s="10">
        <f>'octsep cfs'!L73</f>
        <v>895</v>
      </c>
      <c r="C74" s="10">
        <f>'octsep cfs'!M73</f>
        <v>1087</v>
      </c>
      <c r="D74" s="10">
        <f>'octsep cfs'!B74</f>
        <v>2047</v>
      </c>
      <c r="E74" s="10">
        <f>'octsep cfs'!C74</f>
        <v>2128</v>
      </c>
      <c r="F74" s="10">
        <f>'octsep cfs'!D74</f>
        <v>2319</v>
      </c>
      <c r="G74" s="10">
        <f>'octsep cfs'!E74</f>
        <v>6623</v>
      </c>
      <c r="H74" s="10">
        <f>'octsep cfs'!F74</f>
        <v>3390</v>
      </c>
      <c r="I74" s="10">
        <f>'octsep cfs'!G74</f>
        <v>4455</v>
      </c>
      <c r="J74" s="10">
        <f>'octsep cfs'!H74</f>
        <v>3554</v>
      </c>
      <c r="K74" s="10">
        <f>'octsep cfs'!I74</f>
        <v>4643</v>
      </c>
      <c r="L74" s="10">
        <f>'octsep cfs'!J74</f>
        <v>3018</v>
      </c>
      <c r="M74" s="10">
        <f>'octsep cfs'!K74</f>
        <v>1412</v>
      </c>
      <c r="N74" s="6">
        <f t="shared" si="1"/>
        <v>2966.4219178082194</v>
      </c>
      <c r="O74" s="22" t="s">
        <v>124</v>
      </c>
    </row>
    <row r="75" spans="1:15" x14ac:dyDescent="0.2">
      <c r="A75" t="s">
        <v>125</v>
      </c>
      <c r="B75" s="10">
        <f>'octsep cfs'!L74</f>
        <v>1031</v>
      </c>
      <c r="C75" s="10">
        <f>'octsep cfs'!M74</f>
        <v>965</v>
      </c>
      <c r="D75" s="10">
        <f>'octsep cfs'!B75</f>
        <v>1078</v>
      </c>
      <c r="E75" s="10">
        <f>'octsep cfs'!C75</f>
        <v>4996</v>
      </c>
      <c r="F75" s="10">
        <f>'octsep cfs'!D75</f>
        <v>7363</v>
      </c>
      <c r="G75" s="10">
        <f>'octsep cfs'!E75</f>
        <v>6400</v>
      </c>
      <c r="H75" s="10">
        <f>'octsep cfs'!F75</f>
        <v>5982</v>
      </c>
      <c r="I75" s="10">
        <f>'octsep cfs'!G75</f>
        <v>4810</v>
      </c>
      <c r="J75" s="10">
        <f>'octsep cfs'!H75</f>
        <v>4238</v>
      </c>
      <c r="K75" s="10">
        <f>'octsep cfs'!I75</f>
        <v>5809</v>
      </c>
      <c r="L75" s="10">
        <f>'octsep cfs'!J75</f>
        <v>4355</v>
      </c>
      <c r="M75" s="10">
        <f>'octsep cfs'!K75</f>
        <v>2166</v>
      </c>
      <c r="N75" s="6">
        <f t="shared" si="1"/>
        <v>4088.9945205479453</v>
      </c>
      <c r="O75" s="22" t="s">
        <v>125</v>
      </c>
    </row>
    <row r="76" spans="1:15" x14ac:dyDescent="0.2">
      <c r="A76" t="s">
        <v>126</v>
      </c>
      <c r="B76" s="10">
        <f>'octsep cfs'!L75</f>
        <v>1393</v>
      </c>
      <c r="C76" s="10">
        <f>'octsep cfs'!M75</f>
        <v>1082</v>
      </c>
      <c r="D76" s="10">
        <f>'octsep cfs'!B76</f>
        <v>1145</v>
      </c>
      <c r="E76" s="10">
        <f>'octsep cfs'!C76</f>
        <v>2547</v>
      </c>
      <c r="F76" s="10">
        <f>'octsep cfs'!D76</f>
        <v>2945</v>
      </c>
      <c r="G76" s="10">
        <f>'octsep cfs'!E76</f>
        <v>5821</v>
      </c>
      <c r="H76" s="10">
        <f>'octsep cfs'!F76</f>
        <v>5641</v>
      </c>
      <c r="I76" s="10">
        <f>'octsep cfs'!G76</f>
        <v>4495</v>
      </c>
      <c r="J76" s="10">
        <f>'octsep cfs'!H76</f>
        <v>4523</v>
      </c>
      <c r="K76" s="10">
        <f>'octsep cfs'!I76</f>
        <v>4336</v>
      </c>
      <c r="L76" s="10">
        <f>'octsep cfs'!J76</f>
        <v>2454</v>
      </c>
      <c r="M76" s="10">
        <f>'octsep cfs'!K76</f>
        <v>1192</v>
      </c>
      <c r="N76" s="6">
        <f t="shared" si="1"/>
        <v>3115.794520547945</v>
      </c>
      <c r="O76" s="22" t="s">
        <v>126</v>
      </c>
    </row>
    <row r="77" spans="1:15" x14ac:dyDescent="0.2">
      <c r="A77" t="s">
        <v>127</v>
      </c>
      <c r="B77" s="10">
        <f>'octsep cfs'!L76</f>
        <v>852</v>
      </c>
      <c r="C77" s="10">
        <f>'octsep cfs'!M76</f>
        <v>830</v>
      </c>
      <c r="D77" s="10">
        <f>'octsep cfs'!B77</f>
        <v>926</v>
      </c>
      <c r="E77" s="10">
        <f>'octsep cfs'!C77</f>
        <v>1032</v>
      </c>
      <c r="F77" s="10">
        <f>'octsep cfs'!D77</f>
        <v>1890</v>
      </c>
      <c r="G77" s="10">
        <f>'octsep cfs'!E77</f>
        <v>1503</v>
      </c>
      <c r="H77" s="10">
        <f>'octsep cfs'!F77</f>
        <v>1645</v>
      </c>
      <c r="I77" s="10">
        <f>'octsep cfs'!G77</f>
        <v>2704</v>
      </c>
      <c r="J77" s="10">
        <f>'octsep cfs'!H77</f>
        <v>3110</v>
      </c>
      <c r="K77" s="10">
        <f>'octsep cfs'!I77</f>
        <v>3249</v>
      </c>
      <c r="L77" s="10">
        <f>'octsep cfs'!J77</f>
        <v>1357</v>
      </c>
      <c r="M77" s="10">
        <f>'octsep cfs'!K77</f>
        <v>903</v>
      </c>
      <c r="N77" s="6">
        <f t="shared" si="1"/>
        <v>1667.854794520548</v>
      </c>
      <c r="O77" s="22" t="s">
        <v>127</v>
      </c>
    </row>
    <row r="78" spans="1:15" x14ac:dyDescent="0.2">
      <c r="A78" t="s">
        <v>128</v>
      </c>
      <c r="B78" s="10">
        <f>'octsep cfs'!L77</f>
        <v>791</v>
      </c>
      <c r="C78" s="10">
        <f>'octsep cfs'!M77</f>
        <v>747</v>
      </c>
      <c r="D78" s="10">
        <f>'octsep cfs'!B78</f>
        <v>978</v>
      </c>
      <c r="E78" s="10">
        <f>'octsep cfs'!C78</f>
        <v>2122</v>
      </c>
      <c r="F78" s="10">
        <f>'octsep cfs'!D78</f>
        <v>5227</v>
      </c>
      <c r="G78" s="10">
        <f>'octsep cfs'!E78</f>
        <v>4726</v>
      </c>
      <c r="H78" s="10">
        <f>'octsep cfs'!F78</f>
        <v>3669</v>
      </c>
      <c r="I78" s="10">
        <f>'octsep cfs'!G78</f>
        <v>3799</v>
      </c>
      <c r="J78" s="10">
        <f>'octsep cfs'!H78</f>
        <v>5625</v>
      </c>
      <c r="K78" s="10">
        <f>'octsep cfs'!I78</f>
        <v>2945</v>
      </c>
      <c r="L78" s="10">
        <f>'octsep cfs'!J78</f>
        <v>2141</v>
      </c>
      <c r="M78" s="10">
        <f>'octsep cfs'!K78</f>
        <v>996</v>
      </c>
      <c r="N78" s="6">
        <f t="shared" si="1"/>
        <v>2808.504109589041</v>
      </c>
      <c r="O78" s="22" t="s">
        <v>128</v>
      </c>
    </row>
    <row r="79" spans="1:15" x14ac:dyDescent="0.2">
      <c r="A79" t="s">
        <v>129</v>
      </c>
      <c r="B79" s="10">
        <f>'octsep cfs'!L78</f>
        <v>783</v>
      </c>
      <c r="C79" s="10">
        <f>'octsep cfs'!M78</f>
        <v>781</v>
      </c>
      <c r="D79" s="10">
        <f>'octsep cfs'!B79</f>
        <v>858</v>
      </c>
      <c r="E79" s="10">
        <f>'octsep cfs'!C79</f>
        <v>1107</v>
      </c>
      <c r="F79" s="10">
        <f>'octsep cfs'!D79</f>
        <v>2487</v>
      </c>
      <c r="G79" s="10">
        <f>'octsep cfs'!E79</f>
        <v>5129</v>
      </c>
      <c r="H79" s="10">
        <f>'octsep cfs'!F79</f>
        <v>3841</v>
      </c>
      <c r="I79" s="10">
        <f>'octsep cfs'!G79</f>
        <v>5376</v>
      </c>
      <c r="J79" s="10">
        <f>'octsep cfs'!H79</f>
        <v>4466</v>
      </c>
      <c r="K79" s="10">
        <f>'octsep cfs'!I79</f>
        <v>2654</v>
      </c>
      <c r="L79" s="10">
        <f>'octsep cfs'!J79</f>
        <v>1436</v>
      </c>
      <c r="M79" s="10">
        <f>'octsep cfs'!K79</f>
        <v>808</v>
      </c>
      <c r="N79" s="6">
        <f t="shared" si="1"/>
        <v>2471.7616438356163</v>
      </c>
      <c r="O79" s="22" t="s">
        <v>129</v>
      </c>
    </row>
    <row r="80" spans="1:15" x14ac:dyDescent="0.2">
      <c r="A80" t="s">
        <v>130</v>
      </c>
      <c r="B80" s="10">
        <f>'octsep cfs'!L79</f>
        <v>633</v>
      </c>
      <c r="C80" s="10">
        <f>'octsep cfs'!M79</f>
        <v>774</v>
      </c>
      <c r="D80" s="10">
        <f>'octsep cfs'!B80</f>
        <v>751</v>
      </c>
      <c r="E80" s="10">
        <f>'octsep cfs'!C80</f>
        <v>1362</v>
      </c>
      <c r="F80" s="10">
        <f>'octsep cfs'!D80</f>
        <v>5355</v>
      </c>
      <c r="G80" s="10">
        <f>'octsep cfs'!E80</f>
        <v>6403</v>
      </c>
      <c r="H80" s="10">
        <f>'octsep cfs'!F80</f>
        <v>4972</v>
      </c>
      <c r="I80" s="10">
        <f>'octsep cfs'!G80</f>
        <v>3666</v>
      </c>
      <c r="J80" s="10">
        <f>'octsep cfs'!H80</f>
        <v>3151</v>
      </c>
      <c r="K80" s="10">
        <f>'octsep cfs'!I80</f>
        <v>3813</v>
      </c>
      <c r="L80" s="10">
        <f>'octsep cfs'!J80</f>
        <v>2739</v>
      </c>
      <c r="M80" s="10">
        <f>'octsep cfs'!K80</f>
        <v>1054</v>
      </c>
      <c r="N80" s="6">
        <f t="shared" si="1"/>
        <v>2881.9753424657533</v>
      </c>
      <c r="O80" s="22" t="s">
        <v>130</v>
      </c>
    </row>
    <row r="81" spans="1:15" x14ac:dyDescent="0.2">
      <c r="A81" t="s">
        <v>131</v>
      </c>
      <c r="B81" s="10">
        <f>'octsep cfs'!L80</f>
        <v>819</v>
      </c>
      <c r="C81" s="10">
        <f>'octsep cfs'!M80</f>
        <v>972</v>
      </c>
      <c r="D81" s="10">
        <f>'octsep cfs'!B81</f>
        <v>1214</v>
      </c>
      <c r="E81" s="10">
        <f>'octsep cfs'!C81</f>
        <v>1267</v>
      </c>
      <c r="F81" s="10">
        <f>'octsep cfs'!D81</f>
        <v>4045</v>
      </c>
      <c r="G81" s="10">
        <f>'octsep cfs'!E81</f>
        <v>2014</v>
      </c>
      <c r="H81" s="10">
        <f>'octsep cfs'!F81</f>
        <v>1494</v>
      </c>
      <c r="I81" s="10">
        <f>'octsep cfs'!G81</f>
        <v>2189</v>
      </c>
      <c r="J81" s="10">
        <f>'octsep cfs'!H81</f>
        <v>4066</v>
      </c>
      <c r="K81" s="10">
        <f>'octsep cfs'!I81</f>
        <v>4446</v>
      </c>
      <c r="L81" s="10">
        <f>'octsep cfs'!J81</f>
        <v>2175</v>
      </c>
      <c r="M81" s="10">
        <f>'octsep cfs'!K81</f>
        <v>1021</v>
      </c>
      <c r="N81" s="6">
        <f t="shared" si="1"/>
        <v>2149.0958904109589</v>
      </c>
      <c r="O81" s="22" t="s">
        <v>131</v>
      </c>
    </row>
    <row r="82" spans="1:15" x14ac:dyDescent="0.2">
      <c r="A82" t="s">
        <v>132</v>
      </c>
      <c r="B82" s="10">
        <f>'octsep cfs'!L81</f>
        <v>650</v>
      </c>
      <c r="C82" s="10">
        <f>'octsep cfs'!M81</f>
        <v>665</v>
      </c>
      <c r="D82" s="10">
        <f>'octsep cfs'!B82</f>
        <v>745</v>
      </c>
      <c r="E82" s="10">
        <f>'octsep cfs'!C82</f>
        <v>2458</v>
      </c>
      <c r="F82" s="10">
        <f>'octsep cfs'!D82</f>
        <v>6569</v>
      </c>
      <c r="G82" s="10">
        <f>'octsep cfs'!E82</f>
        <v>10777</v>
      </c>
      <c r="H82" s="10">
        <f>'octsep cfs'!F82</f>
        <v>4875</v>
      </c>
      <c r="I82" s="10">
        <f>'octsep cfs'!G82</f>
        <v>2824</v>
      </c>
      <c r="J82" s="10">
        <f>'octsep cfs'!H82</f>
        <v>3883</v>
      </c>
      <c r="K82" s="10">
        <f>'octsep cfs'!I82</f>
        <v>3727</v>
      </c>
      <c r="L82" s="10">
        <f>'octsep cfs'!J82</f>
        <v>2767</v>
      </c>
      <c r="M82" s="10">
        <f>'octsep cfs'!K82</f>
        <v>1010</v>
      </c>
      <c r="N82" s="6">
        <f t="shared" si="1"/>
        <v>3411.1013698630136</v>
      </c>
      <c r="O82" s="22" t="s">
        <v>132</v>
      </c>
    </row>
    <row r="83" spans="1:15" x14ac:dyDescent="0.2">
      <c r="A83" t="s">
        <v>133</v>
      </c>
      <c r="B83" s="10">
        <f>'octsep cfs'!L82</f>
        <v>756</v>
      </c>
      <c r="C83" s="10">
        <f>'octsep cfs'!M82</f>
        <v>736</v>
      </c>
      <c r="D83" s="10">
        <f>'octsep cfs'!B83</f>
        <v>703</v>
      </c>
      <c r="E83" s="10">
        <f>'octsep cfs'!C83</f>
        <v>3669</v>
      </c>
      <c r="F83" s="10">
        <f>'octsep cfs'!D83</f>
        <v>7129</v>
      </c>
      <c r="G83" s="10">
        <f>'octsep cfs'!E83</f>
        <v>4785</v>
      </c>
      <c r="H83" s="10">
        <f>'octsep cfs'!F83</f>
        <v>4479</v>
      </c>
      <c r="I83" s="10">
        <f>'octsep cfs'!G83</f>
        <v>4938</v>
      </c>
      <c r="J83" s="10">
        <f>'octsep cfs'!H83</f>
        <v>3726</v>
      </c>
      <c r="K83" s="10">
        <f>'octsep cfs'!I83</f>
        <v>2779</v>
      </c>
      <c r="L83" s="10">
        <f>'octsep cfs'!J83</f>
        <v>1671</v>
      </c>
      <c r="M83" s="10">
        <f>'octsep cfs'!K83</f>
        <v>1065</v>
      </c>
      <c r="N83" s="6">
        <f t="shared" si="1"/>
        <v>3030.8958904109591</v>
      </c>
      <c r="O83" s="22" t="s">
        <v>133</v>
      </c>
    </row>
    <row r="84" spans="1:15" x14ac:dyDescent="0.2">
      <c r="A84" t="s">
        <v>134</v>
      </c>
      <c r="B84" s="10">
        <f>'octsep cfs'!L83</f>
        <v>899</v>
      </c>
      <c r="C84" s="10">
        <f>'octsep cfs'!M83</f>
        <v>853</v>
      </c>
      <c r="D84" s="10">
        <f>'octsep cfs'!B84</f>
        <v>1405</v>
      </c>
      <c r="E84" s="10">
        <f>'octsep cfs'!C84</f>
        <v>2827</v>
      </c>
      <c r="F84" s="10">
        <f>'octsep cfs'!D84</f>
        <v>3819</v>
      </c>
      <c r="G84" s="10">
        <f>'octsep cfs'!E84</f>
        <v>4675</v>
      </c>
      <c r="H84" s="10">
        <f>'octsep cfs'!F84</f>
        <v>3701</v>
      </c>
      <c r="I84" s="10">
        <f>'octsep cfs'!G84</f>
        <v>4906</v>
      </c>
      <c r="J84" s="10">
        <f>'octsep cfs'!H84</f>
        <v>3950</v>
      </c>
      <c r="K84" s="10">
        <f>'octsep cfs'!I84</f>
        <v>6990</v>
      </c>
      <c r="L84" s="10">
        <f>'octsep cfs'!J84</f>
        <v>4823</v>
      </c>
      <c r="M84" s="10">
        <f>'octsep cfs'!K84</f>
        <v>1763</v>
      </c>
      <c r="N84" s="6">
        <f t="shared" si="1"/>
        <v>3384.6164383561645</v>
      </c>
      <c r="O84" s="22" t="s">
        <v>134</v>
      </c>
    </row>
    <row r="85" spans="1:15" x14ac:dyDescent="0.2">
      <c r="A85" t="s">
        <v>137</v>
      </c>
      <c r="B85" s="10">
        <f>'octsep cfs'!L84</f>
        <v>914</v>
      </c>
      <c r="C85" s="10">
        <f>'octsep cfs'!M84</f>
        <v>830</v>
      </c>
      <c r="D85" s="10">
        <f>'octsep cfs'!B85</f>
        <v>722</v>
      </c>
      <c r="E85" s="10">
        <f>'octsep cfs'!C85</f>
        <v>2033</v>
      </c>
      <c r="F85" s="10">
        <f>'octsep cfs'!D85</f>
        <v>3073</v>
      </c>
      <c r="G85" s="10">
        <f>'octsep cfs'!E85</f>
        <v>6143</v>
      </c>
      <c r="H85" s="10">
        <f>'octsep cfs'!F85</f>
        <v>2371</v>
      </c>
      <c r="I85" s="10">
        <f>'octsep cfs'!G85</f>
        <v>4116</v>
      </c>
      <c r="J85" s="10">
        <f>'octsep cfs'!H85</f>
        <v>4519</v>
      </c>
      <c r="K85" s="10">
        <f>'octsep cfs'!I85</f>
        <v>4682</v>
      </c>
      <c r="L85" s="10">
        <f>'octsep cfs'!J85</f>
        <v>2225</v>
      </c>
      <c r="M85" s="10">
        <f>'octsep cfs'!K85</f>
        <v>977</v>
      </c>
      <c r="N85" s="6">
        <f t="shared" ref="N85:N94" si="2">(SUM(B85,D85,F85,G85,I85,K85,M85)*31+SUM(C85,E85,J85,L85)*30+(H85*28))/365</f>
        <v>2723.3835616438355</v>
      </c>
      <c r="O85" s="22" t="s">
        <v>137</v>
      </c>
    </row>
    <row r="86" spans="1:15" x14ac:dyDescent="0.2">
      <c r="A86" t="s">
        <v>138</v>
      </c>
      <c r="B86" s="10">
        <f>'octsep cfs'!L85</f>
        <v>724</v>
      </c>
      <c r="C86" s="10">
        <f>'octsep cfs'!M85</f>
        <v>613</v>
      </c>
      <c r="D86" s="10">
        <f>'octsep cfs'!B86</f>
        <v>868</v>
      </c>
      <c r="E86" s="10">
        <f>'octsep cfs'!C86</f>
        <v>1998</v>
      </c>
      <c r="F86" s="10">
        <f>'octsep cfs'!D86</f>
        <v>2065</v>
      </c>
      <c r="G86" s="10">
        <f>'octsep cfs'!E86</f>
        <v>4539</v>
      </c>
      <c r="H86" s="10">
        <f>'octsep cfs'!F86</f>
        <v>2161</v>
      </c>
      <c r="I86" s="10">
        <f>'octsep cfs'!G86</f>
        <v>2448</v>
      </c>
      <c r="J86" s="10">
        <f>'octsep cfs'!H86</f>
        <v>4036</v>
      </c>
      <c r="K86" s="10">
        <f>'octsep cfs'!I86</f>
        <v>4031</v>
      </c>
      <c r="L86" s="10">
        <f>'octsep cfs'!J86</f>
        <v>5384</v>
      </c>
      <c r="M86" s="10">
        <f>'octsep cfs'!K86</f>
        <v>1152</v>
      </c>
      <c r="N86" s="6">
        <f t="shared" si="2"/>
        <v>2498.8356164383563</v>
      </c>
      <c r="O86" s="22" t="s">
        <v>138</v>
      </c>
    </row>
    <row r="87" spans="1:15" x14ac:dyDescent="0.2">
      <c r="A87" t="s">
        <v>139</v>
      </c>
      <c r="B87" s="10">
        <f>'octsep cfs'!L86</f>
        <v>847</v>
      </c>
      <c r="C87" s="10">
        <f>'octsep cfs'!M86</f>
        <v>894</v>
      </c>
      <c r="D87" s="10">
        <f>'octsep cfs'!B87</f>
        <v>1048</v>
      </c>
      <c r="E87" s="10">
        <f>'octsep cfs'!C87</f>
        <v>2506</v>
      </c>
      <c r="F87" s="10">
        <f>'octsep cfs'!D87</f>
        <v>7363</v>
      </c>
      <c r="G87" s="10">
        <f>'octsep cfs'!E87</f>
        <v>7128</v>
      </c>
      <c r="H87" s="10">
        <f>'octsep cfs'!F87</f>
        <v>2571</v>
      </c>
      <c r="I87" s="10">
        <f>'octsep cfs'!G87</f>
        <v>5209</v>
      </c>
      <c r="J87" s="10">
        <f>'octsep cfs'!H87</f>
        <v>5715</v>
      </c>
      <c r="K87" s="10">
        <f>'octsep cfs'!I87</f>
        <v>4891</v>
      </c>
      <c r="L87" s="10">
        <f>'octsep cfs'!J87</f>
        <v>4670</v>
      </c>
      <c r="M87" s="10">
        <f>'octsep cfs'!K87</f>
        <v>2140</v>
      </c>
      <c r="N87" s="6">
        <f t="shared" si="2"/>
        <v>3761.4904109589042</v>
      </c>
      <c r="O87" s="22" t="s">
        <v>139</v>
      </c>
    </row>
    <row r="88" spans="1:15" x14ac:dyDescent="0.2">
      <c r="A88" t="s">
        <v>140</v>
      </c>
      <c r="B88" s="10">
        <f>'octsep cfs'!L87</f>
        <v>1037</v>
      </c>
      <c r="C88" s="10">
        <f>'octsep cfs'!M87</f>
        <v>813</v>
      </c>
      <c r="D88" s="10">
        <f>'octsep cfs'!B88</f>
        <v>866</v>
      </c>
      <c r="E88" s="10">
        <f>'octsep cfs'!C88</f>
        <v>1367</v>
      </c>
      <c r="F88" s="10">
        <f>'octsep cfs'!D88</f>
        <v>1835</v>
      </c>
      <c r="G88" s="10">
        <f>'octsep cfs'!E88</f>
        <v>6771</v>
      </c>
      <c r="H88" s="10">
        <f>'octsep cfs'!F88</f>
        <v>4174</v>
      </c>
      <c r="I88" s="10">
        <f>'octsep cfs'!G88</f>
        <v>6905</v>
      </c>
      <c r="J88" s="10">
        <f>'octsep cfs'!H88</f>
        <v>7001</v>
      </c>
      <c r="K88" s="10">
        <f>'octsep cfs'!I88</f>
        <v>4488</v>
      </c>
      <c r="L88" s="10">
        <f>'octsep cfs'!J88</f>
        <v>3012</v>
      </c>
      <c r="M88" s="10">
        <f>'octsep cfs'!K88</f>
        <v>1384</v>
      </c>
      <c r="N88" s="6">
        <f t="shared" si="2"/>
        <v>3300.0767123287669</v>
      </c>
      <c r="O88" s="22" t="s">
        <v>140</v>
      </c>
    </row>
    <row r="89" spans="1:15" x14ac:dyDescent="0.2">
      <c r="A89" t="s">
        <v>141</v>
      </c>
      <c r="B89" s="10">
        <f>'octsep cfs'!L88</f>
        <v>887</v>
      </c>
      <c r="C89" s="10">
        <f>'octsep cfs'!M88</f>
        <v>747</v>
      </c>
      <c r="D89" s="10">
        <f>'octsep cfs'!B89</f>
        <v>1173</v>
      </c>
      <c r="E89" s="10">
        <f>'octsep cfs'!C89</f>
        <v>3620</v>
      </c>
      <c r="F89" s="10">
        <f>'octsep cfs'!D89</f>
        <v>6722</v>
      </c>
      <c r="G89" s="10">
        <f>'octsep cfs'!E89</f>
        <v>3491</v>
      </c>
      <c r="H89" s="10">
        <f>'octsep cfs'!F89</f>
        <v>2957</v>
      </c>
      <c r="I89" s="10">
        <f>'octsep cfs'!G89</f>
        <v>3334</v>
      </c>
      <c r="J89" s="10">
        <f>'octsep cfs'!H89</f>
        <v>4449</v>
      </c>
      <c r="K89" s="10">
        <f>'octsep cfs'!I89</f>
        <v>2672</v>
      </c>
      <c r="L89" s="10">
        <f>'octsep cfs'!J89</f>
        <v>1743</v>
      </c>
      <c r="M89" s="10">
        <f>'octsep cfs'!K89</f>
        <v>883</v>
      </c>
      <c r="N89" s="6">
        <f t="shared" si="2"/>
        <v>2722.158904109589</v>
      </c>
      <c r="O89" s="22" t="s">
        <v>141</v>
      </c>
    </row>
    <row r="90" spans="1:15" x14ac:dyDescent="0.2">
      <c r="A90" t="s">
        <v>142</v>
      </c>
      <c r="B90" s="10">
        <f>'octsep cfs'!L89</f>
        <v>807</v>
      </c>
      <c r="C90" s="10">
        <f>'octsep cfs'!M89</f>
        <v>959</v>
      </c>
      <c r="D90" s="10">
        <f>'octsep cfs'!B90</f>
        <v>1490</v>
      </c>
      <c r="E90" s="10">
        <f>'octsep cfs'!C90</f>
        <v>2274</v>
      </c>
      <c r="F90" s="10">
        <f>'octsep cfs'!D90</f>
        <v>1931</v>
      </c>
      <c r="G90" s="10">
        <f>'octsep cfs'!E90</f>
        <v>2470</v>
      </c>
      <c r="H90" s="10">
        <f>'octsep cfs'!F90</f>
        <v>9348</v>
      </c>
      <c r="I90" s="10">
        <f>'octsep cfs'!G90</f>
        <v>7559</v>
      </c>
      <c r="J90" s="10">
        <f>'octsep cfs'!H90</f>
        <v>4133</v>
      </c>
      <c r="K90" s="10">
        <f>'octsep cfs'!I90</f>
        <v>3812</v>
      </c>
      <c r="L90" s="10">
        <f>'octsep cfs'!J90</f>
        <v>1491</v>
      </c>
      <c r="M90" s="10">
        <f>'octsep cfs'!K90</f>
        <v>1039</v>
      </c>
      <c r="N90" s="6">
        <f t="shared" si="2"/>
        <v>3067.9506849315067</v>
      </c>
      <c r="O90" s="22" t="s">
        <v>142</v>
      </c>
    </row>
    <row r="91" spans="1:15" x14ac:dyDescent="0.2">
      <c r="A91" t="s">
        <v>143</v>
      </c>
      <c r="B91" s="10">
        <f>'octsep cfs'!L90</f>
        <v>810</v>
      </c>
      <c r="C91" s="10">
        <f>'octsep cfs'!M90</f>
        <v>685</v>
      </c>
      <c r="D91" s="10">
        <f>'octsep cfs'!B91</f>
        <v>985</v>
      </c>
      <c r="E91" s="10">
        <f>'octsep cfs'!C91</f>
        <v>3501</v>
      </c>
      <c r="F91" s="10">
        <f>'octsep cfs'!D91</f>
        <v>8308</v>
      </c>
      <c r="G91" s="10">
        <f>'octsep cfs'!E91</f>
        <v>3860</v>
      </c>
      <c r="H91" s="10">
        <f>'octsep cfs'!F91</f>
        <v>3826</v>
      </c>
      <c r="I91" s="10">
        <f>'octsep cfs'!G91</f>
        <v>1910</v>
      </c>
      <c r="J91" s="10">
        <f>'octsep cfs'!H91</f>
        <v>2206</v>
      </c>
      <c r="K91" s="10">
        <f>'octsep cfs'!I91</f>
        <v>1822</v>
      </c>
      <c r="L91" s="10">
        <f>'octsep cfs'!J91</f>
        <v>1062</v>
      </c>
      <c r="M91" s="10">
        <f>'octsep cfs'!K91</f>
        <v>641</v>
      </c>
      <c r="N91" s="6">
        <f t="shared" si="2"/>
        <v>2463.4630136986302</v>
      </c>
      <c r="O91" s="22" t="s">
        <v>143</v>
      </c>
    </row>
    <row r="92" spans="1:15" x14ac:dyDescent="0.2">
      <c r="A92" t="s">
        <v>144</v>
      </c>
      <c r="B92" s="10">
        <f>'octsep cfs'!L91</f>
        <v>588</v>
      </c>
      <c r="C92" s="10">
        <f>'octsep cfs'!M91</f>
        <v>656</v>
      </c>
      <c r="D92" s="10">
        <f>'octsep cfs'!B92</f>
        <v>591</v>
      </c>
      <c r="E92" s="10">
        <f>'octsep cfs'!C92</f>
        <v>1529</v>
      </c>
      <c r="F92" s="10">
        <f>'octsep cfs'!D92</f>
        <v>7167</v>
      </c>
      <c r="G92" s="10">
        <f>'octsep cfs'!E92</f>
        <v>5399</v>
      </c>
      <c r="H92" s="10">
        <f>'octsep cfs'!F92</f>
        <v>5219</v>
      </c>
      <c r="I92" s="10">
        <f>'octsep cfs'!G92</f>
        <v>5499</v>
      </c>
      <c r="J92" s="10">
        <f>'octsep cfs'!H92</f>
        <v>3793</v>
      </c>
      <c r="K92" s="10">
        <f>'octsep cfs'!I92</f>
        <v>2496</v>
      </c>
      <c r="L92" s="10">
        <f>'octsep cfs'!J92</f>
        <v>1315</v>
      </c>
      <c r="M92" s="10">
        <f>'octsep cfs'!K92</f>
        <v>1303</v>
      </c>
      <c r="N92" s="6">
        <f t="shared" si="2"/>
        <v>2956.8630136986303</v>
      </c>
      <c r="O92" s="22" t="s">
        <v>144</v>
      </c>
    </row>
    <row r="93" spans="1:15" x14ac:dyDescent="0.2">
      <c r="A93" t="s">
        <v>145</v>
      </c>
      <c r="B93" s="10">
        <f>'octsep cfs'!L92</f>
        <v>674</v>
      </c>
      <c r="C93" s="10">
        <f>'octsep cfs'!M92</f>
        <v>587</v>
      </c>
      <c r="D93" s="10">
        <f>'octsep cfs'!B93</f>
        <v>2239</v>
      </c>
      <c r="E93" s="10">
        <f>'octsep cfs'!C93</f>
        <v>2065</v>
      </c>
      <c r="F93" s="10">
        <f>'octsep cfs'!D93</f>
        <v>5490</v>
      </c>
      <c r="G93" s="10">
        <f>'octsep cfs'!E93</f>
        <v>3651</v>
      </c>
      <c r="H93" s="10">
        <f>'octsep cfs'!F93</f>
        <v>6335</v>
      </c>
      <c r="I93" s="10">
        <f>'octsep cfs'!G93</f>
        <v>7805</v>
      </c>
      <c r="J93" s="10">
        <f>'octsep cfs'!H93</f>
        <v>5750</v>
      </c>
      <c r="K93" s="10">
        <f>'octsep cfs'!I93</f>
        <v>5021</v>
      </c>
      <c r="L93" s="10">
        <f>'octsep cfs'!J93</f>
        <v>2762</v>
      </c>
      <c r="M93" s="10">
        <f>'octsep cfs'!K93</f>
        <v>1221</v>
      </c>
      <c r="N93" s="6">
        <f t="shared" si="2"/>
        <v>3620.3589041095888</v>
      </c>
      <c r="O93" s="22" t="s">
        <v>145</v>
      </c>
    </row>
    <row r="94" spans="1:15" x14ac:dyDescent="0.2">
      <c r="A94" t="s">
        <v>146</v>
      </c>
      <c r="B94" s="10">
        <f>'octsep cfs'!L93</f>
        <v>782</v>
      </c>
      <c r="C94" s="10">
        <f>'octsep cfs'!M93</f>
        <v>858</v>
      </c>
      <c r="D94" s="10">
        <f>'octsep cfs'!B94</f>
        <v>1786</v>
      </c>
      <c r="E94" s="10">
        <f>'octsep cfs'!C94</f>
        <v>3823</v>
      </c>
      <c r="F94" s="10">
        <f>'octsep cfs'!D94</f>
        <v>2056</v>
      </c>
      <c r="G94" s="10">
        <f>'octsep cfs'!E94</f>
        <v>3276</v>
      </c>
      <c r="H94" s="10">
        <f>'octsep cfs'!F94</f>
        <v>2478</v>
      </c>
      <c r="I94" s="10">
        <f>'octsep cfs'!G94</f>
        <v>3033</v>
      </c>
      <c r="J94" s="10">
        <f>'octsep cfs'!H94</f>
        <v>4268</v>
      </c>
      <c r="K94" s="10">
        <f>'octsep cfs'!I94</f>
        <v>2152</v>
      </c>
      <c r="L94" s="10">
        <f>'octsep cfs'!J94</f>
        <v>1144</v>
      </c>
      <c r="M94" s="10">
        <f>'octsep cfs'!K94</f>
        <v>687</v>
      </c>
      <c r="N94" s="6">
        <f t="shared" si="2"/>
        <v>2189.3315068493152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808.18888888888887</v>
      </c>
      <c r="C96" s="10">
        <f t="shared" si="3"/>
        <v>773.63333333333333</v>
      </c>
      <c r="D96" s="10">
        <f t="shared" si="3"/>
        <v>1092.8555555555556</v>
      </c>
      <c r="E96" s="10">
        <f t="shared" si="3"/>
        <v>2888.7</v>
      </c>
      <c r="F96" s="10">
        <f t="shared" si="3"/>
        <v>4720.4777777777781</v>
      </c>
      <c r="G96" s="10">
        <f t="shared" si="3"/>
        <v>4766.6111111111113</v>
      </c>
      <c r="H96" s="10">
        <f>'octsep cfs'!F96</f>
        <v>4442.9681353265141</v>
      </c>
      <c r="I96" s="10">
        <f t="shared" ref="I96:N96" si="4">AVERAGE(I5:I94)</f>
        <v>4226.2222222222226</v>
      </c>
      <c r="J96" s="10">
        <f t="shared" si="4"/>
        <v>4242.2777777777774</v>
      </c>
      <c r="K96" s="10">
        <f t="shared" si="4"/>
        <v>3915.8444444444444</v>
      </c>
      <c r="L96" s="10">
        <f t="shared" si="4"/>
        <v>2680.4222222222224</v>
      </c>
      <c r="M96" s="10">
        <f t="shared" si="4"/>
        <v>1213.5666666666666</v>
      </c>
      <c r="N96" s="10">
        <f t="shared" si="4"/>
        <v>2972.4755859969546</v>
      </c>
    </row>
    <row r="97" spans="1:14" x14ac:dyDescent="0.2">
      <c r="A97" t="s">
        <v>115</v>
      </c>
      <c r="B97" s="10">
        <f t="shared" ref="B97:N97" si="5">MEDIAN(B5:B94)</f>
        <v>790.5</v>
      </c>
      <c r="C97" s="10">
        <f t="shared" si="5"/>
        <v>758</v>
      </c>
      <c r="D97" s="10">
        <f t="shared" si="5"/>
        <v>930.5</v>
      </c>
      <c r="E97" s="10">
        <f t="shared" si="5"/>
        <v>2494</v>
      </c>
      <c r="F97" s="10">
        <f t="shared" si="5"/>
        <v>3942</v>
      </c>
      <c r="G97" s="10">
        <f t="shared" si="5"/>
        <v>4650</v>
      </c>
      <c r="H97" s="10">
        <f t="shared" si="5"/>
        <v>4051.5</v>
      </c>
      <c r="I97" s="10">
        <f t="shared" si="5"/>
        <v>3912</v>
      </c>
      <c r="J97" s="10">
        <f t="shared" si="5"/>
        <v>4357.5</v>
      </c>
      <c r="K97" s="10">
        <f t="shared" si="5"/>
        <v>3900</v>
      </c>
      <c r="L97" s="10">
        <f t="shared" si="5"/>
        <v>2453.5</v>
      </c>
      <c r="M97" s="10">
        <f t="shared" si="5"/>
        <v>1070.5</v>
      </c>
      <c r="N97" s="10">
        <f t="shared" si="5"/>
        <v>2955.9068493150685</v>
      </c>
    </row>
    <row r="98" spans="1:14" x14ac:dyDescent="0.2">
      <c r="A98" t="s">
        <v>116</v>
      </c>
      <c r="B98" s="10">
        <f t="shared" ref="B98:N98" si="6">STDEV(B5:B94)</f>
        <v>168.42368287686776</v>
      </c>
      <c r="C98" s="10">
        <f t="shared" si="6"/>
        <v>149.59957414468013</v>
      </c>
      <c r="D98" s="10">
        <f t="shared" si="6"/>
        <v>572.18394074584148</v>
      </c>
      <c r="E98" s="10">
        <f t="shared" si="6"/>
        <v>1796.3638144687127</v>
      </c>
      <c r="F98" s="10">
        <f t="shared" si="6"/>
        <v>3090.7681392352706</v>
      </c>
      <c r="G98" s="10">
        <f t="shared" si="6"/>
        <v>2350.5822739996674</v>
      </c>
      <c r="H98" s="10">
        <f t="shared" si="6"/>
        <v>2026.2846347068166</v>
      </c>
      <c r="I98" s="10">
        <f t="shared" si="6"/>
        <v>1757.5872428857001</v>
      </c>
      <c r="J98" s="10">
        <f t="shared" si="6"/>
        <v>1145.0899677894681</v>
      </c>
      <c r="K98" s="10">
        <f t="shared" si="6"/>
        <v>1320.7727812063401</v>
      </c>
      <c r="L98" s="10">
        <f t="shared" si="6"/>
        <v>1315.6466003561573</v>
      </c>
      <c r="M98" s="10">
        <f t="shared" si="6"/>
        <v>397.22848970549404</v>
      </c>
      <c r="N98" s="10">
        <f t="shared" si="6"/>
        <v>763.69633831134888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1999-2000</v>
      </c>
      <c r="C6" s="18">
        <f>LARGE('augjul cfs'!$B$5:$B$94,'augjul cfs rank'!$A6)</f>
        <v>1393</v>
      </c>
      <c r="D6" s="5" t="str">
        <f>VLOOKUP(E6,'augjul cfs'!$C$5:$O$94,13,FALSE)</f>
        <v>1978-79</v>
      </c>
      <c r="E6" s="18">
        <f>LARGE('augjul cfs'!$C$5:$C$94,'augjul cfs rank'!$A6)</f>
        <v>1146</v>
      </c>
      <c r="F6" s="5" t="str">
        <f>VLOOKUP(G6,'augjul cfs'!$D$5:$O$94,12,FALSE)</f>
        <v>1950-51</v>
      </c>
      <c r="G6" s="18">
        <f>LARGE('augjul cfs'!$D$5:$D$94,'augjul cfs rank'!$A6)</f>
        <v>4524</v>
      </c>
      <c r="H6" s="5" t="str">
        <f>VLOOKUP(I6,'augjul cfs'!$E$5:$O$94,11,FALSE)</f>
        <v>1996-97</v>
      </c>
      <c r="I6" s="18">
        <f>LARGE('augjul cfs'!$E$5:$E$94,'augjul cfs rank'!$A6)</f>
        <v>7878</v>
      </c>
      <c r="J6" s="5" t="str">
        <f>VLOOKUP(K6,'augjul cfs'!$F$5:$O$94,10,FALSE)</f>
        <v>1964-65</v>
      </c>
      <c r="K6" s="18">
        <f>LARGE('augjul cfs'!$F$5:$F$94,'augjul cfs rank'!$A6)</f>
        <v>16756</v>
      </c>
      <c r="L6" s="5" t="str">
        <f>VLOOKUP(M6,'augjul cfs'!$G$5:$O$94,9,FALSE)</f>
        <v>2005-06</v>
      </c>
      <c r="M6" s="18">
        <f>LARGE('augjul cfs'!$G$5:$G$94,'augjul cfs rank'!$A6)</f>
        <v>10777</v>
      </c>
      <c r="N6" s="5" t="str">
        <f>VLOOKUP(O6,'augjul cfs'!$H$5:$O$94,8,FALSE)</f>
        <v>1995-96</v>
      </c>
      <c r="O6" s="18">
        <f>LARGE('augjul cfs'!$H$5:$H$94,'augjul cfs rank'!$A6)</f>
        <v>9963</v>
      </c>
      <c r="P6" s="5" t="str">
        <f>VLOOKUP(Q6,'augjul cfs'!$I$5:$O$94,7,FALSE)</f>
        <v>1971-72</v>
      </c>
      <c r="Q6" s="18">
        <f>LARGE('augjul cfs'!$I$5:$I$94,'augjul cfs rank'!$A6)</f>
        <v>10871</v>
      </c>
      <c r="R6" s="5" t="str">
        <f>VLOOKUP(S6,'augjul cfs'!$J$5:$O$94,6,FALSE)</f>
        <v>1936-37</v>
      </c>
      <c r="S6" s="18">
        <f>LARGE('augjul cfs'!$J$5:$J$94,'augjul cfs rank'!$A6)</f>
        <v>7211</v>
      </c>
      <c r="T6" s="5" t="str">
        <f>VLOOKUP(U6,'augjul cfs'!$K$5:$O$94,5,FALSE)</f>
        <v>2007-08</v>
      </c>
      <c r="U6" s="18">
        <f>LARGE('augjul cfs'!$K$5:$K$94,'augjul cfs rank'!$A6)</f>
        <v>6990</v>
      </c>
      <c r="V6" s="5" t="str">
        <f>VLOOKUP(W6,'augjul cfs'!$L$5:$O$94,4,FALSE)</f>
        <v>1932-33</v>
      </c>
      <c r="W6" s="18">
        <f>LARGE('augjul cfs'!$L$5:$L$94,'augjul cfs rank'!$A6)</f>
        <v>7678</v>
      </c>
      <c r="X6" s="5" t="str">
        <f>VLOOKUP(Y6,'augjul cfs'!$M$5:$O$94,3,FALSE)</f>
        <v>1932-33</v>
      </c>
      <c r="Y6" s="18">
        <f>LARGE('augjul cfs'!$M$5:$M$94,'augjul cfs rank'!$A6)</f>
        <v>2196</v>
      </c>
      <c r="Z6" s="5" t="str">
        <f>VLOOKUP(AA6,'augjul cfs'!$N$5:$O$94,2,FALSE)</f>
        <v>1996-97</v>
      </c>
      <c r="AA6" s="18">
        <f>LARGE('augjul cfs'!$N$5:$N$94,'augjul cfs rank'!$A6)</f>
        <v>4634.7808219178078</v>
      </c>
    </row>
    <row r="7" spans="1:27" x14ac:dyDescent="0.2">
      <c r="A7" s="5">
        <v>2</v>
      </c>
      <c r="B7" s="5" t="str">
        <f>VLOOKUP(C7,'augjul cfs'!$B$5:$O$94,14,FALSE)</f>
        <v>1976-77</v>
      </c>
      <c r="C7" s="18">
        <f>LARGE('augjul cfs'!$B$5:$B$94,'augjul cfs rank'!$A7)</f>
        <v>1259</v>
      </c>
      <c r="D7" s="5" t="str">
        <f>VLOOKUP(E7,'augjul cfs'!$C$5:$O$94,13,FALSE)</f>
        <v>1986-87</v>
      </c>
      <c r="E7" s="18">
        <f>LARGE('augjul cfs'!$C$5:$C$94,'augjul cfs rank'!$A7)</f>
        <v>1131</v>
      </c>
      <c r="F7" s="5" t="str">
        <f>VLOOKUP(G7,'augjul cfs'!$D$5:$O$94,12,FALSE)</f>
        <v>1947-48</v>
      </c>
      <c r="G7" s="18">
        <f>LARGE('augjul cfs'!$D$5:$D$94,'augjul cfs rank'!$A7)</f>
        <v>2463</v>
      </c>
      <c r="H7" s="5" t="str">
        <f>VLOOKUP(I7,'augjul cfs'!$E$5:$O$94,11,FALSE)</f>
        <v>1973-74</v>
      </c>
      <c r="I7" s="18">
        <f>LARGE('augjul cfs'!$E$5:$E$94,'augjul cfs rank'!$A7)</f>
        <v>7578</v>
      </c>
      <c r="J7" s="5" t="str">
        <f>VLOOKUP(K7,'augjul cfs'!$F$5:$O$94,10,FALSE)</f>
        <v>1996-97</v>
      </c>
      <c r="K7" s="18">
        <f>LARGE('augjul cfs'!$F$5:$F$94,'augjul cfs rank'!$A7)</f>
        <v>13980</v>
      </c>
      <c r="L7" s="5" t="str">
        <f>VLOOKUP(M7,'augjul cfs'!$G$5:$O$94,9,FALSE)</f>
        <v>1970-71</v>
      </c>
      <c r="M7" s="18">
        <f>LARGE('augjul cfs'!$G$5:$G$94,'augjul cfs rank'!$A7)</f>
        <v>10644</v>
      </c>
      <c r="N7" s="5" t="str">
        <f>VLOOKUP(O7,'augjul cfs'!$H$5:$O$94,8,FALSE)</f>
        <v>1985-86</v>
      </c>
      <c r="O7" s="18">
        <f>LARGE('augjul cfs'!$H$5:$H$94,'augjul cfs rank'!$A7)</f>
        <v>9697</v>
      </c>
      <c r="P7" s="5" t="str">
        <f>VLOOKUP(Q7,'augjul cfs'!$I$5:$O$94,7,FALSE)</f>
        <v>1931-32</v>
      </c>
      <c r="Q7" s="18">
        <f>LARGE('augjul cfs'!$I$5:$I$94,'augjul cfs rank'!$A7)</f>
        <v>9293</v>
      </c>
      <c r="R7" s="5" t="str">
        <f>VLOOKUP(S7,'augjul cfs'!$J$5:$O$94,6,FALSE)</f>
        <v>2011-12</v>
      </c>
      <c r="S7" s="18">
        <f>LARGE('augjul cfs'!$J$5:$J$94,'augjul cfs rank'!$A7)</f>
        <v>7001</v>
      </c>
      <c r="T7" s="5" t="str">
        <f>VLOOKUP(U7,'augjul cfs'!$K$5:$O$94,5,FALSE)</f>
        <v>1948-49</v>
      </c>
      <c r="U7" s="18">
        <f>LARGE('augjul cfs'!$K$5:$K$94,'augjul cfs rank'!$A7)</f>
        <v>6762</v>
      </c>
      <c r="V7" s="5" t="str">
        <f>VLOOKUP(W7,'augjul cfs'!$L$5:$O$94,4,FALSE)</f>
        <v>1949-50</v>
      </c>
      <c r="W7" s="18">
        <f>LARGE('augjul cfs'!$L$5:$L$94,'augjul cfs rank'!$A7)</f>
        <v>5497</v>
      </c>
      <c r="X7" s="5" t="str">
        <f>VLOOKUP(Y7,'augjul cfs'!$M$5:$O$94,3,FALSE)</f>
        <v>1998-99</v>
      </c>
      <c r="Y7" s="18">
        <f>LARGE('augjul cfs'!$M$5:$M$94,'augjul cfs rank'!$A7)</f>
        <v>2166</v>
      </c>
      <c r="Z7" s="5" t="str">
        <f>VLOOKUP(AA7,'augjul cfs'!$N$5:$O$94,2,FALSE)</f>
        <v>1955-56</v>
      </c>
      <c r="AA7" s="18">
        <f>LARGE('augjul cfs'!$N$5:$N$94,'augjul cfs rank'!$A7)</f>
        <v>4629.1643835616442</v>
      </c>
    </row>
    <row r="8" spans="1:27" x14ac:dyDescent="0.2">
      <c r="A8" s="5">
        <v>3</v>
      </c>
      <c r="B8" s="5" t="str">
        <f>VLOOKUP(C8,'augjul cfs'!$B$5:$O$94,14,FALSE)</f>
        <v>1953-54</v>
      </c>
      <c r="C8" s="18">
        <f>LARGE('augjul cfs'!$B$5:$B$94,'augjul cfs rank'!$A8)</f>
        <v>1125</v>
      </c>
      <c r="D8" s="5" t="str">
        <f>VLOOKUP(E8,'augjul cfs'!$C$5:$O$94,13,FALSE)</f>
        <v>1954-55</v>
      </c>
      <c r="E8" s="18">
        <f>LARGE('augjul cfs'!$C$5:$C$94,'augjul cfs rank'!$A8)</f>
        <v>1118</v>
      </c>
      <c r="F8" s="5" t="str">
        <f>VLOOKUP(G8,'augjul cfs'!$D$5:$O$94,12,FALSE)</f>
        <v>1962-63</v>
      </c>
      <c r="G8" s="18">
        <f>LARGE('augjul cfs'!$D$5:$D$94,'augjul cfs rank'!$A8)</f>
        <v>2291</v>
      </c>
      <c r="H8" s="5" t="str">
        <f>VLOOKUP(I8,'augjul cfs'!$E$5:$O$94,11,FALSE)</f>
        <v>1942-43</v>
      </c>
      <c r="I8" s="18">
        <f>LARGE('augjul cfs'!$E$5:$E$94,'augjul cfs rank'!$A8)</f>
        <v>7378</v>
      </c>
      <c r="J8" s="5" t="str">
        <f>VLOOKUP(K8,'augjul cfs'!$F$5:$O$94,10,FALSE)</f>
        <v>1955-56</v>
      </c>
      <c r="K8" s="18">
        <f>LARGE('augjul cfs'!$F$5:$F$94,'augjul cfs rank'!$A8)</f>
        <v>12662</v>
      </c>
      <c r="L8" s="5" t="str">
        <f>VLOOKUP(M8,'augjul cfs'!$G$5:$O$94,9,FALSE)</f>
        <v>1969-70</v>
      </c>
      <c r="M8" s="18">
        <f>LARGE('augjul cfs'!$G$5:$G$94,'augjul cfs rank'!$A8)</f>
        <v>10047</v>
      </c>
      <c r="N8" s="5" t="str">
        <f>VLOOKUP(O8,'augjul cfs'!$H$5:$O$94,8,FALSE)</f>
        <v>2013-14</v>
      </c>
      <c r="O8" s="18">
        <f>LARGE('augjul cfs'!$H$5:$H$94,'augjul cfs rank'!$A8)</f>
        <v>9348</v>
      </c>
      <c r="P8" s="5" t="str">
        <f>VLOOKUP(Q8,'augjul cfs'!$I$5:$O$94,7,FALSE)</f>
        <v>1992-93</v>
      </c>
      <c r="Q8" s="18">
        <f>LARGE('augjul cfs'!$I$5:$I$94,'augjul cfs rank'!$A8)</f>
        <v>8318</v>
      </c>
      <c r="R8" s="5" t="str">
        <f>VLOOKUP(S8,'augjul cfs'!$J$5:$O$94,6,FALSE)</f>
        <v>1992-93</v>
      </c>
      <c r="S8" s="18">
        <f>LARGE('augjul cfs'!$J$5:$J$94,'augjul cfs rank'!$A8)</f>
        <v>6498</v>
      </c>
      <c r="T8" s="5" t="str">
        <f>VLOOKUP(U8,'augjul cfs'!$K$5:$O$94,5,FALSE)</f>
        <v>1992-93</v>
      </c>
      <c r="U8" s="18">
        <f>LARGE('augjul cfs'!$K$5:$K$94,'augjul cfs rank'!$A8)</f>
        <v>6241</v>
      </c>
      <c r="V8" s="5" t="str">
        <f>VLOOKUP(W8,'augjul cfs'!$L$5:$O$94,4,FALSE)</f>
        <v>2009-10</v>
      </c>
      <c r="W8" s="18">
        <f>LARGE('augjul cfs'!$L$5:$L$94,'augjul cfs rank'!$A8)</f>
        <v>5384</v>
      </c>
      <c r="X8" s="5" t="str">
        <f>VLOOKUP(Y8,'augjul cfs'!$M$5:$O$94,3,FALSE)</f>
        <v>2010-11</v>
      </c>
      <c r="Y8" s="18">
        <f>LARGE('augjul cfs'!$M$5:$M$94,'augjul cfs rank'!$A8)</f>
        <v>2140</v>
      </c>
      <c r="Z8" s="5" t="str">
        <f>VLOOKUP(AA8,'augjul cfs'!$N$5:$O$94,2,FALSE)</f>
        <v>1973-74</v>
      </c>
      <c r="AA8" s="18">
        <f>LARGE('augjul cfs'!$N$5:$N$94,'augjul cfs rank'!$A8)</f>
        <v>4610.6630136986305</v>
      </c>
    </row>
    <row r="9" spans="1:27" x14ac:dyDescent="0.2">
      <c r="A9" s="5">
        <v>4</v>
      </c>
      <c r="B9" s="5" t="str">
        <f>VLOOKUP(C9,'augjul cfs'!$B$5:$O$94,14,FALSE)</f>
        <v>1993-94</v>
      </c>
      <c r="C9" s="18">
        <f>LARGE('augjul cfs'!$B$5:$B$94,'augjul cfs rank'!$A9)</f>
        <v>1121</v>
      </c>
      <c r="D9" s="5" t="str">
        <f>VLOOKUP(E9,'augjul cfs'!$C$5:$O$94,13,FALSE)</f>
        <v>1997-98</v>
      </c>
      <c r="E9" s="18">
        <f>LARGE('augjul cfs'!$C$5:$C$94,'augjul cfs rank'!$A9)</f>
        <v>1087</v>
      </c>
      <c r="F9" s="5" t="str">
        <f>VLOOKUP(G9,'augjul cfs'!$D$5:$O$94,12,FALSE)</f>
        <v>1951-52</v>
      </c>
      <c r="G9" s="18">
        <f>LARGE('augjul cfs'!$D$5:$D$94,'augjul cfs rank'!$A9)</f>
        <v>2282</v>
      </c>
      <c r="H9" s="5" t="str">
        <f>VLOOKUP(I9,'augjul cfs'!$E$5:$O$94,11,FALSE)</f>
        <v>1950-51</v>
      </c>
      <c r="I9" s="18">
        <f>LARGE('augjul cfs'!$E$5:$E$94,'augjul cfs rank'!$A9)</f>
        <v>7333</v>
      </c>
      <c r="J9" s="5" t="str">
        <f>VLOOKUP(K9,'augjul cfs'!$F$5:$O$94,10,FALSE)</f>
        <v>1981-82</v>
      </c>
      <c r="K9" s="18">
        <f>LARGE('augjul cfs'!$F$5:$F$94,'augjul cfs rank'!$A9)</f>
        <v>12163</v>
      </c>
      <c r="L9" s="5" t="str">
        <f>VLOOKUP(M9,'augjul cfs'!$G$5:$O$94,9,FALSE)</f>
        <v>1964-65</v>
      </c>
      <c r="M9" s="18">
        <f>LARGE('augjul cfs'!$G$5:$G$94,'augjul cfs rank'!$A9)</f>
        <v>10022</v>
      </c>
      <c r="N9" s="5" t="str">
        <f>VLOOKUP(O9,'augjul cfs'!$H$5:$O$94,8,FALSE)</f>
        <v>1981-82</v>
      </c>
      <c r="O9" s="18">
        <f>LARGE('augjul cfs'!$H$5:$H$94,'augjul cfs rank'!$A9)</f>
        <v>9215</v>
      </c>
      <c r="P9" s="5" t="str">
        <f>VLOOKUP(Q9,'augjul cfs'!$I$5:$O$94,7,FALSE)</f>
        <v>2016-17</v>
      </c>
      <c r="Q9" s="18">
        <f>LARGE('augjul cfs'!$I$5:$I$94,'augjul cfs rank'!$A9)</f>
        <v>7805</v>
      </c>
      <c r="R9" s="5" t="str">
        <f>VLOOKUP(S9,'augjul cfs'!$J$5:$O$94,6,FALSE)</f>
        <v>1951-52</v>
      </c>
      <c r="S9" s="18">
        <f>LARGE('augjul cfs'!$J$5:$J$94,'augjul cfs rank'!$A9)</f>
        <v>6183</v>
      </c>
      <c r="T9" s="5" t="str">
        <f>VLOOKUP(U9,'augjul cfs'!$K$5:$O$94,5,FALSE)</f>
        <v>1955-56</v>
      </c>
      <c r="U9" s="18">
        <f>LARGE('augjul cfs'!$K$5:$K$94,'augjul cfs rank'!$A9)</f>
        <v>6052</v>
      </c>
      <c r="V9" s="5" t="str">
        <f>VLOOKUP(W9,'augjul cfs'!$L$5:$O$94,4,FALSE)</f>
        <v>1973-74</v>
      </c>
      <c r="W9" s="18">
        <f>LARGE('augjul cfs'!$L$5:$L$94,'augjul cfs rank'!$A9)</f>
        <v>5328</v>
      </c>
      <c r="X9" s="5" t="str">
        <f>VLOOKUP(Y9,'augjul cfs'!$M$5:$O$94,3,FALSE)</f>
        <v>1949-50</v>
      </c>
      <c r="Y9" s="18">
        <f>LARGE('augjul cfs'!$M$5:$M$94,'augjul cfs rank'!$A9)</f>
        <v>1975</v>
      </c>
      <c r="Z9" s="5" t="str">
        <f>VLOOKUP(AA9,'augjul cfs'!$N$5:$O$94,2,FALSE)</f>
        <v>1971-72</v>
      </c>
      <c r="AA9" s="18">
        <f>LARGE('augjul cfs'!$N$5:$N$94,'augjul cfs rank'!$A9)</f>
        <v>4534.6520547945202</v>
      </c>
    </row>
    <row r="10" spans="1:27" x14ac:dyDescent="0.2">
      <c r="A10" s="5">
        <v>5</v>
      </c>
      <c r="B10" s="5" t="str">
        <f>VLOOKUP(C10,'augjul cfs'!$B$5:$O$94,14,FALSE)</f>
        <v>1984-85</v>
      </c>
      <c r="C10" s="18">
        <f>LARGE('augjul cfs'!$B$5:$B$94,'augjul cfs rank'!$A10)</f>
        <v>1040</v>
      </c>
      <c r="D10" s="5" t="str">
        <f>VLOOKUP(E10,'augjul cfs'!$C$5:$O$94,13,FALSE)</f>
        <v>1999-2000</v>
      </c>
      <c r="E10" s="18">
        <f>LARGE('augjul cfs'!$C$5:$C$94,'augjul cfs rank'!$A10)</f>
        <v>1082</v>
      </c>
      <c r="F10" s="5" t="str">
        <f>VLOOKUP(G10,'augjul cfs'!$D$5:$O$94,12,FALSE)</f>
        <v>2016-17</v>
      </c>
      <c r="G10" s="18">
        <f>LARGE('augjul cfs'!$D$5:$D$94,'augjul cfs rank'!$A10)</f>
        <v>2239</v>
      </c>
      <c r="H10" s="5" t="str">
        <f>VLOOKUP(I10,'augjul cfs'!$E$5:$O$94,11,FALSE)</f>
        <v>1984-85</v>
      </c>
      <c r="I10" s="18">
        <f>LARGE('augjul cfs'!$E$5:$E$94,'augjul cfs rank'!$A10)</f>
        <v>7240</v>
      </c>
      <c r="J10" s="5" t="str">
        <f>VLOOKUP(K10,'augjul cfs'!$F$5:$O$94,10,FALSE)</f>
        <v>1942-43</v>
      </c>
      <c r="K10" s="18">
        <f>LARGE('augjul cfs'!$F$5:$F$94,'augjul cfs rank'!$A10)</f>
        <v>11099</v>
      </c>
      <c r="L10" s="5" t="str">
        <f>VLOOKUP(M10,'augjul cfs'!$G$5:$O$94,9,FALSE)</f>
        <v>1952-53</v>
      </c>
      <c r="M10" s="18">
        <f>LARGE('augjul cfs'!$G$5:$G$94,'augjul cfs rank'!$A10)</f>
        <v>9475</v>
      </c>
      <c r="N10" s="5" t="str">
        <f>VLOOKUP(O10,'augjul cfs'!$H$5:$O$94,8,FALSE)</f>
        <v>1960-61</v>
      </c>
      <c r="O10" s="18">
        <f>LARGE('augjul cfs'!$H$5:$H$94,'augjul cfs rank'!$A10)</f>
        <v>8500</v>
      </c>
      <c r="P10" s="5" t="str">
        <f>VLOOKUP(Q10,'augjul cfs'!$I$5:$O$94,7,FALSE)</f>
        <v>1956-57</v>
      </c>
      <c r="Q10" s="18">
        <f>LARGE('augjul cfs'!$I$5:$I$94,'augjul cfs rank'!$A10)</f>
        <v>7802</v>
      </c>
      <c r="R10" s="5" t="str">
        <f>VLOOKUP(S10,'augjul cfs'!$J$5:$O$94,6,FALSE)</f>
        <v>1955-56</v>
      </c>
      <c r="S10" s="18">
        <f>LARGE('augjul cfs'!$J$5:$J$94,'augjul cfs rank'!$A10)</f>
        <v>5798</v>
      </c>
      <c r="T10" s="5" t="str">
        <f>VLOOKUP(U10,'augjul cfs'!$K$5:$O$94,5,FALSE)</f>
        <v>1936-37</v>
      </c>
      <c r="U10" s="18">
        <f>LARGE('augjul cfs'!$K$5:$K$94,'augjul cfs rank'!$A10)</f>
        <v>5896</v>
      </c>
      <c r="V10" s="5" t="str">
        <f>VLOOKUP(W10,'augjul cfs'!$L$5:$O$94,4,FALSE)</f>
        <v>1963-64</v>
      </c>
      <c r="W10" s="18">
        <f>LARGE('augjul cfs'!$L$5:$L$94,'augjul cfs rank'!$A10)</f>
        <v>5067</v>
      </c>
      <c r="X10" s="5" t="str">
        <f>VLOOKUP(Y10,'augjul cfs'!$M$5:$O$94,3,FALSE)</f>
        <v>1952-53</v>
      </c>
      <c r="Y10" s="18">
        <f>LARGE('augjul cfs'!$M$5:$M$94,'augjul cfs rank'!$A10)</f>
        <v>1974</v>
      </c>
      <c r="Z10" s="5" t="str">
        <f>VLOOKUP(AA10,'augjul cfs'!$N$5:$O$94,2,FALSE)</f>
        <v>1942-43</v>
      </c>
      <c r="AA10" s="18">
        <f>LARGE('augjul cfs'!$N$5:$N$94,'augjul cfs rank'!$A10)</f>
        <v>4414.0438356164386</v>
      </c>
    </row>
    <row r="11" spans="1:27" x14ac:dyDescent="0.2">
      <c r="A11" s="5">
        <v>6</v>
      </c>
      <c r="B11" s="5" t="str">
        <f>VLOOKUP(C11,'augjul cfs'!$B$5:$O$94,14,FALSE)</f>
        <v>2011-12</v>
      </c>
      <c r="C11" s="18">
        <f>LARGE('augjul cfs'!$B$5:$B$94,'augjul cfs rank'!$A11)</f>
        <v>1037</v>
      </c>
      <c r="D11" s="5" t="str">
        <f>VLOOKUP(E11,'augjul cfs'!$C$5:$O$94,13,FALSE)</f>
        <v>1971-72</v>
      </c>
      <c r="E11" s="18">
        <f>LARGE('augjul cfs'!$C$5:$C$94,'augjul cfs rank'!$A11)</f>
        <v>1066</v>
      </c>
      <c r="F11" s="5" t="str">
        <f>VLOOKUP(G11,'augjul cfs'!$D$5:$O$94,12,FALSE)</f>
        <v>1997-98</v>
      </c>
      <c r="G11" s="18">
        <f>LARGE('augjul cfs'!$D$5:$D$94,'augjul cfs rank'!$A11)</f>
        <v>2047</v>
      </c>
      <c r="H11" s="5" t="str">
        <f>VLOOKUP(I11,'augjul cfs'!$E$5:$O$94,11,FALSE)</f>
        <v>1977-78</v>
      </c>
      <c r="I11" s="18">
        <f>LARGE('augjul cfs'!$E$5:$E$94,'augjul cfs rank'!$A11)</f>
        <v>5694</v>
      </c>
      <c r="J11" s="5" t="str">
        <f>VLOOKUP(K11,'augjul cfs'!$F$5:$O$94,10,FALSE)</f>
        <v>1995-96</v>
      </c>
      <c r="K11" s="18">
        <f>LARGE('augjul cfs'!$F$5:$F$94,'augjul cfs rank'!$A11)</f>
        <v>9832</v>
      </c>
      <c r="L11" s="5" t="str">
        <f>VLOOKUP(M11,'augjul cfs'!$G$5:$O$94,9,FALSE)</f>
        <v>1955-56</v>
      </c>
      <c r="M11" s="18">
        <f>LARGE('augjul cfs'!$G$5:$G$94,'augjul cfs rank'!$A11)</f>
        <v>9119</v>
      </c>
      <c r="N11" s="5" t="str">
        <f>VLOOKUP(O11,'augjul cfs'!$H$5:$O$94,8,FALSE)</f>
        <v>1957-58</v>
      </c>
      <c r="O11" s="18">
        <f>LARGE('augjul cfs'!$H$5:$H$94,'augjul cfs rank'!$A11)</f>
        <v>8499</v>
      </c>
      <c r="P11" s="5" t="str">
        <f>VLOOKUP(Q11,'augjul cfs'!$I$5:$O$94,7,FALSE)</f>
        <v>2013-14</v>
      </c>
      <c r="Q11" s="18">
        <f>LARGE('augjul cfs'!$I$5:$I$94,'augjul cfs rank'!$A11)</f>
        <v>7559</v>
      </c>
      <c r="R11" s="5" t="str">
        <f>VLOOKUP(S11,'augjul cfs'!$J$5:$O$94,6,FALSE)</f>
        <v>2016-17</v>
      </c>
      <c r="S11" s="18">
        <f>LARGE('augjul cfs'!$J$5:$J$94,'augjul cfs rank'!$A11)</f>
        <v>5750</v>
      </c>
      <c r="T11" s="5" t="str">
        <f>VLOOKUP(U11,'augjul cfs'!$K$5:$O$94,5,FALSE)</f>
        <v>1995-96</v>
      </c>
      <c r="U11" s="18">
        <f>LARGE('augjul cfs'!$K$5:$K$94,'augjul cfs rank'!$A11)</f>
        <v>5876</v>
      </c>
      <c r="V11" s="5" t="str">
        <f>VLOOKUP(W11,'augjul cfs'!$L$5:$O$94,4,FALSE)</f>
        <v>1983-84</v>
      </c>
      <c r="W11" s="18">
        <f>LARGE('augjul cfs'!$L$5:$L$94,'augjul cfs rank'!$A11)</f>
        <v>5004</v>
      </c>
      <c r="X11" s="5" t="str">
        <f>VLOOKUP(Y11,'augjul cfs'!$M$5:$O$94,3,FALSE)</f>
        <v>1942-43</v>
      </c>
      <c r="Y11" s="18">
        <f>LARGE('augjul cfs'!$M$5:$M$94,'augjul cfs rank'!$A11)</f>
        <v>1880</v>
      </c>
      <c r="Z11" s="5" t="str">
        <f>VLOOKUP(AA11,'augjul cfs'!$N$5:$O$94,2,FALSE)</f>
        <v>1995-96</v>
      </c>
      <c r="AA11" s="18">
        <f>LARGE('augjul cfs'!$N$5:$N$94,'augjul cfs rank'!$A11)</f>
        <v>4383.1095890410961</v>
      </c>
    </row>
    <row r="12" spans="1:27" x14ac:dyDescent="0.2">
      <c r="A12" s="5">
        <v>7</v>
      </c>
      <c r="B12" s="5" t="str">
        <f>VLOOKUP(C12,'augjul cfs'!$B$5:$O$94,14,FALSE)</f>
        <v>1943-44</v>
      </c>
      <c r="C12" s="18">
        <f>LARGE('augjul cfs'!$B$5:$B$94,'augjul cfs rank'!$A12)</f>
        <v>1035</v>
      </c>
      <c r="D12" s="5" t="str">
        <f>VLOOKUP(E12,'augjul cfs'!$C$5:$O$94,13,FALSE)</f>
        <v>1982-83</v>
      </c>
      <c r="E12" s="18">
        <f>LARGE('augjul cfs'!$C$5:$C$94,'augjul cfs rank'!$A12)</f>
        <v>1049</v>
      </c>
      <c r="F12" s="5" t="str">
        <f>VLOOKUP(G12,'augjul cfs'!$D$5:$O$94,12,FALSE)</f>
        <v>1982-83</v>
      </c>
      <c r="G12" s="18">
        <f>LARGE('augjul cfs'!$D$5:$D$94,'augjul cfs rank'!$A12)</f>
        <v>2009</v>
      </c>
      <c r="H12" s="5" t="str">
        <f>VLOOKUP(I12,'augjul cfs'!$E$5:$O$94,11,FALSE)</f>
        <v>1953-54</v>
      </c>
      <c r="I12" s="18">
        <f>LARGE('augjul cfs'!$E$5:$E$94,'augjul cfs rank'!$A12)</f>
        <v>5690</v>
      </c>
      <c r="J12" s="5" t="str">
        <f>VLOOKUP(K12,'augjul cfs'!$F$5:$O$94,10,FALSE)</f>
        <v>1977-78</v>
      </c>
      <c r="K12" s="18">
        <f>LARGE('augjul cfs'!$F$5:$F$94,'augjul cfs rank'!$A12)</f>
        <v>8952</v>
      </c>
      <c r="L12" s="5" t="str">
        <f>VLOOKUP(M12,'augjul cfs'!$G$5:$O$94,9,FALSE)</f>
        <v>1971-72</v>
      </c>
      <c r="M12" s="18">
        <f>LARGE('augjul cfs'!$G$5:$G$94,'augjul cfs rank'!$A12)</f>
        <v>8486</v>
      </c>
      <c r="N12" s="5" t="str">
        <f>VLOOKUP(O12,'augjul cfs'!$H$5:$O$94,8,FALSE)</f>
        <v>1950-51</v>
      </c>
      <c r="O12" s="18">
        <f>LARGE('augjul cfs'!$H$5:$H$94,'augjul cfs rank'!$A12)</f>
        <v>8224</v>
      </c>
      <c r="P12" s="5" t="str">
        <f>VLOOKUP(Q12,'augjul cfs'!$I$5:$O$94,7,FALSE)</f>
        <v>1988-89</v>
      </c>
      <c r="Q12" s="18">
        <f>LARGE('augjul cfs'!$I$5:$I$94,'augjul cfs rank'!$A12)</f>
        <v>7305</v>
      </c>
      <c r="R12" s="5" t="str">
        <f>VLOOKUP(S12,'augjul cfs'!$J$5:$O$94,6,FALSE)</f>
        <v>1937-38</v>
      </c>
      <c r="S12" s="18">
        <f>LARGE('augjul cfs'!$J$5:$J$94,'augjul cfs rank'!$A12)</f>
        <v>5722</v>
      </c>
      <c r="T12" s="5" t="str">
        <f>VLOOKUP(U12,'augjul cfs'!$K$5:$O$94,5,FALSE)</f>
        <v>1944-45</v>
      </c>
      <c r="U12" s="18">
        <f>LARGE('augjul cfs'!$K$5:$K$94,'augjul cfs rank'!$A12)</f>
        <v>5845</v>
      </c>
      <c r="V12" s="5" t="str">
        <f>VLOOKUP(W12,'augjul cfs'!$L$5:$O$94,4,FALSE)</f>
        <v>2007-08</v>
      </c>
      <c r="W12" s="18">
        <f>LARGE('augjul cfs'!$L$5:$L$94,'augjul cfs rank'!$A12)</f>
        <v>4823</v>
      </c>
      <c r="X12" s="5" t="str">
        <f>VLOOKUP(Y12,'augjul cfs'!$M$5:$O$94,3,FALSE)</f>
        <v>1951-52</v>
      </c>
      <c r="Y12" s="18">
        <f>LARGE('augjul cfs'!$M$5:$M$94,'augjul cfs rank'!$A12)</f>
        <v>1879</v>
      </c>
      <c r="Z12" s="5" t="str">
        <f>VLOOKUP(AA12,'augjul cfs'!$N$5:$O$94,2,FALSE)</f>
        <v>1950-51</v>
      </c>
      <c r="AA12" s="18">
        <f>LARGE('augjul cfs'!$N$5:$N$94,'augjul cfs rank'!$A12)</f>
        <v>4307.6000000000004</v>
      </c>
    </row>
    <row r="13" spans="1:27" x14ac:dyDescent="0.2">
      <c r="A13" s="5">
        <v>8</v>
      </c>
      <c r="B13" s="5" t="str">
        <f>VLOOKUP(C13,'augjul cfs'!$B$5:$O$94,14,FALSE)</f>
        <v>1998-99</v>
      </c>
      <c r="C13" s="18">
        <f>LARGE('augjul cfs'!$B$5:$B$94,'augjul cfs rank'!$A13)</f>
        <v>1031</v>
      </c>
      <c r="D13" s="5" t="str">
        <f>VLOOKUP(E13,'augjul cfs'!$C$5:$O$94,13,FALSE)</f>
        <v>1985-86</v>
      </c>
      <c r="E13" s="18">
        <f>LARGE('augjul cfs'!$C$5:$C$94,'augjul cfs rank'!$A13)</f>
        <v>984</v>
      </c>
      <c r="F13" s="5" t="str">
        <f>VLOOKUP(G13,'augjul cfs'!$D$5:$O$94,12,FALSE)</f>
        <v>1956-57</v>
      </c>
      <c r="G13" s="18">
        <f>LARGE('augjul cfs'!$D$5:$D$94,'augjul cfs rank'!$A13)</f>
        <v>1992</v>
      </c>
      <c r="H13" s="5" t="str">
        <f>VLOOKUP(I13,'augjul cfs'!$E$5:$O$94,11,FALSE)</f>
        <v>1968-69</v>
      </c>
      <c r="I13" s="18">
        <f>LARGE('augjul cfs'!$E$5:$E$94,'augjul cfs rank'!$A13)</f>
        <v>5547</v>
      </c>
      <c r="J13" s="5" t="str">
        <f>VLOOKUP(K13,'augjul cfs'!$F$5:$O$94,10,FALSE)</f>
        <v>1973-74</v>
      </c>
      <c r="K13" s="18">
        <f>LARGE('augjul cfs'!$F$5:$F$94,'augjul cfs rank'!$A13)</f>
        <v>8863</v>
      </c>
      <c r="L13" s="5" t="str">
        <f>VLOOKUP(M13,'augjul cfs'!$G$5:$O$94,9,FALSE)</f>
        <v>1973-74</v>
      </c>
      <c r="M13" s="18">
        <f>LARGE('augjul cfs'!$G$5:$G$94,'augjul cfs rank'!$A13)</f>
        <v>8296</v>
      </c>
      <c r="N13" s="5" t="str">
        <f>VLOOKUP(O13,'augjul cfs'!$H$5:$O$94,8,FALSE)</f>
        <v>1952-53</v>
      </c>
      <c r="O13" s="18">
        <f>LARGE('augjul cfs'!$H$5:$H$94,'augjul cfs rank'!$A13)</f>
        <v>7724</v>
      </c>
      <c r="P13" s="5" t="str">
        <f>VLOOKUP(Q13,'augjul cfs'!$I$5:$O$94,7,FALSE)</f>
        <v>2011-12</v>
      </c>
      <c r="Q13" s="18">
        <f>LARGE('augjul cfs'!$I$5:$I$94,'augjul cfs rank'!$A13)</f>
        <v>6905</v>
      </c>
      <c r="R13" s="5" t="str">
        <f>VLOOKUP(S13,'augjul cfs'!$J$5:$O$94,6,FALSE)</f>
        <v>2010-11</v>
      </c>
      <c r="S13" s="18">
        <f>LARGE('augjul cfs'!$J$5:$J$94,'augjul cfs rank'!$A13)</f>
        <v>5715</v>
      </c>
      <c r="T13" s="5" t="str">
        <f>VLOOKUP(U13,'augjul cfs'!$K$5:$O$94,5,FALSE)</f>
        <v>1931-32</v>
      </c>
      <c r="U13" s="18">
        <f>LARGE('augjul cfs'!$K$5:$K$94,'augjul cfs rank'!$A13)</f>
        <v>5819</v>
      </c>
      <c r="V13" s="5" t="str">
        <f>VLOOKUP(W13,'augjul cfs'!$L$5:$O$94,4,FALSE)</f>
        <v>1936-37</v>
      </c>
      <c r="W13" s="18">
        <f>LARGE('augjul cfs'!$L$5:$L$94,'augjul cfs rank'!$A13)</f>
        <v>4781</v>
      </c>
      <c r="X13" s="5" t="str">
        <f>VLOOKUP(Y13,'augjul cfs'!$M$5:$O$94,3,FALSE)</f>
        <v>1973-74</v>
      </c>
      <c r="Y13" s="18">
        <f>LARGE('augjul cfs'!$M$5:$M$94,'augjul cfs rank'!$A13)</f>
        <v>1875</v>
      </c>
      <c r="Z13" s="5" t="str">
        <f>VLOOKUP(AA13,'augjul cfs'!$N$5:$O$94,2,FALSE)</f>
        <v>1998-99</v>
      </c>
      <c r="AA13" s="18">
        <f>LARGE('augjul cfs'!$N$5:$N$94,'augjul cfs rank'!$A13)</f>
        <v>4088.9945205479453</v>
      </c>
    </row>
    <row r="14" spans="1:27" x14ac:dyDescent="0.2">
      <c r="A14" s="5">
        <v>9</v>
      </c>
      <c r="B14" s="5" t="str">
        <f>VLOOKUP(C14,'augjul cfs'!$B$5:$O$94,14,FALSE)</f>
        <v>1952-53</v>
      </c>
      <c r="C14" s="18">
        <f>LARGE('augjul cfs'!$B$5:$B$94,'augjul cfs rank'!$A14)</f>
        <v>1025</v>
      </c>
      <c r="D14" s="5" t="str">
        <f>VLOOKUP(E14,'augjul cfs'!$C$5:$O$94,13,FALSE)</f>
        <v>2004-05</v>
      </c>
      <c r="E14" s="18">
        <f>LARGE('augjul cfs'!$C$5:$C$94,'augjul cfs rank'!$A14)</f>
        <v>972</v>
      </c>
      <c r="F14" s="5" t="str">
        <f>VLOOKUP(G14,'augjul cfs'!$D$5:$O$94,12,FALSE)</f>
        <v>2017-18</v>
      </c>
      <c r="G14" s="18">
        <f>LARGE('augjul cfs'!$D$5:$D$94,'augjul cfs rank'!$A14)</f>
        <v>1786</v>
      </c>
      <c r="H14" s="5" t="str">
        <f>VLOOKUP(I14,'augjul cfs'!$E$5:$O$94,11,FALSE)</f>
        <v>1998-99</v>
      </c>
      <c r="I14" s="18">
        <f>LARGE('augjul cfs'!$E$5:$E$94,'augjul cfs rank'!$A14)</f>
        <v>4996</v>
      </c>
      <c r="J14" s="5" t="str">
        <f>VLOOKUP(K14,'augjul cfs'!$F$5:$O$94,10,FALSE)</f>
        <v>1953-54</v>
      </c>
      <c r="K14" s="18">
        <f>LARGE('augjul cfs'!$F$5:$F$94,'augjul cfs rank'!$A14)</f>
        <v>8477</v>
      </c>
      <c r="L14" s="5" t="str">
        <f>VLOOKUP(M14,'augjul cfs'!$G$5:$O$94,9,FALSE)</f>
        <v>1975-76</v>
      </c>
      <c r="M14" s="18">
        <f>LARGE('augjul cfs'!$G$5:$G$94,'augjul cfs rank'!$A14)</f>
        <v>7978</v>
      </c>
      <c r="N14" s="5" t="str">
        <f>VLOOKUP(O14,'augjul cfs'!$H$5:$O$94,8,FALSE)</f>
        <v>1971-72</v>
      </c>
      <c r="O14" s="18">
        <f>LARGE('augjul cfs'!$H$5:$H$94,'augjul cfs rank'!$A14)</f>
        <v>7140</v>
      </c>
      <c r="P14" s="5" t="str">
        <f>VLOOKUP(Q14,'augjul cfs'!$I$5:$O$94,7,FALSE)</f>
        <v>1973-74</v>
      </c>
      <c r="Q14" s="18">
        <f>LARGE('augjul cfs'!$I$5:$I$94,'augjul cfs rank'!$A14)</f>
        <v>6691</v>
      </c>
      <c r="R14" s="5" t="str">
        <f>VLOOKUP(S14,'augjul cfs'!$J$5:$O$94,6,FALSE)</f>
        <v>1995-96</v>
      </c>
      <c r="S14" s="18">
        <f>LARGE('augjul cfs'!$J$5:$J$94,'augjul cfs rank'!$A14)</f>
        <v>5695</v>
      </c>
      <c r="T14" s="5" t="str">
        <f>VLOOKUP(U14,'augjul cfs'!$K$5:$O$94,5,FALSE)</f>
        <v>1998-99</v>
      </c>
      <c r="U14" s="18">
        <f>LARGE('augjul cfs'!$K$5:$K$94,'augjul cfs rank'!$A14)</f>
        <v>5809</v>
      </c>
      <c r="V14" s="5" t="str">
        <f>VLOOKUP(W14,'augjul cfs'!$L$5:$O$94,4,FALSE)</f>
        <v>1954-55</v>
      </c>
      <c r="W14" s="18">
        <f>LARGE('augjul cfs'!$L$5:$L$94,'augjul cfs rank'!$A14)</f>
        <v>4754</v>
      </c>
      <c r="X14" s="5" t="str">
        <f>VLOOKUP(Y14,'augjul cfs'!$M$5:$O$94,3,FALSE)</f>
        <v>1954-55</v>
      </c>
      <c r="Y14" s="18">
        <f>LARGE('augjul cfs'!$M$5:$M$94,'augjul cfs rank'!$A14)</f>
        <v>1863</v>
      </c>
      <c r="Z14" s="5" t="str">
        <f>VLOOKUP(AA14,'augjul cfs'!$N$5:$O$94,2,FALSE)</f>
        <v>1981-82</v>
      </c>
      <c r="AA14" s="18">
        <f>LARGE('augjul cfs'!$N$5:$N$94,'augjul cfs rank'!$A14)</f>
        <v>4055.3616438356166</v>
      </c>
    </row>
    <row r="15" spans="1:27" x14ac:dyDescent="0.2">
      <c r="A15" s="5">
        <v>10</v>
      </c>
      <c r="B15" s="5" t="str">
        <f>VLOOKUP(C15,'augjul cfs'!$B$5:$O$94,14,FALSE)</f>
        <v>1956-57</v>
      </c>
      <c r="C15" s="18">
        <f>LARGE('augjul cfs'!$B$5:$B$94,'augjul cfs rank'!$A15)</f>
        <v>1015</v>
      </c>
      <c r="D15" s="5" t="str">
        <f>VLOOKUP(E15,'augjul cfs'!$C$5:$O$94,13,FALSE)</f>
        <v>1998-99</v>
      </c>
      <c r="E15" s="18">
        <f>LARGE('augjul cfs'!$C$5:$C$94,'augjul cfs rank'!$A15)</f>
        <v>965</v>
      </c>
      <c r="F15" s="5" t="str">
        <f>VLOOKUP(G15,'augjul cfs'!$D$5:$O$94,12,FALSE)</f>
        <v>1985-86</v>
      </c>
      <c r="G15" s="18">
        <f>LARGE('augjul cfs'!$D$5:$D$94,'augjul cfs rank'!$A15)</f>
        <v>1756</v>
      </c>
      <c r="H15" s="5" t="str">
        <f>VLOOKUP(I15,'augjul cfs'!$E$5:$O$94,11,FALSE)</f>
        <v>1995-96</v>
      </c>
      <c r="I15" s="18">
        <f>LARGE('augjul cfs'!$E$5:$E$94,'augjul cfs rank'!$A15)</f>
        <v>4995</v>
      </c>
      <c r="J15" s="5" t="str">
        <f>VLOOKUP(K15,'augjul cfs'!$F$5:$O$94,10,FALSE)</f>
        <v>2014-15</v>
      </c>
      <c r="K15" s="18">
        <f>LARGE('augjul cfs'!$F$5:$F$94,'augjul cfs rank'!$A15)</f>
        <v>8308</v>
      </c>
      <c r="L15" s="5" t="str">
        <f>VLOOKUP(M15,'augjul cfs'!$G$5:$O$94,9,FALSE)</f>
        <v>1942-43</v>
      </c>
      <c r="M15" s="18">
        <f>LARGE('augjul cfs'!$G$5:$G$94,'augjul cfs rank'!$A15)</f>
        <v>7764</v>
      </c>
      <c r="N15" s="5" t="str">
        <f>VLOOKUP(O15,'augjul cfs'!$H$5:$O$94,8,FALSE)</f>
        <v>1982-83</v>
      </c>
      <c r="O15" s="18">
        <f>LARGE('augjul cfs'!$H$5:$H$94,'augjul cfs rank'!$A15)</f>
        <v>7101</v>
      </c>
      <c r="P15" s="5" t="str">
        <f>VLOOKUP(Q15,'augjul cfs'!$I$5:$O$94,7,FALSE)</f>
        <v>1949-50</v>
      </c>
      <c r="Q15" s="18">
        <f>LARGE('augjul cfs'!$I$5:$I$94,'augjul cfs rank'!$A15)</f>
        <v>6464</v>
      </c>
      <c r="R15" s="5" t="str">
        <f>VLOOKUP(S15,'augjul cfs'!$J$5:$O$94,6,FALSE)</f>
        <v>2001-02</v>
      </c>
      <c r="S15" s="18">
        <f>LARGE('augjul cfs'!$J$5:$J$94,'augjul cfs rank'!$A15)</f>
        <v>5625</v>
      </c>
      <c r="T15" s="5" t="str">
        <f>VLOOKUP(U15,'augjul cfs'!$K$5:$O$94,5,FALSE)</f>
        <v>1962-63</v>
      </c>
      <c r="U15" s="18">
        <f>LARGE('augjul cfs'!$K$5:$K$94,'augjul cfs rank'!$A15)</f>
        <v>5654</v>
      </c>
      <c r="V15" s="5" t="str">
        <f>VLOOKUP(W15,'augjul cfs'!$L$5:$O$94,4,FALSE)</f>
        <v>2010-11</v>
      </c>
      <c r="W15" s="18">
        <f>LARGE('augjul cfs'!$L$5:$L$94,'augjul cfs rank'!$A15)</f>
        <v>4670</v>
      </c>
      <c r="X15" s="5" t="str">
        <f>VLOOKUP(Y15,'augjul cfs'!$M$5:$O$94,3,FALSE)</f>
        <v>1970-71</v>
      </c>
      <c r="Y15" s="18">
        <f>LARGE('augjul cfs'!$M$5:$M$94,'augjul cfs rank'!$A15)</f>
        <v>1862</v>
      </c>
      <c r="Z15" s="5" t="str">
        <f>VLOOKUP(AA15,'augjul cfs'!$N$5:$O$94,2,FALSE)</f>
        <v>1964-65</v>
      </c>
      <c r="AA15" s="18">
        <f>LARGE('augjul cfs'!$N$5:$N$94,'augjul cfs rank'!$A15)</f>
        <v>4027.1972602739725</v>
      </c>
    </row>
    <row r="16" spans="1:27" x14ac:dyDescent="0.2">
      <c r="A16" s="5">
        <v>11</v>
      </c>
      <c r="B16" s="5" t="str">
        <f>VLOOKUP(C16,'augjul cfs'!$B$5:$O$94,14,FALSE)</f>
        <v>1950-51</v>
      </c>
      <c r="C16" s="18">
        <f>LARGE('augjul cfs'!$B$5:$B$94,'augjul cfs rank'!$A16)</f>
        <v>1013</v>
      </c>
      <c r="D16" s="5" t="str">
        <f>VLOOKUP(E16,'augjul cfs'!$C$5:$O$94,13,FALSE)</f>
        <v>2013-14</v>
      </c>
      <c r="E16" s="18">
        <f>LARGE('augjul cfs'!$C$5:$C$94,'augjul cfs rank'!$A16)</f>
        <v>959</v>
      </c>
      <c r="F16" s="5" t="str">
        <f>VLOOKUP(G16,'augjul cfs'!$D$5:$O$94,12,FALSE)</f>
        <v>1984-85</v>
      </c>
      <c r="G16" s="18">
        <f>LARGE('augjul cfs'!$D$5:$D$94,'augjul cfs rank'!$A16)</f>
        <v>1700</v>
      </c>
      <c r="H16" s="5" t="str">
        <f>VLOOKUP(I16,'augjul cfs'!$E$5:$O$94,11,FALSE)</f>
        <v>1946-47</v>
      </c>
      <c r="I16" s="18">
        <f>LARGE('augjul cfs'!$E$5:$E$94,'augjul cfs rank'!$A16)</f>
        <v>4985</v>
      </c>
      <c r="J16" s="5" t="str">
        <f>VLOOKUP(K16,'augjul cfs'!$F$5:$O$94,10,FALSE)</f>
        <v>1982-83</v>
      </c>
      <c r="K16" s="18">
        <f>LARGE('augjul cfs'!$F$5:$F$94,'augjul cfs rank'!$A16)</f>
        <v>7804</v>
      </c>
      <c r="L16" s="5" t="str">
        <f>VLOOKUP(M16,'augjul cfs'!$G$5:$O$94,9,FALSE)</f>
        <v>1996-97</v>
      </c>
      <c r="M16" s="18">
        <f>LARGE('augjul cfs'!$G$5:$G$94,'augjul cfs rank'!$A16)</f>
        <v>7631</v>
      </c>
      <c r="N16" s="5" t="str">
        <f>VLOOKUP(O16,'augjul cfs'!$H$5:$O$94,8,FALSE)</f>
        <v>1929-30</v>
      </c>
      <c r="O16" s="18">
        <f>LARGE('augjul cfs'!$H$5:$H$94,'augjul cfs rank'!$A16)</f>
        <v>6556</v>
      </c>
      <c r="P16" s="5" t="str">
        <f>VLOOKUP(Q16,'augjul cfs'!$I$5:$O$94,7,FALSE)</f>
        <v>1959-60</v>
      </c>
      <c r="Q16" s="18">
        <f>LARGE('augjul cfs'!$I$5:$I$94,'augjul cfs rank'!$A16)</f>
        <v>6198</v>
      </c>
      <c r="R16" s="5" t="str">
        <f>VLOOKUP(S16,'augjul cfs'!$J$5:$O$94,6,FALSE)</f>
        <v>1988-89</v>
      </c>
      <c r="S16" s="18">
        <f>LARGE('augjul cfs'!$J$5:$J$94,'augjul cfs rank'!$A16)</f>
        <v>5585</v>
      </c>
      <c r="T16" s="5" t="str">
        <f>VLOOKUP(U16,'augjul cfs'!$K$5:$O$94,5,FALSE)</f>
        <v>1959-60</v>
      </c>
      <c r="U16" s="18">
        <f>LARGE('augjul cfs'!$K$5:$K$94,'augjul cfs rank'!$A16)</f>
        <v>5625</v>
      </c>
      <c r="V16" s="5" t="str">
        <f>VLOOKUP(W16,'augjul cfs'!$L$5:$O$94,4,FALSE)</f>
        <v>1947-48</v>
      </c>
      <c r="W16" s="18">
        <f>LARGE('augjul cfs'!$L$5:$L$94,'augjul cfs rank'!$A16)</f>
        <v>4603</v>
      </c>
      <c r="X16" s="5" t="str">
        <f>VLOOKUP(Y16,'augjul cfs'!$M$5:$O$94,3,FALSE)</f>
        <v>1982-83</v>
      </c>
      <c r="Y16" s="18">
        <f>LARGE('augjul cfs'!$M$5:$M$94,'augjul cfs rank'!$A16)</f>
        <v>1854</v>
      </c>
      <c r="Z16" s="5" t="str">
        <f>VLOOKUP(AA16,'augjul cfs'!$N$5:$O$94,2,FALSE)</f>
        <v>1970-71</v>
      </c>
      <c r="AA16" s="18">
        <f>LARGE('augjul cfs'!$N$5:$N$94,'augjul cfs rank'!$A16)</f>
        <v>3982.8356164383563</v>
      </c>
    </row>
    <row r="17" spans="1:27" x14ac:dyDescent="0.2">
      <c r="A17" s="5">
        <v>12</v>
      </c>
      <c r="B17" s="5" t="str">
        <f>VLOOKUP(C17,'augjul cfs'!$B$5:$O$94,14,FALSE)</f>
        <v>1990-91</v>
      </c>
      <c r="C17" s="18">
        <f>LARGE('augjul cfs'!$B$5:$B$94,'augjul cfs rank'!$A17)</f>
        <v>1006</v>
      </c>
      <c r="D17" s="5" t="str">
        <f>VLOOKUP(E17,'augjul cfs'!$C$5:$O$94,13,FALSE)</f>
        <v>1933-34</v>
      </c>
      <c r="E17" s="18">
        <f>LARGE('augjul cfs'!$C$5:$C$94,'augjul cfs rank'!$A17)</f>
        <v>935</v>
      </c>
      <c r="F17" s="5" t="str">
        <f>VLOOKUP(G17,'augjul cfs'!$D$5:$O$94,12,FALSE)</f>
        <v>1996-97</v>
      </c>
      <c r="G17" s="18">
        <f>LARGE('augjul cfs'!$D$5:$D$94,'augjul cfs rank'!$A17)</f>
        <v>1689</v>
      </c>
      <c r="H17" s="5" t="str">
        <f>VLOOKUP(I17,'augjul cfs'!$E$5:$O$94,11,FALSE)</f>
        <v>1947-48</v>
      </c>
      <c r="I17" s="18">
        <f>LARGE('augjul cfs'!$E$5:$E$94,'augjul cfs rank'!$A17)</f>
        <v>4972</v>
      </c>
      <c r="J17" s="5" t="str">
        <f>VLOOKUP(K17,'augjul cfs'!$F$5:$O$94,10,FALSE)</f>
        <v>1975-76</v>
      </c>
      <c r="K17" s="18">
        <f>LARGE('augjul cfs'!$F$5:$F$94,'augjul cfs rank'!$A17)</f>
        <v>7675</v>
      </c>
      <c r="L17" s="5" t="str">
        <f>VLOOKUP(M17,'augjul cfs'!$G$5:$O$94,9,FALSE)</f>
        <v>1950-51</v>
      </c>
      <c r="M17" s="18">
        <f>LARGE('augjul cfs'!$G$5:$G$94,'augjul cfs rank'!$A17)</f>
        <v>7237</v>
      </c>
      <c r="N17" s="5" t="str">
        <f>VLOOKUP(O17,'augjul cfs'!$H$5:$O$94,8,FALSE)</f>
        <v>1951-52</v>
      </c>
      <c r="O17" s="18">
        <f>LARGE('augjul cfs'!$H$5:$H$94,'augjul cfs rank'!$A17)</f>
        <v>6545</v>
      </c>
      <c r="P17" s="5" t="str">
        <f>VLOOKUP(Q17,'augjul cfs'!$I$5:$O$94,7,FALSE)</f>
        <v>1937-38</v>
      </c>
      <c r="Q17" s="18">
        <f>LARGE('augjul cfs'!$I$5:$I$94,'augjul cfs rank'!$A17)</f>
        <v>5991</v>
      </c>
      <c r="R17" s="5" t="str">
        <f>VLOOKUP(S17,'augjul cfs'!$J$5:$O$94,6,FALSE)</f>
        <v>1959-60</v>
      </c>
      <c r="S17" s="18">
        <f>LARGE('augjul cfs'!$J$5:$J$94,'augjul cfs rank'!$A17)</f>
        <v>5562</v>
      </c>
      <c r="T17" s="5" t="str">
        <f>VLOOKUP(U17,'augjul cfs'!$K$5:$O$94,5,FALSE)</f>
        <v>1932-33</v>
      </c>
      <c r="U17" s="18">
        <f>LARGE('augjul cfs'!$K$5:$K$94,'augjul cfs rank'!$A17)</f>
        <v>5560</v>
      </c>
      <c r="V17" s="5" t="str">
        <f>VLOOKUP(W17,'augjul cfs'!$L$5:$O$94,4,FALSE)</f>
        <v>1992-93</v>
      </c>
      <c r="W17" s="18">
        <f>LARGE('augjul cfs'!$L$5:$L$94,'augjul cfs rank'!$A17)</f>
        <v>4593</v>
      </c>
      <c r="X17" s="5" t="str">
        <f>VLOOKUP(Y17,'augjul cfs'!$M$5:$O$94,3,FALSE)</f>
        <v>2007-08</v>
      </c>
      <c r="Y17" s="18">
        <f>LARGE('augjul cfs'!$M$5:$M$94,'augjul cfs rank'!$A17)</f>
        <v>1763</v>
      </c>
      <c r="Z17" s="5" t="str">
        <f>VLOOKUP(AA17,'augjul cfs'!$N$5:$O$94,2,FALSE)</f>
        <v>1983-84</v>
      </c>
      <c r="AA17" s="18">
        <f>LARGE('augjul cfs'!$N$5:$N$94,'augjul cfs rank'!$A17)</f>
        <v>3950.5150684931505</v>
      </c>
    </row>
    <row r="18" spans="1:27" x14ac:dyDescent="0.2">
      <c r="A18" s="5">
        <v>13</v>
      </c>
      <c r="B18" s="5" t="str">
        <f>VLOOKUP(C18,'augjul cfs'!$B$5:$O$94,14,FALSE)</f>
        <v>1948-49</v>
      </c>
      <c r="C18" s="18">
        <f>LARGE('augjul cfs'!$B$5:$B$94,'augjul cfs rank'!$A18)</f>
        <v>1000</v>
      </c>
      <c r="D18" s="5" t="str">
        <f>VLOOKUP(E18,'augjul cfs'!$C$5:$O$94,13,FALSE)</f>
        <v>1959-60</v>
      </c>
      <c r="E18" s="18">
        <f>LARGE('augjul cfs'!$C$5:$C$94,'augjul cfs rank'!$A18)</f>
        <v>921</v>
      </c>
      <c r="F18" s="5" t="str">
        <f>VLOOKUP(G18,'augjul cfs'!$D$5:$O$94,12,FALSE)</f>
        <v>1975-76</v>
      </c>
      <c r="G18" s="18">
        <f>LARGE('augjul cfs'!$D$5:$D$94,'augjul cfs rank'!$A18)</f>
        <v>1609</v>
      </c>
      <c r="H18" s="5" t="str">
        <f>VLOOKUP(I18,'augjul cfs'!$E$5:$O$94,11,FALSE)</f>
        <v>1986-87</v>
      </c>
      <c r="I18" s="18">
        <f>LARGE('augjul cfs'!$E$5:$E$94,'augjul cfs rank'!$A18)</f>
        <v>4816</v>
      </c>
      <c r="J18" s="5" t="str">
        <f>VLOOKUP(K18,'augjul cfs'!$F$5:$O$94,10,FALSE)</f>
        <v>1983-84</v>
      </c>
      <c r="K18" s="18">
        <f>LARGE('augjul cfs'!$F$5:$F$94,'augjul cfs rank'!$A18)</f>
        <v>7599</v>
      </c>
      <c r="L18" s="5" t="str">
        <f>VLOOKUP(M18,'augjul cfs'!$G$5:$O$94,9,FALSE)</f>
        <v>1947-48</v>
      </c>
      <c r="M18" s="18">
        <f>LARGE('augjul cfs'!$G$5:$G$94,'augjul cfs rank'!$A18)</f>
        <v>7141</v>
      </c>
      <c r="N18" s="5" t="str">
        <f>VLOOKUP(O18,'augjul cfs'!$H$5:$O$94,8,FALSE)</f>
        <v>1962-63</v>
      </c>
      <c r="O18" s="18">
        <f>LARGE('augjul cfs'!$H$5:$H$94,'augjul cfs rank'!$A18)</f>
        <v>6356</v>
      </c>
      <c r="P18" s="5" t="str">
        <f>VLOOKUP(Q18,'augjul cfs'!$I$5:$O$94,7,FALSE)</f>
        <v>1938-39</v>
      </c>
      <c r="Q18" s="18">
        <f>LARGE('augjul cfs'!$I$5:$I$94,'augjul cfs rank'!$A18)</f>
        <v>5940</v>
      </c>
      <c r="R18" s="5" t="str">
        <f>VLOOKUP(S18,'augjul cfs'!$J$5:$O$94,6,FALSE)</f>
        <v>1931-32</v>
      </c>
      <c r="S18" s="18">
        <f>LARGE('augjul cfs'!$J$5:$J$94,'augjul cfs rank'!$A18)</f>
        <v>5538</v>
      </c>
      <c r="T18" s="5" t="str">
        <f>VLOOKUP(U18,'augjul cfs'!$K$5:$O$94,5,FALSE)</f>
        <v>1970-71</v>
      </c>
      <c r="U18" s="18">
        <f>LARGE('augjul cfs'!$K$5:$K$94,'augjul cfs rank'!$A18)</f>
        <v>5483</v>
      </c>
      <c r="V18" s="5" t="str">
        <f>VLOOKUP(W18,'augjul cfs'!$L$5:$O$94,4,FALSE)</f>
        <v>1952-53</v>
      </c>
      <c r="W18" s="18">
        <f>LARGE('augjul cfs'!$L$5:$L$94,'augjul cfs rank'!$A18)</f>
        <v>4469</v>
      </c>
      <c r="X18" s="5" t="str">
        <f>VLOOKUP(Y18,'augjul cfs'!$M$5:$O$94,3,FALSE)</f>
        <v>1983-84</v>
      </c>
      <c r="Y18" s="18">
        <f>LARGE('augjul cfs'!$M$5:$M$94,'augjul cfs rank'!$A18)</f>
        <v>1749</v>
      </c>
      <c r="Z18" s="5" t="str">
        <f>VLOOKUP(AA18,'augjul cfs'!$N$5:$O$94,2,FALSE)</f>
        <v>2010-11</v>
      </c>
      <c r="AA18" s="18">
        <f>LARGE('augjul cfs'!$N$5:$N$94,'augjul cfs rank'!$A18)</f>
        <v>3761.4904109589042</v>
      </c>
    </row>
    <row r="19" spans="1:27" x14ac:dyDescent="0.2">
      <c r="A19" s="5">
        <v>14</v>
      </c>
      <c r="B19" s="5" t="str">
        <f>VLOOKUP(C19,'augjul cfs'!$B$5:$O$94,14,FALSE)</f>
        <v>1974-75</v>
      </c>
      <c r="C19" s="18">
        <f>LARGE('augjul cfs'!$B$5:$B$94,'augjul cfs rank'!$A19)</f>
        <v>997</v>
      </c>
      <c r="D19" s="5" t="str">
        <f>VLOOKUP(E19,'augjul cfs'!$C$5:$O$94,13,FALSE)</f>
        <v>1948-49</v>
      </c>
      <c r="E19" s="18">
        <f>LARGE('augjul cfs'!$C$5:$C$94,'augjul cfs rank'!$A19)</f>
        <v>917</v>
      </c>
      <c r="F19" s="5" t="str">
        <f>VLOOKUP(G19,'augjul cfs'!$D$5:$O$94,12,FALSE)</f>
        <v>1955-56</v>
      </c>
      <c r="G19" s="18">
        <f>LARGE('augjul cfs'!$D$5:$D$94,'augjul cfs rank'!$A19)</f>
        <v>1527</v>
      </c>
      <c r="H19" s="5" t="str">
        <f>VLOOKUP(I19,'augjul cfs'!$E$5:$O$94,11,FALSE)</f>
        <v>1991-92</v>
      </c>
      <c r="I19" s="18">
        <f>LARGE('augjul cfs'!$E$5:$E$94,'augjul cfs rank'!$A19)</f>
        <v>4644</v>
      </c>
      <c r="J19" s="5" t="str">
        <f>VLOOKUP(K19,'augjul cfs'!$F$5:$O$94,10,FALSE)</f>
        <v>1998-99</v>
      </c>
      <c r="K19" s="18">
        <f>LARGE('augjul cfs'!$F$5:$F$94,'augjul cfs rank'!$A19)</f>
        <v>7363</v>
      </c>
      <c r="L19" s="5" t="str">
        <f>VLOOKUP(M19,'augjul cfs'!$G$5:$O$94,9,FALSE)</f>
        <v>2010-11</v>
      </c>
      <c r="M19" s="18">
        <f>LARGE('augjul cfs'!$G$5:$G$94,'augjul cfs rank'!$A19)</f>
        <v>7128</v>
      </c>
      <c r="N19" s="5" t="str">
        <f>VLOOKUP(O19,'augjul cfs'!$H$5:$O$94,8,FALSE)</f>
        <v>1953-54</v>
      </c>
      <c r="O19" s="18">
        <f>LARGE('augjul cfs'!$H$5:$H$94,'augjul cfs rank'!$A19)</f>
        <v>6349</v>
      </c>
      <c r="P19" s="5" t="str">
        <f>VLOOKUP(Q19,'augjul cfs'!$I$5:$O$94,7,FALSE)</f>
        <v>1960-61</v>
      </c>
      <c r="Q19" s="18">
        <f>LARGE('augjul cfs'!$I$5:$I$94,'augjul cfs rank'!$A19)</f>
        <v>5640</v>
      </c>
      <c r="R19" s="5" t="str">
        <f>VLOOKUP(S19,'augjul cfs'!$J$5:$O$94,6,FALSE)</f>
        <v>1942-43</v>
      </c>
      <c r="S19" s="18">
        <f>LARGE('augjul cfs'!$J$5:$J$94,'augjul cfs rank'!$A19)</f>
        <v>5508</v>
      </c>
      <c r="T19" s="5" t="str">
        <f>VLOOKUP(U19,'augjul cfs'!$K$5:$O$94,5,FALSE)</f>
        <v>1983-84</v>
      </c>
      <c r="U19" s="18">
        <f>LARGE('augjul cfs'!$K$5:$K$94,'augjul cfs rank'!$A19)</f>
        <v>5354</v>
      </c>
      <c r="V19" s="5" t="str">
        <f>VLOOKUP(W19,'augjul cfs'!$L$5:$O$94,4,FALSE)</f>
        <v>1942-43</v>
      </c>
      <c r="W19" s="18">
        <f>LARGE('augjul cfs'!$L$5:$L$94,'augjul cfs rank'!$A19)</f>
        <v>4447</v>
      </c>
      <c r="X19" s="5" t="str">
        <f>VLOOKUP(Y19,'augjul cfs'!$M$5:$O$94,3,FALSE)</f>
        <v>1974-75</v>
      </c>
      <c r="Y19" s="18">
        <f>LARGE('augjul cfs'!$M$5:$M$94,'augjul cfs rank'!$A19)</f>
        <v>1742</v>
      </c>
      <c r="Z19" s="5" t="str">
        <f>VLOOKUP(AA19,'augjul cfs'!$N$5:$O$94,2,FALSE)</f>
        <v>1953-54</v>
      </c>
      <c r="AA19" s="18">
        <f>LARGE('augjul cfs'!$N$5:$N$94,'augjul cfs rank'!$A19)</f>
        <v>3760.9013698630138</v>
      </c>
    </row>
    <row r="20" spans="1:27" x14ac:dyDescent="0.2">
      <c r="A20" s="5">
        <v>15</v>
      </c>
      <c r="B20" s="5" t="str">
        <f>VLOOKUP(C20,'augjul cfs'!$B$5:$O$94,14,FALSE)</f>
        <v>1971-72</v>
      </c>
      <c r="C20" s="18">
        <f>LARGE('augjul cfs'!$B$5:$B$94,'augjul cfs rank'!$A20)</f>
        <v>994</v>
      </c>
      <c r="D20" s="5" t="str">
        <f>VLOOKUP(E20,'augjul cfs'!$C$5:$O$94,13,FALSE)</f>
        <v>1984-85</v>
      </c>
      <c r="E20" s="18">
        <f>LARGE('augjul cfs'!$C$5:$C$94,'augjul cfs rank'!$A20)</f>
        <v>915</v>
      </c>
      <c r="F20" s="5" t="str">
        <f>VLOOKUP(G20,'augjul cfs'!$D$5:$O$94,12,FALSE)</f>
        <v>2013-14</v>
      </c>
      <c r="G20" s="18">
        <f>LARGE('augjul cfs'!$D$5:$D$94,'augjul cfs rank'!$A20)</f>
        <v>1490</v>
      </c>
      <c r="H20" s="5" t="str">
        <f>VLOOKUP(I20,'augjul cfs'!$E$5:$O$94,11,FALSE)</f>
        <v>1955-56</v>
      </c>
      <c r="I20" s="18">
        <f>LARGE('augjul cfs'!$E$5:$E$94,'augjul cfs rank'!$A20)</f>
        <v>4622</v>
      </c>
      <c r="J20" s="5" t="str">
        <f>VLOOKUP(K20,'augjul cfs'!$F$5:$O$94,10,FALSE)</f>
        <v>1998-99</v>
      </c>
      <c r="K20" s="18">
        <f>LARGE('augjul cfs'!$F$5:$F$94,'augjul cfs rank'!$A20)</f>
        <v>7363</v>
      </c>
      <c r="L20" s="5" t="str">
        <f>VLOOKUP(M20,'augjul cfs'!$G$5:$O$94,9,FALSE)</f>
        <v>1995-96</v>
      </c>
      <c r="M20" s="18">
        <f>LARGE('augjul cfs'!$G$5:$G$94,'augjul cfs rank'!$A20)</f>
        <v>7085</v>
      </c>
      <c r="N20" s="5" t="str">
        <f>VLOOKUP(O20,'augjul cfs'!$H$5:$O$94,8,FALSE)</f>
        <v>1944-45</v>
      </c>
      <c r="O20" s="18">
        <f>LARGE('augjul cfs'!$H$5:$H$94,'augjul cfs rank'!$A20)</f>
        <v>6336</v>
      </c>
      <c r="P20" s="5" t="str">
        <f>VLOOKUP(Q20,'augjul cfs'!$I$5:$O$94,7,FALSE)</f>
        <v>1996-97</v>
      </c>
      <c r="Q20" s="18">
        <f>LARGE('augjul cfs'!$I$5:$I$94,'augjul cfs rank'!$A20)</f>
        <v>5513</v>
      </c>
      <c r="R20" s="5" t="str">
        <f>VLOOKUP(S20,'augjul cfs'!$J$5:$O$94,6,FALSE)</f>
        <v>1961-62</v>
      </c>
      <c r="S20" s="18">
        <f>LARGE('augjul cfs'!$J$5:$J$94,'augjul cfs rank'!$A20)</f>
        <v>5406</v>
      </c>
      <c r="T20" s="5" t="str">
        <f>VLOOKUP(U20,'augjul cfs'!$K$5:$O$94,5,FALSE)</f>
        <v>1954-55</v>
      </c>
      <c r="U20" s="18">
        <f>LARGE('augjul cfs'!$K$5:$K$94,'augjul cfs rank'!$A20)</f>
        <v>5242</v>
      </c>
      <c r="V20" s="5" t="str">
        <f>VLOOKUP(W20,'augjul cfs'!$L$5:$O$94,4,FALSE)</f>
        <v>1998-99</v>
      </c>
      <c r="W20" s="18">
        <f>LARGE('augjul cfs'!$L$5:$L$94,'augjul cfs rank'!$A20)</f>
        <v>4355</v>
      </c>
      <c r="X20" s="5" t="str">
        <f>VLOOKUP(Y20,'augjul cfs'!$M$5:$O$94,3,FALSE)</f>
        <v>1955-56</v>
      </c>
      <c r="Y20" s="18">
        <f>LARGE('augjul cfs'!$M$5:$M$94,'augjul cfs rank'!$A20)</f>
        <v>1711</v>
      </c>
      <c r="Z20" s="5" t="str">
        <f>VLOOKUP(AA20,'augjul cfs'!$N$5:$O$94,2,FALSE)</f>
        <v>1951-52</v>
      </c>
      <c r="AA20" s="18">
        <f>LARGE('augjul cfs'!$N$5:$N$94,'augjul cfs rank'!$A20)</f>
        <v>3723.1808219178083</v>
      </c>
    </row>
    <row r="21" spans="1:27" x14ac:dyDescent="0.2">
      <c r="A21" s="5">
        <v>16</v>
      </c>
      <c r="B21" s="5" t="str">
        <f>VLOOKUP(C21,'augjul cfs'!$B$5:$O$94,14,FALSE)</f>
        <v>1971-72</v>
      </c>
      <c r="C21" s="18">
        <f>LARGE('augjul cfs'!$B$5:$B$94,'augjul cfs rank'!$A21)</f>
        <v>994</v>
      </c>
      <c r="D21" s="5" t="str">
        <f>VLOOKUP(E21,'augjul cfs'!$C$5:$O$94,13,FALSE)</f>
        <v>1972-73</v>
      </c>
      <c r="E21" s="18">
        <f>LARGE('augjul cfs'!$C$5:$C$94,'augjul cfs rank'!$A21)</f>
        <v>908</v>
      </c>
      <c r="F21" s="5" t="str">
        <f>VLOOKUP(G21,'augjul cfs'!$D$5:$O$94,12,FALSE)</f>
        <v>2007-08</v>
      </c>
      <c r="G21" s="18">
        <f>LARGE('augjul cfs'!$D$5:$D$94,'augjul cfs rank'!$A21)</f>
        <v>1405</v>
      </c>
      <c r="H21" s="5" t="str">
        <f>VLOOKUP(I21,'augjul cfs'!$E$5:$O$94,11,FALSE)</f>
        <v>1963-64</v>
      </c>
      <c r="I21" s="18">
        <f>LARGE('augjul cfs'!$E$5:$E$94,'augjul cfs rank'!$A21)</f>
        <v>4614</v>
      </c>
      <c r="J21" s="5" t="str">
        <f>VLOOKUP(K21,'augjul cfs'!$F$5:$O$94,10,FALSE)</f>
        <v>1945-46</v>
      </c>
      <c r="K21" s="18">
        <f>LARGE('augjul cfs'!$F$5:$F$94,'augjul cfs rank'!$A21)</f>
        <v>7313</v>
      </c>
      <c r="L21" s="5" t="str">
        <f>VLOOKUP(M21,'augjul cfs'!$G$5:$O$94,9,FALSE)</f>
        <v>1935-36</v>
      </c>
      <c r="M21" s="18">
        <f>LARGE('augjul cfs'!$G$5:$G$94,'augjul cfs rank'!$A21)</f>
        <v>7060</v>
      </c>
      <c r="N21" s="5" t="str">
        <f>VLOOKUP(O21,'augjul cfs'!$H$5:$O$94,8,FALSE)</f>
        <v>2016-17</v>
      </c>
      <c r="O21" s="18">
        <f>LARGE('augjul cfs'!$H$5:$H$94,'augjul cfs rank'!$A21)</f>
        <v>6335</v>
      </c>
      <c r="P21" s="5" t="str">
        <f>VLOOKUP(Q21,'augjul cfs'!$I$5:$O$94,7,FALSE)</f>
        <v>1970-71</v>
      </c>
      <c r="Q21" s="18">
        <f>LARGE('augjul cfs'!$I$5:$I$94,'augjul cfs rank'!$A21)</f>
        <v>5511</v>
      </c>
      <c r="R21" s="5" t="str">
        <f>VLOOKUP(S21,'augjul cfs'!$J$5:$O$94,6,FALSE)</f>
        <v>1948-49</v>
      </c>
      <c r="S21" s="18">
        <f>LARGE('augjul cfs'!$J$5:$J$94,'augjul cfs rank'!$A21)</f>
        <v>5350</v>
      </c>
      <c r="T21" s="5" t="str">
        <f>VLOOKUP(U21,'augjul cfs'!$K$5:$O$94,5,FALSE)</f>
        <v>1949-50</v>
      </c>
      <c r="U21" s="18">
        <f>LARGE('augjul cfs'!$K$5:$K$94,'augjul cfs rank'!$A21)</f>
        <v>5166</v>
      </c>
      <c r="V21" s="5" t="str">
        <f>VLOOKUP(W21,'augjul cfs'!$L$5:$O$94,4,FALSE)</f>
        <v>1970-71</v>
      </c>
      <c r="W21" s="18">
        <f>LARGE('augjul cfs'!$L$5:$L$94,'augjul cfs rank'!$A21)</f>
        <v>4081</v>
      </c>
      <c r="X21" s="5" t="str">
        <f>VLOOKUP(Y21,'augjul cfs'!$M$5:$O$94,3,FALSE)</f>
        <v>1992-93</v>
      </c>
      <c r="Y21" s="18">
        <f>LARGE('augjul cfs'!$M$5:$M$94,'augjul cfs rank'!$A21)</f>
        <v>1645</v>
      </c>
      <c r="Z21" s="5" t="str">
        <f>VLOOKUP(AA21,'augjul cfs'!$N$5:$O$94,2,FALSE)</f>
        <v>1982-83</v>
      </c>
      <c r="AA21" s="18">
        <f>LARGE('augjul cfs'!$N$5:$N$94,'augjul cfs rank'!$A21)</f>
        <v>3689.4876712328769</v>
      </c>
    </row>
    <row r="22" spans="1:27" x14ac:dyDescent="0.2">
      <c r="A22" s="5">
        <v>17</v>
      </c>
      <c r="B22" s="5" t="str">
        <f>VLOOKUP(C22,'augjul cfs'!$B$5:$O$94,14,FALSE)</f>
        <v>1933-34</v>
      </c>
      <c r="C22" s="18">
        <f>LARGE('augjul cfs'!$B$5:$B$94,'augjul cfs rank'!$A22)</f>
        <v>977</v>
      </c>
      <c r="D22" s="5" t="str">
        <f>VLOOKUP(E22,'augjul cfs'!$C$5:$O$94,13,FALSE)</f>
        <v>1955-56</v>
      </c>
      <c r="E22" s="18">
        <f>LARGE('augjul cfs'!$C$5:$C$94,'augjul cfs rank'!$A22)</f>
        <v>900</v>
      </c>
      <c r="F22" s="5" t="str">
        <f>VLOOKUP(G22,'augjul cfs'!$D$5:$O$94,12,FALSE)</f>
        <v>1943-44</v>
      </c>
      <c r="G22" s="18">
        <f>LARGE('augjul cfs'!$D$5:$D$94,'augjul cfs rank'!$A22)</f>
        <v>1403</v>
      </c>
      <c r="H22" s="5" t="str">
        <f>VLOOKUP(I22,'augjul cfs'!$E$5:$O$94,11,FALSE)</f>
        <v>1970-71</v>
      </c>
      <c r="I22" s="18">
        <f>LARGE('augjul cfs'!$E$5:$E$94,'augjul cfs rank'!$A22)</f>
        <v>4588</v>
      </c>
      <c r="J22" s="5" t="str">
        <f>VLOOKUP(K22,'augjul cfs'!$F$5:$O$94,10,FALSE)</f>
        <v>2015-16</v>
      </c>
      <c r="K22" s="18">
        <f>LARGE('augjul cfs'!$F$5:$F$94,'augjul cfs rank'!$A22)</f>
        <v>7167</v>
      </c>
      <c r="L22" s="5" t="str">
        <f>VLOOKUP(M22,'augjul cfs'!$G$5:$O$94,9,FALSE)</f>
        <v>1974-75</v>
      </c>
      <c r="M22" s="18">
        <f>LARGE('augjul cfs'!$G$5:$G$94,'augjul cfs rank'!$A22)</f>
        <v>6979</v>
      </c>
      <c r="N22" s="5" t="str">
        <f>VLOOKUP(O22,'augjul cfs'!$H$5:$O$94,8,FALSE)</f>
        <v>1983-84</v>
      </c>
      <c r="O22" s="18">
        <f>LARGE('augjul cfs'!$H$5:$H$94,'augjul cfs rank'!$A22)</f>
        <v>6268</v>
      </c>
      <c r="P22" s="5" t="str">
        <f>VLOOKUP(Q22,'augjul cfs'!$I$5:$O$94,7,FALSE)</f>
        <v>2015-16</v>
      </c>
      <c r="Q22" s="18">
        <f>LARGE('augjul cfs'!$I$5:$I$94,'augjul cfs rank'!$A22)</f>
        <v>5499</v>
      </c>
      <c r="R22" s="5" t="str">
        <f>VLOOKUP(S22,'augjul cfs'!$J$5:$O$94,6,FALSE)</f>
        <v>1973-74</v>
      </c>
      <c r="S22" s="18">
        <f>LARGE('augjul cfs'!$J$5:$J$94,'augjul cfs rank'!$A22)</f>
        <v>5272</v>
      </c>
      <c r="T22" s="5" t="str">
        <f>VLOOKUP(U22,'augjul cfs'!$K$5:$O$94,5,FALSE)</f>
        <v>1968-69</v>
      </c>
      <c r="U22" s="18">
        <f>LARGE('augjul cfs'!$K$5:$K$94,'augjul cfs rank'!$A22)</f>
        <v>5077</v>
      </c>
      <c r="V22" s="5" t="str">
        <f>VLOOKUP(W22,'augjul cfs'!$L$5:$O$94,4,FALSE)</f>
        <v>1955-56</v>
      </c>
      <c r="W22" s="18">
        <f>LARGE('augjul cfs'!$L$5:$L$94,'augjul cfs rank'!$A22)</f>
        <v>3926</v>
      </c>
      <c r="X22" s="5" t="str">
        <f>VLOOKUP(Y22,'augjul cfs'!$M$5:$O$94,3,FALSE)</f>
        <v>1953-54</v>
      </c>
      <c r="Y22" s="18">
        <f>LARGE('augjul cfs'!$M$5:$M$94,'augjul cfs rank'!$A22)</f>
        <v>1617</v>
      </c>
      <c r="Z22" s="5" t="str">
        <f>VLOOKUP(AA22,'augjul cfs'!$N$5:$O$94,2,FALSE)</f>
        <v>1947-48</v>
      </c>
      <c r="AA22" s="18">
        <f>LARGE('augjul cfs'!$N$5:$N$94,'augjul cfs rank'!$A22)</f>
        <v>3682.7315068493149</v>
      </c>
    </row>
    <row r="23" spans="1:27" x14ac:dyDescent="0.2">
      <c r="A23" s="5">
        <v>18</v>
      </c>
      <c r="B23" s="5" t="str">
        <f>VLOOKUP(C23,'augjul cfs'!$B$5:$O$94,14,FALSE)</f>
        <v>1964-65</v>
      </c>
      <c r="C23" s="18">
        <f>LARGE('augjul cfs'!$B$5:$B$94,'augjul cfs rank'!$A23)</f>
        <v>965</v>
      </c>
      <c r="D23" s="5" t="str">
        <f>VLOOKUP(E23,'augjul cfs'!$C$5:$O$94,13,FALSE)</f>
        <v>2010-11</v>
      </c>
      <c r="E23" s="18">
        <f>LARGE('augjul cfs'!$C$5:$C$94,'augjul cfs rank'!$A23)</f>
        <v>894</v>
      </c>
      <c r="F23" s="5" t="str">
        <f>VLOOKUP(G23,'augjul cfs'!$D$5:$O$94,12,FALSE)</f>
        <v>1959-60</v>
      </c>
      <c r="G23" s="18">
        <f>LARGE('augjul cfs'!$D$5:$D$94,'augjul cfs rank'!$A23)</f>
        <v>1397</v>
      </c>
      <c r="H23" s="5" t="str">
        <f>VLOOKUP(I23,'augjul cfs'!$E$5:$O$94,11,FALSE)</f>
        <v>1960-61</v>
      </c>
      <c r="I23" s="18">
        <f>LARGE('augjul cfs'!$E$5:$E$94,'augjul cfs rank'!$A23)</f>
        <v>4554</v>
      </c>
      <c r="J23" s="5" t="str">
        <f>VLOOKUP(K23,'augjul cfs'!$F$5:$O$94,10,FALSE)</f>
        <v>2006-07</v>
      </c>
      <c r="K23" s="18">
        <f>LARGE('augjul cfs'!$F$5:$F$94,'augjul cfs rank'!$A23)</f>
        <v>7129</v>
      </c>
      <c r="L23" s="5" t="str">
        <f>VLOOKUP(M23,'augjul cfs'!$G$5:$O$94,9,FALSE)</f>
        <v>1979-80</v>
      </c>
      <c r="M23" s="18">
        <f>LARGE('augjul cfs'!$G$5:$G$94,'augjul cfs rank'!$A23)</f>
        <v>6829</v>
      </c>
      <c r="N23" s="5" t="str">
        <f>VLOOKUP(O23,'augjul cfs'!$H$5:$O$94,8,FALSE)</f>
        <v>1994-95</v>
      </c>
      <c r="O23" s="18">
        <f>LARGE('augjul cfs'!$H$5:$H$94,'augjul cfs rank'!$A23)</f>
        <v>6150</v>
      </c>
      <c r="P23" s="5" t="str">
        <f>VLOOKUP(Q23,'augjul cfs'!$I$5:$O$94,7,FALSE)</f>
        <v>1983-84</v>
      </c>
      <c r="Q23" s="18">
        <f>LARGE('augjul cfs'!$I$5:$I$94,'augjul cfs rank'!$A23)</f>
        <v>5486</v>
      </c>
      <c r="R23" s="5" t="str">
        <f>VLOOKUP(S23,'augjul cfs'!$J$5:$O$94,6,FALSE)</f>
        <v>1949-50</v>
      </c>
      <c r="S23" s="18">
        <f>LARGE('augjul cfs'!$J$5:$J$94,'augjul cfs rank'!$A23)</f>
        <v>5207</v>
      </c>
      <c r="T23" s="5" t="str">
        <f>VLOOKUP(U23,'augjul cfs'!$K$5:$O$94,5,FALSE)</f>
        <v>1971-72</v>
      </c>
      <c r="U23" s="18">
        <f>LARGE('augjul cfs'!$K$5:$K$94,'augjul cfs rank'!$A23)</f>
        <v>5075</v>
      </c>
      <c r="V23" s="5" t="str">
        <f>VLOOKUP(W23,'augjul cfs'!$L$5:$O$94,4,FALSE)</f>
        <v>1931-32</v>
      </c>
      <c r="W23" s="18">
        <f>LARGE('augjul cfs'!$L$5:$L$94,'augjul cfs rank'!$A23)</f>
        <v>3889</v>
      </c>
      <c r="X23" s="5" t="str">
        <f>VLOOKUP(Y23,'augjul cfs'!$M$5:$O$94,3,FALSE)</f>
        <v>1947-48</v>
      </c>
      <c r="Y23" s="18">
        <f>LARGE('augjul cfs'!$M$5:$M$94,'augjul cfs rank'!$A23)</f>
        <v>1591</v>
      </c>
      <c r="Z23" s="5" t="str">
        <f>VLOOKUP(AA23,'augjul cfs'!$N$5:$O$94,2,FALSE)</f>
        <v>2016-17</v>
      </c>
      <c r="AA23" s="18">
        <f>LARGE('augjul cfs'!$N$5:$N$94,'augjul cfs rank'!$A23)</f>
        <v>3620.3589041095888</v>
      </c>
    </row>
    <row r="24" spans="1:27" x14ac:dyDescent="0.2">
      <c r="A24" s="5">
        <v>19</v>
      </c>
      <c r="B24" s="5" t="str">
        <f>VLOOKUP(C24,'augjul cfs'!$B$5:$O$94,14,FALSE)</f>
        <v>1947-48</v>
      </c>
      <c r="C24" s="18">
        <f>LARGE('augjul cfs'!$B$5:$B$94,'augjul cfs rank'!$A24)</f>
        <v>955</v>
      </c>
      <c r="D24" s="5" t="str">
        <f>VLOOKUP(E24,'augjul cfs'!$C$5:$O$94,13,FALSE)</f>
        <v>1990-91</v>
      </c>
      <c r="E24" s="18">
        <f>LARGE('augjul cfs'!$C$5:$C$94,'augjul cfs rank'!$A24)</f>
        <v>892</v>
      </c>
      <c r="F24" s="5" t="str">
        <f>VLOOKUP(G24,'augjul cfs'!$D$5:$O$94,12,FALSE)</f>
        <v>1946-47</v>
      </c>
      <c r="G24" s="18">
        <f>LARGE('augjul cfs'!$D$5:$D$94,'augjul cfs rank'!$A24)</f>
        <v>1229</v>
      </c>
      <c r="H24" s="5" t="str">
        <f>VLOOKUP(I24,'augjul cfs'!$E$5:$O$94,11,FALSE)</f>
        <v>1971-72</v>
      </c>
      <c r="I24" s="18">
        <f>LARGE('augjul cfs'!$E$5:$E$94,'augjul cfs rank'!$A24)</f>
        <v>4321</v>
      </c>
      <c r="J24" s="5" t="str">
        <f>VLOOKUP(K24,'augjul cfs'!$F$5:$O$94,10,FALSE)</f>
        <v>1950-51</v>
      </c>
      <c r="K24" s="18">
        <f>LARGE('augjul cfs'!$F$5:$F$94,'augjul cfs rank'!$A24)</f>
        <v>6966</v>
      </c>
      <c r="L24" s="5" t="str">
        <f>VLOOKUP(M24,'augjul cfs'!$G$5:$O$94,9,FALSE)</f>
        <v>2011-12</v>
      </c>
      <c r="M24" s="18">
        <f>LARGE('augjul cfs'!$G$5:$G$94,'augjul cfs rank'!$A24)</f>
        <v>6771</v>
      </c>
      <c r="N24" s="5" t="str">
        <f>VLOOKUP(O24,'augjul cfs'!$H$5:$O$94,8,FALSE)</f>
        <v>1942-43</v>
      </c>
      <c r="O24" s="18">
        <f>LARGE('augjul cfs'!$H$5:$H$94,'augjul cfs rank'!$A24)</f>
        <v>6010</v>
      </c>
      <c r="P24" s="5" t="str">
        <f>VLOOKUP(Q24,'augjul cfs'!$I$5:$O$94,7,FALSE)</f>
        <v>2002-03</v>
      </c>
      <c r="Q24" s="18">
        <f>LARGE('augjul cfs'!$I$5:$I$94,'augjul cfs rank'!$A24)</f>
        <v>5376</v>
      </c>
      <c r="R24" s="5" t="str">
        <f>VLOOKUP(S24,'augjul cfs'!$J$5:$O$94,6,FALSE)</f>
        <v>1983-84</v>
      </c>
      <c r="S24" s="18">
        <f>LARGE('augjul cfs'!$J$5:$J$94,'augjul cfs rank'!$A24)</f>
        <v>5112</v>
      </c>
      <c r="T24" s="5" t="str">
        <f>VLOOKUP(U24,'augjul cfs'!$K$5:$O$94,5,FALSE)</f>
        <v>1974-75</v>
      </c>
      <c r="U24" s="18">
        <f>LARGE('augjul cfs'!$K$5:$K$94,'augjul cfs rank'!$A24)</f>
        <v>5037</v>
      </c>
      <c r="V24" s="5" t="str">
        <f>VLOOKUP(W24,'augjul cfs'!$L$5:$O$94,4,FALSE)</f>
        <v>1974-75</v>
      </c>
      <c r="W24" s="18">
        <f>LARGE('augjul cfs'!$L$5:$L$94,'augjul cfs rank'!$A24)</f>
        <v>3861</v>
      </c>
      <c r="X24" s="5" t="str">
        <f>VLOOKUP(Y24,'augjul cfs'!$M$5:$O$94,3,FALSE)</f>
        <v>1968-69</v>
      </c>
      <c r="Y24" s="18">
        <f>LARGE('augjul cfs'!$M$5:$M$94,'augjul cfs rank'!$A24)</f>
        <v>1589</v>
      </c>
      <c r="Z24" s="5" t="str">
        <f>VLOOKUP(AA24,'augjul cfs'!$N$5:$O$94,2,FALSE)</f>
        <v>1937-38</v>
      </c>
      <c r="AA24" s="18">
        <f>LARGE('augjul cfs'!$N$5:$N$94,'augjul cfs rank'!$A24)</f>
        <v>3500.6767123287673</v>
      </c>
    </row>
    <row r="25" spans="1:27" x14ac:dyDescent="0.2">
      <c r="A25" s="5">
        <v>20</v>
      </c>
      <c r="B25" s="5" t="str">
        <f>VLOOKUP(C25,'augjul cfs'!$B$5:$O$94,14,FALSE)</f>
        <v>1975-76</v>
      </c>
      <c r="C25" s="18">
        <f>LARGE('augjul cfs'!$B$5:$B$94,'augjul cfs rank'!$A25)</f>
        <v>939</v>
      </c>
      <c r="D25" s="5" t="str">
        <f>VLOOKUP(E25,'augjul cfs'!$C$5:$O$94,13,FALSE)</f>
        <v>1952-53</v>
      </c>
      <c r="E25" s="18">
        <f>LARGE('augjul cfs'!$C$5:$C$94,'augjul cfs rank'!$A25)</f>
        <v>885</v>
      </c>
      <c r="F25" s="5" t="str">
        <f>VLOOKUP(G25,'augjul cfs'!$D$5:$O$94,12,FALSE)</f>
        <v>1968-69</v>
      </c>
      <c r="G25" s="18">
        <f>LARGE('augjul cfs'!$D$5:$D$94,'augjul cfs rank'!$A25)</f>
        <v>1223</v>
      </c>
      <c r="H25" s="5" t="str">
        <f>VLOOKUP(I25,'augjul cfs'!$E$5:$O$94,11,FALSE)</f>
        <v>1961-62</v>
      </c>
      <c r="I25" s="18">
        <f>LARGE('augjul cfs'!$E$5:$E$94,'augjul cfs rank'!$A25)</f>
        <v>4309</v>
      </c>
      <c r="J25" s="5" t="str">
        <f>VLOOKUP(K25,'augjul cfs'!$F$5:$O$94,10,FALSE)</f>
        <v>2012-13</v>
      </c>
      <c r="K25" s="18">
        <f>LARGE('augjul cfs'!$F$5:$F$94,'augjul cfs rank'!$A25)</f>
        <v>6722</v>
      </c>
      <c r="L25" s="5" t="str">
        <f>VLOOKUP(M25,'augjul cfs'!$G$5:$O$94,9,FALSE)</f>
        <v>1945-46</v>
      </c>
      <c r="M25" s="18">
        <f>LARGE('augjul cfs'!$G$5:$G$94,'augjul cfs rank'!$A25)</f>
        <v>6701</v>
      </c>
      <c r="N25" s="5" t="str">
        <f>VLOOKUP(O25,'augjul cfs'!$H$5:$O$94,8,FALSE)</f>
        <v>1998-99</v>
      </c>
      <c r="O25" s="18">
        <f>LARGE('augjul cfs'!$H$5:$H$94,'augjul cfs rank'!$A25)</f>
        <v>5982</v>
      </c>
      <c r="P25" s="5" t="str">
        <f>VLOOKUP(Q25,'augjul cfs'!$I$5:$O$94,7,FALSE)</f>
        <v>2010-11</v>
      </c>
      <c r="Q25" s="18">
        <f>LARGE('augjul cfs'!$I$5:$I$94,'augjul cfs rank'!$A25)</f>
        <v>5209</v>
      </c>
      <c r="R25" s="5" t="str">
        <f>VLOOKUP(S25,'augjul cfs'!$J$5:$O$94,6,FALSE)</f>
        <v>1944-45</v>
      </c>
      <c r="S25" s="18">
        <f>LARGE('augjul cfs'!$J$5:$J$94,'augjul cfs rank'!$A25)</f>
        <v>5094</v>
      </c>
      <c r="T25" s="5" t="str">
        <f>VLOOKUP(U25,'augjul cfs'!$K$5:$O$94,5,FALSE)</f>
        <v>1952-53</v>
      </c>
      <c r="U25" s="18">
        <f>LARGE('augjul cfs'!$K$5:$K$94,'augjul cfs rank'!$A25)</f>
        <v>5027</v>
      </c>
      <c r="V25" s="5" t="str">
        <f>VLOOKUP(W25,'augjul cfs'!$L$5:$O$94,4,FALSE)</f>
        <v>1987-88</v>
      </c>
      <c r="W25" s="18">
        <f>LARGE('augjul cfs'!$L$5:$L$94,'augjul cfs rank'!$A25)</f>
        <v>3343</v>
      </c>
      <c r="X25" s="5" t="str">
        <f>VLOOKUP(Y25,'augjul cfs'!$M$5:$O$94,3,FALSE)</f>
        <v>1963-64</v>
      </c>
      <c r="Y25" s="18">
        <f>LARGE('augjul cfs'!$M$5:$M$94,'augjul cfs rank'!$A25)</f>
        <v>1574</v>
      </c>
      <c r="Z25" s="5" t="str">
        <f>VLOOKUP(AA25,'augjul cfs'!$N$5:$O$94,2,FALSE)</f>
        <v>1992-93</v>
      </c>
      <c r="AA25" s="18">
        <f>LARGE('augjul cfs'!$N$5:$N$94,'augjul cfs rank'!$A25)</f>
        <v>3493.66301369863</v>
      </c>
    </row>
    <row r="26" spans="1:27" x14ac:dyDescent="0.2">
      <c r="A26" s="5">
        <v>21</v>
      </c>
      <c r="B26" s="5" t="str">
        <f>VLOOKUP(C26,'augjul cfs'!$B$5:$O$94,14,FALSE)</f>
        <v>1975-76</v>
      </c>
      <c r="C26" s="18">
        <f>LARGE('augjul cfs'!$B$5:$B$94,'augjul cfs rank'!$A26)</f>
        <v>939</v>
      </c>
      <c r="D26" s="5" t="str">
        <f>VLOOKUP(E26,'augjul cfs'!$C$5:$O$94,13,FALSE)</f>
        <v>1953-54</v>
      </c>
      <c r="E26" s="18">
        <f>LARGE('augjul cfs'!$C$5:$C$94,'augjul cfs rank'!$A26)</f>
        <v>882</v>
      </c>
      <c r="F26" s="5" t="str">
        <f>VLOOKUP(G26,'augjul cfs'!$D$5:$O$94,12,FALSE)</f>
        <v>2004-05</v>
      </c>
      <c r="G26" s="18">
        <f>LARGE('augjul cfs'!$D$5:$D$94,'augjul cfs rank'!$A26)</f>
        <v>1214</v>
      </c>
      <c r="H26" s="5" t="str">
        <f>VLOOKUP(I26,'augjul cfs'!$E$5:$O$94,11,FALSE)</f>
        <v>1937-38</v>
      </c>
      <c r="I26" s="18">
        <f>LARGE('augjul cfs'!$E$5:$E$94,'augjul cfs rank'!$A26)</f>
        <v>4216</v>
      </c>
      <c r="J26" s="5" t="str">
        <f>VLOOKUP(K26,'augjul cfs'!$F$5:$O$94,10,FALSE)</f>
        <v>2005-06</v>
      </c>
      <c r="K26" s="18">
        <f>LARGE('augjul cfs'!$F$5:$F$94,'augjul cfs rank'!$A26)</f>
        <v>6569</v>
      </c>
      <c r="L26" s="5" t="str">
        <f>VLOOKUP(M26,'augjul cfs'!$G$5:$O$94,9,FALSE)</f>
        <v>1997-98</v>
      </c>
      <c r="M26" s="18">
        <f>LARGE('augjul cfs'!$G$5:$G$94,'augjul cfs rank'!$A26)</f>
        <v>6623</v>
      </c>
      <c r="N26" s="5" t="str">
        <f>VLOOKUP(O26,'augjul cfs'!$H$5:$O$94,8,FALSE)</f>
        <v>1949-50</v>
      </c>
      <c r="O26" s="18">
        <f>LARGE('augjul cfs'!$H$5:$H$94,'augjul cfs rank'!$A26)</f>
        <v>5719</v>
      </c>
      <c r="P26" s="5" t="str">
        <f>VLOOKUP(Q26,'augjul cfs'!$I$5:$O$94,7,FALSE)</f>
        <v>1945-46</v>
      </c>
      <c r="Q26" s="18">
        <f>LARGE('augjul cfs'!$I$5:$I$94,'augjul cfs rank'!$A26)</f>
        <v>5200</v>
      </c>
      <c r="R26" s="5" t="str">
        <f>VLOOKUP(S26,'augjul cfs'!$J$5:$O$94,6,FALSE)</f>
        <v>1935-36</v>
      </c>
      <c r="S26" s="18">
        <f>LARGE('augjul cfs'!$J$5:$J$94,'augjul cfs rank'!$A26)</f>
        <v>4990</v>
      </c>
      <c r="T26" s="5" t="str">
        <f>VLOOKUP(U26,'augjul cfs'!$K$5:$O$94,5,FALSE)</f>
        <v>1947-48</v>
      </c>
      <c r="U26" s="18">
        <f>LARGE('augjul cfs'!$K$5:$K$94,'augjul cfs rank'!$A26)</f>
        <v>5022</v>
      </c>
      <c r="V26" s="5" t="str">
        <f>VLOOKUP(W26,'augjul cfs'!$L$5:$O$94,4,FALSE)</f>
        <v>1957-58</v>
      </c>
      <c r="W26" s="18">
        <f>LARGE('augjul cfs'!$L$5:$L$94,'augjul cfs rank'!$A26)</f>
        <v>3336</v>
      </c>
      <c r="X26" s="5" t="str">
        <f>VLOOKUP(Y26,'augjul cfs'!$M$5:$O$94,3,FALSE)</f>
        <v>1981-82</v>
      </c>
      <c r="Y26" s="18">
        <f>LARGE('augjul cfs'!$M$5:$M$94,'augjul cfs rank'!$A26)</f>
        <v>1537</v>
      </c>
      <c r="Z26" s="5" t="str">
        <f>VLOOKUP(AA26,'augjul cfs'!$N$5:$O$94,2,FALSE)</f>
        <v>1975-76</v>
      </c>
      <c r="AA26" s="18">
        <f>LARGE('augjul cfs'!$N$5:$N$94,'augjul cfs rank'!$A26)</f>
        <v>3485.5589041095891</v>
      </c>
    </row>
    <row r="27" spans="1:27" x14ac:dyDescent="0.2">
      <c r="A27" s="5">
        <v>22</v>
      </c>
      <c r="B27" s="5" t="str">
        <f>VLOOKUP(C27,'augjul cfs'!$B$5:$O$94,14,FALSE)</f>
        <v>1955-56</v>
      </c>
      <c r="C27" s="18">
        <f>LARGE('augjul cfs'!$B$5:$B$94,'augjul cfs rank'!$A27)</f>
        <v>933</v>
      </c>
      <c r="D27" s="5" t="str">
        <f>VLOOKUP(E27,'augjul cfs'!$C$5:$O$94,13,FALSE)</f>
        <v>1993-94</v>
      </c>
      <c r="E27" s="18">
        <f>LARGE('augjul cfs'!$C$5:$C$94,'augjul cfs rank'!$A27)</f>
        <v>879</v>
      </c>
      <c r="F27" s="5" t="str">
        <f>VLOOKUP(G27,'augjul cfs'!$D$5:$O$94,12,FALSE)</f>
        <v>1986-87</v>
      </c>
      <c r="G27" s="18">
        <f>LARGE('augjul cfs'!$D$5:$D$94,'augjul cfs rank'!$A27)</f>
        <v>1209</v>
      </c>
      <c r="H27" s="5" t="str">
        <f>VLOOKUP(I27,'augjul cfs'!$E$5:$O$94,11,FALSE)</f>
        <v>1934-35</v>
      </c>
      <c r="I27" s="18">
        <f>LARGE('augjul cfs'!$E$5:$E$94,'augjul cfs rank'!$A27)</f>
        <v>4015</v>
      </c>
      <c r="J27" s="5" t="str">
        <f>VLOOKUP(K27,'augjul cfs'!$F$5:$O$94,10,FALSE)</f>
        <v>1956-57</v>
      </c>
      <c r="K27" s="18">
        <f>LARGE('augjul cfs'!$F$5:$F$94,'augjul cfs rank'!$A27)</f>
        <v>6468</v>
      </c>
      <c r="L27" s="5" t="str">
        <f>VLOOKUP(M27,'augjul cfs'!$G$5:$O$94,9,FALSE)</f>
        <v>2003-04</v>
      </c>
      <c r="M27" s="18">
        <f>LARGE('augjul cfs'!$G$5:$G$94,'augjul cfs rank'!$A27)</f>
        <v>6403</v>
      </c>
      <c r="N27" s="5" t="str">
        <f>VLOOKUP(O27,'augjul cfs'!$H$5:$O$94,8,FALSE)</f>
        <v>1947-48</v>
      </c>
      <c r="O27" s="18">
        <f>LARGE('augjul cfs'!$H$5:$H$94,'augjul cfs rank'!$A27)</f>
        <v>5649</v>
      </c>
      <c r="P27" s="5" t="str">
        <f>VLOOKUP(Q27,'augjul cfs'!$I$5:$O$94,7,FALSE)</f>
        <v>1951-52</v>
      </c>
      <c r="Q27" s="18">
        <f>LARGE('augjul cfs'!$I$5:$I$94,'augjul cfs rank'!$A27)</f>
        <v>5050</v>
      </c>
      <c r="R27" s="5" t="str">
        <f>VLOOKUP(S27,'augjul cfs'!$J$5:$O$94,6,FALSE)</f>
        <v>1932-33</v>
      </c>
      <c r="S27" s="18">
        <f>LARGE('augjul cfs'!$J$5:$J$94,'augjul cfs rank'!$A27)</f>
        <v>4964</v>
      </c>
      <c r="T27" s="5" t="str">
        <f>VLOOKUP(U27,'augjul cfs'!$K$5:$O$94,5,FALSE)</f>
        <v>2016-17</v>
      </c>
      <c r="U27" s="18">
        <f>LARGE('augjul cfs'!$K$5:$K$94,'augjul cfs rank'!$A27)</f>
        <v>5021</v>
      </c>
      <c r="V27" s="5" t="str">
        <f>VLOOKUP(W27,'augjul cfs'!$L$5:$O$94,4,FALSE)</f>
        <v>1951-52</v>
      </c>
      <c r="W27" s="18">
        <f>LARGE('augjul cfs'!$L$5:$L$94,'augjul cfs rank'!$A27)</f>
        <v>3330</v>
      </c>
      <c r="X27" s="5" t="str">
        <f>VLOOKUP(Y27,'augjul cfs'!$M$5:$O$94,3,FALSE)</f>
        <v>1945-46</v>
      </c>
      <c r="Y27" s="18">
        <f>LARGE('augjul cfs'!$M$5:$M$94,'augjul cfs rank'!$A27)</f>
        <v>1467</v>
      </c>
      <c r="Z27" s="5" t="str">
        <f>VLOOKUP(AA27,'augjul cfs'!$N$5:$O$94,2,FALSE)</f>
        <v>1945-46</v>
      </c>
      <c r="AA27" s="18">
        <f>LARGE('augjul cfs'!$N$5:$N$94,'augjul cfs rank'!$A27)</f>
        <v>3481.364383561644</v>
      </c>
    </row>
    <row r="28" spans="1:27" x14ac:dyDescent="0.2">
      <c r="A28" s="5">
        <v>23</v>
      </c>
      <c r="B28" s="5" t="str">
        <f>VLOOKUP(C28,'augjul cfs'!$B$5:$O$94,14,FALSE)</f>
        <v>1982-83</v>
      </c>
      <c r="C28" s="18">
        <f>LARGE('augjul cfs'!$B$5:$B$94,'augjul cfs rank'!$A28)</f>
        <v>919</v>
      </c>
      <c r="D28" s="5" t="str">
        <f>VLOOKUP(E28,'augjul cfs'!$C$5:$O$94,13,FALSE)</f>
        <v>1956-57</v>
      </c>
      <c r="E28" s="18">
        <f>LARGE('augjul cfs'!$C$5:$C$94,'augjul cfs rank'!$A28)</f>
        <v>869</v>
      </c>
      <c r="F28" s="5" t="str">
        <f>VLOOKUP(G28,'augjul cfs'!$D$5:$O$94,12,FALSE)</f>
        <v>1969-70</v>
      </c>
      <c r="G28" s="18">
        <f>LARGE('augjul cfs'!$D$5:$D$94,'augjul cfs rank'!$A28)</f>
        <v>1189</v>
      </c>
      <c r="H28" s="5" t="str">
        <f>VLOOKUP(I28,'augjul cfs'!$E$5:$O$94,11,FALSE)</f>
        <v>1958-59</v>
      </c>
      <c r="I28" s="18">
        <f>LARGE('augjul cfs'!$E$5:$E$94,'augjul cfs rank'!$A28)</f>
        <v>4006</v>
      </c>
      <c r="J28" s="5" t="str">
        <f>VLOOKUP(K28,'augjul cfs'!$F$5:$O$94,10,FALSE)</f>
        <v>1951-52</v>
      </c>
      <c r="K28" s="18">
        <f>LARGE('augjul cfs'!$F$5:$F$94,'augjul cfs rank'!$A28)</f>
        <v>6372</v>
      </c>
      <c r="L28" s="5" t="str">
        <f>VLOOKUP(M28,'augjul cfs'!$G$5:$O$94,9,FALSE)</f>
        <v>1998-99</v>
      </c>
      <c r="M28" s="18">
        <f>LARGE('augjul cfs'!$G$5:$G$94,'augjul cfs rank'!$A28)</f>
        <v>6400</v>
      </c>
      <c r="N28" s="5" t="str">
        <f>VLOOKUP(O28,'augjul cfs'!$H$5:$O$94,8,FALSE)</f>
        <v>1999-2000</v>
      </c>
      <c r="O28" s="18">
        <f>LARGE('augjul cfs'!$H$5:$H$94,'augjul cfs rank'!$A28)</f>
        <v>5641</v>
      </c>
      <c r="P28" s="5" t="str">
        <f>VLOOKUP(Q28,'augjul cfs'!$I$5:$O$94,7,FALSE)</f>
        <v>1982-83</v>
      </c>
      <c r="Q28" s="18">
        <f>LARGE('augjul cfs'!$I$5:$I$94,'augjul cfs rank'!$A28)</f>
        <v>5043</v>
      </c>
      <c r="R28" s="5" t="str">
        <f>VLOOKUP(S28,'augjul cfs'!$J$5:$O$94,6,FALSE)</f>
        <v>1989-90</v>
      </c>
      <c r="S28" s="18">
        <f>LARGE('augjul cfs'!$J$5:$J$94,'augjul cfs rank'!$A28)</f>
        <v>4950</v>
      </c>
      <c r="T28" s="5" t="str">
        <f>VLOOKUP(U28,'augjul cfs'!$K$5:$O$94,5,FALSE)</f>
        <v>1951-52</v>
      </c>
      <c r="U28" s="18">
        <f>LARGE('augjul cfs'!$K$5:$K$94,'augjul cfs rank'!$A28)</f>
        <v>4984</v>
      </c>
      <c r="V28" s="5" t="str">
        <f>VLOOKUP(W28,'augjul cfs'!$L$5:$O$94,4,FALSE)</f>
        <v>1971-72</v>
      </c>
      <c r="W28" s="18">
        <f>LARGE('augjul cfs'!$L$5:$L$94,'augjul cfs rank'!$A28)</f>
        <v>3241</v>
      </c>
      <c r="X28" s="5" t="str">
        <f>VLOOKUP(Y28,'augjul cfs'!$M$5:$O$94,3,FALSE)</f>
        <v>1971-72</v>
      </c>
      <c r="Y28" s="18">
        <f>LARGE('augjul cfs'!$M$5:$M$94,'augjul cfs rank'!$A28)</f>
        <v>1455</v>
      </c>
      <c r="Z28" s="5" t="str">
        <f>VLOOKUP(AA28,'augjul cfs'!$N$5:$O$94,2,FALSE)</f>
        <v>2005-06</v>
      </c>
      <c r="AA28" s="18">
        <f>LARGE('augjul cfs'!$N$5:$N$94,'augjul cfs rank'!$A28)</f>
        <v>3411.1013698630136</v>
      </c>
    </row>
    <row r="29" spans="1:27" x14ac:dyDescent="0.2">
      <c r="A29" s="5">
        <v>24</v>
      </c>
      <c r="B29" s="5" t="str">
        <f>VLOOKUP(C29,'augjul cfs'!$B$5:$O$94,14,FALSE)</f>
        <v>2008-09</v>
      </c>
      <c r="C29" s="18">
        <f>LARGE('augjul cfs'!$B$5:$B$94,'augjul cfs rank'!$A29)</f>
        <v>914</v>
      </c>
      <c r="D29" s="5" t="str">
        <f>VLOOKUP(E29,'augjul cfs'!$C$5:$O$94,13,FALSE)</f>
        <v>2017-18</v>
      </c>
      <c r="E29" s="18">
        <f>LARGE('augjul cfs'!$C$5:$C$94,'augjul cfs rank'!$A29)</f>
        <v>858</v>
      </c>
      <c r="F29" s="5" t="str">
        <f>VLOOKUP(G29,'augjul cfs'!$D$5:$O$94,12,FALSE)</f>
        <v>2012-13</v>
      </c>
      <c r="G29" s="18">
        <f>LARGE('augjul cfs'!$D$5:$D$94,'augjul cfs rank'!$A29)</f>
        <v>1173</v>
      </c>
      <c r="H29" s="5" t="str">
        <f>VLOOKUP(I29,'augjul cfs'!$E$5:$O$94,11,FALSE)</f>
        <v>1941-42</v>
      </c>
      <c r="I29" s="18">
        <f>LARGE('augjul cfs'!$E$5:$E$94,'augjul cfs rank'!$A29)</f>
        <v>4001</v>
      </c>
      <c r="J29" s="5" t="str">
        <f>VLOOKUP(K29,'augjul cfs'!$F$5:$O$94,10,FALSE)</f>
        <v>1980-81</v>
      </c>
      <c r="K29" s="18">
        <f>LARGE('augjul cfs'!$F$5:$F$94,'augjul cfs rank'!$A29)</f>
        <v>6334</v>
      </c>
      <c r="L29" s="5" t="str">
        <f>VLOOKUP(M29,'augjul cfs'!$G$5:$O$94,9,FALSE)</f>
        <v>2008-09</v>
      </c>
      <c r="M29" s="18">
        <f>LARGE('augjul cfs'!$G$5:$G$94,'augjul cfs rank'!$A29)</f>
        <v>6143</v>
      </c>
      <c r="N29" s="5" t="str">
        <f>VLOOKUP(O29,'augjul cfs'!$H$5:$O$94,8,FALSE)</f>
        <v>1956-57</v>
      </c>
      <c r="O29" s="18">
        <f>LARGE('augjul cfs'!$H$5:$H$94,'augjul cfs rank'!$A29)</f>
        <v>5560</v>
      </c>
      <c r="P29" s="5" t="str">
        <f>VLOOKUP(Q29,'augjul cfs'!$I$5:$O$94,7,FALSE)</f>
        <v>1974-75</v>
      </c>
      <c r="Q29" s="18">
        <f>LARGE('augjul cfs'!$I$5:$I$94,'augjul cfs rank'!$A29)</f>
        <v>5009</v>
      </c>
      <c r="R29" s="5" t="str">
        <f>VLOOKUP(S29,'augjul cfs'!$J$5:$O$94,6,FALSE)</f>
        <v>1978-79</v>
      </c>
      <c r="S29" s="18">
        <f>LARGE('augjul cfs'!$J$5:$J$94,'augjul cfs rank'!$A29)</f>
        <v>4918</v>
      </c>
      <c r="T29" s="5" t="str">
        <f>VLOOKUP(U29,'augjul cfs'!$K$5:$O$94,5,FALSE)</f>
        <v>1937-38</v>
      </c>
      <c r="U29" s="18">
        <f>LARGE('augjul cfs'!$K$5:$K$94,'augjul cfs rank'!$A29)</f>
        <v>4898</v>
      </c>
      <c r="V29" s="5" t="str">
        <f>VLOOKUP(W29,'augjul cfs'!$L$5:$O$94,4,FALSE)</f>
        <v>1968-69</v>
      </c>
      <c r="W29" s="18">
        <f>LARGE('augjul cfs'!$L$5:$L$94,'augjul cfs rank'!$A29)</f>
        <v>3118</v>
      </c>
      <c r="X29" s="5" t="str">
        <f>VLOOKUP(Y29,'augjul cfs'!$M$5:$O$94,3,FALSE)</f>
        <v>1936-37</v>
      </c>
      <c r="Y29" s="18">
        <f>LARGE('augjul cfs'!$M$5:$M$94,'augjul cfs rank'!$A29)</f>
        <v>1448</v>
      </c>
      <c r="Z29" s="5" t="str">
        <f>VLOOKUP(AA29,'augjul cfs'!$N$5:$O$94,2,FALSE)</f>
        <v>1952-53</v>
      </c>
      <c r="AA29" s="18">
        <f>LARGE('augjul cfs'!$N$5:$N$94,'augjul cfs rank'!$A29)</f>
        <v>3402.0657534246575</v>
      </c>
    </row>
    <row r="30" spans="1:27" x14ac:dyDescent="0.2">
      <c r="A30" s="5">
        <v>25</v>
      </c>
      <c r="B30" s="5" t="str">
        <f>VLOOKUP(C30,'augjul cfs'!$B$5:$O$94,14,FALSE)</f>
        <v>1972-73</v>
      </c>
      <c r="C30" s="18">
        <f>LARGE('augjul cfs'!$B$5:$B$94,'augjul cfs rank'!$A30)</f>
        <v>908</v>
      </c>
      <c r="D30" s="5" t="str">
        <f>VLOOKUP(E30,'augjul cfs'!$C$5:$O$94,13,FALSE)</f>
        <v>1989-90</v>
      </c>
      <c r="E30" s="18">
        <f>LARGE('augjul cfs'!$C$5:$C$94,'augjul cfs rank'!$A30)</f>
        <v>857</v>
      </c>
      <c r="F30" s="5" t="str">
        <f>VLOOKUP(G30,'augjul cfs'!$D$5:$O$94,12,FALSE)</f>
        <v>1999-2000</v>
      </c>
      <c r="G30" s="18">
        <f>LARGE('augjul cfs'!$D$5:$D$94,'augjul cfs rank'!$A30)</f>
        <v>1145</v>
      </c>
      <c r="H30" s="5" t="str">
        <f>VLOOKUP(I30,'augjul cfs'!$E$5:$O$94,11,FALSE)</f>
        <v>1962-63</v>
      </c>
      <c r="I30" s="18">
        <f>LARGE('augjul cfs'!$E$5:$E$94,'augjul cfs rank'!$A30)</f>
        <v>3872</v>
      </c>
      <c r="J30" s="5" t="str">
        <f>VLOOKUP(K30,'augjul cfs'!$F$5:$O$94,10,FALSE)</f>
        <v>1946-47</v>
      </c>
      <c r="K30" s="18">
        <f>LARGE('augjul cfs'!$F$5:$F$94,'augjul cfs rank'!$A30)</f>
        <v>6193</v>
      </c>
      <c r="L30" s="5" t="str">
        <f>VLOOKUP(M30,'augjul cfs'!$G$5:$O$94,9,FALSE)</f>
        <v>1963-64</v>
      </c>
      <c r="M30" s="18">
        <f>LARGE('augjul cfs'!$G$5:$G$94,'augjul cfs rank'!$A30)</f>
        <v>6038</v>
      </c>
      <c r="N30" s="5" t="str">
        <f>VLOOKUP(O30,'augjul cfs'!$H$5:$O$94,8,FALSE)</f>
        <v>1996-97</v>
      </c>
      <c r="O30" s="18">
        <f>LARGE('augjul cfs'!$H$5:$H$94,'augjul cfs rank'!$A30)</f>
        <v>5487</v>
      </c>
      <c r="P30" s="5" t="str">
        <f>VLOOKUP(Q30,'augjul cfs'!$I$5:$O$94,7,FALSE)</f>
        <v>1939-40</v>
      </c>
      <c r="Q30" s="18">
        <f>LARGE('augjul cfs'!$I$5:$I$94,'augjul cfs rank'!$A30)</f>
        <v>5000</v>
      </c>
      <c r="R30" s="5" t="str">
        <f>VLOOKUP(S30,'augjul cfs'!$J$5:$O$94,6,FALSE)</f>
        <v>1984-85</v>
      </c>
      <c r="S30" s="18">
        <f>LARGE('augjul cfs'!$J$5:$J$94,'augjul cfs rank'!$A30)</f>
        <v>4917</v>
      </c>
      <c r="T30" s="5" t="str">
        <f>VLOOKUP(U30,'augjul cfs'!$K$5:$O$94,5,FALSE)</f>
        <v>2010-11</v>
      </c>
      <c r="U30" s="18">
        <f>LARGE('augjul cfs'!$K$5:$K$94,'augjul cfs rank'!$A30)</f>
        <v>4891</v>
      </c>
      <c r="V30" s="5" t="str">
        <f>VLOOKUP(W30,'augjul cfs'!$L$5:$O$94,4,FALSE)</f>
        <v>1928-29</v>
      </c>
      <c r="W30" s="18">
        <f>LARGE('augjul cfs'!$L$5:$L$94,'augjul cfs rank'!$A30)</f>
        <v>3098</v>
      </c>
      <c r="X30" s="5" t="str">
        <f>VLOOKUP(Y30,'augjul cfs'!$M$5:$O$94,3,FALSE)</f>
        <v>1975-76</v>
      </c>
      <c r="Y30" s="18">
        <f>LARGE('augjul cfs'!$M$5:$M$94,'augjul cfs rank'!$A30)</f>
        <v>1413</v>
      </c>
      <c r="Z30" s="5" t="str">
        <f>VLOOKUP(AA30,'augjul cfs'!$N$5:$O$94,2,FALSE)</f>
        <v>2007-08</v>
      </c>
      <c r="AA30" s="18">
        <f>LARGE('augjul cfs'!$N$5:$N$94,'augjul cfs rank'!$A30)</f>
        <v>3384.6164383561645</v>
      </c>
    </row>
    <row r="31" spans="1:27" x14ac:dyDescent="0.2">
      <c r="A31" s="5">
        <v>26</v>
      </c>
      <c r="B31" s="5" t="str">
        <f>VLOOKUP(C31,'augjul cfs'!$B$5:$O$94,14,FALSE)</f>
        <v>2007-08</v>
      </c>
      <c r="C31" s="18">
        <f>LARGE('augjul cfs'!$B$5:$B$94,'augjul cfs rank'!$A31)</f>
        <v>899</v>
      </c>
      <c r="D31" s="5" t="str">
        <f>VLOOKUP(E31,'augjul cfs'!$C$5:$O$94,13,FALSE)</f>
        <v>1941-42</v>
      </c>
      <c r="E31" s="18">
        <f>LARGE('augjul cfs'!$C$5:$C$94,'augjul cfs rank'!$A31)</f>
        <v>856</v>
      </c>
      <c r="F31" s="5" t="str">
        <f>VLOOKUP(G31,'augjul cfs'!$D$5:$O$94,12,FALSE)</f>
        <v>1967-68</v>
      </c>
      <c r="G31" s="18">
        <f>LARGE('augjul cfs'!$D$5:$D$94,'augjul cfs rank'!$A31)</f>
        <v>1137</v>
      </c>
      <c r="H31" s="5" t="str">
        <f>VLOOKUP(I31,'augjul cfs'!$E$5:$O$94,11,FALSE)</f>
        <v>1945-46</v>
      </c>
      <c r="I31" s="18">
        <f>LARGE('augjul cfs'!$E$5:$E$94,'augjul cfs rank'!$A31)</f>
        <v>3848</v>
      </c>
      <c r="J31" s="5" t="str">
        <f>VLOOKUP(K31,'augjul cfs'!$F$5:$O$94,10,FALSE)</f>
        <v>1957-58</v>
      </c>
      <c r="K31" s="18">
        <f>LARGE('augjul cfs'!$F$5:$F$94,'augjul cfs rank'!$A31)</f>
        <v>6173</v>
      </c>
      <c r="L31" s="5" t="str">
        <f>VLOOKUP(M31,'augjul cfs'!$G$5:$O$94,9,FALSE)</f>
        <v>1957-58</v>
      </c>
      <c r="M31" s="18">
        <f>LARGE('augjul cfs'!$G$5:$G$94,'augjul cfs rank'!$A31)</f>
        <v>5953</v>
      </c>
      <c r="N31" s="5" t="str">
        <f>VLOOKUP(O31,'augjul cfs'!$H$5:$O$94,8,FALSE)</f>
        <v>1967-68</v>
      </c>
      <c r="O31" s="18">
        <f>LARGE('augjul cfs'!$H$5:$H$94,'augjul cfs rank'!$A31)</f>
        <v>5481</v>
      </c>
      <c r="P31" s="5" t="str">
        <f>VLOOKUP(Q31,'augjul cfs'!$I$5:$O$94,7,FALSE)</f>
        <v>2006-07</v>
      </c>
      <c r="Q31" s="18">
        <f>LARGE('augjul cfs'!$I$5:$I$94,'augjul cfs rank'!$A31)</f>
        <v>4938</v>
      </c>
      <c r="R31" s="5" t="str">
        <f>VLOOKUP(S31,'augjul cfs'!$J$5:$O$94,6,FALSE)</f>
        <v>1934-35</v>
      </c>
      <c r="S31" s="18">
        <f>LARGE('augjul cfs'!$J$5:$J$94,'augjul cfs rank'!$A31)</f>
        <v>4904</v>
      </c>
      <c r="T31" s="5" t="str">
        <f>VLOOKUP(U31,'augjul cfs'!$K$5:$O$94,5,FALSE)</f>
        <v>2008-09</v>
      </c>
      <c r="U31" s="18">
        <f>LARGE('augjul cfs'!$K$5:$K$94,'augjul cfs rank'!$A31)</f>
        <v>4682</v>
      </c>
      <c r="V31" s="5" t="str">
        <f>VLOOKUP(W31,'augjul cfs'!$L$5:$O$94,4,FALSE)</f>
        <v>1945-46</v>
      </c>
      <c r="W31" s="18">
        <f>LARGE('augjul cfs'!$L$5:$L$94,'augjul cfs rank'!$A31)</f>
        <v>3093</v>
      </c>
      <c r="X31" s="5" t="str">
        <f>VLOOKUP(Y31,'augjul cfs'!$M$5:$O$94,3,FALSE)</f>
        <v>1997-98</v>
      </c>
      <c r="Y31" s="18">
        <f>LARGE('augjul cfs'!$M$5:$M$94,'augjul cfs rank'!$A31)</f>
        <v>1412</v>
      </c>
      <c r="Z31" s="5" t="str">
        <f>VLOOKUP(AA31,'augjul cfs'!$N$5:$O$94,2,FALSE)</f>
        <v>1949-50</v>
      </c>
      <c r="AA31" s="18">
        <f>LARGE('augjul cfs'!$N$5:$N$94,'augjul cfs rank'!$A31)</f>
        <v>3383.9780821917807</v>
      </c>
    </row>
    <row r="32" spans="1:27" x14ac:dyDescent="0.2">
      <c r="A32" s="5">
        <v>27</v>
      </c>
      <c r="B32" s="5" t="str">
        <f>VLOOKUP(C32,'augjul cfs'!$B$5:$O$94,14,FALSE)</f>
        <v>1997-98</v>
      </c>
      <c r="C32" s="18">
        <f>LARGE('augjul cfs'!$B$5:$B$94,'augjul cfs rank'!$A32)</f>
        <v>895</v>
      </c>
      <c r="D32" s="5" t="str">
        <f>VLOOKUP(E32,'augjul cfs'!$C$5:$O$94,13,FALSE)</f>
        <v>2007-08</v>
      </c>
      <c r="E32" s="18">
        <f>LARGE('augjul cfs'!$C$5:$C$94,'augjul cfs rank'!$A32)</f>
        <v>853</v>
      </c>
      <c r="F32" s="5" t="str">
        <f>VLOOKUP(G32,'augjul cfs'!$D$5:$O$94,12,FALSE)</f>
        <v>1934-35</v>
      </c>
      <c r="G32" s="18">
        <f>LARGE('augjul cfs'!$D$5:$D$94,'augjul cfs rank'!$A32)</f>
        <v>1118</v>
      </c>
      <c r="H32" s="5" t="str">
        <f>VLOOKUP(I32,'augjul cfs'!$E$5:$O$94,11,FALSE)</f>
        <v>2017-18</v>
      </c>
      <c r="I32" s="18">
        <f>LARGE('augjul cfs'!$E$5:$E$94,'augjul cfs rank'!$A32)</f>
        <v>3823</v>
      </c>
      <c r="J32" s="5" t="str">
        <f>VLOOKUP(K32,'augjul cfs'!$F$5:$O$94,10,FALSE)</f>
        <v>1971-72</v>
      </c>
      <c r="K32" s="18">
        <f>LARGE('augjul cfs'!$F$5:$F$94,'augjul cfs rank'!$A32)</f>
        <v>6163</v>
      </c>
      <c r="L32" s="5" t="str">
        <f>VLOOKUP(M32,'augjul cfs'!$G$5:$O$94,9,FALSE)</f>
        <v>1953-54</v>
      </c>
      <c r="M32" s="18">
        <f>LARGE('augjul cfs'!$G$5:$G$94,'augjul cfs rank'!$A32)</f>
        <v>5882</v>
      </c>
      <c r="N32" s="5" t="str">
        <f>VLOOKUP(O32,'augjul cfs'!$H$5:$O$94,8,FALSE)</f>
        <v>1974-75</v>
      </c>
      <c r="O32" s="18">
        <f>LARGE('augjul cfs'!$H$5:$H$94,'augjul cfs rank'!$A32)</f>
        <v>5271</v>
      </c>
      <c r="P32" s="5" t="str">
        <f>VLOOKUP(Q32,'augjul cfs'!$I$5:$O$94,7,FALSE)</f>
        <v>2007-08</v>
      </c>
      <c r="Q32" s="18">
        <f>LARGE('augjul cfs'!$I$5:$I$94,'augjul cfs rank'!$A32)</f>
        <v>4906</v>
      </c>
      <c r="R32" s="5" t="str">
        <f>VLOOKUP(S32,'augjul cfs'!$J$5:$O$94,6,FALSE)</f>
        <v>1946-47</v>
      </c>
      <c r="S32" s="18">
        <f>LARGE('augjul cfs'!$J$5:$J$94,'augjul cfs rank'!$A32)</f>
        <v>4900</v>
      </c>
      <c r="T32" s="5" t="str">
        <f>VLOOKUP(U32,'augjul cfs'!$K$5:$O$94,5,FALSE)</f>
        <v>1997-98</v>
      </c>
      <c r="U32" s="18">
        <f>LARGE('augjul cfs'!$K$5:$K$94,'augjul cfs rank'!$A32)</f>
        <v>4643</v>
      </c>
      <c r="V32" s="5" t="str">
        <f>VLOOKUP(W32,'augjul cfs'!$L$5:$O$94,4,FALSE)</f>
        <v>1953-54</v>
      </c>
      <c r="W32" s="18">
        <f>LARGE('augjul cfs'!$L$5:$L$94,'augjul cfs rank'!$A32)</f>
        <v>3021</v>
      </c>
      <c r="X32" s="5" t="str">
        <f>VLOOKUP(Y32,'augjul cfs'!$M$5:$O$94,3,FALSE)</f>
        <v>2011-12</v>
      </c>
      <c r="Y32" s="18">
        <f>LARGE('augjul cfs'!$M$5:$M$94,'augjul cfs rank'!$A32)</f>
        <v>1384</v>
      </c>
      <c r="Z32" s="5" t="str">
        <f>VLOOKUP(AA32,'augjul cfs'!$N$5:$O$94,2,FALSE)</f>
        <v>1968-69</v>
      </c>
      <c r="AA32" s="18">
        <f>LARGE('augjul cfs'!$N$5:$N$94,'augjul cfs rank'!$A32)</f>
        <v>3306.8383561643836</v>
      </c>
    </row>
    <row r="33" spans="1:27" x14ac:dyDescent="0.2">
      <c r="A33" s="5">
        <v>28</v>
      </c>
      <c r="B33" s="5" t="str">
        <f>VLOOKUP(C33,'augjul cfs'!$B$5:$O$94,14,FALSE)</f>
        <v>2012-13</v>
      </c>
      <c r="C33" s="18">
        <f>LARGE('augjul cfs'!$B$5:$B$94,'augjul cfs rank'!$A33)</f>
        <v>887</v>
      </c>
      <c r="D33" s="5" t="str">
        <f>VLOOKUP(E33,'augjul cfs'!$C$5:$O$94,13,FALSE)</f>
        <v>1950-51</v>
      </c>
      <c r="E33" s="18">
        <f>LARGE('augjul cfs'!$C$5:$C$94,'augjul cfs rank'!$A33)</f>
        <v>851</v>
      </c>
      <c r="F33" s="5" t="str">
        <f>VLOOKUP(G33,'augjul cfs'!$D$5:$O$94,12,FALSE)</f>
        <v>1971-72</v>
      </c>
      <c r="G33" s="18">
        <f>LARGE('augjul cfs'!$D$5:$D$94,'augjul cfs rank'!$A33)</f>
        <v>1114</v>
      </c>
      <c r="H33" s="5" t="str">
        <f>VLOOKUP(I33,'augjul cfs'!$E$5:$O$94,11,FALSE)</f>
        <v>1966-67</v>
      </c>
      <c r="I33" s="18">
        <f>LARGE('augjul cfs'!$E$5:$E$94,'augjul cfs rank'!$A33)</f>
        <v>3743</v>
      </c>
      <c r="J33" s="5" t="str">
        <f>VLOOKUP(K33,'augjul cfs'!$F$5:$O$94,10,FALSE)</f>
        <v>1948-49</v>
      </c>
      <c r="K33" s="18">
        <f>LARGE('augjul cfs'!$F$5:$F$94,'augjul cfs rank'!$A33)</f>
        <v>6144</v>
      </c>
      <c r="L33" s="5" t="str">
        <f>VLOOKUP(M33,'augjul cfs'!$G$5:$O$94,9,FALSE)</f>
        <v>1999-2000</v>
      </c>
      <c r="M33" s="18">
        <f>LARGE('augjul cfs'!$G$5:$G$94,'augjul cfs rank'!$A33)</f>
        <v>5821</v>
      </c>
      <c r="N33" s="5" t="str">
        <f>VLOOKUP(O33,'augjul cfs'!$H$5:$O$94,8,FALSE)</f>
        <v>1978-79</v>
      </c>
      <c r="O33" s="18">
        <f>LARGE('augjul cfs'!$H$5:$H$94,'augjul cfs rank'!$A33)</f>
        <v>5232</v>
      </c>
      <c r="P33" s="5" t="str">
        <f>VLOOKUP(Q33,'augjul cfs'!$I$5:$O$94,7,FALSE)</f>
        <v>1998-99</v>
      </c>
      <c r="Q33" s="18">
        <f>LARGE('augjul cfs'!$I$5:$I$94,'augjul cfs rank'!$A33)</f>
        <v>4810</v>
      </c>
      <c r="R33" s="5" t="str">
        <f>VLOOKUP(S33,'augjul cfs'!$J$5:$O$94,6,FALSE)</f>
        <v>1954-55</v>
      </c>
      <c r="S33" s="18">
        <f>LARGE('augjul cfs'!$J$5:$J$94,'augjul cfs rank'!$A33)</f>
        <v>4813</v>
      </c>
      <c r="T33" s="5" t="str">
        <f>VLOOKUP(U33,'augjul cfs'!$K$5:$O$94,5,FALSE)</f>
        <v>1978-79</v>
      </c>
      <c r="U33" s="18">
        <f>LARGE('augjul cfs'!$K$5:$K$94,'augjul cfs rank'!$A33)</f>
        <v>4598</v>
      </c>
      <c r="V33" s="5" t="str">
        <f>VLOOKUP(W33,'augjul cfs'!$L$5:$O$94,4,FALSE)</f>
        <v>1997-98</v>
      </c>
      <c r="W33" s="18">
        <f>LARGE('augjul cfs'!$L$5:$L$94,'augjul cfs rank'!$A33)</f>
        <v>3018</v>
      </c>
      <c r="X33" s="5" t="str">
        <f>VLOOKUP(Y33,'augjul cfs'!$M$5:$O$94,3,FALSE)</f>
        <v>1931-32</v>
      </c>
      <c r="Y33" s="18">
        <f>LARGE('augjul cfs'!$M$5:$M$94,'augjul cfs rank'!$A33)</f>
        <v>1380</v>
      </c>
      <c r="Z33" s="5" t="str">
        <f>VLOOKUP(AA33,'augjul cfs'!$N$5:$O$94,2,FALSE)</f>
        <v>1974-75</v>
      </c>
      <c r="AA33" s="18">
        <f>LARGE('augjul cfs'!$N$5:$N$94,'augjul cfs rank'!$A33)</f>
        <v>3302.2547945205479</v>
      </c>
    </row>
    <row r="34" spans="1:27" x14ac:dyDescent="0.2">
      <c r="A34" s="5">
        <v>29</v>
      </c>
      <c r="B34" s="5" t="str">
        <f>VLOOKUP(C34,'augjul cfs'!$B$5:$O$94,14,FALSE)</f>
        <v>1946-47</v>
      </c>
      <c r="C34" s="18">
        <f>LARGE('augjul cfs'!$B$5:$B$94,'augjul cfs rank'!$A34)</f>
        <v>884</v>
      </c>
      <c r="D34" s="5" t="str">
        <f>VLOOKUP(E34,'augjul cfs'!$C$5:$O$94,13,FALSE)</f>
        <v>2000-01</v>
      </c>
      <c r="E34" s="18">
        <f>LARGE('augjul cfs'!$C$5:$C$94,'augjul cfs rank'!$A34)</f>
        <v>830</v>
      </c>
      <c r="F34" s="5" t="str">
        <f>VLOOKUP(G34,'augjul cfs'!$D$5:$O$94,12,FALSE)</f>
        <v>1948-49</v>
      </c>
      <c r="G34" s="18">
        <f>LARGE('augjul cfs'!$D$5:$D$94,'augjul cfs rank'!$A34)</f>
        <v>1112</v>
      </c>
      <c r="H34" s="5" t="str">
        <f>VLOOKUP(I34,'augjul cfs'!$E$5:$O$94,11,FALSE)</f>
        <v>2006-07</v>
      </c>
      <c r="I34" s="18">
        <f>LARGE('augjul cfs'!$E$5:$E$94,'augjul cfs rank'!$A34)</f>
        <v>3669</v>
      </c>
      <c r="J34" s="5" t="str">
        <f>VLOOKUP(K34,'augjul cfs'!$F$5:$O$94,10,FALSE)</f>
        <v>1941-42</v>
      </c>
      <c r="K34" s="18">
        <f>LARGE('augjul cfs'!$F$5:$F$94,'augjul cfs rank'!$A34)</f>
        <v>5976</v>
      </c>
      <c r="L34" s="5" t="str">
        <f>VLOOKUP(M34,'augjul cfs'!$G$5:$O$94,9,FALSE)</f>
        <v>1994-95</v>
      </c>
      <c r="M34" s="18">
        <f>LARGE('augjul cfs'!$G$5:$G$94,'augjul cfs rank'!$A34)</f>
        <v>5797</v>
      </c>
      <c r="N34" s="5" t="str">
        <f>VLOOKUP(O34,'augjul cfs'!$H$5:$O$94,8,FALSE)</f>
        <v>1939-40</v>
      </c>
      <c r="O34" s="18">
        <f>LARGE('augjul cfs'!$H$5:$H$94,'augjul cfs rank'!$A34)</f>
        <v>5230</v>
      </c>
      <c r="P34" s="5" t="str">
        <f>VLOOKUP(Q34,'augjul cfs'!$I$5:$O$94,7,FALSE)</f>
        <v>1948-49</v>
      </c>
      <c r="Q34" s="18">
        <f>LARGE('augjul cfs'!$I$5:$I$94,'augjul cfs rank'!$A34)</f>
        <v>4726</v>
      </c>
      <c r="R34" s="5" t="str">
        <f>VLOOKUP(S34,'augjul cfs'!$J$5:$O$94,6,FALSE)</f>
        <v>1953-54</v>
      </c>
      <c r="S34" s="18">
        <f>LARGE('augjul cfs'!$J$5:$J$94,'augjul cfs rank'!$A34)</f>
        <v>4729</v>
      </c>
      <c r="T34" s="5" t="str">
        <f>VLOOKUP(U34,'augjul cfs'!$K$5:$O$94,5,FALSE)</f>
        <v>1935-36</v>
      </c>
      <c r="U34" s="18">
        <f>LARGE('augjul cfs'!$K$5:$K$94,'augjul cfs rank'!$A34)</f>
        <v>4529</v>
      </c>
      <c r="V34" s="5" t="str">
        <f>VLOOKUP(W34,'augjul cfs'!$L$5:$O$94,4,FALSE)</f>
        <v>2011-12</v>
      </c>
      <c r="W34" s="18">
        <f>LARGE('augjul cfs'!$L$5:$L$94,'augjul cfs rank'!$A34)</f>
        <v>3012</v>
      </c>
      <c r="X34" s="5" t="str">
        <f>VLOOKUP(Y34,'augjul cfs'!$M$5:$O$94,3,FALSE)</f>
        <v>1957-58</v>
      </c>
      <c r="Y34" s="18">
        <f>LARGE('augjul cfs'!$M$5:$M$94,'augjul cfs rank'!$A34)</f>
        <v>1363</v>
      </c>
      <c r="Z34" s="5" t="str">
        <f>VLOOKUP(AA34,'augjul cfs'!$N$5:$O$94,2,FALSE)</f>
        <v>2011-12</v>
      </c>
      <c r="AA34" s="18">
        <f>LARGE('augjul cfs'!$N$5:$N$94,'augjul cfs rank'!$A34)</f>
        <v>3300.0767123287669</v>
      </c>
    </row>
    <row r="35" spans="1:27" x14ac:dyDescent="0.2">
      <c r="A35" s="5">
        <v>30</v>
      </c>
      <c r="B35" s="5" t="str">
        <f>VLOOKUP(C35,'augjul cfs'!$B$5:$O$94,14,FALSE)</f>
        <v>1954-55</v>
      </c>
      <c r="C35" s="18">
        <f>LARGE('augjul cfs'!$B$5:$B$94,'augjul cfs rank'!$A35)</f>
        <v>867</v>
      </c>
      <c r="D35" s="5" t="str">
        <f>VLOOKUP(E35,'augjul cfs'!$C$5:$O$94,13,FALSE)</f>
        <v>2000-01</v>
      </c>
      <c r="E35" s="18">
        <f>LARGE('augjul cfs'!$C$5:$C$94,'augjul cfs rank'!$A35)</f>
        <v>830</v>
      </c>
      <c r="F35" s="5" t="str">
        <f>VLOOKUP(G35,'augjul cfs'!$D$5:$O$94,12,FALSE)</f>
        <v>1961-62</v>
      </c>
      <c r="G35" s="18">
        <f>LARGE('augjul cfs'!$D$5:$D$94,'augjul cfs rank'!$A35)</f>
        <v>1082</v>
      </c>
      <c r="H35" s="5" t="str">
        <f>VLOOKUP(I35,'augjul cfs'!$E$5:$O$94,11,FALSE)</f>
        <v>1988-89</v>
      </c>
      <c r="I35" s="18">
        <f>LARGE('augjul cfs'!$E$5:$E$94,'augjul cfs rank'!$A35)</f>
        <v>3642</v>
      </c>
      <c r="J35" s="5" t="str">
        <f>VLOOKUP(K35,'augjul cfs'!$F$5:$O$94,10,FALSE)</f>
        <v>1961-62</v>
      </c>
      <c r="K35" s="18">
        <f>LARGE('augjul cfs'!$F$5:$F$94,'augjul cfs rank'!$A35)</f>
        <v>5874</v>
      </c>
      <c r="L35" s="5" t="str">
        <f>VLOOKUP(M35,'augjul cfs'!$G$5:$O$94,9,FALSE)</f>
        <v>1965-66</v>
      </c>
      <c r="M35" s="18">
        <f>LARGE('augjul cfs'!$G$5:$G$94,'augjul cfs rank'!$A35)</f>
        <v>5610</v>
      </c>
      <c r="N35" s="5" t="str">
        <f>VLOOKUP(O35,'augjul cfs'!$H$5:$O$94,8,FALSE)</f>
        <v>2015-16</v>
      </c>
      <c r="O35" s="18">
        <f>LARGE('augjul cfs'!$H$5:$H$94,'augjul cfs rank'!$A35)</f>
        <v>5219</v>
      </c>
      <c r="P35" s="5" t="str">
        <f>VLOOKUP(Q35,'augjul cfs'!$I$5:$O$94,7,FALSE)</f>
        <v>1978-79</v>
      </c>
      <c r="Q35" s="18">
        <f>LARGE('augjul cfs'!$I$5:$I$94,'augjul cfs rank'!$A35)</f>
        <v>4717</v>
      </c>
      <c r="R35" s="5" t="str">
        <f>VLOOKUP(S35,'augjul cfs'!$J$5:$O$94,6,FALSE)</f>
        <v>1996-97</v>
      </c>
      <c r="S35" s="18">
        <f>LARGE('augjul cfs'!$J$5:$J$94,'augjul cfs rank'!$A35)</f>
        <v>4703</v>
      </c>
      <c r="T35" s="5" t="str">
        <f>VLOOKUP(U35,'augjul cfs'!$K$5:$O$94,5,FALSE)</f>
        <v>1994-95</v>
      </c>
      <c r="U35" s="18">
        <f>LARGE('augjul cfs'!$K$5:$K$94,'augjul cfs rank'!$A35)</f>
        <v>4490</v>
      </c>
      <c r="V35" s="5" t="str">
        <f>VLOOKUP(W35,'augjul cfs'!$L$5:$O$94,4,FALSE)</f>
        <v>1959-60</v>
      </c>
      <c r="W35" s="18">
        <f>LARGE('augjul cfs'!$L$5:$L$94,'augjul cfs rank'!$A35)</f>
        <v>2868</v>
      </c>
      <c r="X35" s="5" t="str">
        <f>VLOOKUP(Y35,'augjul cfs'!$M$5:$O$94,3,FALSE)</f>
        <v>1994-95</v>
      </c>
      <c r="Y35" s="18">
        <f>LARGE('augjul cfs'!$M$5:$M$94,'augjul cfs rank'!$A35)</f>
        <v>1312</v>
      </c>
      <c r="Z35" s="5" t="str">
        <f>VLOOKUP(AA35,'augjul cfs'!$N$5:$O$94,2,FALSE)</f>
        <v>1957-58</v>
      </c>
      <c r="AA35" s="18">
        <f>LARGE('augjul cfs'!$N$5:$N$94,'augjul cfs rank'!$A35)</f>
        <v>3295.7205479452055</v>
      </c>
    </row>
    <row r="36" spans="1:27" x14ac:dyDescent="0.2">
      <c r="A36" s="5">
        <v>31</v>
      </c>
      <c r="B36" s="5" t="str">
        <f>VLOOKUP(C36,'augjul cfs'!$B$5:$O$94,14,FALSE)</f>
        <v>1951-52</v>
      </c>
      <c r="C36" s="18">
        <f>LARGE('augjul cfs'!$B$5:$B$94,'augjul cfs rank'!$A36)</f>
        <v>853</v>
      </c>
      <c r="D36" s="5" t="str">
        <f>VLOOKUP(E36,'augjul cfs'!$C$5:$O$94,13,FALSE)</f>
        <v>1976-77</v>
      </c>
      <c r="E36" s="18">
        <f>LARGE('augjul cfs'!$C$5:$C$94,'augjul cfs rank'!$A36)</f>
        <v>822</v>
      </c>
      <c r="F36" s="5" t="str">
        <f>VLOOKUP(G36,'augjul cfs'!$D$5:$O$94,12,FALSE)</f>
        <v>1998-99</v>
      </c>
      <c r="G36" s="18">
        <f>LARGE('augjul cfs'!$D$5:$D$94,'augjul cfs rank'!$A36)</f>
        <v>1078</v>
      </c>
      <c r="H36" s="5" t="str">
        <f>VLOOKUP(I36,'augjul cfs'!$E$5:$O$94,11,FALSE)</f>
        <v>2012-13</v>
      </c>
      <c r="I36" s="18">
        <f>LARGE('augjul cfs'!$E$5:$E$94,'augjul cfs rank'!$A36)</f>
        <v>3620</v>
      </c>
      <c r="J36" s="5" t="str">
        <f>VLOOKUP(K36,'augjul cfs'!$F$5:$O$94,10,FALSE)</f>
        <v>1934-35</v>
      </c>
      <c r="K36" s="18">
        <f>LARGE('augjul cfs'!$F$5:$F$94,'augjul cfs rank'!$A36)</f>
        <v>5550</v>
      </c>
      <c r="L36" s="5" t="str">
        <f>VLOOKUP(M36,'augjul cfs'!$G$5:$O$94,9,FALSE)</f>
        <v>1966-67</v>
      </c>
      <c r="M36" s="18">
        <f>LARGE('augjul cfs'!$G$5:$G$94,'augjul cfs rank'!$A36)</f>
        <v>5577</v>
      </c>
      <c r="N36" s="5" t="str">
        <f>VLOOKUP(O36,'augjul cfs'!$H$5:$O$94,8,FALSE)</f>
        <v>2003-04</v>
      </c>
      <c r="O36" s="18">
        <f>LARGE('augjul cfs'!$H$5:$H$94,'augjul cfs rank'!$A36)</f>
        <v>4972</v>
      </c>
      <c r="P36" s="5" t="str">
        <f>VLOOKUP(Q36,'augjul cfs'!$I$5:$O$94,7,FALSE)</f>
        <v>1936-37</v>
      </c>
      <c r="Q36" s="18">
        <f>LARGE('augjul cfs'!$I$5:$I$94,'augjul cfs rank'!$A36)</f>
        <v>4667</v>
      </c>
      <c r="R36" s="5" t="str">
        <f>VLOOKUP(S36,'augjul cfs'!$J$5:$O$94,6,FALSE)</f>
        <v>1981-82</v>
      </c>
      <c r="S36" s="18">
        <f>LARGE('augjul cfs'!$J$5:$J$94,'augjul cfs rank'!$A36)</f>
        <v>4646</v>
      </c>
      <c r="T36" s="5" t="str">
        <f>VLOOKUP(U36,'augjul cfs'!$K$5:$O$94,5,FALSE)</f>
        <v>2011-12</v>
      </c>
      <c r="U36" s="18">
        <f>LARGE('augjul cfs'!$K$5:$K$94,'augjul cfs rank'!$A36)</f>
        <v>4488</v>
      </c>
      <c r="V36" s="5" t="str">
        <f>VLOOKUP(W36,'augjul cfs'!$L$5:$O$94,4,FALSE)</f>
        <v>1981-82</v>
      </c>
      <c r="W36" s="18">
        <f>LARGE('augjul cfs'!$L$5:$L$94,'augjul cfs rank'!$A36)</f>
        <v>2779</v>
      </c>
      <c r="X36" s="5" t="str">
        <f>VLOOKUP(Y36,'augjul cfs'!$M$5:$O$94,3,FALSE)</f>
        <v>1946-47</v>
      </c>
      <c r="Y36" s="18">
        <f>LARGE('augjul cfs'!$M$5:$M$94,'augjul cfs rank'!$A36)</f>
        <v>1311</v>
      </c>
      <c r="Z36" s="5" t="str">
        <f>VLOOKUP(AA36,'augjul cfs'!$N$5:$O$94,2,FALSE)</f>
        <v>1948-49</v>
      </c>
      <c r="AA36" s="18">
        <f>LARGE('augjul cfs'!$N$5:$N$94,'augjul cfs rank'!$A36)</f>
        <v>3261.66301369863</v>
      </c>
    </row>
    <row r="37" spans="1:27" x14ac:dyDescent="0.2">
      <c r="A37" s="5">
        <v>32</v>
      </c>
      <c r="B37" s="5" t="str">
        <f>VLOOKUP(C37,'augjul cfs'!$B$5:$O$94,14,FALSE)</f>
        <v>2000-01</v>
      </c>
      <c r="C37" s="18">
        <f>LARGE('augjul cfs'!$B$5:$B$94,'augjul cfs rank'!$A37)</f>
        <v>852</v>
      </c>
      <c r="D37" s="5" t="str">
        <f>VLOOKUP(E37,'augjul cfs'!$C$5:$O$94,13,FALSE)</f>
        <v>1983-84</v>
      </c>
      <c r="E37" s="18">
        <f>LARGE('augjul cfs'!$C$5:$C$94,'augjul cfs rank'!$A37)</f>
        <v>816</v>
      </c>
      <c r="F37" s="5" t="str">
        <f>VLOOKUP(G37,'augjul cfs'!$D$5:$O$94,12,FALSE)</f>
        <v>1979-80</v>
      </c>
      <c r="G37" s="18">
        <f>LARGE('augjul cfs'!$D$5:$D$94,'augjul cfs rank'!$A37)</f>
        <v>1069</v>
      </c>
      <c r="H37" s="5" t="str">
        <f>VLOOKUP(I37,'augjul cfs'!$E$5:$O$94,11,FALSE)</f>
        <v>1983-84</v>
      </c>
      <c r="I37" s="18">
        <f>LARGE('augjul cfs'!$E$5:$E$94,'augjul cfs rank'!$A37)</f>
        <v>3585</v>
      </c>
      <c r="J37" s="5" t="str">
        <f>VLOOKUP(K37,'augjul cfs'!$F$5:$O$94,10,FALSE)</f>
        <v>2016-17</v>
      </c>
      <c r="K37" s="18">
        <f>LARGE('augjul cfs'!$F$5:$F$94,'augjul cfs rank'!$A37)</f>
        <v>5490</v>
      </c>
      <c r="L37" s="5" t="str">
        <f>VLOOKUP(M37,'augjul cfs'!$G$5:$O$94,9,FALSE)</f>
        <v>1937-38</v>
      </c>
      <c r="M37" s="18">
        <f>LARGE('augjul cfs'!$G$5:$G$94,'augjul cfs rank'!$A37)</f>
        <v>5475</v>
      </c>
      <c r="N37" s="5" t="str">
        <f>VLOOKUP(O37,'augjul cfs'!$H$5:$O$94,8,FALSE)</f>
        <v>1973-74</v>
      </c>
      <c r="O37" s="18">
        <f>LARGE('augjul cfs'!$H$5:$H$94,'augjul cfs rank'!$A37)</f>
        <v>4894</v>
      </c>
      <c r="P37" s="5" t="str">
        <f>VLOOKUP(Q37,'augjul cfs'!$I$5:$O$94,7,FALSE)</f>
        <v>1985-86</v>
      </c>
      <c r="Q37" s="18">
        <f>LARGE('augjul cfs'!$I$5:$I$94,'augjul cfs rank'!$A37)</f>
        <v>4664</v>
      </c>
      <c r="R37" s="5" t="str">
        <f>VLOOKUP(S37,'augjul cfs'!$J$5:$O$94,6,FALSE)</f>
        <v>1968-69</v>
      </c>
      <c r="S37" s="18">
        <f>LARGE('augjul cfs'!$J$5:$J$94,'augjul cfs rank'!$A37)</f>
        <v>4607</v>
      </c>
      <c r="T37" s="5" t="str">
        <f>VLOOKUP(U37,'augjul cfs'!$K$5:$O$94,5,FALSE)</f>
        <v>2004-05</v>
      </c>
      <c r="U37" s="18">
        <f>LARGE('augjul cfs'!$K$5:$K$94,'augjul cfs rank'!$A37)</f>
        <v>4446</v>
      </c>
      <c r="V37" s="5" t="str">
        <f>VLOOKUP(W37,'augjul cfs'!$L$5:$O$94,4,FALSE)</f>
        <v>2005-06</v>
      </c>
      <c r="W37" s="18">
        <f>LARGE('augjul cfs'!$L$5:$L$94,'augjul cfs rank'!$A37)</f>
        <v>2767</v>
      </c>
      <c r="X37" s="5" t="str">
        <f>VLOOKUP(Y37,'augjul cfs'!$M$5:$O$94,3,FALSE)</f>
        <v>2015-16</v>
      </c>
      <c r="Y37" s="18">
        <f>LARGE('augjul cfs'!$M$5:$M$94,'augjul cfs rank'!$A37)</f>
        <v>1303</v>
      </c>
      <c r="Z37" s="5" t="str">
        <f>VLOOKUP(AA37,'augjul cfs'!$N$5:$O$94,2,FALSE)</f>
        <v>1932-33</v>
      </c>
      <c r="AA37" s="18">
        <f>LARGE('augjul cfs'!$N$5:$N$94,'augjul cfs rank'!$A37)</f>
        <v>3257.4164383561642</v>
      </c>
    </row>
    <row r="38" spans="1:27" x14ac:dyDescent="0.2">
      <c r="A38" s="5">
        <v>33</v>
      </c>
      <c r="B38" s="5" t="str">
        <f>VLOOKUP(C38,'augjul cfs'!$B$5:$O$94,14,FALSE)</f>
        <v>2010-11</v>
      </c>
      <c r="C38" s="18">
        <f>LARGE('augjul cfs'!$B$5:$B$94,'augjul cfs rank'!$A38)</f>
        <v>847</v>
      </c>
      <c r="D38" s="5" t="str">
        <f>VLOOKUP(E38,'augjul cfs'!$C$5:$O$94,13,FALSE)</f>
        <v>1943-44</v>
      </c>
      <c r="E38" s="18">
        <f>LARGE('augjul cfs'!$C$5:$C$94,'augjul cfs rank'!$A38)</f>
        <v>813</v>
      </c>
      <c r="F38" s="5" t="str">
        <f>VLOOKUP(G38,'augjul cfs'!$D$5:$O$94,12,FALSE)</f>
        <v>1953-54</v>
      </c>
      <c r="G38" s="18">
        <f>LARGE('augjul cfs'!$D$5:$D$94,'augjul cfs rank'!$A38)</f>
        <v>1061</v>
      </c>
      <c r="H38" s="5" t="str">
        <f>VLOOKUP(I38,'augjul cfs'!$E$5:$O$94,11,FALSE)</f>
        <v>1975-76</v>
      </c>
      <c r="I38" s="18">
        <f>LARGE('augjul cfs'!$E$5:$E$94,'augjul cfs rank'!$A38)</f>
        <v>3514</v>
      </c>
      <c r="J38" s="5" t="str">
        <f>VLOOKUP(K38,'augjul cfs'!$F$5:$O$94,10,FALSE)</f>
        <v>2003-04</v>
      </c>
      <c r="K38" s="18">
        <f>LARGE('augjul cfs'!$F$5:$F$94,'augjul cfs rank'!$A38)</f>
        <v>5355</v>
      </c>
      <c r="L38" s="5" t="str">
        <f>VLOOKUP(M38,'augjul cfs'!$G$5:$O$94,9,FALSE)</f>
        <v>1981-82</v>
      </c>
      <c r="M38" s="18">
        <f>LARGE('augjul cfs'!$G$5:$G$94,'augjul cfs rank'!$A38)</f>
        <v>5454</v>
      </c>
      <c r="N38" s="5" t="str">
        <f>VLOOKUP(O38,'augjul cfs'!$H$5:$O$94,8,FALSE)</f>
        <v>2005-06</v>
      </c>
      <c r="O38" s="18">
        <f>LARGE('augjul cfs'!$H$5:$H$94,'augjul cfs rank'!$A38)</f>
        <v>4875</v>
      </c>
      <c r="P38" s="5" t="str">
        <f>VLOOKUP(Q38,'augjul cfs'!$I$5:$O$94,7,FALSE)</f>
        <v>1955-56</v>
      </c>
      <c r="Q38" s="18">
        <f>LARGE('augjul cfs'!$I$5:$I$94,'augjul cfs rank'!$A38)</f>
        <v>4587</v>
      </c>
      <c r="R38" s="5" t="str">
        <f>VLOOKUP(S38,'augjul cfs'!$J$5:$O$94,6,FALSE)</f>
        <v>1971-72</v>
      </c>
      <c r="S38" s="18">
        <f>LARGE('augjul cfs'!$J$5:$J$94,'augjul cfs rank'!$A38)</f>
        <v>4583</v>
      </c>
      <c r="T38" s="5" t="str">
        <f>VLOOKUP(U38,'augjul cfs'!$K$5:$O$94,5,FALSE)</f>
        <v>1990-91</v>
      </c>
      <c r="U38" s="18">
        <f>LARGE('augjul cfs'!$K$5:$K$94,'augjul cfs rank'!$A38)</f>
        <v>4402</v>
      </c>
      <c r="V38" s="5" t="str">
        <f>VLOOKUP(W38,'augjul cfs'!$L$5:$O$94,4,FALSE)</f>
        <v>2016-17</v>
      </c>
      <c r="W38" s="18">
        <f>LARGE('augjul cfs'!$L$5:$L$94,'augjul cfs rank'!$A38)</f>
        <v>2762</v>
      </c>
      <c r="X38" s="5" t="str">
        <f>VLOOKUP(Y38,'augjul cfs'!$M$5:$O$94,3,FALSE)</f>
        <v>1996-97</v>
      </c>
      <c r="Y38" s="18">
        <f>LARGE('augjul cfs'!$M$5:$M$94,'augjul cfs rank'!$A38)</f>
        <v>1226</v>
      </c>
      <c r="Z38" s="5" t="str">
        <f>VLOOKUP(AA38,'augjul cfs'!$N$5:$O$94,2,FALSE)</f>
        <v>1956-57</v>
      </c>
      <c r="AA38" s="18">
        <f>LARGE('augjul cfs'!$N$5:$N$94,'augjul cfs rank'!$A38)</f>
        <v>3179.6109589041098</v>
      </c>
    </row>
    <row r="39" spans="1:27" x14ac:dyDescent="0.2">
      <c r="A39" s="5">
        <v>34</v>
      </c>
      <c r="B39" s="5" t="str">
        <f>VLOOKUP(C39,'augjul cfs'!$B$5:$O$94,14,FALSE)</f>
        <v>1937-38</v>
      </c>
      <c r="C39" s="18">
        <f>LARGE('augjul cfs'!$B$5:$B$94,'augjul cfs rank'!$A39)</f>
        <v>846</v>
      </c>
      <c r="D39" s="5" t="str">
        <f>VLOOKUP(E39,'augjul cfs'!$C$5:$O$94,13,FALSE)</f>
        <v>1943-44</v>
      </c>
      <c r="E39" s="18">
        <f>LARGE('augjul cfs'!$C$5:$C$94,'augjul cfs rank'!$A39)</f>
        <v>813</v>
      </c>
      <c r="F39" s="5" t="str">
        <f>VLOOKUP(G39,'augjul cfs'!$D$5:$O$94,12,FALSE)</f>
        <v>2010-11</v>
      </c>
      <c r="G39" s="18">
        <f>LARGE('augjul cfs'!$D$5:$D$94,'augjul cfs rank'!$A39)</f>
        <v>1048</v>
      </c>
      <c r="H39" s="5" t="str">
        <f>VLOOKUP(I39,'augjul cfs'!$E$5:$O$94,11,FALSE)</f>
        <v>2014-15</v>
      </c>
      <c r="I39" s="18">
        <f>LARGE('augjul cfs'!$E$5:$E$94,'augjul cfs rank'!$A39)</f>
        <v>3501</v>
      </c>
      <c r="J39" s="5" t="str">
        <f>VLOOKUP(K39,'augjul cfs'!$F$5:$O$94,10,FALSE)</f>
        <v>2001-02</v>
      </c>
      <c r="K39" s="18">
        <f>LARGE('augjul cfs'!$F$5:$F$94,'augjul cfs rank'!$A39)</f>
        <v>5227</v>
      </c>
      <c r="L39" s="5" t="str">
        <f>VLOOKUP(M39,'augjul cfs'!$G$5:$O$94,9,FALSE)</f>
        <v>2015-16</v>
      </c>
      <c r="M39" s="18">
        <f>LARGE('augjul cfs'!$G$5:$G$94,'augjul cfs rank'!$A39)</f>
        <v>5399</v>
      </c>
      <c r="N39" s="5" t="str">
        <f>VLOOKUP(O39,'augjul cfs'!$H$5:$O$94,8,FALSE)</f>
        <v>1964-65</v>
      </c>
      <c r="O39" s="18">
        <f>LARGE('augjul cfs'!$H$5:$H$94,'augjul cfs rank'!$A39)</f>
        <v>4853</v>
      </c>
      <c r="P39" s="5" t="str">
        <f>VLOOKUP(Q39,'augjul cfs'!$I$5:$O$94,7,FALSE)</f>
        <v>1965-66</v>
      </c>
      <c r="Q39" s="18">
        <f>LARGE('augjul cfs'!$I$5:$I$94,'augjul cfs rank'!$A39)</f>
        <v>4512</v>
      </c>
      <c r="R39" s="5" t="str">
        <f>VLOOKUP(S39,'augjul cfs'!$J$5:$O$94,6,FALSE)</f>
        <v>1950-51</v>
      </c>
      <c r="S39" s="18">
        <f>LARGE('augjul cfs'!$J$5:$J$94,'augjul cfs rank'!$A39)</f>
        <v>4547</v>
      </c>
      <c r="T39" s="5" t="str">
        <f>VLOOKUP(U39,'augjul cfs'!$K$5:$O$94,5,FALSE)</f>
        <v>1928-29</v>
      </c>
      <c r="U39" s="18">
        <f>LARGE('augjul cfs'!$K$5:$K$94,'augjul cfs rank'!$A39)</f>
        <v>4399</v>
      </c>
      <c r="V39" s="5" t="str">
        <f>VLOOKUP(W39,'augjul cfs'!$L$5:$O$94,4,FALSE)</f>
        <v>2003-04</v>
      </c>
      <c r="W39" s="18">
        <f>LARGE('augjul cfs'!$L$5:$L$94,'augjul cfs rank'!$A39)</f>
        <v>2739</v>
      </c>
      <c r="X39" s="5" t="str">
        <f>VLOOKUP(Y39,'augjul cfs'!$M$5:$O$94,3,FALSE)</f>
        <v>2016-17</v>
      </c>
      <c r="Y39" s="18">
        <f>LARGE('augjul cfs'!$M$5:$M$94,'augjul cfs rank'!$A39)</f>
        <v>1221</v>
      </c>
      <c r="Z39" s="5" t="str">
        <f>VLOOKUP(AA39,'augjul cfs'!$N$5:$O$94,2,FALSE)</f>
        <v>1931-32</v>
      </c>
      <c r="AA39" s="18">
        <f>LARGE('augjul cfs'!$N$5:$N$94,'augjul cfs rank'!$A39)</f>
        <v>3136.6904109589041</v>
      </c>
    </row>
    <row r="40" spans="1:27" x14ac:dyDescent="0.2">
      <c r="A40" s="5">
        <v>35</v>
      </c>
      <c r="B40" s="5" t="str">
        <f>VLOOKUP(C40,'augjul cfs'!$B$5:$O$94,14,FALSE)</f>
        <v>1958-59</v>
      </c>
      <c r="C40" s="18">
        <f>LARGE('augjul cfs'!$B$5:$B$94,'augjul cfs rank'!$A40)</f>
        <v>845</v>
      </c>
      <c r="D40" s="5" t="str">
        <f>VLOOKUP(E40,'augjul cfs'!$C$5:$O$94,13,FALSE)</f>
        <v>1947-48</v>
      </c>
      <c r="E40" s="18">
        <f>LARGE('augjul cfs'!$C$5:$C$94,'augjul cfs rank'!$A40)</f>
        <v>809</v>
      </c>
      <c r="F40" s="5" t="str">
        <f>VLOOKUP(G40,'augjul cfs'!$D$5:$O$94,12,FALSE)</f>
        <v>1995-96</v>
      </c>
      <c r="G40" s="18">
        <f>LARGE('augjul cfs'!$D$5:$D$94,'augjul cfs rank'!$A40)</f>
        <v>1045</v>
      </c>
      <c r="H40" s="5" t="str">
        <f>VLOOKUP(I40,'augjul cfs'!$E$5:$O$94,11,FALSE)</f>
        <v>1951-52</v>
      </c>
      <c r="I40" s="18">
        <f>LARGE('augjul cfs'!$E$5:$E$94,'augjul cfs rank'!$A40)</f>
        <v>3384</v>
      </c>
      <c r="J40" s="5" t="str">
        <f>VLOOKUP(K40,'augjul cfs'!$F$5:$O$94,10,FALSE)</f>
        <v>1937-38</v>
      </c>
      <c r="K40" s="18">
        <f>LARGE('augjul cfs'!$F$5:$F$94,'augjul cfs rank'!$A40)</f>
        <v>5092</v>
      </c>
      <c r="L40" s="5" t="str">
        <f>VLOOKUP(M40,'augjul cfs'!$G$5:$O$94,9,FALSE)</f>
        <v>1933-34</v>
      </c>
      <c r="M40" s="18">
        <f>LARGE('augjul cfs'!$G$5:$G$94,'augjul cfs rank'!$A40)</f>
        <v>5305</v>
      </c>
      <c r="N40" s="5" t="str">
        <f>VLOOKUP(O40,'augjul cfs'!$H$5:$O$94,8,FALSE)</f>
        <v>1948-49</v>
      </c>
      <c r="O40" s="18">
        <f>LARGE('augjul cfs'!$H$5:$H$94,'augjul cfs rank'!$A40)</f>
        <v>4852</v>
      </c>
      <c r="P40" s="5" t="str">
        <f>VLOOKUP(Q40,'augjul cfs'!$I$5:$O$94,7,FALSE)</f>
        <v>1999-2000</v>
      </c>
      <c r="Q40" s="18">
        <f>LARGE('augjul cfs'!$I$5:$I$94,'augjul cfs rank'!$A40)</f>
        <v>4495</v>
      </c>
      <c r="R40" s="5" t="str">
        <f>VLOOKUP(S40,'augjul cfs'!$J$5:$O$94,6,FALSE)</f>
        <v>1999-2000</v>
      </c>
      <c r="S40" s="18">
        <f>LARGE('augjul cfs'!$J$5:$J$94,'augjul cfs rank'!$A40)</f>
        <v>4523</v>
      </c>
      <c r="T40" s="5" t="str">
        <f>VLOOKUP(U40,'augjul cfs'!$K$5:$O$94,5,FALSE)</f>
        <v>1945-46</v>
      </c>
      <c r="U40" s="18">
        <f>LARGE('augjul cfs'!$K$5:$K$94,'augjul cfs rank'!$A40)</f>
        <v>4364</v>
      </c>
      <c r="V40" s="5" t="str">
        <f>VLOOKUP(W40,'augjul cfs'!$L$5:$O$94,4,FALSE)</f>
        <v>1984-85</v>
      </c>
      <c r="W40" s="18">
        <f>LARGE('augjul cfs'!$L$5:$L$94,'augjul cfs rank'!$A40)</f>
        <v>2703</v>
      </c>
      <c r="X40" s="5" t="str">
        <f>VLOOKUP(Y40,'augjul cfs'!$M$5:$O$94,3,FALSE)</f>
        <v>1941-42</v>
      </c>
      <c r="Y40" s="18">
        <f>LARGE('augjul cfs'!$M$5:$M$94,'augjul cfs rank'!$A40)</f>
        <v>1218</v>
      </c>
      <c r="Z40" s="5" t="str">
        <f>VLOOKUP(AA40,'augjul cfs'!$N$5:$O$94,2,FALSE)</f>
        <v>1963-64</v>
      </c>
      <c r="AA40" s="18">
        <f>LARGE('augjul cfs'!$N$5:$N$94,'augjul cfs rank'!$A40)</f>
        <v>3127.7178082191781</v>
      </c>
    </row>
    <row r="41" spans="1:27" x14ac:dyDescent="0.2">
      <c r="A41" s="5">
        <v>36</v>
      </c>
      <c r="B41" s="5" t="str">
        <f>VLOOKUP(C41,'augjul cfs'!$B$5:$O$94,14,FALSE)</f>
        <v>1949-50</v>
      </c>
      <c r="C41" s="18">
        <f>LARGE('augjul cfs'!$B$5:$B$94,'augjul cfs rank'!$A41)</f>
        <v>842</v>
      </c>
      <c r="D41" s="5" t="str">
        <f>VLOOKUP(E41,'augjul cfs'!$C$5:$O$94,13,FALSE)</f>
        <v>1947-48</v>
      </c>
      <c r="E41" s="18">
        <f>LARGE('augjul cfs'!$C$5:$C$94,'augjul cfs rank'!$A41)</f>
        <v>809</v>
      </c>
      <c r="F41" s="5" t="str">
        <f>VLOOKUP(G41,'augjul cfs'!$D$5:$O$94,12,FALSE)</f>
        <v>1981-82</v>
      </c>
      <c r="G41" s="18">
        <f>LARGE('augjul cfs'!$D$5:$D$94,'augjul cfs rank'!$A41)</f>
        <v>1043</v>
      </c>
      <c r="H41" s="5" t="str">
        <f>VLOOKUP(I41,'augjul cfs'!$E$5:$O$94,11,FALSE)</f>
        <v>1981-82</v>
      </c>
      <c r="I41" s="18">
        <f>LARGE('augjul cfs'!$E$5:$E$94,'augjul cfs rank'!$A41)</f>
        <v>3139</v>
      </c>
      <c r="J41" s="5" t="str">
        <f>VLOOKUP(K41,'augjul cfs'!$F$5:$O$94,10,FALSE)</f>
        <v>1968-69</v>
      </c>
      <c r="K41" s="18">
        <f>LARGE('augjul cfs'!$F$5:$F$94,'augjul cfs rank'!$A41)</f>
        <v>5016</v>
      </c>
      <c r="L41" s="5" t="str">
        <f>VLOOKUP(M41,'augjul cfs'!$G$5:$O$94,9,FALSE)</f>
        <v>1968-69</v>
      </c>
      <c r="M41" s="18">
        <f>LARGE('augjul cfs'!$G$5:$G$94,'augjul cfs rank'!$A41)</f>
        <v>5226</v>
      </c>
      <c r="N41" s="5" t="str">
        <f>VLOOKUP(O41,'augjul cfs'!$H$5:$O$94,8,FALSE)</f>
        <v>1970-71</v>
      </c>
      <c r="O41" s="18">
        <f>LARGE('augjul cfs'!$H$5:$H$94,'augjul cfs rank'!$A41)</f>
        <v>4663</v>
      </c>
      <c r="P41" s="5" t="str">
        <f>VLOOKUP(Q41,'augjul cfs'!$I$5:$O$94,7,FALSE)</f>
        <v>1997-98</v>
      </c>
      <c r="Q41" s="18">
        <f>LARGE('augjul cfs'!$I$5:$I$94,'augjul cfs rank'!$A41)</f>
        <v>4455</v>
      </c>
      <c r="R41" s="5" t="str">
        <f>VLOOKUP(S41,'augjul cfs'!$J$5:$O$94,6,FALSE)</f>
        <v>2008-09</v>
      </c>
      <c r="S41" s="18">
        <f>LARGE('augjul cfs'!$J$5:$J$94,'augjul cfs rank'!$A41)</f>
        <v>4519</v>
      </c>
      <c r="T41" s="5" t="str">
        <f>VLOOKUP(U41,'augjul cfs'!$K$5:$O$94,5,FALSE)</f>
        <v>1973-74</v>
      </c>
      <c r="U41" s="18">
        <f>LARGE('augjul cfs'!$K$5:$K$94,'augjul cfs rank'!$A41)</f>
        <v>4348</v>
      </c>
      <c r="V41" s="5" t="str">
        <f>VLOOKUP(W41,'augjul cfs'!$L$5:$O$94,4,FALSE)</f>
        <v>1948-49</v>
      </c>
      <c r="W41" s="18">
        <f>LARGE('augjul cfs'!$L$5:$L$94,'augjul cfs rank'!$A41)</f>
        <v>2654</v>
      </c>
      <c r="X41" s="5" t="str">
        <f>VLOOKUP(Y41,'augjul cfs'!$M$5:$O$94,3,FALSE)</f>
        <v>1999-2000</v>
      </c>
      <c r="Y41" s="18">
        <f>LARGE('augjul cfs'!$M$5:$M$94,'augjul cfs rank'!$A41)</f>
        <v>1192</v>
      </c>
      <c r="Z41" s="5" t="str">
        <f>VLOOKUP(AA41,'augjul cfs'!$N$5:$O$94,2,FALSE)</f>
        <v>1999-2000</v>
      </c>
      <c r="AA41" s="18">
        <f>LARGE('augjul cfs'!$N$5:$N$94,'augjul cfs rank'!$A41)</f>
        <v>3115.794520547945</v>
      </c>
    </row>
    <row r="42" spans="1:27" x14ac:dyDescent="0.2">
      <c r="A42" s="5">
        <v>37</v>
      </c>
      <c r="B42" s="5" t="str">
        <f>VLOOKUP(C42,'augjul cfs'!$B$5:$O$94,14,FALSE)</f>
        <v>1969-70</v>
      </c>
      <c r="C42" s="18">
        <f>LARGE('augjul cfs'!$B$5:$B$94,'augjul cfs rank'!$A42)</f>
        <v>832</v>
      </c>
      <c r="D42" s="5" t="str">
        <f>VLOOKUP(E42,'augjul cfs'!$C$5:$O$94,13,FALSE)</f>
        <v>1946-47</v>
      </c>
      <c r="E42" s="18">
        <f>LARGE('augjul cfs'!$C$5:$C$94,'augjul cfs rank'!$A42)</f>
        <v>804</v>
      </c>
      <c r="F42" s="5" t="str">
        <f>VLOOKUP(G42,'augjul cfs'!$D$5:$O$94,12,FALSE)</f>
        <v>1937-38</v>
      </c>
      <c r="G42" s="18">
        <f>LARGE('augjul cfs'!$D$5:$D$94,'augjul cfs rank'!$A42)</f>
        <v>1031</v>
      </c>
      <c r="H42" s="5" t="str">
        <f>VLOOKUP(I42,'augjul cfs'!$E$5:$O$94,11,FALSE)</f>
        <v>1948-49</v>
      </c>
      <c r="I42" s="18">
        <f>LARGE('augjul cfs'!$E$5:$E$94,'augjul cfs rank'!$A42)</f>
        <v>2859</v>
      </c>
      <c r="J42" s="5" t="str">
        <f>VLOOKUP(K42,'augjul cfs'!$F$5:$O$94,10,FALSE)</f>
        <v>1974-75</v>
      </c>
      <c r="K42" s="18">
        <f>LARGE('augjul cfs'!$F$5:$F$94,'augjul cfs rank'!$A42)</f>
        <v>4852</v>
      </c>
      <c r="L42" s="5" t="str">
        <f>VLOOKUP(M42,'augjul cfs'!$G$5:$O$94,9,FALSE)</f>
        <v>1958-59</v>
      </c>
      <c r="M42" s="18">
        <f>LARGE('augjul cfs'!$G$5:$G$94,'augjul cfs rank'!$A42)</f>
        <v>5189</v>
      </c>
      <c r="N42" s="5" t="str">
        <f>VLOOKUP(O42,'augjul cfs'!$H$5:$O$94,8,FALSE)</f>
        <v>1937-38</v>
      </c>
      <c r="O42" s="18">
        <f>LARGE('augjul cfs'!$H$5:$H$94,'augjul cfs rank'!$A42)</f>
        <v>4607</v>
      </c>
      <c r="P42" s="5" t="str">
        <f>VLOOKUP(Q42,'augjul cfs'!$I$5:$O$94,7,FALSE)</f>
        <v>1930-31</v>
      </c>
      <c r="Q42" s="18">
        <f>LARGE('augjul cfs'!$I$5:$I$94,'augjul cfs rank'!$A42)</f>
        <v>4355</v>
      </c>
      <c r="R42" s="5" t="str">
        <f>VLOOKUP(S42,'augjul cfs'!$J$5:$O$94,6,FALSE)</f>
        <v>1970-71</v>
      </c>
      <c r="S42" s="18">
        <f>LARGE('augjul cfs'!$J$5:$J$94,'augjul cfs rank'!$A42)</f>
        <v>4495</v>
      </c>
      <c r="T42" s="5" t="str">
        <f>VLOOKUP(U42,'augjul cfs'!$K$5:$O$94,5,FALSE)</f>
        <v>1999-2000</v>
      </c>
      <c r="U42" s="18">
        <f>LARGE('augjul cfs'!$K$5:$K$94,'augjul cfs rank'!$A42)</f>
        <v>4336</v>
      </c>
      <c r="V42" s="5" t="str">
        <f>VLOOKUP(W42,'augjul cfs'!$L$5:$O$94,4,FALSE)</f>
        <v>1941-42</v>
      </c>
      <c r="W42" s="18">
        <f>LARGE('augjul cfs'!$L$5:$L$94,'augjul cfs rank'!$A42)</f>
        <v>2647</v>
      </c>
      <c r="X42" s="5" t="str">
        <f>VLOOKUP(Y42,'augjul cfs'!$M$5:$O$94,3,FALSE)</f>
        <v>1948-49</v>
      </c>
      <c r="Y42" s="18">
        <f>LARGE('augjul cfs'!$M$5:$M$94,'augjul cfs rank'!$A42)</f>
        <v>1185</v>
      </c>
      <c r="Z42" s="5" t="str">
        <f>VLOOKUP(AA42,'augjul cfs'!$N$5:$O$94,2,FALSE)</f>
        <v>2013-14</v>
      </c>
      <c r="AA42" s="18">
        <f>LARGE('augjul cfs'!$N$5:$N$94,'augjul cfs rank'!$A42)</f>
        <v>3067.9506849315067</v>
      </c>
    </row>
    <row r="43" spans="1:27" x14ac:dyDescent="0.2">
      <c r="A43" s="5">
        <v>38</v>
      </c>
      <c r="B43" s="5" t="str">
        <f>VLOOKUP(C43,'augjul cfs'!$B$5:$O$94,14,FALSE)</f>
        <v>2004-05</v>
      </c>
      <c r="C43" s="18">
        <f>LARGE('augjul cfs'!$B$5:$B$94,'augjul cfs rank'!$A43)</f>
        <v>819</v>
      </c>
      <c r="D43" s="5" t="str">
        <f>VLOOKUP(E43,'augjul cfs'!$C$5:$O$94,13,FALSE)</f>
        <v>1968-69</v>
      </c>
      <c r="E43" s="18">
        <f>LARGE('augjul cfs'!$C$5:$C$94,'augjul cfs rank'!$A43)</f>
        <v>785</v>
      </c>
      <c r="F43" s="5" t="str">
        <f>VLOOKUP(G43,'augjul cfs'!$D$5:$O$94,12,FALSE)</f>
        <v>1954-55</v>
      </c>
      <c r="G43" s="18">
        <f>LARGE('augjul cfs'!$D$5:$D$94,'augjul cfs rank'!$A43)</f>
        <v>1027</v>
      </c>
      <c r="H43" s="5" t="str">
        <f>VLOOKUP(I43,'augjul cfs'!$E$5:$O$94,11,FALSE)</f>
        <v>1932-33</v>
      </c>
      <c r="I43" s="18">
        <f>LARGE('augjul cfs'!$E$5:$E$94,'augjul cfs rank'!$A43)</f>
        <v>2855</v>
      </c>
      <c r="J43" s="5" t="str">
        <f>VLOOKUP(K43,'augjul cfs'!$F$5:$O$94,10,FALSE)</f>
        <v>1962-63</v>
      </c>
      <c r="K43" s="18">
        <f>LARGE('augjul cfs'!$F$5:$F$94,'augjul cfs rank'!$A43)</f>
        <v>4775</v>
      </c>
      <c r="L43" s="5" t="str">
        <f>VLOOKUP(M43,'augjul cfs'!$G$5:$O$94,9,FALSE)</f>
        <v>2002-03</v>
      </c>
      <c r="M43" s="18">
        <f>LARGE('augjul cfs'!$G$5:$G$94,'augjul cfs rank'!$A43)</f>
        <v>5129</v>
      </c>
      <c r="N43" s="5" t="str">
        <f>VLOOKUP(O43,'augjul cfs'!$H$5:$O$94,8,FALSE)</f>
        <v>1959-60</v>
      </c>
      <c r="O43" s="18">
        <f>LARGE('augjul cfs'!$H$5:$H$94,'augjul cfs rank'!$A43)</f>
        <v>4596</v>
      </c>
      <c r="P43" s="5" t="str">
        <f>VLOOKUP(Q43,'augjul cfs'!$I$5:$O$94,7,FALSE)</f>
        <v>1950-51</v>
      </c>
      <c r="Q43" s="18">
        <f>LARGE('augjul cfs'!$I$5:$I$94,'augjul cfs rank'!$A43)</f>
        <v>4297</v>
      </c>
      <c r="R43" s="5" t="str">
        <f>VLOOKUP(S43,'augjul cfs'!$J$5:$O$94,6,FALSE)</f>
        <v>2002-03</v>
      </c>
      <c r="S43" s="18">
        <f>LARGE('augjul cfs'!$J$5:$J$94,'augjul cfs rank'!$A43)</f>
        <v>4466</v>
      </c>
      <c r="T43" s="5" t="str">
        <f>VLOOKUP(U43,'augjul cfs'!$K$5:$O$94,5,FALSE)</f>
        <v>1987-88</v>
      </c>
      <c r="U43" s="18">
        <f>LARGE('augjul cfs'!$K$5:$K$94,'augjul cfs rank'!$A43)</f>
        <v>4286</v>
      </c>
      <c r="V43" s="5" t="str">
        <f>VLOOKUP(W43,'augjul cfs'!$L$5:$O$94,4,FALSE)</f>
        <v>1980-81</v>
      </c>
      <c r="W43" s="18">
        <f>LARGE('augjul cfs'!$L$5:$L$94,'augjul cfs rank'!$A43)</f>
        <v>2610</v>
      </c>
      <c r="X43" s="5" t="str">
        <f>VLOOKUP(Y43,'augjul cfs'!$M$5:$O$94,3,FALSE)</f>
        <v>1989-90</v>
      </c>
      <c r="Y43" s="18">
        <f>LARGE('augjul cfs'!$M$5:$M$94,'augjul cfs rank'!$A43)</f>
        <v>1173</v>
      </c>
      <c r="Z43" s="5" t="str">
        <f>VLOOKUP(AA43,'augjul cfs'!$N$5:$O$94,2,FALSE)</f>
        <v>1985-86</v>
      </c>
      <c r="AA43" s="18">
        <f>LARGE('augjul cfs'!$N$5:$N$94,'augjul cfs rank'!$A43)</f>
        <v>3046.7972602739728</v>
      </c>
    </row>
    <row r="44" spans="1:27" x14ac:dyDescent="0.2">
      <c r="A44" s="5">
        <v>39</v>
      </c>
      <c r="B44" s="5" t="str">
        <f>VLOOKUP(C44,'augjul cfs'!$B$5:$O$94,14,FALSE)</f>
        <v>1985-86</v>
      </c>
      <c r="C44" s="18">
        <f>LARGE('augjul cfs'!$B$5:$B$94,'augjul cfs rank'!$A44)</f>
        <v>817</v>
      </c>
      <c r="D44" s="5" t="str">
        <f>VLOOKUP(E44,'augjul cfs'!$C$5:$O$94,13,FALSE)</f>
        <v>1968-69</v>
      </c>
      <c r="E44" s="18">
        <f>LARGE('augjul cfs'!$C$5:$C$94,'augjul cfs rank'!$A44)</f>
        <v>785</v>
      </c>
      <c r="F44" s="5" t="str">
        <f>VLOOKUP(G44,'augjul cfs'!$D$5:$O$94,12,FALSE)</f>
        <v>1990-91</v>
      </c>
      <c r="G44" s="18">
        <f>LARGE('augjul cfs'!$D$5:$D$94,'augjul cfs rank'!$A44)</f>
        <v>1025</v>
      </c>
      <c r="H44" s="5" t="str">
        <f>VLOOKUP(I44,'augjul cfs'!$E$5:$O$94,11,FALSE)</f>
        <v>2007-08</v>
      </c>
      <c r="I44" s="18">
        <f>LARGE('augjul cfs'!$E$5:$E$94,'augjul cfs rank'!$A44)</f>
        <v>2827</v>
      </c>
      <c r="J44" s="5" t="str">
        <f>VLOOKUP(K44,'augjul cfs'!$F$5:$O$94,10,FALSE)</f>
        <v>1966-67</v>
      </c>
      <c r="K44" s="18">
        <f>LARGE('augjul cfs'!$F$5:$F$94,'augjul cfs rank'!$A44)</f>
        <v>4369</v>
      </c>
      <c r="L44" s="5" t="str">
        <f>VLOOKUP(M44,'augjul cfs'!$G$5:$O$94,9,FALSE)</f>
        <v>1982-83</v>
      </c>
      <c r="M44" s="18">
        <f>LARGE('augjul cfs'!$G$5:$G$94,'augjul cfs rank'!$A44)</f>
        <v>5042</v>
      </c>
      <c r="N44" s="5" t="str">
        <f>VLOOKUP(O44,'augjul cfs'!$H$5:$O$94,8,FALSE)</f>
        <v>1934-35</v>
      </c>
      <c r="O44" s="18">
        <f>LARGE('augjul cfs'!$H$5:$H$94,'augjul cfs rank'!$A44)</f>
        <v>4551</v>
      </c>
      <c r="P44" s="5" t="str">
        <f>VLOOKUP(Q44,'augjul cfs'!$I$5:$O$94,7,FALSE)</f>
        <v>1989-90</v>
      </c>
      <c r="Q44" s="18">
        <f>LARGE('augjul cfs'!$I$5:$I$94,'augjul cfs rank'!$A44)</f>
        <v>4251</v>
      </c>
      <c r="R44" s="5" t="str">
        <f>VLOOKUP(S44,'augjul cfs'!$J$5:$O$94,6,FALSE)</f>
        <v>2012-13</v>
      </c>
      <c r="S44" s="18">
        <f>LARGE('augjul cfs'!$J$5:$J$94,'augjul cfs rank'!$A44)</f>
        <v>4449</v>
      </c>
      <c r="T44" s="5" t="str">
        <f>VLOOKUP(U44,'augjul cfs'!$K$5:$O$94,5,FALSE)</f>
        <v>1963-64</v>
      </c>
      <c r="U44" s="18">
        <f>LARGE('augjul cfs'!$K$5:$K$94,'augjul cfs rank'!$A44)</f>
        <v>4270</v>
      </c>
      <c r="V44" s="5" t="str">
        <f>VLOOKUP(W44,'augjul cfs'!$L$5:$O$94,4,FALSE)</f>
        <v>1989-90</v>
      </c>
      <c r="W44" s="18">
        <f>LARGE('augjul cfs'!$L$5:$L$94,'augjul cfs rank'!$A44)</f>
        <v>2576</v>
      </c>
      <c r="X44" s="5" t="str">
        <f>VLOOKUP(Y44,'augjul cfs'!$M$5:$O$94,3,FALSE)</f>
        <v>2009-10</v>
      </c>
      <c r="Y44" s="18">
        <f>LARGE('augjul cfs'!$M$5:$M$94,'augjul cfs rank'!$A44)</f>
        <v>1152</v>
      </c>
      <c r="Z44" s="5" t="str">
        <f>VLOOKUP(AA44,'augjul cfs'!$N$5:$O$94,2,FALSE)</f>
        <v>1946-47</v>
      </c>
      <c r="AA44" s="18">
        <f>LARGE('augjul cfs'!$N$5:$N$94,'augjul cfs rank'!$A44)</f>
        <v>3032.4821917808217</v>
      </c>
    </row>
    <row r="45" spans="1:27" x14ac:dyDescent="0.2">
      <c r="A45" s="5">
        <v>40</v>
      </c>
      <c r="B45" s="5" t="str">
        <f>VLOOKUP(C45,'augjul cfs'!$B$5:$O$94,14,FALSE)</f>
        <v>1965-66</v>
      </c>
      <c r="C45" s="18">
        <f>LARGE('augjul cfs'!$B$5:$B$94,'augjul cfs rank'!$A45)</f>
        <v>814</v>
      </c>
      <c r="D45" s="5" t="str">
        <f>VLOOKUP(E45,'augjul cfs'!$C$5:$O$94,13,FALSE)</f>
        <v>2002-03</v>
      </c>
      <c r="E45" s="18">
        <f>LARGE('augjul cfs'!$C$5:$C$94,'augjul cfs rank'!$A45)</f>
        <v>781</v>
      </c>
      <c r="F45" s="5" t="str">
        <f>VLOOKUP(G45,'augjul cfs'!$D$5:$O$94,12,FALSE)</f>
        <v>1949-50</v>
      </c>
      <c r="G45" s="18">
        <f>LARGE('augjul cfs'!$D$5:$D$94,'augjul cfs rank'!$A45)</f>
        <v>1014</v>
      </c>
      <c r="H45" s="5" t="str">
        <f>VLOOKUP(I45,'augjul cfs'!$E$5:$O$94,11,FALSE)</f>
        <v>1990-91</v>
      </c>
      <c r="I45" s="18">
        <f>LARGE('augjul cfs'!$E$5:$E$94,'augjul cfs rank'!$A45)</f>
        <v>2760</v>
      </c>
      <c r="J45" s="5" t="str">
        <f>VLOOKUP(K45,'augjul cfs'!$F$5:$O$94,10,FALSE)</f>
        <v>1991-92</v>
      </c>
      <c r="K45" s="18">
        <f>LARGE('augjul cfs'!$F$5:$F$94,'augjul cfs rank'!$A45)</f>
        <v>4363</v>
      </c>
      <c r="L45" s="5" t="str">
        <f>VLOOKUP(M45,'augjul cfs'!$G$5:$O$94,9,FALSE)</f>
        <v>1985-86</v>
      </c>
      <c r="M45" s="18">
        <f>LARGE('augjul cfs'!$G$5:$G$94,'augjul cfs rank'!$A45)</f>
        <v>4852</v>
      </c>
      <c r="N45" s="5" t="str">
        <f>VLOOKUP(O45,'augjul cfs'!$H$5:$O$94,8,FALSE)</f>
        <v>1986-87</v>
      </c>
      <c r="O45" s="18">
        <f>LARGE('augjul cfs'!$H$5:$H$94,'augjul cfs rank'!$A45)</f>
        <v>4510</v>
      </c>
      <c r="P45" s="5" t="str">
        <f>VLOOKUP(Q45,'augjul cfs'!$I$5:$O$94,7,FALSE)</f>
        <v>1932-33</v>
      </c>
      <c r="Q45" s="18">
        <f>LARGE('augjul cfs'!$I$5:$I$94,'augjul cfs rank'!$A45)</f>
        <v>4118</v>
      </c>
      <c r="R45" s="5" t="str">
        <f>VLOOKUP(S45,'augjul cfs'!$J$5:$O$94,6,FALSE)</f>
        <v>1962-63</v>
      </c>
      <c r="S45" s="18">
        <f>LARGE('augjul cfs'!$J$5:$J$94,'augjul cfs rank'!$A45)</f>
        <v>4440</v>
      </c>
      <c r="T45" s="5" t="str">
        <f>VLOOKUP(U45,'augjul cfs'!$K$5:$O$94,5,FALSE)</f>
        <v>1975-76</v>
      </c>
      <c r="U45" s="18">
        <f>LARGE('augjul cfs'!$K$5:$K$94,'augjul cfs rank'!$A45)</f>
        <v>4256</v>
      </c>
      <c r="V45" s="5" t="str">
        <f>VLOOKUP(W45,'augjul cfs'!$L$5:$O$94,4,FALSE)</f>
        <v>1982-83</v>
      </c>
      <c r="W45" s="18">
        <f>LARGE('augjul cfs'!$L$5:$L$94,'augjul cfs rank'!$A45)</f>
        <v>2561</v>
      </c>
      <c r="X45" s="5" t="str">
        <f>VLOOKUP(Y45,'augjul cfs'!$M$5:$O$94,3,FALSE)</f>
        <v>1995-96</v>
      </c>
      <c r="Y45" s="18">
        <f>LARGE('augjul cfs'!$M$5:$M$94,'augjul cfs rank'!$A45)</f>
        <v>1151</v>
      </c>
      <c r="Z45" s="5" t="str">
        <f>VLOOKUP(AA45,'augjul cfs'!$N$5:$O$94,2,FALSE)</f>
        <v>2006-07</v>
      </c>
      <c r="AA45" s="18">
        <f>LARGE('augjul cfs'!$N$5:$N$94,'augjul cfs rank'!$A45)</f>
        <v>3030.8958904109591</v>
      </c>
    </row>
    <row r="46" spans="1:27" x14ac:dyDescent="0.2">
      <c r="A46" s="5">
        <v>41</v>
      </c>
      <c r="B46" s="5" t="str">
        <f>VLOOKUP(C46,'augjul cfs'!$B$5:$O$94,14,FALSE)</f>
        <v>2014-15</v>
      </c>
      <c r="C46" s="18">
        <f>LARGE('augjul cfs'!$B$5:$B$94,'augjul cfs rank'!$A46)</f>
        <v>810</v>
      </c>
      <c r="D46" s="5" t="str">
        <f>VLOOKUP(E46,'augjul cfs'!$C$5:$O$94,13,FALSE)</f>
        <v>1951-52</v>
      </c>
      <c r="E46" s="18">
        <f>LARGE('augjul cfs'!$C$5:$C$94,'augjul cfs rank'!$A46)</f>
        <v>779</v>
      </c>
      <c r="F46" s="5" t="str">
        <f>VLOOKUP(G46,'augjul cfs'!$D$5:$O$94,12,FALSE)</f>
        <v>1957-58</v>
      </c>
      <c r="G46" s="18">
        <f>LARGE('augjul cfs'!$D$5:$D$94,'augjul cfs rank'!$A46)</f>
        <v>986</v>
      </c>
      <c r="H46" s="5" t="str">
        <f>VLOOKUP(I46,'augjul cfs'!$E$5:$O$94,11,FALSE)</f>
        <v>1943-44</v>
      </c>
      <c r="I46" s="18">
        <f>LARGE('augjul cfs'!$E$5:$E$94,'augjul cfs rank'!$A46)</f>
        <v>2642</v>
      </c>
      <c r="J46" s="5" t="str">
        <f>VLOOKUP(K46,'augjul cfs'!$F$5:$O$94,10,FALSE)</f>
        <v>1970-71</v>
      </c>
      <c r="K46" s="18">
        <f>LARGE('augjul cfs'!$F$5:$F$94,'augjul cfs rank'!$A46)</f>
        <v>4313</v>
      </c>
      <c r="L46" s="5" t="str">
        <f>VLOOKUP(M46,'augjul cfs'!$G$5:$O$94,9,FALSE)</f>
        <v>1983-84</v>
      </c>
      <c r="M46" s="18">
        <f>LARGE('augjul cfs'!$G$5:$G$94,'augjul cfs rank'!$A46)</f>
        <v>4803</v>
      </c>
      <c r="N46" s="5" t="str">
        <f>VLOOKUP(O46,'augjul cfs'!$H$5:$O$94,8,FALSE)</f>
        <v>2006-07</v>
      </c>
      <c r="O46" s="18">
        <f>LARGE('augjul cfs'!$H$5:$H$94,'augjul cfs rank'!$A46)</f>
        <v>4479</v>
      </c>
      <c r="P46" s="5" t="str">
        <f>VLOOKUP(Q46,'augjul cfs'!$I$5:$O$94,7,FALSE)</f>
        <v>2008-09</v>
      </c>
      <c r="Q46" s="18">
        <f>LARGE('augjul cfs'!$I$5:$I$94,'augjul cfs rank'!$A46)</f>
        <v>4116</v>
      </c>
      <c r="R46" s="5" t="str">
        <f>VLOOKUP(S46,'augjul cfs'!$J$5:$O$94,6,FALSE)</f>
        <v>1930-31</v>
      </c>
      <c r="S46" s="18">
        <f>LARGE('augjul cfs'!$J$5:$J$94,'augjul cfs rank'!$A46)</f>
        <v>4421</v>
      </c>
      <c r="T46" s="5" t="str">
        <f>VLOOKUP(U46,'augjul cfs'!$K$5:$O$94,5,FALSE)</f>
        <v>1982-83</v>
      </c>
      <c r="U46" s="18">
        <f>LARGE('augjul cfs'!$K$5:$K$94,'augjul cfs rank'!$A46)</f>
        <v>4244</v>
      </c>
      <c r="V46" s="5" t="str">
        <f>VLOOKUP(W46,'augjul cfs'!$L$5:$O$94,4,FALSE)</f>
        <v>1966-67</v>
      </c>
      <c r="W46" s="18">
        <f>LARGE('augjul cfs'!$L$5:$L$94,'augjul cfs rank'!$A46)</f>
        <v>2557</v>
      </c>
      <c r="X46" s="5" t="str">
        <f>VLOOKUP(Y46,'augjul cfs'!$M$5:$O$94,3,FALSE)</f>
        <v>1962-63</v>
      </c>
      <c r="Y46" s="18">
        <f>LARGE('augjul cfs'!$M$5:$M$94,'augjul cfs rank'!$A46)</f>
        <v>1135</v>
      </c>
      <c r="Z46" s="5" t="str">
        <f>VLOOKUP(AA46,'augjul cfs'!$N$5:$O$94,2,FALSE)</f>
        <v>1960-61</v>
      </c>
      <c r="AA46" s="18">
        <f>LARGE('augjul cfs'!$N$5:$N$94,'augjul cfs rank'!$A46)</f>
        <v>2999.8712328767124</v>
      </c>
    </row>
    <row r="47" spans="1:27" x14ac:dyDescent="0.2">
      <c r="A47" s="5">
        <v>42</v>
      </c>
      <c r="B47" s="5" t="str">
        <f>VLOOKUP(C47,'augjul cfs'!$B$5:$O$94,14,FALSE)</f>
        <v>1932-33</v>
      </c>
      <c r="C47" s="18">
        <f>LARGE('augjul cfs'!$B$5:$B$94,'augjul cfs rank'!$A47)</f>
        <v>808</v>
      </c>
      <c r="D47" s="5" t="str">
        <f>VLOOKUP(E47,'augjul cfs'!$C$5:$O$94,13,FALSE)</f>
        <v>1949-50</v>
      </c>
      <c r="E47" s="18">
        <f>LARGE('augjul cfs'!$C$5:$C$94,'augjul cfs rank'!$A47)</f>
        <v>775</v>
      </c>
      <c r="F47" s="5" t="str">
        <f>VLOOKUP(G47,'augjul cfs'!$D$5:$O$94,12,FALSE)</f>
        <v>2014-15</v>
      </c>
      <c r="G47" s="18">
        <f>LARGE('augjul cfs'!$D$5:$D$94,'augjul cfs rank'!$A47)</f>
        <v>985</v>
      </c>
      <c r="H47" s="5" t="str">
        <f>VLOOKUP(I47,'augjul cfs'!$E$5:$O$94,11,FALSE)</f>
        <v>1943-44</v>
      </c>
      <c r="I47" s="18">
        <f>LARGE('augjul cfs'!$E$5:$E$94,'augjul cfs rank'!$A47)</f>
        <v>2642</v>
      </c>
      <c r="J47" s="5" t="str">
        <f>VLOOKUP(K47,'augjul cfs'!$F$5:$O$94,10,FALSE)</f>
        <v>1969-70</v>
      </c>
      <c r="K47" s="18">
        <f>LARGE('augjul cfs'!$F$5:$F$94,'augjul cfs rank'!$A47)</f>
        <v>4178</v>
      </c>
      <c r="L47" s="5" t="str">
        <f>VLOOKUP(M47,'augjul cfs'!$G$5:$O$94,9,FALSE)</f>
        <v>2006-07</v>
      </c>
      <c r="M47" s="18">
        <f>LARGE('augjul cfs'!$G$5:$G$94,'augjul cfs rank'!$A47)</f>
        <v>4785</v>
      </c>
      <c r="N47" s="5" t="str">
        <f>VLOOKUP(O47,'augjul cfs'!$H$5:$O$94,8,FALSE)</f>
        <v>1946-47</v>
      </c>
      <c r="O47" s="18">
        <f>LARGE('augjul cfs'!$H$5:$H$94,'augjul cfs rank'!$A47)</f>
        <v>4250</v>
      </c>
      <c r="P47" s="5" t="str">
        <f>VLOOKUP(Q47,'augjul cfs'!$I$5:$O$94,7,FALSE)</f>
        <v>1928-29</v>
      </c>
      <c r="Q47" s="18">
        <f>LARGE('augjul cfs'!$I$5:$I$94,'augjul cfs rank'!$A47)</f>
        <v>3994</v>
      </c>
      <c r="R47" s="5" t="str">
        <f>VLOOKUP(S47,'augjul cfs'!$J$5:$O$94,6,FALSE)</f>
        <v>1947-48</v>
      </c>
      <c r="S47" s="18">
        <f>LARGE('augjul cfs'!$J$5:$J$94,'augjul cfs rank'!$A47)</f>
        <v>4407</v>
      </c>
      <c r="T47" s="5" t="str">
        <f>VLOOKUP(U47,'augjul cfs'!$K$5:$O$94,5,FALSE)</f>
        <v>1961-62</v>
      </c>
      <c r="U47" s="18">
        <f>LARGE('augjul cfs'!$K$5:$K$94,'augjul cfs rank'!$A47)</f>
        <v>4166</v>
      </c>
      <c r="V47" s="5" t="str">
        <f>VLOOKUP(W47,'augjul cfs'!$L$5:$O$94,4,FALSE)</f>
        <v>1994-95</v>
      </c>
      <c r="W47" s="18">
        <f>LARGE('augjul cfs'!$L$5:$L$94,'augjul cfs rank'!$A47)</f>
        <v>2482</v>
      </c>
      <c r="X47" s="5" t="str">
        <f>VLOOKUP(Y47,'augjul cfs'!$M$5:$O$94,3,FALSE)</f>
        <v>1986-87</v>
      </c>
      <c r="Y47" s="18">
        <f>LARGE('augjul cfs'!$M$5:$M$94,'augjul cfs rank'!$A47)</f>
        <v>1116</v>
      </c>
      <c r="Z47" s="5" t="str">
        <f>VLOOKUP(AA47,'augjul cfs'!$N$5:$O$94,2,FALSE)</f>
        <v>1997-98</v>
      </c>
      <c r="AA47" s="18">
        <f>LARGE('augjul cfs'!$N$5:$N$94,'augjul cfs rank'!$A47)</f>
        <v>2966.4219178082194</v>
      </c>
    </row>
    <row r="48" spans="1:27" x14ac:dyDescent="0.2">
      <c r="A48" s="5">
        <v>43</v>
      </c>
      <c r="B48" s="5" t="str">
        <f>VLOOKUP(C48,'augjul cfs'!$B$5:$O$94,14,FALSE)</f>
        <v>2013-14</v>
      </c>
      <c r="C48" s="18">
        <f>LARGE('augjul cfs'!$B$5:$B$94,'augjul cfs rank'!$A48)</f>
        <v>807</v>
      </c>
      <c r="D48" s="5" t="str">
        <f>VLOOKUP(E48,'augjul cfs'!$C$5:$O$94,13,FALSE)</f>
        <v>2003-04</v>
      </c>
      <c r="E48" s="18">
        <f>LARGE('augjul cfs'!$C$5:$C$94,'augjul cfs rank'!$A48)</f>
        <v>774</v>
      </c>
      <c r="F48" s="5" t="str">
        <f>VLOOKUP(G48,'augjul cfs'!$D$5:$O$94,12,FALSE)</f>
        <v>2001-02</v>
      </c>
      <c r="G48" s="18">
        <f>LARGE('augjul cfs'!$D$5:$D$94,'augjul cfs rank'!$A48)</f>
        <v>978</v>
      </c>
      <c r="H48" s="5" t="str">
        <f>VLOOKUP(I48,'augjul cfs'!$E$5:$O$94,11,FALSE)</f>
        <v>1956-57</v>
      </c>
      <c r="I48" s="18">
        <f>LARGE('augjul cfs'!$E$5:$E$94,'augjul cfs rank'!$A48)</f>
        <v>2557</v>
      </c>
      <c r="J48" s="5" t="str">
        <f>VLOOKUP(K48,'augjul cfs'!$F$5:$O$94,10,FALSE)</f>
        <v>2004-05</v>
      </c>
      <c r="K48" s="18">
        <f>LARGE('augjul cfs'!$F$5:$F$94,'augjul cfs rank'!$A48)</f>
        <v>4045</v>
      </c>
      <c r="L48" s="5" t="str">
        <f>VLOOKUP(M48,'augjul cfs'!$G$5:$O$94,9,FALSE)</f>
        <v>2001-02</v>
      </c>
      <c r="M48" s="18">
        <f>LARGE('augjul cfs'!$G$5:$G$94,'augjul cfs rank'!$A48)</f>
        <v>4726</v>
      </c>
      <c r="N48" s="5" t="str">
        <f>VLOOKUP(O48,'augjul cfs'!$H$5:$O$94,8,FALSE)</f>
        <v>2011-12</v>
      </c>
      <c r="O48" s="18">
        <f>LARGE('augjul cfs'!$H$5:$H$94,'augjul cfs rank'!$A48)</f>
        <v>4174</v>
      </c>
      <c r="P48" s="5" t="str">
        <f>VLOOKUP(Q48,'augjul cfs'!$I$5:$O$94,7,FALSE)</f>
        <v>1981-82</v>
      </c>
      <c r="Q48" s="18">
        <f>LARGE('augjul cfs'!$I$5:$I$94,'augjul cfs rank'!$A48)</f>
        <v>3961</v>
      </c>
      <c r="R48" s="5" t="str">
        <f>VLOOKUP(S48,'augjul cfs'!$J$5:$O$94,6,FALSE)</f>
        <v>1965-66</v>
      </c>
      <c r="S48" s="18">
        <f>LARGE('augjul cfs'!$J$5:$J$94,'augjul cfs rank'!$A48)</f>
        <v>4389</v>
      </c>
      <c r="T48" s="5" t="str">
        <f>VLOOKUP(U48,'augjul cfs'!$K$5:$O$94,5,FALSE)</f>
        <v>1950-51</v>
      </c>
      <c r="U48" s="18">
        <f>LARGE('augjul cfs'!$K$5:$K$94,'augjul cfs rank'!$A48)</f>
        <v>4031</v>
      </c>
      <c r="V48" s="5" t="str">
        <f>VLOOKUP(W48,'augjul cfs'!$L$5:$O$94,4,FALSE)</f>
        <v>1934-35</v>
      </c>
      <c r="W48" s="18">
        <f>LARGE('augjul cfs'!$L$5:$L$94,'augjul cfs rank'!$A48)</f>
        <v>2472</v>
      </c>
      <c r="X48" s="5" t="str">
        <f>VLOOKUP(Y48,'augjul cfs'!$M$5:$O$94,3,FALSE)</f>
        <v>1937-38</v>
      </c>
      <c r="Y48" s="18">
        <f>LARGE('augjul cfs'!$M$5:$M$94,'augjul cfs rank'!$A48)</f>
        <v>1078</v>
      </c>
      <c r="Z48" s="5" t="str">
        <f>VLOOKUP(AA48,'augjul cfs'!$N$5:$O$94,2,FALSE)</f>
        <v>1961-62</v>
      </c>
      <c r="AA48" s="18">
        <f>LARGE('augjul cfs'!$N$5:$N$94,'augjul cfs rank'!$A48)</f>
        <v>2964.2273972602738</v>
      </c>
    </row>
    <row r="49" spans="1:27" x14ac:dyDescent="0.2">
      <c r="A49" s="5">
        <v>44</v>
      </c>
      <c r="B49" s="5" t="str">
        <f>VLOOKUP(C49,'augjul cfs'!$B$5:$O$94,14,FALSE)</f>
        <v>1962-63</v>
      </c>
      <c r="C49" s="18">
        <f>LARGE('augjul cfs'!$B$5:$B$94,'augjul cfs rank'!$A49)</f>
        <v>794</v>
      </c>
      <c r="D49" s="5" t="str">
        <f>VLOOKUP(E49,'augjul cfs'!$C$5:$O$94,13,FALSE)</f>
        <v>1977-78</v>
      </c>
      <c r="E49" s="18">
        <f>LARGE('augjul cfs'!$C$5:$C$94,'augjul cfs rank'!$A49)</f>
        <v>772</v>
      </c>
      <c r="F49" s="5" t="str">
        <f>VLOOKUP(G49,'augjul cfs'!$D$5:$O$94,12,FALSE)</f>
        <v>1989-90</v>
      </c>
      <c r="G49" s="18">
        <f>LARGE('augjul cfs'!$D$5:$D$94,'augjul cfs rank'!$A49)</f>
        <v>953</v>
      </c>
      <c r="H49" s="5" t="str">
        <f>VLOOKUP(I49,'augjul cfs'!$E$5:$O$94,11,FALSE)</f>
        <v>1999-2000</v>
      </c>
      <c r="I49" s="18">
        <f>LARGE('augjul cfs'!$E$5:$E$94,'augjul cfs rank'!$A49)</f>
        <v>2547</v>
      </c>
      <c r="J49" s="5" t="str">
        <f>VLOOKUP(K49,'augjul cfs'!$F$5:$O$94,10,FALSE)</f>
        <v>1978-79</v>
      </c>
      <c r="K49" s="18">
        <f>LARGE('augjul cfs'!$F$5:$F$94,'augjul cfs rank'!$A49)</f>
        <v>4033</v>
      </c>
      <c r="L49" s="5" t="str">
        <f>VLOOKUP(M49,'augjul cfs'!$G$5:$O$94,9,FALSE)</f>
        <v>1987-88</v>
      </c>
      <c r="M49" s="18">
        <f>LARGE('augjul cfs'!$G$5:$G$94,'augjul cfs rank'!$A49)</f>
        <v>4710</v>
      </c>
      <c r="N49" s="5" t="str">
        <f>VLOOKUP(O49,'augjul cfs'!$H$5:$O$94,8,FALSE)</f>
        <v>1980-81</v>
      </c>
      <c r="O49" s="18">
        <f>LARGE('augjul cfs'!$H$5:$H$94,'augjul cfs rank'!$A49)</f>
        <v>4158</v>
      </c>
      <c r="P49" s="5" t="str">
        <f>VLOOKUP(Q49,'augjul cfs'!$I$5:$O$94,7,FALSE)</f>
        <v>1961-62</v>
      </c>
      <c r="Q49" s="18">
        <f>LARGE('augjul cfs'!$I$5:$I$94,'augjul cfs rank'!$A49)</f>
        <v>3954</v>
      </c>
      <c r="R49" s="5" t="str">
        <f>VLOOKUP(S49,'augjul cfs'!$J$5:$O$94,6,FALSE)</f>
        <v>1987-88</v>
      </c>
      <c r="S49" s="18">
        <f>LARGE('augjul cfs'!$J$5:$J$94,'augjul cfs rank'!$A49)</f>
        <v>4379</v>
      </c>
      <c r="T49" s="5" t="str">
        <f>VLOOKUP(U49,'augjul cfs'!$K$5:$O$94,5,FALSE)</f>
        <v>1950-51</v>
      </c>
      <c r="U49" s="18">
        <f>LARGE('augjul cfs'!$K$5:$K$94,'augjul cfs rank'!$A49)</f>
        <v>4031</v>
      </c>
      <c r="V49" s="5" t="str">
        <f>VLOOKUP(W49,'augjul cfs'!$L$5:$O$94,4,FALSE)</f>
        <v>1961-62</v>
      </c>
      <c r="W49" s="18">
        <f>LARGE('augjul cfs'!$L$5:$L$94,'augjul cfs rank'!$A49)</f>
        <v>2456</v>
      </c>
      <c r="X49" s="5" t="str">
        <f>VLOOKUP(Y49,'augjul cfs'!$M$5:$O$94,3,FALSE)</f>
        <v>1990-91</v>
      </c>
      <c r="Y49" s="18">
        <f>LARGE('augjul cfs'!$M$5:$M$94,'augjul cfs rank'!$A49)</f>
        <v>1077</v>
      </c>
      <c r="Z49" s="5" t="str">
        <f>VLOOKUP(AA49,'augjul cfs'!$N$5:$O$94,2,FALSE)</f>
        <v>1962-63</v>
      </c>
      <c r="AA49" s="18">
        <f>LARGE('augjul cfs'!$N$5:$N$94,'augjul cfs rank'!$A49)</f>
        <v>2958.8301369863016</v>
      </c>
    </row>
    <row r="50" spans="1:27" x14ac:dyDescent="0.2">
      <c r="A50" s="5">
        <v>45</v>
      </c>
      <c r="B50" s="5" t="str">
        <f>VLOOKUP(C50,'augjul cfs'!$B$5:$O$94,14,FALSE)</f>
        <v>2001-02</v>
      </c>
      <c r="C50" s="18">
        <f>LARGE('augjul cfs'!$B$5:$B$94,'augjul cfs rank'!$A50)</f>
        <v>791</v>
      </c>
      <c r="D50" s="5" t="str">
        <f>VLOOKUP(E50,'augjul cfs'!$C$5:$O$94,13,FALSE)</f>
        <v>1958-59</v>
      </c>
      <c r="E50" s="18">
        <f>LARGE('augjul cfs'!$C$5:$C$94,'augjul cfs rank'!$A50)</f>
        <v>764</v>
      </c>
      <c r="F50" s="5" t="str">
        <f>VLOOKUP(G50,'augjul cfs'!$D$5:$O$94,12,FALSE)</f>
        <v>1966-67</v>
      </c>
      <c r="G50" s="18">
        <f>LARGE('augjul cfs'!$D$5:$D$94,'augjul cfs rank'!$A50)</f>
        <v>935</v>
      </c>
      <c r="H50" s="5" t="str">
        <f>VLOOKUP(I50,'augjul cfs'!$E$5:$O$94,11,FALSE)</f>
        <v>2010-11</v>
      </c>
      <c r="I50" s="18">
        <f>LARGE('augjul cfs'!$E$5:$E$94,'augjul cfs rank'!$A50)</f>
        <v>2506</v>
      </c>
      <c r="J50" s="5" t="str">
        <f>VLOOKUP(K50,'augjul cfs'!$F$5:$O$94,10,FALSE)</f>
        <v>1972-73</v>
      </c>
      <c r="K50" s="18">
        <f>LARGE('augjul cfs'!$F$5:$F$94,'augjul cfs rank'!$A50)</f>
        <v>3952</v>
      </c>
      <c r="L50" s="5" t="str">
        <f>VLOOKUP(M50,'augjul cfs'!$G$5:$O$94,9,FALSE)</f>
        <v>2007-08</v>
      </c>
      <c r="M50" s="18">
        <f>LARGE('augjul cfs'!$G$5:$G$94,'augjul cfs rank'!$A50)</f>
        <v>4675</v>
      </c>
      <c r="N50" s="5" t="str">
        <f>VLOOKUP(O50,'augjul cfs'!$H$5:$O$94,8,FALSE)</f>
        <v>1969-70</v>
      </c>
      <c r="O50" s="18">
        <f>LARGE('augjul cfs'!$H$5:$H$94,'augjul cfs rank'!$A50)</f>
        <v>4090</v>
      </c>
      <c r="P50" s="5" t="str">
        <f>VLOOKUP(Q50,'augjul cfs'!$I$5:$O$94,7,FALSE)</f>
        <v>1946-47</v>
      </c>
      <c r="Q50" s="18">
        <f>LARGE('augjul cfs'!$I$5:$I$94,'augjul cfs rank'!$A50)</f>
        <v>3926</v>
      </c>
      <c r="R50" s="5" t="str">
        <f>VLOOKUP(S50,'augjul cfs'!$J$5:$O$94,6,FALSE)</f>
        <v>1956-57</v>
      </c>
      <c r="S50" s="18">
        <f>LARGE('augjul cfs'!$J$5:$J$94,'augjul cfs rank'!$A50)</f>
        <v>4366</v>
      </c>
      <c r="T50" s="5" t="str">
        <f>VLOOKUP(U50,'augjul cfs'!$K$5:$O$94,5,FALSE)</f>
        <v>1966-67</v>
      </c>
      <c r="U50" s="18">
        <f>LARGE('augjul cfs'!$K$5:$K$94,'augjul cfs rank'!$A50)</f>
        <v>3937</v>
      </c>
      <c r="V50" s="5" t="str">
        <f>VLOOKUP(W50,'augjul cfs'!$L$5:$O$94,4,FALSE)</f>
        <v>1999-2000</v>
      </c>
      <c r="W50" s="18">
        <f>LARGE('augjul cfs'!$L$5:$L$94,'augjul cfs rank'!$A50)</f>
        <v>2454</v>
      </c>
      <c r="X50" s="5" t="str">
        <f>VLOOKUP(Y50,'augjul cfs'!$M$5:$O$94,3,FALSE)</f>
        <v>1950-51</v>
      </c>
      <c r="Y50" s="18">
        <f>LARGE('augjul cfs'!$M$5:$M$94,'augjul cfs rank'!$A50)</f>
        <v>1074</v>
      </c>
      <c r="Z50" s="5" t="str">
        <f>VLOOKUP(AA50,'augjul cfs'!$N$5:$O$94,2,FALSE)</f>
        <v>2015-16</v>
      </c>
      <c r="AA50" s="18">
        <f>LARGE('augjul cfs'!$N$5:$N$94,'augjul cfs rank'!$A50)</f>
        <v>2956.8630136986303</v>
      </c>
    </row>
    <row r="51" spans="1:27" x14ac:dyDescent="0.2">
      <c r="A51" s="5">
        <v>46</v>
      </c>
      <c r="B51" s="5" t="str">
        <f>VLOOKUP(C51,'augjul cfs'!$B$5:$O$94,14,FALSE)</f>
        <v>1996-97</v>
      </c>
      <c r="C51" s="18">
        <f>LARGE('augjul cfs'!$B$5:$B$94,'augjul cfs rank'!$A51)</f>
        <v>790</v>
      </c>
      <c r="D51" s="5" t="str">
        <f>VLOOKUP(E51,'augjul cfs'!$C$5:$O$94,13,FALSE)</f>
        <v>1963-64</v>
      </c>
      <c r="E51" s="18">
        <f>LARGE('augjul cfs'!$C$5:$C$94,'augjul cfs rank'!$A51)</f>
        <v>752</v>
      </c>
      <c r="F51" s="5" t="str">
        <f>VLOOKUP(G51,'augjul cfs'!$D$5:$O$94,12,FALSE)</f>
        <v>2000-01</v>
      </c>
      <c r="G51" s="18">
        <f>LARGE('augjul cfs'!$D$5:$D$94,'augjul cfs rank'!$A51)</f>
        <v>926</v>
      </c>
      <c r="H51" s="5" t="str">
        <f>VLOOKUP(I51,'augjul cfs'!$E$5:$O$94,11,FALSE)</f>
        <v>1964-65</v>
      </c>
      <c r="I51" s="18">
        <f>LARGE('augjul cfs'!$E$5:$E$94,'augjul cfs rank'!$A51)</f>
        <v>2482</v>
      </c>
      <c r="J51" s="5" t="str">
        <f>VLOOKUP(K51,'augjul cfs'!$F$5:$O$94,10,FALSE)</f>
        <v>1992-93</v>
      </c>
      <c r="K51" s="18">
        <f>LARGE('augjul cfs'!$F$5:$F$94,'augjul cfs rank'!$A51)</f>
        <v>3932</v>
      </c>
      <c r="L51" s="5" t="str">
        <f>VLOOKUP(M51,'augjul cfs'!$G$5:$O$94,9,FALSE)</f>
        <v>1988-89</v>
      </c>
      <c r="M51" s="18">
        <f>LARGE('augjul cfs'!$G$5:$G$94,'augjul cfs rank'!$A51)</f>
        <v>4625</v>
      </c>
      <c r="N51" s="5" t="str">
        <f>VLOOKUP(O51,'augjul cfs'!$H$5:$O$94,8,FALSE)</f>
        <v>1977-78</v>
      </c>
      <c r="O51" s="18">
        <f>LARGE('augjul cfs'!$H$5:$H$94,'augjul cfs rank'!$A51)</f>
        <v>4013</v>
      </c>
      <c r="P51" s="5" t="str">
        <f>VLOOKUP(Q51,'augjul cfs'!$I$5:$O$94,7,FALSE)</f>
        <v>1990-91</v>
      </c>
      <c r="Q51" s="18">
        <f>LARGE('augjul cfs'!$I$5:$I$94,'augjul cfs rank'!$A51)</f>
        <v>3898</v>
      </c>
      <c r="R51" s="5" t="str">
        <f>VLOOKUP(S51,'augjul cfs'!$J$5:$O$94,6,FALSE)</f>
        <v>1938-39</v>
      </c>
      <c r="S51" s="18">
        <f>LARGE('augjul cfs'!$J$5:$J$94,'augjul cfs rank'!$A51)</f>
        <v>4349</v>
      </c>
      <c r="T51" s="5" t="str">
        <f>VLOOKUP(U51,'augjul cfs'!$K$5:$O$94,5,FALSE)</f>
        <v>1934-35</v>
      </c>
      <c r="U51" s="18">
        <f>LARGE('augjul cfs'!$K$5:$K$94,'augjul cfs rank'!$A51)</f>
        <v>3863</v>
      </c>
      <c r="V51" s="5" t="str">
        <f>VLOOKUP(W51,'augjul cfs'!$L$5:$O$94,4,FALSE)</f>
        <v>1975-76</v>
      </c>
      <c r="W51" s="18">
        <f>LARGE('augjul cfs'!$L$5:$L$94,'augjul cfs rank'!$A51)</f>
        <v>2453</v>
      </c>
      <c r="X51" s="5" t="str">
        <f>VLOOKUP(Y51,'augjul cfs'!$M$5:$O$94,3,FALSE)</f>
        <v>1984-85</v>
      </c>
      <c r="Y51" s="18">
        <f>LARGE('augjul cfs'!$M$5:$M$94,'augjul cfs rank'!$A51)</f>
        <v>1067</v>
      </c>
      <c r="Z51" s="5" t="str">
        <f>VLOOKUP(AA51,'augjul cfs'!$N$5:$O$94,2,FALSE)</f>
        <v>1994-95</v>
      </c>
      <c r="AA51" s="18">
        <f>LARGE('augjul cfs'!$N$5:$N$94,'augjul cfs rank'!$A51)</f>
        <v>2954.9506849315067</v>
      </c>
    </row>
    <row r="52" spans="1:27" x14ac:dyDescent="0.2">
      <c r="A52" s="5">
        <v>47</v>
      </c>
      <c r="B52" s="5" t="str">
        <f>VLOOKUP(C52,'augjul cfs'!$B$5:$O$94,14,FALSE)</f>
        <v>1960-61</v>
      </c>
      <c r="C52" s="18">
        <f>LARGE('augjul cfs'!$B$5:$B$94,'augjul cfs rank'!$A52)</f>
        <v>786</v>
      </c>
      <c r="D52" s="5" t="str">
        <f>VLOOKUP(E52,'augjul cfs'!$C$5:$O$94,13,FALSE)</f>
        <v>1973-74</v>
      </c>
      <c r="E52" s="18">
        <f>LARGE('augjul cfs'!$C$5:$C$94,'augjul cfs rank'!$A52)</f>
        <v>749</v>
      </c>
      <c r="F52" s="5" t="str">
        <f>VLOOKUP(G52,'augjul cfs'!$D$5:$O$94,12,FALSE)</f>
        <v>1965-66</v>
      </c>
      <c r="G52" s="18">
        <f>LARGE('augjul cfs'!$D$5:$D$94,'augjul cfs rank'!$A52)</f>
        <v>925</v>
      </c>
      <c r="H52" s="5" t="str">
        <f>VLOOKUP(I52,'augjul cfs'!$E$5:$O$94,11,FALSE)</f>
        <v>1992-93</v>
      </c>
      <c r="I52" s="18">
        <f>LARGE('augjul cfs'!$E$5:$E$94,'augjul cfs rank'!$A52)</f>
        <v>2464</v>
      </c>
      <c r="J52" s="5" t="str">
        <f>VLOOKUP(K52,'augjul cfs'!$F$5:$O$94,10,FALSE)</f>
        <v>2007-08</v>
      </c>
      <c r="K52" s="18">
        <f>LARGE('augjul cfs'!$F$5:$F$94,'augjul cfs rank'!$A52)</f>
        <v>3819</v>
      </c>
      <c r="L52" s="5" t="str">
        <f>VLOOKUP(M52,'augjul cfs'!$G$5:$O$94,9,FALSE)</f>
        <v>1949-50</v>
      </c>
      <c r="M52" s="18">
        <f>LARGE('augjul cfs'!$G$5:$G$94,'augjul cfs rank'!$A52)</f>
        <v>4558</v>
      </c>
      <c r="N52" s="5" t="str">
        <f>VLOOKUP(O52,'augjul cfs'!$H$5:$O$94,8,FALSE)</f>
        <v>1945-46</v>
      </c>
      <c r="O52" s="18">
        <f>LARGE('augjul cfs'!$H$5:$H$94,'augjul cfs rank'!$A52)</f>
        <v>3844</v>
      </c>
      <c r="P52" s="5" t="str">
        <f>VLOOKUP(Q52,'augjul cfs'!$I$5:$O$94,7,FALSE)</f>
        <v>1995-96</v>
      </c>
      <c r="Q52" s="18">
        <f>LARGE('augjul cfs'!$I$5:$I$94,'augjul cfs rank'!$A52)</f>
        <v>3803</v>
      </c>
      <c r="R52" s="5" t="str">
        <f>VLOOKUP(S52,'augjul cfs'!$J$5:$O$94,6,FALSE)</f>
        <v>1957-58</v>
      </c>
      <c r="S52" s="18">
        <f>LARGE('augjul cfs'!$J$5:$J$94,'augjul cfs rank'!$A52)</f>
        <v>4285</v>
      </c>
      <c r="T52" s="5" t="str">
        <f>VLOOKUP(U52,'augjul cfs'!$K$5:$O$94,5,FALSE)</f>
        <v>1996-97</v>
      </c>
      <c r="U52" s="18">
        <f>LARGE('augjul cfs'!$K$5:$K$94,'augjul cfs rank'!$A52)</f>
        <v>3840</v>
      </c>
      <c r="V52" s="5" t="str">
        <f>VLOOKUP(W52,'augjul cfs'!$L$5:$O$94,4,FALSE)</f>
        <v>1935-36</v>
      </c>
      <c r="W52" s="18">
        <f>LARGE('augjul cfs'!$L$5:$L$94,'augjul cfs rank'!$A52)</f>
        <v>2447</v>
      </c>
      <c r="X52" s="5" t="str">
        <f>VLOOKUP(Y52,'augjul cfs'!$M$5:$O$94,3,FALSE)</f>
        <v>2006-07</v>
      </c>
      <c r="Y52" s="18">
        <f>LARGE('augjul cfs'!$M$5:$M$94,'augjul cfs rank'!$A52)</f>
        <v>1065</v>
      </c>
      <c r="Z52" s="5" t="str">
        <f>VLOOKUP(AA52,'augjul cfs'!$N$5:$O$94,2,FALSE)</f>
        <v>1988-89</v>
      </c>
      <c r="AA52" s="18">
        <f>LARGE('augjul cfs'!$N$5:$N$94,'augjul cfs rank'!$A52)</f>
        <v>2944.9698630136986</v>
      </c>
    </row>
    <row r="53" spans="1:27" x14ac:dyDescent="0.2">
      <c r="A53" s="5">
        <v>48</v>
      </c>
      <c r="B53" s="5" t="str">
        <f>VLOOKUP(C53,'augjul cfs'!$B$5:$O$94,14,FALSE)</f>
        <v>2002-03</v>
      </c>
      <c r="C53" s="18">
        <f>LARGE('augjul cfs'!$B$5:$B$94,'augjul cfs rank'!$A53)</f>
        <v>783</v>
      </c>
      <c r="D53" s="5" t="str">
        <f>VLOOKUP(E53,'augjul cfs'!$C$5:$O$94,13,FALSE)</f>
        <v>1974-75</v>
      </c>
      <c r="E53" s="18">
        <f>LARGE('augjul cfs'!$C$5:$C$94,'augjul cfs rank'!$A53)</f>
        <v>747</v>
      </c>
      <c r="F53" s="5" t="str">
        <f>VLOOKUP(G53,'augjul cfs'!$D$5:$O$94,12,FALSE)</f>
        <v>1941-42</v>
      </c>
      <c r="G53" s="18">
        <f>LARGE('augjul cfs'!$D$5:$D$94,'augjul cfs rank'!$A53)</f>
        <v>920</v>
      </c>
      <c r="H53" s="5" t="str">
        <f>VLOOKUP(I53,'augjul cfs'!$E$5:$O$94,11,FALSE)</f>
        <v>2005-06</v>
      </c>
      <c r="I53" s="18">
        <f>LARGE('augjul cfs'!$E$5:$E$94,'augjul cfs rank'!$A53)</f>
        <v>2458</v>
      </c>
      <c r="J53" s="5" t="str">
        <f>VLOOKUP(K53,'augjul cfs'!$F$5:$O$94,10,FALSE)</f>
        <v>1929-30</v>
      </c>
      <c r="K53" s="18">
        <f>LARGE('augjul cfs'!$F$5:$F$94,'augjul cfs rank'!$A53)</f>
        <v>3795</v>
      </c>
      <c r="L53" s="5" t="str">
        <f>VLOOKUP(M53,'augjul cfs'!$G$5:$O$94,9,FALSE)</f>
        <v>2009-10</v>
      </c>
      <c r="M53" s="18">
        <f>LARGE('augjul cfs'!$G$5:$G$94,'augjul cfs rank'!$A53)</f>
        <v>4539</v>
      </c>
      <c r="N53" s="5" t="str">
        <f>VLOOKUP(O53,'augjul cfs'!$H$5:$O$94,8,FALSE)</f>
        <v>2002-03</v>
      </c>
      <c r="O53" s="18">
        <f>LARGE('augjul cfs'!$H$5:$H$94,'augjul cfs rank'!$A53)</f>
        <v>3841</v>
      </c>
      <c r="P53" s="5" t="str">
        <f>VLOOKUP(Q53,'augjul cfs'!$I$5:$O$94,7,FALSE)</f>
        <v>2001-02</v>
      </c>
      <c r="Q53" s="18">
        <f>LARGE('augjul cfs'!$I$5:$I$94,'augjul cfs rank'!$A53)</f>
        <v>3799</v>
      </c>
      <c r="R53" s="5" t="str">
        <f>VLOOKUP(S53,'augjul cfs'!$J$5:$O$94,6,FALSE)</f>
        <v>2017-18</v>
      </c>
      <c r="S53" s="18">
        <f>LARGE('augjul cfs'!$J$5:$J$94,'augjul cfs rank'!$A53)</f>
        <v>4268</v>
      </c>
      <c r="T53" s="5" t="str">
        <f>VLOOKUP(U53,'augjul cfs'!$K$5:$O$94,5,FALSE)</f>
        <v>1981-82</v>
      </c>
      <c r="U53" s="18">
        <f>LARGE('augjul cfs'!$K$5:$K$94,'augjul cfs rank'!$A53)</f>
        <v>3818</v>
      </c>
      <c r="V53" s="5" t="str">
        <f>VLOOKUP(W53,'augjul cfs'!$L$5:$O$94,4,FALSE)</f>
        <v>1946-47</v>
      </c>
      <c r="W53" s="18">
        <f>LARGE('augjul cfs'!$L$5:$L$94,'augjul cfs rank'!$A53)</f>
        <v>2414</v>
      </c>
      <c r="X53" s="5" t="str">
        <f>VLOOKUP(Y53,'augjul cfs'!$M$5:$O$94,3,FALSE)</f>
        <v>1934-35</v>
      </c>
      <c r="Y53" s="18">
        <f>LARGE('augjul cfs'!$M$5:$M$94,'augjul cfs rank'!$A53)</f>
        <v>1057</v>
      </c>
      <c r="Z53" s="5" t="str">
        <f>VLOOKUP(AA53,'augjul cfs'!$N$5:$O$94,2,FALSE)</f>
        <v>1984-85</v>
      </c>
      <c r="AA53" s="18">
        <f>LARGE('augjul cfs'!$N$5:$N$94,'augjul cfs rank'!$A53)</f>
        <v>2905.0931506849315</v>
      </c>
    </row>
    <row r="54" spans="1:27" x14ac:dyDescent="0.2">
      <c r="A54" s="5">
        <v>49</v>
      </c>
      <c r="B54" s="5" t="str">
        <f>VLOOKUP(C54,'augjul cfs'!$B$5:$O$94,14,FALSE)</f>
        <v>2017-18</v>
      </c>
      <c r="C54" s="18">
        <f>LARGE('augjul cfs'!$B$5:$B$94,'augjul cfs rank'!$A54)</f>
        <v>782</v>
      </c>
      <c r="D54" s="5" t="str">
        <f>VLOOKUP(E54,'augjul cfs'!$C$5:$O$94,13,FALSE)</f>
        <v>1974-75</v>
      </c>
      <c r="E54" s="18">
        <f>LARGE('augjul cfs'!$C$5:$C$94,'augjul cfs rank'!$A54)</f>
        <v>747</v>
      </c>
      <c r="F54" s="5" t="str">
        <f>VLOOKUP(G54,'augjul cfs'!$D$5:$O$94,12,FALSE)</f>
        <v>1977-78</v>
      </c>
      <c r="G54" s="18">
        <f>LARGE('augjul cfs'!$D$5:$D$94,'augjul cfs rank'!$A54)</f>
        <v>903</v>
      </c>
      <c r="H54" s="5" t="str">
        <f>VLOOKUP(I54,'augjul cfs'!$E$5:$O$94,11,FALSE)</f>
        <v>2013-14</v>
      </c>
      <c r="I54" s="18">
        <f>LARGE('augjul cfs'!$E$5:$E$94,'augjul cfs rank'!$A54)</f>
        <v>2274</v>
      </c>
      <c r="J54" s="5" t="str">
        <f>VLOOKUP(K54,'augjul cfs'!$F$5:$O$94,10,FALSE)</f>
        <v>1984-85</v>
      </c>
      <c r="K54" s="18">
        <f>LARGE('augjul cfs'!$F$5:$F$94,'augjul cfs rank'!$A54)</f>
        <v>3713</v>
      </c>
      <c r="L54" s="5" t="str">
        <f>VLOOKUP(M54,'augjul cfs'!$G$5:$O$94,9,FALSE)</f>
        <v>1990-91</v>
      </c>
      <c r="M54" s="18">
        <f>LARGE('augjul cfs'!$G$5:$G$94,'augjul cfs rank'!$A54)</f>
        <v>3989</v>
      </c>
      <c r="N54" s="5" t="str">
        <f>VLOOKUP(O54,'augjul cfs'!$H$5:$O$94,8,FALSE)</f>
        <v>2014-15</v>
      </c>
      <c r="O54" s="18">
        <f>LARGE('augjul cfs'!$H$5:$H$94,'augjul cfs rank'!$A54)</f>
        <v>3826</v>
      </c>
      <c r="P54" s="5" t="str">
        <f>VLOOKUP(Q54,'augjul cfs'!$I$5:$O$94,7,FALSE)</f>
        <v>1994-95</v>
      </c>
      <c r="Q54" s="18">
        <f>LARGE('augjul cfs'!$I$5:$I$94,'augjul cfs rank'!$A54)</f>
        <v>3765</v>
      </c>
      <c r="R54" s="5" t="str">
        <f>VLOOKUP(S54,'augjul cfs'!$J$5:$O$94,6,FALSE)</f>
        <v>1998-99</v>
      </c>
      <c r="S54" s="18">
        <f>LARGE('augjul cfs'!$J$5:$J$94,'augjul cfs rank'!$A54)</f>
        <v>4238</v>
      </c>
      <c r="T54" s="5" t="str">
        <f>VLOOKUP(U54,'augjul cfs'!$K$5:$O$94,5,FALSE)</f>
        <v>2003-04</v>
      </c>
      <c r="U54" s="18">
        <f>LARGE('augjul cfs'!$K$5:$K$94,'augjul cfs rank'!$A54)</f>
        <v>3813</v>
      </c>
      <c r="V54" s="5" t="str">
        <f>VLOOKUP(W54,'augjul cfs'!$L$5:$O$94,4,FALSE)</f>
        <v>1937-38</v>
      </c>
      <c r="W54" s="18">
        <f>LARGE('augjul cfs'!$L$5:$L$94,'augjul cfs rank'!$A54)</f>
        <v>2401</v>
      </c>
      <c r="X54" s="5" t="str">
        <f>VLOOKUP(Y54,'augjul cfs'!$M$5:$O$94,3,FALSE)</f>
        <v>1934-35</v>
      </c>
      <c r="Y54" s="18">
        <f>LARGE('augjul cfs'!$M$5:$M$94,'augjul cfs rank'!$A54)</f>
        <v>1057</v>
      </c>
      <c r="Z54" s="5" t="str">
        <f>VLOOKUP(AA54,'augjul cfs'!$N$5:$O$94,2,FALSE)</f>
        <v>1969-70</v>
      </c>
      <c r="AA54" s="18">
        <f>LARGE('augjul cfs'!$N$5:$N$94,'augjul cfs rank'!$A54)</f>
        <v>2904.4849315068495</v>
      </c>
    </row>
    <row r="55" spans="1:27" x14ac:dyDescent="0.2">
      <c r="A55" s="5">
        <v>50</v>
      </c>
      <c r="B55" s="5" t="str">
        <f>VLOOKUP(C55,'augjul cfs'!$B$5:$O$94,14,FALSE)</f>
        <v>1968-69</v>
      </c>
      <c r="C55" s="18">
        <f>LARGE('augjul cfs'!$B$5:$B$94,'augjul cfs rank'!$A55)</f>
        <v>770</v>
      </c>
      <c r="D55" s="5" t="str">
        <f>VLOOKUP(E55,'augjul cfs'!$C$5:$O$94,13,FALSE)</f>
        <v>1974-75</v>
      </c>
      <c r="E55" s="18">
        <f>LARGE('augjul cfs'!$C$5:$C$94,'augjul cfs rank'!$A55)</f>
        <v>747</v>
      </c>
      <c r="F55" s="5" t="str">
        <f>VLOOKUP(G55,'augjul cfs'!$D$5:$O$94,12,FALSE)</f>
        <v>1993-94</v>
      </c>
      <c r="G55" s="18">
        <f>LARGE('augjul cfs'!$D$5:$D$94,'augjul cfs rank'!$A55)</f>
        <v>889</v>
      </c>
      <c r="H55" s="5" t="str">
        <f>VLOOKUP(I55,'augjul cfs'!$E$5:$O$94,11,FALSE)</f>
        <v>1985-86</v>
      </c>
      <c r="I55" s="18">
        <f>LARGE('augjul cfs'!$E$5:$E$94,'augjul cfs rank'!$A55)</f>
        <v>2131</v>
      </c>
      <c r="J55" s="5" t="str">
        <f>VLOOKUP(K55,'augjul cfs'!$F$5:$O$94,10,FALSE)</f>
        <v>1933-34</v>
      </c>
      <c r="K55" s="18">
        <f>LARGE('augjul cfs'!$F$5:$F$94,'augjul cfs rank'!$A55)</f>
        <v>3702</v>
      </c>
      <c r="L55" s="5" t="str">
        <f>VLOOKUP(M55,'augjul cfs'!$G$5:$O$94,9,FALSE)</f>
        <v>1989-90</v>
      </c>
      <c r="M55" s="18">
        <f>LARGE('augjul cfs'!$G$5:$G$94,'augjul cfs rank'!$A55)</f>
        <v>3933</v>
      </c>
      <c r="N55" s="5" t="str">
        <f>VLOOKUP(O55,'augjul cfs'!$H$5:$O$94,8,FALSE)</f>
        <v>1975-76</v>
      </c>
      <c r="O55" s="18">
        <f>LARGE('augjul cfs'!$H$5:$H$94,'augjul cfs rank'!$A55)</f>
        <v>3736</v>
      </c>
      <c r="P55" s="5" t="str">
        <f>VLOOKUP(Q55,'augjul cfs'!$I$5:$O$94,7,FALSE)</f>
        <v>1968-69</v>
      </c>
      <c r="Q55" s="18">
        <f>LARGE('augjul cfs'!$I$5:$I$94,'augjul cfs rank'!$A55)</f>
        <v>3741</v>
      </c>
      <c r="R55" s="5" t="str">
        <f>VLOOKUP(S55,'augjul cfs'!$J$5:$O$94,6,FALSE)</f>
        <v>1975-76</v>
      </c>
      <c r="S55" s="18">
        <f>LARGE('augjul cfs'!$J$5:$J$94,'augjul cfs rank'!$A55)</f>
        <v>4236</v>
      </c>
      <c r="T55" s="5" t="str">
        <f>VLOOKUP(U55,'augjul cfs'!$K$5:$O$94,5,FALSE)</f>
        <v>2013-14</v>
      </c>
      <c r="U55" s="18">
        <f>LARGE('augjul cfs'!$K$5:$K$94,'augjul cfs rank'!$A55)</f>
        <v>3812</v>
      </c>
      <c r="V55" s="5" t="str">
        <f>VLOOKUP(W55,'augjul cfs'!$L$5:$O$94,4,FALSE)</f>
        <v>1988-89</v>
      </c>
      <c r="W55" s="18">
        <f>LARGE('augjul cfs'!$L$5:$L$94,'augjul cfs rank'!$A55)</f>
        <v>2296</v>
      </c>
      <c r="X55" s="5" t="str">
        <f>VLOOKUP(Y55,'augjul cfs'!$M$5:$O$94,3,FALSE)</f>
        <v>1961-62</v>
      </c>
      <c r="Y55" s="18">
        <f>LARGE('augjul cfs'!$M$5:$M$94,'augjul cfs rank'!$A55)</f>
        <v>1056</v>
      </c>
      <c r="Z55" s="5" t="str">
        <f>VLOOKUP(AA55,'augjul cfs'!$N$5:$O$94,2,FALSE)</f>
        <v>1934-35</v>
      </c>
      <c r="AA55" s="18">
        <f>LARGE('augjul cfs'!$N$5:$N$94,'augjul cfs rank'!$A55)</f>
        <v>2902.3890410958902</v>
      </c>
    </row>
    <row r="56" spans="1:27" x14ac:dyDescent="0.2">
      <c r="A56" s="5">
        <v>51</v>
      </c>
      <c r="B56" s="5" t="str">
        <f>VLOOKUP(C56,'augjul cfs'!$B$5:$O$94,14,FALSE)</f>
        <v>1978-79</v>
      </c>
      <c r="C56" s="18">
        <f>LARGE('augjul cfs'!$B$5:$B$94,'augjul cfs rank'!$A56)</f>
        <v>764</v>
      </c>
      <c r="D56" s="5" t="str">
        <f>VLOOKUP(E56,'augjul cfs'!$C$5:$O$94,13,FALSE)</f>
        <v>1969-70</v>
      </c>
      <c r="E56" s="18">
        <f>LARGE('augjul cfs'!$C$5:$C$94,'augjul cfs rank'!$A56)</f>
        <v>743</v>
      </c>
      <c r="F56" s="5" t="str">
        <f>VLOOKUP(G56,'augjul cfs'!$D$5:$O$94,12,FALSE)</f>
        <v>1933-34</v>
      </c>
      <c r="G56" s="18">
        <f>LARGE('augjul cfs'!$D$5:$D$94,'augjul cfs rank'!$A56)</f>
        <v>888</v>
      </c>
      <c r="H56" s="5" t="str">
        <f>VLOOKUP(I56,'augjul cfs'!$E$5:$O$94,11,FALSE)</f>
        <v>1997-98</v>
      </c>
      <c r="I56" s="18">
        <f>LARGE('augjul cfs'!$E$5:$E$94,'augjul cfs rank'!$A56)</f>
        <v>2128</v>
      </c>
      <c r="J56" s="5" t="str">
        <f>VLOOKUP(K56,'augjul cfs'!$F$5:$O$94,10,FALSE)</f>
        <v>1987-88</v>
      </c>
      <c r="K56" s="18">
        <f>LARGE('augjul cfs'!$F$5:$F$94,'augjul cfs rank'!$A56)</f>
        <v>3651</v>
      </c>
      <c r="L56" s="5" t="str">
        <f>VLOOKUP(M56,'augjul cfs'!$G$5:$O$94,9,FALSE)</f>
        <v>1977-78</v>
      </c>
      <c r="M56" s="18">
        <f>LARGE('augjul cfs'!$G$5:$G$94,'augjul cfs rank'!$A56)</f>
        <v>3880</v>
      </c>
      <c r="N56" s="5" t="str">
        <f>VLOOKUP(O56,'augjul cfs'!$H$5:$O$94,8,FALSE)</f>
        <v>2007-08</v>
      </c>
      <c r="O56" s="18">
        <f>LARGE('augjul cfs'!$H$5:$H$94,'augjul cfs rank'!$A56)</f>
        <v>3701</v>
      </c>
      <c r="P56" s="5" t="str">
        <f>VLOOKUP(Q56,'augjul cfs'!$I$5:$O$94,7,FALSE)</f>
        <v>1947-48</v>
      </c>
      <c r="Q56" s="18">
        <f>LARGE('augjul cfs'!$I$5:$I$94,'augjul cfs rank'!$A56)</f>
        <v>3737</v>
      </c>
      <c r="R56" s="5" t="str">
        <f>VLOOKUP(S56,'augjul cfs'!$J$5:$O$94,6,FALSE)</f>
        <v>1994-95</v>
      </c>
      <c r="S56" s="18">
        <f>LARGE('augjul cfs'!$J$5:$J$94,'augjul cfs rank'!$A56)</f>
        <v>4235</v>
      </c>
      <c r="T56" s="5" t="str">
        <f>VLOOKUP(U56,'augjul cfs'!$K$5:$O$94,5,FALSE)</f>
        <v>2005-06</v>
      </c>
      <c r="U56" s="18">
        <f>LARGE('augjul cfs'!$K$5:$K$94,'augjul cfs rank'!$A56)</f>
        <v>3727</v>
      </c>
      <c r="V56" s="5" t="str">
        <f>VLOOKUP(W56,'augjul cfs'!$L$5:$O$94,4,FALSE)</f>
        <v>1944-45</v>
      </c>
      <c r="W56" s="18">
        <f>LARGE('augjul cfs'!$L$5:$L$94,'augjul cfs rank'!$A56)</f>
        <v>2285</v>
      </c>
      <c r="X56" s="5" t="str">
        <f>VLOOKUP(Y56,'augjul cfs'!$M$5:$O$94,3,FALSE)</f>
        <v>2003-04</v>
      </c>
      <c r="Y56" s="18">
        <f>LARGE('augjul cfs'!$M$5:$M$94,'augjul cfs rank'!$A56)</f>
        <v>1054</v>
      </c>
      <c r="Z56" s="5" t="str">
        <f>VLOOKUP(AA56,'augjul cfs'!$N$5:$O$94,2,FALSE)</f>
        <v>1977-78</v>
      </c>
      <c r="AA56" s="18">
        <f>LARGE('augjul cfs'!$N$5:$N$94,'augjul cfs rank'!$A56)</f>
        <v>2882.2438356164384</v>
      </c>
    </row>
    <row r="57" spans="1:27" x14ac:dyDescent="0.2">
      <c r="A57" s="5">
        <v>52</v>
      </c>
      <c r="B57" s="5" t="str">
        <f>VLOOKUP(C57,'augjul cfs'!$B$5:$O$94,14,FALSE)</f>
        <v>1938-39</v>
      </c>
      <c r="C57" s="18">
        <f>LARGE('augjul cfs'!$B$5:$B$94,'augjul cfs rank'!$A57)</f>
        <v>762</v>
      </c>
      <c r="D57" s="5" t="str">
        <f>VLOOKUP(E57,'augjul cfs'!$C$5:$O$94,13,FALSE)</f>
        <v>2006-07</v>
      </c>
      <c r="E57" s="18">
        <f>LARGE('augjul cfs'!$C$5:$C$94,'augjul cfs rank'!$A57)</f>
        <v>736</v>
      </c>
      <c r="F57" s="5" t="str">
        <f>VLOOKUP(G57,'augjul cfs'!$D$5:$O$94,12,FALSE)</f>
        <v>1972-73</v>
      </c>
      <c r="G57" s="18">
        <f>LARGE('augjul cfs'!$D$5:$D$94,'augjul cfs rank'!$A57)</f>
        <v>874</v>
      </c>
      <c r="H57" s="5" t="str">
        <f>VLOOKUP(I57,'augjul cfs'!$E$5:$O$94,11,FALSE)</f>
        <v>2001-02</v>
      </c>
      <c r="I57" s="18">
        <f>LARGE('augjul cfs'!$E$5:$E$94,'augjul cfs rank'!$A57)</f>
        <v>2122</v>
      </c>
      <c r="J57" s="5" t="str">
        <f>VLOOKUP(K57,'augjul cfs'!$F$5:$O$94,10,FALSE)</f>
        <v>1960-61</v>
      </c>
      <c r="K57" s="18">
        <f>LARGE('augjul cfs'!$F$5:$F$94,'augjul cfs rank'!$A57)</f>
        <v>3530</v>
      </c>
      <c r="L57" s="5" t="str">
        <f>VLOOKUP(M57,'augjul cfs'!$G$5:$O$94,9,FALSE)</f>
        <v>2014-15</v>
      </c>
      <c r="M57" s="18">
        <f>LARGE('augjul cfs'!$G$5:$G$94,'augjul cfs rank'!$A57)</f>
        <v>3860</v>
      </c>
      <c r="N57" s="5" t="str">
        <f>VLOOKUP(O57,'augjul cfs'!$H$5:$O$94,8,FALSE)</f>
        <v>1989-90</v>
      </c>
      <c r="O57" s="18">
        <f>LARGE('augjul cfs'!$H$5:$H$94,'augjul cfs rank'!$A57)</f>
        <v>3700</v>
      </c>
      <c r="P57" s="5" t="str">
        <f>VLOOKUP(Q57,'augjul cfs'!$I$5:$O$94,7,FALSE)</f>
        <v>1935-36</v>
      </c>
      <c r="Q57" s="18">
        <f>LARGE('augjul cfs'!$I$5:$I$94,'augjul cfs rank'!$A57)</f>
        <v>3692</v>
      </c>
      <c r="R57" s="5" t="str">
        <f>VLOOKUP(S57,'augjul cfs'!$J$5:$O$94,6,FALSE)</f>
        <v>1982-83</v>
      </c>
      <c r="S57" s="18">
        <f>LARGE('augjul cfs'!$J$5:$J$94,'augjul cfs rank'!$A57)</f>
        <v>4197</v>
      </c>
      <c r="T57" s="5" t="str">
        <f>VLOOKUP(U57,'augjul cfs'!$K$5:$O$94,5,FALSE)</f>
        <v>1969-70</v>
      </c>
      <c r="U57" s="18">
        <f>LARGE('augjul cfs'!$K$5:$K$94,'augjul cfs rank'!$A57)</f>
        <v>3724</v>
      </c>
      <c r="V57" s="5" t="str">
        <f>VLOOKUP(W57,'augjul cfs'!$L$5:$O$94,4,FALSE)</f>
        <v>2008-09</v>
      </c>
      <c r="W57" s="18">
        <f>LARGE('augjul cfs'!$L$5:$L$94,'augjul cfs rank'!$A57)</f>
        <v>2225</v>
      </c>
      <c r="X57" s="5" t="str">
        <f>VLOOKUP(Y57,'augjul cfs'!$M$5:$O$94,3,FALSE)</f>
        <v>1959-60</v>
      </c>
      <c r="Y57" s="18">
        <f>LARGE('augjul cfs'!$M$5:$M$94,'augjul cfs rank'!$A57)</f>
        <v>1047</v>
      </c>
      <c r="Z57" s="5" t="str">
        <f>VLOOKUP(AA57,'augjul cfs'!$N$5:$O$94,2,FALSE)</f>
        <v>2003-04</v>
      </c>
      <c r="AA57" s="18">
        <f>LARGE('augjul cfs'!$N$5:$N$94,'augjul cfs rank'!$A57)</f>
        <v>2881.9753424657533</v>
      </c>
    </row>
    <row r="58" spans="1:27" x14ac:dyDescent="0.2">
      <c r="A58" s="5">
        <v>53</v>
      </c>
      <c r="B58" s="5" t="str">
        <f>VLOOKUP(C58,'augjul cfs'!$B$5:$O$94,14,FALSE)</f>
        <v>1995-96</v>
      </c>
      <c r="C58" s="18">
        <f>LARGE('augjul cfs'!$B$5:$B$94,'augjul cfs rank'!$A58)</f>
        <v>759</v>
      </c>
      <c r="D58" s="5" t="str">
        <f>VLOOKUP(E58,'augjul cfs'!$C$5:$O$94,13,FALSE)</f>
        <v>1975-76</v>
      </c>
      <c r="E58" s="18">
        <f>LARGE('augjul cfs'!$C$5:$C$94,'augjul cfs rank'!$A58)</f>
        <v>734</v>
      </c>
      <c r="F58" s="5" t="str">
        <f>VLOOKUP(G58,'augjul cfs'!$D$5:$O$94,12,FALSE)</f>
        <v>2009-10</v>
      </c>
      <c r="G58" s="18">
        <f>LARGE('augjul cfs'!$D$5:$D$94,'augjul cfs rank'!$A58)</f>
        <v>868</v>
      </c>
      <c r="H58" s="5" t="str">
        <f>VLOOKUP(I58,'augjul cfs'!$E$5:$O$94,11,FALSE)</f>
        <v>2016-17</v>
      </c>
      <c r="I58" s="18">
        <f>LARGE('augjul cfs'!$E$5:$E$94,'augjul cfs rank'!$A58)</f>
        <v>2065</v>
      </c>
      <c r="J58" s="5" t="str">
        <f>VLOOKUP(K58,'augjul cfs'!$F$5:$O$94,10,FALSE)</f>
        <v>1994-95</v>
      </c>
      <c r="K58" s="18">
        <f>LARGE('augjul cfs'!$F$5:$F$94,'augjul cfs rank'!$A58)</f>
        <v>3372</v>
      </c>
      <c r="L58" s="5" t="str">
        <f>VLOOKUP(M58,'augjul cfs'!$G$5:$O$94,9,FALSE)</f>
        <v>1986-87</v>
      </c>
      <c r="M58" s="18">
        <f>LARGE('augjul cfs'!$G$5:$G$94,'augjul cfs rank'!$A58)</f>
        <v>3781</v>
      </c>
      <c r="N58" s="5" t="str">
        <f>VLOOKUP(O58,'augjul cfs'!$H$5:$O$94,8,FALSE)</f>
        <v>2001-02</v>
      </c>
      <c r="O58" s="18">
        <f>LARGE('augjul cfs'!$H$5:$H$94,'augjul cfs rank'!$A58)</f>
        <v>3669</v>
      </c>
      <c r="P58" s="5" t="str">
        <f>VLOOKUP(Q58,'augjul cfs'!$I$5:$O$94,7,FALSE)</f>
        <v>1942-43</v>
      </c>
      <c r="Q58" s="18">
        <f>LARGE('augjul cfs'!$I$5:$I$94,'augjul cfs rank'!$A58)</f>
        <v>3690</v>
      </c>
      <c r="R58" s="5" t="str">
        <f>VLOOKUP(S58,'augjul cfs'!$J$5:$O$94,6,FALSE)</f>
        <v>2013-14</v>
      </c>
      <c r="S58" s="18">
        <f>LARGE('augjul cfs'!$J$5:$J$94,'augjul cfs rank'!$A58)</f>
        <v>4133</v>
      </c>
      <c r="T58" s="5" t="str">
        <f>VLOOKUP(U58,'augjul cfs'!$K$5:$O$94,5,FALSE)</f>
        <v>1957-58</v>
      </c>
      <c r="U58" s="18">
        <f>LARGE('augjul cfs'!$K$5:$K$94,'augjul cfs rank'!$A58)</f>
        <v>3670</v>
      </c>
      <c r="V58" s="5" t="str">
        <f>VLOOKUP(W58,'augjul cfs'!$L$5:$O$94,4,FALSE)</f>
        <v>2004-05</v>
      </c>
      <c r="W58" s="18">
        <f>LARGE('augjul cfs'!$L$5:$L$94,'augjul cfs rank'!$A58)</f>
        <v>2175</v>
      </c>
      <c r="X58" s="5" t="str">
        <f>VLOOKUP(Y58,'augjul cfs'!$M$5:$O$94,3,FALSE)</f>
        <v>1928-29</v>
      </c>
      <c r="Y58" s="18">
        <f>LARGE('augjul cfs'!$M$5:$M$94,'augjul cfs rank'!$A58)</f>
        <v>1044</v>
      </c>
      <c r="Z58" s="5" t="str">
        <f>VLOOKUP(AA58,'augjul cfs'!$N$5:$O$94,2,FALSE)</f>
        <v>2001-02</v>
      </c>
      <c r="AA58" s="18">
        <f>LARGE('augjul cfs'!$N$5:$N$94,'augjul cfs rank'!$A58)</f>
        <v>2808.504109589041</v>
      </c>
    </row>
    <row r="59" spans="1:27" x14ac:dyDescent="0.2">
      <c r="A59" s="5">
        <v>54</v>
      </c>
      <c r="B59" s="5" t="str">
        <f>VLOOKUP(C59,'augjul cfs'!$B$5:$O$94,14,FALSE)</f>
        <v>2006-07</v>
      </c>
      <c r="C59" s="18">
        <f>LARGE('augjul cfs'!$B$5:$B$94,'augjul cfs rank'!$A59)</f>
        <v>756</v>
      </c>
      <c r="D59" s="5" t="str">
        <f>VLOOKUP(E59,'augjul cfs'!$C$5:$O$94,13,FALSE)</f>
        <v>1937-38</v>
      </c>
      <c r="E59" s="18">
        <f>LARGE('augjul cfs'!$C$5:$C$94,'augjul cfs rank'!$A59)</f>
        <v>728</v>
      </c>
      <c r="F59" s="5" t="str">
        <f>VLOOKUP(G59,'augjul cfs'!$D$5:$O$94,12,FALSE)</f>
        <v>2011-12</v>
      </c>
      <c r="G59" s="18">
        <f>LARGE('augjul cfs'!$D$5:$D$94,'augjul cfs rank'!$A59)</f>
        <v>866</v>
      </c>
      <c r="H59" s="5" t="str">
        <f>VLOOKUP(I59,'augjul cfs'!$E$5:$O$94,11,FALSE)</f>
        <v>1994-95</v>
      </c>
      <c r="I59" s="18">
        <f>LARGE('augjul cfs'!$E$5:$E$94,'augjul cfs rank'!$A59)</f>
        <v>2056</v>
      </c>
      <c r="J59" s="5" t="str">
        <f>VLOOKUP(K59,'augjul cfs'!$F$5:$O$94,10,FALSE)</f>
        <v>1958-59</v>
      </c>
      <c r="K59" s="18">
        <f>LARGE('augjul cfs'!$F$5:$F$94,'augjul cfs rank'!$A59)</f>
        <v>3283</v>
      </c>
      <c r="L59" s="5" t="str">
        <f>VLOOKUP(M59,'augjul cfs'!$G$5:$O$94,9,FALSE)</f>
        <v>1932-33</v>
      </c>
      <c r="M59" s="18">
        <f>LARGE('augjul cfs'!$G$5:$G$94,'augjul cfs rank'!$A59)</f>
        <v>3755</v>
      </c>
      <c r="N59" s="5" t="str">
        <f>VLOOKUP(O59,'augjul cfs'!$H$5:$O$94,8,FALSE)</f>
        <v>1966-67</v>
      </c>
      <c r="O59" s="18">
        <f>LARGE('augjul cfs'!$H$5:$H$94,'augjul cfs rank'!$A59)</f>
        <v>3663</v>
      </c>
      <c r="P59" s="5" t="str">
        <f>VLOOKUP(Q59,'augjul cfs'!$I$5:$O$94,7,FALSE)</f>
        <v>2003-04</v>
      </c>
      <c r="Q59" s="18">
        <f>LARGE('augjul cfs'!$I$5:$I$94,'augjul cfs rank'!$A59)</f>
        <v>3666</v>
      </c>
      <c r="R59" s="5" t="str">
        <f>VLOOKUP(S59,'augjul cfs'!$J$5:$O$94,6,FALSE)</f>
        <v>2004-05</v>
      </c>
      <c r="S59" s="18">
        <f>LARGE('augjul cfs'!$J$5:$J$94,'augjul cfs rank'!$A59)</f>
        <v>4066</v>
      </c>
      <c r="T59" s="5" t="str">
        <f>VLOOKUP(U59,'augjul cfs'!$K$5:$O$94,5,FALSE)</f>
        <v>1988-89</v>
      </c>
      <c r="U59" s="18">
        <f>LARGE('augjul cfs'!$K$5:$K$94,'augjul cfs rank'!$A59)</f>
        <v>3603</v>
      </c>
      <c r="V59" s="5" t="str">
        <f>VLOOKUP(W59,'augjul cfs'!$L$5:$O$94,4,FALSE)</f>
        <v>1960-61</v>
      </c>
      <c r="W59" s="18">
        <f>LARGE('augjul cfs'!$L$5:$L$94,'augjul cfs rank'!$A59)</f>
        <v>2166</v>
      </c>
      <c r="X59" s="5" t="str">
        <f>VLOOKUP(Y59,'augjul cfs'!$M$5:$O$94,3,FALSE)</f>
        <v>1980-81</v>
      </c>
      <c r="Y59" s="18">
        <f>LARGE('augjul cfs'!$M$5:$M$94,'augjul cfs rank'!$A59)</f>
        <v>1040</v>
      </c>
      <c r="Z59" s="5" t="str">
        <f>VLOOKUP(AA59,'augjul cfs'!$N$5:$O$94,2,FALSE)</f>
        <v>1959-60</v>
      </c>
      <c r="AA59" s="18">
        <f>LARGE('augjul cfs'!$N$5:$N$94,'augjul cfs rank'!$A59)</f>
        <v>2777.2767123287672</v>
      </c>
    </row>
    <row r="60" spans="1:27" x14ac:dyDescent="0.2">
      <c r="A60" s="5">
        <v>55</v>
      </c>
      <c r="B60" s="5" t="str">
        <f>VLOOKUP(C60,'augjul cfs'!$B$5:$O$94,14,FALSE)</f>
        <v>1991-92</v>
      </c>
      <c r="C60" s="18">
        <f>LARGE('augjul cfs'!$B$5:$B$94,'augjul cfs rank'!$A60)</f>
        <v>751</v>
      </c>
      <c r="D60" s="5" t="str">
        <f>VLOOKUP(E60,'augjul cfs'!$C$5:$O$94,13,FALSE)</f>
        <v>1995-96</v>
      </c>
      <c r="E60" s="18">
        <f>LARGE('augjul cfs'!$C$5:$C$94,'augjul cfs rank'!$A60)</f>
        <v>722</v>
      </c>
      <c r="F60" s="5" t="str">
        <f>VLOOKUP(G60,'augjul cfs'!$D$5:$O$94,12,FALSE)</f>
        <v>2002-03</v>
      </c>
      <c r="G60" s="18">
        <f>LARGE('augjul cfs'!$D$5:$D$94,'augjul cfs rank'!$A60)</f>
        <v>858</v>
      </c>
      <c r="H60" s="5" t="str">
        <f>VLOOKUP(I60,'augjul cfs'!$E$5:$O$94,11,FALSE)</f>
        <v>1979-80</v>
      </c>
      <c r="I60" s="18">
        <f>LARGE('augjul cfs'!$E$5:$E$94,'augjul cfs rank'!$A60)</f>
        <v>2037</v>
      </c>
      <c r="J60" s="5" t="str">
        <f>VLOOKUP(K60,'augjul cfs'!$F$5:$O$94,10,FALSE)</f>
        <v>1985-86</v>
      </c>
      <c r="K60" s="18">
        <f>LARGE('augjul cfs'!$F$5:$F$94,'augjul cfs rank'!$A60)</f>
        <v>3213</v>
      </c>
      <c r="L60" s="5" t="str">
        <f>VLOOKUP(M60,'augjul cfs'!$G$5:$O$94,9,FALSE)</f>
        <v>1934-35</v>
      </c>
      <c r="M60" s="18">
        <f>LARGE('augjul cfs'!$G$5:$G$94,'augjul cfs rank'!$A60)</f>
        <v>3687</v>
      </c>
      <c r="N60" s="5" t="str">
        <f>VLOOKUP(O60,'augjul cfs'!$H$5:$O$94,8,FALSE)</f>
        <v>1935-36</v>
      </c>
      <c r="O60" s="18">
        <f>LARGE('augjul cfs'!$H$5:$H$94,'augjul cfs rank'!$A60)</f>
        <v>3661</v>
      </c>
      <c r="P60" s="5" t="str">
        <f>VLOOKUP(Q60,'augjul cfs'!$I$5:$O$94,7,FALSE)</f>
        <v>1963-64</v>
      </c>
      <c r="Q60" s="18">
        <f>LARGE('augjul cfs'!$I$5:$I$94,'augjul cfs rank'!$A60)</f>
        <v>3659</v>
      </c>
      <c r="R60" s="5" t="str">
        <f>VLOOKUP(S60,'augjul cfs'!$J$5:$O$94,6,FALSE)</f>
        <v>2009-10</v>
      </c>
      <c r="S60" s="18">
        <f>LARGE('augjul cfs'!$J$5:$J$94,'augjul cfs rank'!$A60)</f>
        <v>4036</v>
      </c>
      <c r="T60" s="5" t="str">
        <f>VLOOKUP(U60,'augjul cfs'!$K$5:$O$94,5,FALSE)</f>
        <v>1960-61</v>
      </c>
      <c r="U60" s="18">
        <f>LARGE('augjul cfs'!$K$5:$K$94,'augjul cfs rank'!$A60)</f>
        <v>3601</v>
      </c>
      <c r="V60" s="5" t="str">
        <f>VLOOKUP(W60,'augjul cfs'!$L$5:$O$94,4,FALSE)</f>
        <v>2001-02</v>
      </c>
      <c r="W60" s="18">
        <f>LARGE('augjul cfs'!$L$5:$L$94,'augjul cfs rank'!$A60)</f>
        <v>2141</v>
      </c>
      <c r="X60" s="5" t="str">
        <f>VLOOKUP(Y60,'augjul cfs'!$M$5:$O$94,3,FALSE)</f>
        <v>2013-14</v>
      </c>
      <c r="Y60" s="18">
        <f>LARGE('augjul cfs'!$M$5:$M$94,'augjul cfs rank'!$A60)</f>
        <v>1039</v>
      </c>
      <c r="Z60" s="5" t="str">
        <f>VLOOKUP(AA60,'augjul cfs'!$N$5:$O$94,2,FALSE)</f>
        <v>2008-09</v>
      </c>
      <c r="AA60" s="18">
        <f>LARGE('augjul cfs'!$N$5:$N$94,'augjul cfs rank'!$A60)</f>
        <v>2723.3835616438355</v>
      </c>
    </row>
    <row r="61" spans="1:27" x14ac:dyDescent="0.2">
      <c r="A61" s="5">
        <v>56</v>
      </c>
      <c r="B61" s="5" t="str">
        <f>VLOOKUP(C61,'augjul cfs'!$B$5:$O$94,14,FALSE)</f>
        <v>1936-37</v>
      </c>
      <c r="C61" s="18">
        <f>LARGE('augjul cfs'!$B$5:$B$94,'augjul cfs rank'!$A61)</f>
        <v>748</v>
      </c>
      <c r="D61" s="5" t="str">
        <f>VLOOKUP(E61,'augjul cfs'!$C$5:$O$94,13,FALSE)</f>
        <v>1966-67</v>
      </c>
      <c r="E61" s="18">
        <f>LARGE('augjul cfs'!$C$5:$C$94,'augjul cfs rank'!$A61)</f>
        <v>713</v>
      </c>
      <c r="F61" s="5" t="str">
        <f>VLOOKUP(G61,'augjul cfs'!$D$5:$O$94,12,FALSE)</f>
        <v>1991-92</v>
      </c>
      <c r="G61" s="18">
        <f>LARGE('augjul cfs'!$D$5:$D$94,'augjul cfs rank'!$A61)</f>
        <v>854</v>
      </c>
      <c r="H61" s="5" t="str">
        <f>VLOOKUP(I61,'augjul cfs'!$E$5:$O$94,11,FALSE)</f>
        <v>2008-09</v>
      </c>
      <c r="I61" s="18">
        <f>LARGE('augjul cfs'!$E$5:$E$94,'augjul cfs rank'!$A61)</f>
        <v>2033</v>
      </c>
      <c r="J61" s="5" t="str">
        <f>VLOOKUP(K61,'augjul cfs'!$F$5:$O$94,10,FALSE)</f>
        <v>1979-80</v>
      </c>
      <c r="K61" s="18">
        <f>LARGE('augjul cfs'!$F$5:$F$94,'augjul cfs rank'!$A61)</f>
        <v>3123</v>
      </c>
      <c r="L61" s="5" t="str">
        <f>VLOOKUP(M61,'augjul cfs'!$G$5:$O$94,9,FALSE)</f>
        <v>1972-73</v>
      </c>
      <c r="M61" s="18">
        <f>LARGE('augjul cfs'!$G$5:$G$94,'augjul cfs rank'!$A61)</f>
        <v>3670</v>
      </c>
      <c r="N61" s="5" t="str">
        <f>VLOOKUP(O61,'augjul cfs'!$H$5:$O$94,8,FALSE)</f>
        <v>1938-39</v>
      </c>
      <c r="O61" s="18">
        <f>LARGE('augjul cfs'!$H$5:$H$94,'augjul cfs rank'!$A61)</f>
        <v>3658</v>
      </c>
      <c r="P61" s="5" t="str">
        <f>VLOOKUP(Q61,'augjul cfs'!$I$5:$O$94,7,FALSE)</f>
        <v>1952-53</v>
      </c>
      <c r="Q61" s="18">
        <f>LARGE('augjul cfs'!$I$5:$I$94,'augjul cfs rank'!$A61)</f>
        <v>3649</v>
      </c>
      <c r="R61" s="5" t="str">
        <f>VLOOKUP(S61,'augjul cfs'!$J$5:$O$94,6,FALSE)</f>
        <v>2007-08</v>
      </c>
      <c r="S61" s="18">
        <f>LARGE('augjul cfs'!$J$5:$J$94,'augjul cfs rank'!$A61)</f>
        <v>3950</v>
      </c>
      <c r="T61" s="5" t="str">
        <f>VLOOKUP(U61,'augjul cfs'!$K$5:$O$94,5,FALSE)</f>
        <v>1941-42</v>
      </c>
      <c r="U61" s="18">
        <f>LARGE('augjul cfs'!$K$5:$K$94,'augjul cfs rank'!$A61)</f>
        <v>3542</v>
      </c>
      <c r="V61" s="5" t="str">
        <f>VLOOKUP(W61,'augjul cfs'!$L$5:$O$94,4,FALSE)</f>
        <v>1990-91</v>
      </c>
      <c r="W61" s="18">
        <f>LARGE('augjul cfs'!$L$5:$L$94,'augjul cfs rank'!$A61)</f>
        <v>2106</v>
      </c>
      <c r="X61" s="5" t="str">
        <f>VLOOKUP(Y61,'augjul cfs'!$M$5:$O$94,3,FALSE)</f>
        <v>1985-86</v>
      </c>
      <c r="Y61" s="18">
        <f>LARGE('augjul cfs'!$M$5:$M$94,'augjul cfs rank'!$A61)</f>
        <v>1028</v>
      </c>
      <c r="Z61" s="5" t="str">
        <f>VLOOKUP(AA61,'augjul cfs'!$N$5:$O$94,2,FALSE)</f>
        <v>2012-13</v>
      </c>
      <c r="AA61" s="18">
        <f>LARGE('augjul cfs'!$N$5:$N$94,'augjul cfs rank'!$A61)</f>
        <v>2722.158904109589</v>
      </c>
    </row>
    <row r="62" spans="1:27" x14ac:dyDescent="0.2">
      <c r="A62" s="5">
        <v>57</v>
      </c>
      <c r="B62" s="5" t="str">
        <f>VLOOKUP(C62,'augjul cfs'!$B$5:$O$94,14,FALSE)</f>
        <v>1957-58</v>
      </c>
      <c r="C62" s="18">
        <f>LARGE('augjul cfs'!$B$5:$B$94,'augjul cfs rank'!$A62)</f>
        <v>743</v>
      </c>
      <c r="D62" s="5" t="str">
        <f>VLOOKUP(E62,'augjul cfs'!$C$5:$O$94,13,FALSE)</f>
        <v>1936-37</v>
      </c>
      <c r="E62" s="18">
        <f>LARGE('augjul cfs'!$C$5:$C$94,'augjul cfs rank'!$A62)</f>
        <v>701</v>
      </c>
      <c r="F62" s="5" t="str">
        <f>VLOOKUP(G62,'augjul cfs'!$D$5:$O$94,12,FALSE)</f>
        <v>1973-74</v>
      </c>
      <c r="G62" s="18">
        <f>LARGE('augjul cfs'!$D$5:$D$94,'augjul cfs rank'!$A62)</f>
        <v>853</v>
      </c>
      <c r="H62" s="5" t="str">
        <f>VLOOKUP(I62,'augjul cfs'!$E$5:$O$94,11,FALSE)</f>
        <v>1940-41</v>
      </c>
      <c r="I62" s="18">
        <f>LARGE('augjul cfs'!$E$5:$E$94,'augjul cfs rank'!$A62)</f>
        <v>2011</v>
      </c>
      <c r="J62" s="5" t="str">
        <f>VLOOKUP(K62,'augjul cfs'!$F$5:$O$94,10,FALSE)</f>
        <v>2008-09</v>
      </c>
      <c r="K62" s="18">
        <f>LARGE('augjul cfs'!$F$5:$F$94,'augjul cfs rank'!$A62)</f>
        <v>3073</v>
      </c>
      <c r="L62" s="5" t="str">
        <f>VLOOKUP(M62,'augjul cfs'!$G$5:$O$94,9,FALSE)</f>
        <v>2016-17</v>
      </c>
      <c r="M62" s="18">
        <f>LARGE('augjul cfs'!$G$5:$G$94,'augjul cfs rank'!$A62)</f>
        <v>3651</v>
      </c>
      <c r="N62" s="5" t="str">
        <f>VLOOKUP(O62,'augjul cfs'!$H$5:$O$94,8,FALSE)</f>
        <v>1958-59</v>
      </c>
      <c r="O62" s="18">
        <f>LARGE('augjul cfs'!$H$5:$H$94,'augjul cfs rank'!$A62)</f>
        <v>3616</v>
      </c>
      <c r="P62" s="5" t="str">
        <f>VLOOKUP(Q62,'augjul cfs'!$I$5:$O$94,7,FALSE)</f>
        <v>1953-54</v>
      </c>
      <c r="Q62" s="18">
        <f>LARGE('augjul cfs'!$I$5:$I$94,'augjul cfs rank'!$A62)</f>
        <v>3416</v>
      </c>
      <c r="R62" s="5" t="str">
        <f>VLOOKUP(S62,'augjul cfs'!$J$5:$O$94,6,FALSE)</f>
        <v>1990-91</v>
      </c>
      <c r="S62" s="18">
        <f>LARGE('augjul cfs'!$J$5:$J$94,'augjul cfs rank'!$A62)</f>
        <v>3945</v>
      </c>
      <c r="T62" s="5" t="str">
        <f>VLOOKUP(U62,'augjul cfs'!$K$5:$O$94,5,FALSE)</f>
        <v>1976-77</v>
      </c>
      <c r="U62" s="18">
        <f>LARGE('augjul cfs'!$K$5:$K$94,'augjul cfs rank'!$A62)</f>
        <v>3472</v>
      </c>
      <c r="V62" s="5" t="str">
        <f>VLOOKUP(W62,'augjul cfs'!$L$5:$O$94,4,FALSE)</f>
        <v>1979-80</v>
      </c>
      <c r="W62" s="18">
        <f>LARGE('augjul cfs'!$L$5:$L$94,'augjul cfs rank'!$A62)</f>
        <v>2105</v>
      </c>
      <c r="X62" s="5" t="str">
        <f>VLOOKUP(Y62,'augjul cfs'!$M$5:$O$94,3,FALSE)</f>
        <v>1964-65</v>
      </c>
      <c r="Y62" s="18">
        <f>LARGE('augjul cfs'!$M$5:$M$94,'augjul cfs rank'!$A62)</f>
        <v>1026</v>
      </c>
      <c r="Z62" s="5" t="str">
        <f>VLOOKUP(AA62,'augjul cfs'!$N$5:$O$94,2,FALSE)</f>
        <v>1978-79</v>
      </c>
      <c r="AA62" s="18">
        <f>LARGE('augjul cfs'!$N$5:$N$94,'augjul cfs rank'!$A62)</f>
        <v>2714.4575342465755</v>
      </c>
    </row>
    <row r="63" spans="1:27" x14ac:dyDescent="0.2">
      <c r="A63" s="5">
        <v>58</v>
      </c>
      <c r="B63" s="5" t="str">
        <f>VLOOKUP(C63,'augjul cfs'!$B$5:$O$94,14,FALSE)</f>
        <v>1957-58</v>
      </c>
      <c r="C63" s="18">
        <f>LARGE('augjul cfs'!$B$5:$B$94,'augjul cfs rank'!$A63)</f>
        <v>743</v>
      </c>
      <c r="D63" s="5" t="str">
        <f>VLOOKUP(E63,'augjul cfs'!$C$5:$O$94,13,FALSE)</f>
        <v>1962-63</v>
      </c>
      <c r="E63" s="18">
        <f>LARGE('augjul cfs'!$C$5:$C$94,'augjul cfs rank'!$A63)</f>
        <v>694</v>
      </c>
      <c r="F63" s="5" t="str">
        <f>VLOOKUP(G63,'augjul cfs'!$D$5:$O$94,12,FALSE)</f>
        <v>1931-32</v>
      </c>
      <c r="G63" s="18">
        <f>LARGE('augjul cfs'!$D$5:$D$94,'augjul cfs rank'!$A63)</f>
        <v>848</v>
      </c>
      <c r="H63" s="5" t="str">
        <f>VLOOKUP(I63,'augjul cfs'!$E$5:$O$94,11,FALSE)</f>
        <v>2009-10</v>
      </c>
      <c r="I63" s="18">
        <f>LARGE('augjul cfs'!$E$5:$E$94,'augjul cfs rank'!$A63)</f>
        <v>1998</v>
      </c>
      <c r="J63" s="5" t="str">
        <f>VLOOKUP(K63,'augjul cfs'!$F$5:$O$94,10,FALSE)</f>
        <v>1947-48</v>
      </c>
      <c r="K63" s="18">
        <f>LARGE('augjul cfs'!$F$5:$F$94,'augjul cfs rank'!$A63)</f>
        <v>3036</v>
      </c>
      <c r="L63" s="5" t="str">
        <f>VLOOKUP(M63,'augjul cfs'!$G$5:$O$94,9,FALSE)</f>
        <v>2012-13</v>
      </c>
      <c r="M63" s="18">
        <f>LARGE('augjul cfs'!$G$5:$G$94,'augjul cfs rank'!$A63)</f>
        <v>3491</v>
      </c>
      <c r="N63" s="5" t="str">
        <f>VLOOKUP(O63,'augjul cfs'!$H$5:$O$94,8,FALSE)</f>
        <v>1963-64</v>
      </c>
      <c r="O63" s="18">
        <f>LARGE('augjul cfs'!$H$5:$H$94,'augjul cfs rank'!$A63)</f>
        <v>3589</v>
      </c>
      <c r="P63" s="5" t="str">
        <f>VLOOKUP(Q63,'augjul cfs'!$I$5:$O$94,7,FALSE)</f>
        <v>1954-55</v>
      </c>
      <c r="Q63" s="18">
        <f>LARGE('augjul cfs'!$I$5:$I$94,'augjul cfs rank'!$A63)</f>
        <v>3409</v>
      </c>
      <c r="R63" s="5" t="str">
        <f>VLOOKUP(S63,'augjul cfs'!$J$5:$O$94,6,FALSE)</f>
        <v>1979-80</v>
      </c>
      <c r="S63" s="18">
        <f>LARGE('augjul cfs'!$J$5:$J$94,'augjul cfs rank'!$A63)</f>
        <v>3915</v>
      </c>
      <c r="T63" s="5" t="str">
        <f>VLOOKUP(U63,'augjul cfs'!$K$5:$O$94,5,FALSE)</f>
        <v>1942-43</v>
      </c>
      <c r="U63" s="18">
        <f>LARGE('augjul cfs'!$K$5:$K$94,'augjul cfs rank'!$A63)</f>
        <v>3418</v>
      </c>
      <c r="V63" s="5" t="str">
        <f>VLOOKUP(W63,'augjul cfs'!$L$5:$O$94,4,FALSE)</f>
        <v>1995-96</v>
      </c>
      <c r="W63" s="18">
        <f>LARGE('augjul cfs'!$L$5:$L$94,'augjul cfs rank'!$A63)</f>
        <v>2081</v>
      </c>
      <c r="X63" s="5" t="str">
        <f>VLOOKUP(Y63,'augjul cfs'!$M$5:$O$94,3,FALSE)</f>
        <v>1988-89</v>
      </c>
      <c r="Y63" s="18">
        <f>LARGE('augjul cfs'!$M$5:$M$94,'augjul cfs rank'!$A63)</f>
        <v>1023</v>
      </c>
      <c r="Z63" s="5" t="str">
        <f>VLOOKUP(AA63,'augjul cfs'!$N$5:$O$94,2,FALSE)</f>
        <v>1966-67</v>
      </c>
      <c r="AA63" s="18">
        <f>LARGE('augjul cfs'!$N$5:$N$94,'augjul cfs rank'!$A63)</f>
        <v>2686.9041095890411</v>
      </c>
    </row>
    <row r="64" spans="1:27" x14ac:dyDescent="0.2">
      <c r="A64" s="5">
        <v>59</v>
      </c>
      <c r="B64" s="5" t="str">
        <f>VLOOKUP(C64,'augjul cfs'!$B$5:$O$94,14,FALSE)</f>
        <v>2009-10</v>
      </c>
      <c r="C64" s="18">
        <f>LARGE('augjul cfs'!$B$5:$B$94,'augjul cfs rank'!$A64)</f>
        <v>724</v>
      </c>
      <c r="D64" s="5" t="str">
        <f>VLOOKUP(E64,'augjul cfs'!$C$5:$O$94,13,FALSE)</f>
        <v>1938-39</v>
      </c>
      <c r="E64" s="18">
        <f>LARGE('augjul cfs'!$C$5:$C$94,'augjul cfs rank'!$A64)</f>
        <v>691</v>
      </c>
      <c r="F64" s="5" t="str">
        <f>VLOOKUP(G64,'augjul cfs'!$D$5:$O$94,12,FALSE)</f>
        <v>1970-71</v>
      </c>
      <c r="G64" s="18">
        <f>LARGE('augjul cfs'!$D$5:$D$94,'augjul cfs rank'!$A64)</f>
        <v>847</v>
      </c>
      <c r="H64" s="5" t="str">
        <f>VLOOKUP(I64,'augjul cfs'!$E$5:$O$94,11,FALSE)</f>
        <v>1980-81</v>
      </c>
      <c r="I64" s="18">
        <f>LARGE('augjul cfs'!$E$5:$E$94,'augjul cfs rank'!$A64)</f>
        <v>1822</v>
      </c>
      <c r="J64" s="5" t="str">
        <f>VLOOKUP(K64,'augjul cfs'!$F$5:$O$94,10,FALSE)</f>
        <v>1963-64</v>
      </c>
      <c r="K64" s="18">
        <f>LARGE('augjul cfs'!$F$5:$F$94,'augjul cfs rank'!$A64)</f>
        <v>3031</v>
      </c>
      <c r="L64" s="5" t="str">
        <f>VLOOKUP(M64,'augjul cfs'!$G$5:$O$94,9,FALSE)</f>
        <v>1931-32</v>
      </c>
      <c r="M64" s="18">
        <f>LARGE('augjul cfs'!$G$5:$G$94,'augjul cfs rank'!$A64)</f>
        <v>3464</v>
      </c>
      <c r="N64" s="5" t="str">
        <f>VLOOKUP(O64,'augjul cfs'!$H$5:$O$94,8,FALSE)</f>
        <v>1990-91</v>
      </c>
      <c r="O64" s="18">
        <f>LARGE('augjul cfs'!$H$5:$H$94,'augjul cfs rank'!$A64)</f>
        <v>3552</v>
      </c>
      <c r="P64" s="5" t="str">
        <f>VLOOKUP(Q64,'augjul cfs'!$I$5:$O$94,7,FALSE)</f>
        <v>1969-70</v>
      </c>
      <c r="Q64" s="18">
        <f>LARGE('augjul cfs'!$I$5:$I$94,'augjul cfs rank'!$A64)</f>
        <v>3398</v>
      </c>
      <c r="R64" s="5" t="str">
        <f>VLOOKUP(S64,'augjul cfs'!$J$5:$O$94,6,FALSE)</f>
        <v>2005-06</v>
      </c>
      <c r="S64" s="18">
        <f>LARGE('augjul cfs'!$J$5:$J$94,'augjul cfs rank'!$A64)</f>
        <v>3883</v>
      </c>
      <c r="T64" s="5" t="str">
        <f>VLOOKUP(U64,'augjul cfs'!$K$5:$O$94,5,FALSE)</f>
        <v>1985-86</v>
      </c>
      <c r="U64" s="18">
        <f>LARGE('augjul cfs'!$K$5:$K$94,'augjul cfs rank'!$A64)</f>
        <v>3405</v>
      </c>
      <c r="V64" s="5" t="str">
        <f>VLOOKUP(W64,'augjul cfs'!$L$5:$O$94,4,FALSE)</f>
        <v>1996-97</v>
      </c>
      <c r="W64" s="18">
        <f>LARGE('augjul cfs'!$L$5:$L$94,'augjul cfs rank'!$A64)</f>
        <v>2078</v>
      </c>
      <c r="X64" s="5" t="str">
        <f>VLOOKUP(Y64,'augjul cfs'!$M$5:$O$94,3,FALSE)</f>
        <v>1938-39</v>
      </c>
      <c r="Y64" s="18">
        <f>LARGE('augjul cfs'!$M$5:$M$94,'augjul cfs rank'!$A64)</f>
        <v>1021</v>
      </c>
      <c r="Z64" s="5" t="str">
        <f>VLOOKUP(AA64,'augjul cfs'!$N$5:$O$94,2,FALSE)</f>
        <v>1954-55</v>
      </c>
      <c r="AA64" s="18">
        <f>LARGE('augjul cfs'!$N$5:$N$94,'augjul cfs rank'!$A64)</f>
        <v>2638.1726027397262</v>
      </c>
    </row>
    <row r="65" spans="1:27" x14ac:dyDescent="0.2">
      <c r="A65" s="5">
        <v>60</v>
      </c>
      <c r="B65" s="5" t="str">
        <f>VLOOKUP(C65,'augjul cfs'!$B$5:$O$94,14,FALSE)</f>
        <v>1987-88</v>
      </c>
      <c r="C65" s="18">
        <f>LARGE('augjul cfs'!$B$5:$B$94,'augjul cfs rank'!$A65)</f>
        <v>722</v>
      </c>
      <c r="D65" s="5" t="str">
        <f>VLOOKUP(E65,'augjul cfs'!$C$5:$O$94,13,FALSE)</f>
        <v>2014-15</v>
      </c>
      <c r="E65" s="18">
        <f>LARGE('augjul cfs'!$C$5:$C$94,'augjul cfs rank'!$A65)</f>
        <v>685</v>
      </c>
      <c r="F65" s="5" t="str">
        <f>VLOOKUP(G65,'augjul cfs'!$D$5:$O$94,12,FALSE)</f>
        <v>1983-84</v>
      </c>
      <c r="G65" s="18">
        <f>LARGE('augjul cfs'!$D$5:$D$94,'augjul cfs rank'!$A65)</f>
        <v>819</v>
      </c>
      <c r="H65" s="5" t="str">
        <f>VLOOKUP(I65,'augjul cfs'!$E$5:$O$94,11,FALSE)</f>
        <v>1938-39</v>
      </c>
      <c r="I65" s="18">
        <f>LARGE('augjul cfs'!$E$5:$E$94,'augjul cfs rank'!$A65)</f>
        <v>1763</v>
      </c>
      <c r="J65" s="5" t="str">
        <f>VLOOKUP(K65,'augjul cfs'!$F$5:$O$94,10,FALSE)</f>
        <v>1999-2000</v>
      </c>
      <c r="K65" s="18">
        <f>LARGE('augjul cfs'!$F$5:$F$94,'augjul cfs rank'!$A65)</f>
        <v>2945</v>
      </c>
      <c r="L65" s="5" t="str">
        <f>VLOOKUP(M65,'augjul cfs'!$G$5:$O$94,9,FALSE)</f>
        <v>1941-42</v>
      </c>
      <c r="M65" s="18">
        <f>LARGE('augjul cfs'!$G$5:$G$94,'augjul cfs rank'!$A65)</f>
        <v>3446</v>
      </c>
      <c r="N65" s="5" t="str">
        <f>VLOOKUP(O65,'augjul cfs'!$H$5:$O$94,8,FALSE)</f>
        <v>1955-56</v>
      </c>
      <c r="O65" s="18">
        <f>LARGE('augjul cfs'!$H$5:$H$94,'augjul cfs rank'!$A65)</f>
        <v>3498</v>
      </c>
      <c r="P65" s="5" t="str">
        <f>VLOOKUP(Q65,'augjul cfs'!$I$5:$O$94,7,FALSE)</f>
        <v>2012-13</v>
      </c>
      <c r="Q65" s="18">
        <f>LARGE('augjul cfs'!$I$5:$I$94,'augjul cfs rank'!$A65)</f>
        <v>3334</v>
      </c>
      <c r="R65" s="5" t="str">
        <f>VLOOKUP(S65,'augjul cfs'!$J$5:$O$94,6,FALSE)</f>
        <v>1945-46</v>
      </c>
      <c r="S65" s="18">
        <f>LARGE('augjul cfs'!$J$5:$J$94,'augjul cfs rank'!$A65)</f>
        <v>3880</v>
      </c>
      <c r="T65" s="5" t="str">
        <f>VLOOKUP(U65,'augjul cfs'!$K$5:$O$94,5,FALSE)</f>
        <v>1984-85</v>
      </c>
      <c r="U65" s="18">
        <f>LARGE('augjul cfs'!$K$5:$K$94,'augjul cfs rank'!$A65)</f>
        <v>3327</v>
      </c>
      <c r="V65" s="5" t="str">
        <f>VLOOKUP(W65,'augjul cfs'!$L$5:$O$94,4,FALSE)</f>
        <v>1950-51</v>
      </c>
      <c r="W65" s="18">
        <f>LARGE('augjul cfs'!$L$5:$L$94,'augjul cfs rank'!$A65)</f>
        <v>1889</v>
      </c>
      <c r="X65" s="5" t="str">
        <f>VLOOKUP(Y65,'augjul cfs'!$M$5:$O$94,3,FALSE)</f>
        <v>1938-39</v>
      </c>
      <c r="Y65" s="18">
        <f>LARGE('augjul cfs'!$M$5:$M$94,'augjul cfs rank'!$A65)</f>
        <v>1021</v>
      </c>
      <c r="Z65" s="5" t="str">
        <f>VLOOKUP(AA65,'augjul cfs'!$N$5:$O$94,2,FALSE)</f>
        <v>1935-36</v>
      </c>
      <c r="AA65" s="18">
        <f>LARGE('augjul cfs'!$N$5:$N$94,'augjul cfs rank'!$A65)</f>
        <v>2634.1972602739725</v>
      </c>
    </row>
    <row r="66" spans="1:27" x14ac:dyDescent="0.2">
      <c r="A66" s="5">
        <v>61</v>
      </c>
      <c r="B66" s="5" t="str">
        <f>VLOOKUP(C66,'augjul cfs'!$B$5:$O$94,14,FALSE)</f>
        <v>1963-64</v>
      </c>
      <c r="C66" s="18">
        <f>LARGE('augjul cfs'!$B$5:$B$94,'augjul cfs rank'!$A66)</f>
        <v>720</v>
      </c>
      <c r="D66" s="5" t="str">
        <f>VLOOKUP(E66,'augjul cfs'!$C$5:$O$94,13,FALSE)</f>
        <v>1960-61</v>
      </c>
      <c r="E66" s="18">
        <f>LARGE('augjul cfs'!$C$5:$C$94,'augjul cfs rank'!$A66)</f>
        <v>680</v>
      </c>
      <c r="F66" s="5" t="str">
        <f>VLOOKUP(G66,'augjul cfs'!$D$5:$O$94,12,FALSE)</f>
        <v>1952-53</v>
      </c>
      <c r="G66" s="18">
        <f>LARGE('augjul cfs'!$D$5:$D$94,'augjul cfs rank'!$A66)</f>
        <v>808</v>
      </c>
      <c r="H66" s="5" t="str">
        <f>VLOOKUP(I66,'augjul cfs'!$E$5:$O$94,11,FALSE)</f>
        <v>1965-66</v>
      </c>
      <c r="I66" s="18">
        <f>LARGE('augjul cfs'!$E$5:$E$94,'augjul cfs rank'!$A66)</f>
        <v>1615</v>
      </c>
      <c r="J66" s="5" t="str">
        <f>VLOOKUP(K66,'augjul cfs'!$F$5:$O$94,10,FALSE)</f>
        <v>1932-33</v>
      </c>
      <c r="K66" s="18">
        <f>LARGE('augjul cfs'!$F$5:$F$94,'augjul cfs rank'!$A66)</f>
        <v>2836</v>
      </c>
      <c r="L66" s="5" t="str">
        <f>VLOOKUP(M66,'augjul cfs'!$G$5:$O$94,9,FALSE)</f>
        <v>1944-45</v>
      </c>
      <c r="M66" s="18">
        <f>LARGE('augjul cfs'!$G$5:$G$94,'augjul cfs rank'!$A66)</f>
        <v>3366</v>
      </c>
      <c r="N66" s="5" t="str">
        <f>VLOOKUP(O66,'augjul cfs'!$H$5:$O$94,8,FALSE)</f>
        <v>1941-42</v>
      </c>
      <c r="O66" s="18">
        <f>LARGE('augjul cfs'!$H$5:$H$94,'augjul cfs rank'!$A66)</f>
        <v>3420</v>
      </c>
      <c r="P66" s="5" t="str">
        <f>VLOOKUP(Q66,'augjul cfs'!$I$5:$O$94,7,FALSE)</f>
        <v>1944-45</v>
      </c>
      <c r="Q66" s="18">
        <f>LARGE('augjul cfs'!$I$5:$I$94,'augjul cfs rank'!$A66)</f>
        <v>3293</v>
      </c>
      <c r="R66" s="5" t="str">
        <f>VLOOKUP(S66,'augjul cfs'!$J$5:$O$94,6,FALSE)</f>
        <v>1991-92</v>
      </c>
      <c r="S66" s="18">
        <f>LARGE('augjul cfs'!$J$5:$J$94,'augjul cfs rank'!$A66)</f>
        <v>3875</v>
      </c>
      <c r="T66" s="5" t="str">
        <f>VLOOKUP(U66,'augjul cfs'!$K$5:$O$94,5,FALSE)</f>
        <v>1956-57</v>
      </c>
      <c r="U66" s="18">
        <f>LARGE('augjul cfs'!$K$5:$K$94,'augjul cfs rank'!$A66)</f>
        <v>3295</v>
      </c>
      <c r="V66" s="5" t="str">
        <f>VLOOKUP(W66,'augjul cfs'!$L$5:$O$94,4,FALSE)</f>
        <v>1969-70</v>
      </c>
      <c r="W66" s="18">
        <f>LARGE('augjul cfs'!$L$5:$L$94,'augjul cfs rank'!$A66)</f>
        <v>1860</v>
      </c>
      <c r="X66" s="5" t="str">
        <f>VLOOKUP(Y66,'augjul cfs'!$M$5:$O$94,3,FALSE)</f>
        <v>2005-06</v>
      </c>
      <c r="Y66" s="18">
        <f>LARGE('augjul cfs'!$M$5:$M$94,'augjul cfs rank'!$A66)</f>
        <v>1010</v>
      </c>
      <c r="Z66" s="5" t="str">
        <f>VLOOKUP(AA66,'augjul cfs'!$N$5:$O$94,2,FALSE)</f>
        <v>1990-91</v>
      </c>
      <c r="AA66" s="18">
        <f>LARGE('augjul cfs'!$N$5:$N$94,'augjul cfs rank'!$A66)</f>
        <v>2608.0136986301368</v>
      </c>
    </row>
    <row r="67" spans="1:27" x14ac:dyDescent="0.2">
      <c r="A67" s="11">
        <v>62</v>
      </c>
      <c r="B67" s="5" t="str">
        <f>VLOOKUP(C67,'augjul cfs'!$B$5:$O$94,14,FALSE)</f>
        <v>1942-43</v>
      </c>
      <c r="C67" s="18">
        <f>LARGE('augjul cfs'!$B$5:$B$94,'augjul cfs rank'!$A67)</f>
        <v>718</v>
      </c>
      <c r="D67" s="5" t="str">
        <f>VLOOKUP(E67,'augjul cfs'!$C$5:$O$94,13,FALSE)</f>
        <v>1991-92</v>
      </c>
      <c r="E67" s="18">
        <f>LARGE('augjul cfs'!$C$5:$C$94,'augjul cfs rank'!$A67)</f>
        <v>677</v>
      </c>
      <c r="F67" s="5" t="str">
        <f>VLOOKUP(G67,'augjul cfs'!$D$5:$O$94,12,FALSE)</f>
        <v>1958-59</v>
      </c>
      <c r="G67" s="18">
        <f>LARGE('augjul cfs'!$D$5:$D$94,'augjul cfs rank'!$A67)</f>
        <v>790</v>
      </c>
      <c r="H67" s="5" t="str">
        <f>VLOOKUP(I67,'augjul cfs'!$E$5:$O$94,11,FALSE)</f>
        <v>2015-16</v>
      </c>
      <c r="I67" s="18">
        <f>LARGE('augjul cfs'!$E$5:$E$94,'augjul cfs rank'!$A67)</f>
        <v>1529</v>
      </c>
      <c r="J67" s="5" t="str">
        <f>VLOOKUP(K67,'augjul cfs'!$F$5:$O$94,10,FALSE)</f>
        <v>1938-39</v>
      </c>
      <c r="K67" s="18">
        <f>LARGE('augjul cfs'!$F$5:$F$94,'augjul cfs rank'!$A67)</f>
        <v>2765</v>
      </c>
      <c r="L67" s="5" t="str">
        <f>VLOOKUP(M67,'augjul cfs'!$G$5:$O$94,9,FALSE)</f>
        <v>1992-93</v>
      </c>
      <c r="M67" s="18">
        <f>LARGE('augjul cfs'!$G$5:$G$94,'augjul cfs rank'!$A67)</f>
        <v>3297</v>
      </c>
      <c r="N67" s="5" t="str">
        <f>VLOOKUP(O67,'augjul cfs'!$H$5:$O$94,8,FALSE)</f>
        <v>1997-98</v>
      </c>
      <c r="O67" s="18">
        <f>LARGE('augjul cfs'!$H$5:$H$94,'augjul cfs rank'!$A67)</f>
        <v>3390</v>
      </c>
      <c r="P67" s="5" t="str">
        <f>VLOOKUP(Q67,'augjul cfs'!$I$5:$O$94,7,FALSE)</f>
        <v>1975-76</v>
      </c>
      <c r="Q67" s="18">
        <f>LARGE('augjul cfs'!$I$5:$I$94,'augjul cfs rank'!$A67)</f>
        <v>3211</v>
      </c>
      <c r="R67" s="5" t="str">
        <f>VLOOKUP(S67,'augjul cfs'!$J$5:$O$94,6,FALSE)</f>
        <v>1963-64</v>
      </c>
      <c r="S67" s="18">
        <f>LARGE('augjul cfs'!$J$5:$J$94,'augjul cfs rank'!$A67)</f>
        <v>3837</v>
      </c>
      <c r="T67" s="5" t="str">
        <f>VLOOKUP(U67,'augjul cfs'!$K$5:$O$94,5,FALSE)</f>
        <v>2000-01</v>
      </c>
      <c r="U67" s="18">
        <f>LARGE('augjul cfs'!$K$5:$K$94,'augjul cfs rank'!$A67)</f>
        <v>3249</v>
      </c>
      <c r="V67" s="5" t="str">
        <f>VLOOKUP(W67,'augjul cfs'!$L$5:$O$94,4,FALSE)</f>
        <v>1964-65</v>
      </c>
      <c r="W67" s="18">
        <f>LARGE('augjul cfs'!$L$5:$L$94,'augjul cfs rank'!$A67)</f>
        <v>1858</v>
      </c>
      <c r="X67" s="5" t="str">
        <f>VLOOKUP(Y67,'augjul cfs'!$M$5:$O$94,3,FALSE)</f>
        <v>1977-78</v>
      </c>
      <c r="Y67" s="18">
        <f>LARGE('augjul cfs'!$M$5:$M$94,'augjul cfs rank'!$A67)</f>
        <v>1006</v>
      </c>
      <c r="Z67" s="5" t="str">
        <f>VLOOKUP(AA67,'augjul cfs'!$N$5:$O$94,2,FALSE)</f>
        <v>1941-42</v>
      </c>
      <c r="AA67" s="18">
        <f>LARGE('augjul cfs'!$N$5:$N$94,'augjul cfs rank'!$A67)</f>
        <v>2565.5945205479452</v>
      </c>
    </row>
    <row r="68" spans="1:27" x14ac:dyDescent="0.2">
      <c r="A68" s="11">
        <v>63</v>
      </c>
      <c r="B68" s="5" t="str">
        <f>VLOOKUP(C68,'augjul cfs'!$B$5:$O$94,14,FALSE)</f>
        <v>1986-87</v>
      </c>
      <c r="C68" s="18">
        <f>LARGE('augjul cfs'!$B$5:$B$94,'augjul cfs rank'!$A68)</f>
        <v>714</v>
      </c>
      <c r="D68" s="5" t="str">
        <f>VLOOKUP(E68,'augjul cfs'!$C$5:$O$94,13,FALSE)</f>
        <v>1965-66</v>
      </c>
      <c r="E68" s="18">
        <f>LARGE('augjul cfs'!$C$5:$C$94,'augjul cfs rank'!$A68)</f>
        <v>674</v>
      </c>
      <c r="F68" s="5" t="str">
        <f>VLOOKUP(G68,'augjul cfs'!$D$5:$O$94,12,FALSE)</f>
        <v>1932-33</v>
      </c>
      <c r="G68" s="18">
        <f>LARGE('augjul cfs'!$D$5:$D$94,'augjul cfs rank'!$A68)</f>
        <v>776</v>
      </c>
      <c r="H68" s="5" t="str">
        <f>VLOOKUP(I68,'augjul cfs'!$E$5:$O$94,11,FALSE)</f>
        <v>1931-32</v>
      </c>
      <c r="I68" s="18">
        <f>LARGE('augjul cfs'!$E$5:$E$94,'augjul cfs rank'!$A68)</f>
        <v>1469</v>
      </c>
      <c r="J68" s="5" t="str">
        <f>VLOOKUP(K68,'augjul cfs'!$F$5:$O$94,10,FALSE)</f>
        <v>1990-91</v>
      </c>
      <c r="K68" s="18">
        <f>LARGE('augjul cfs'!$F$5:$F$94,'augjul cfs rank'!$A68)</f>
        <v>2712</v>
      </c>
      <c r="L68" s="5" t="str">
        <f>VLOOKUP(M68,'augjul cfs'!$G$5:$O$94,9,FALSE)</f>
        <v>1961-62</v>
      </c>
      <c r="M68" s="18">
        <f>LARGE('augjul cfs'!$G$5:$G$94,'augjul cfs rank'!$A68)</f>
        <v>3277</v>
      </c>
      <c r="N68" s="5" t="str">
        <f>VLOOKUP(O68,'augjul cfs'!$H$5:$O$94,8,FALSE)</f>
        <v>1984-85</v>
      </c>
      <c r="O68" s="18">
        <f>LARGE('augjul cfs'!$H$5:$H$94,'augjul cfs rank'!$A68)</f>
        <v>3317</v>
      </c>
      <c r="P68" s="5" t="str">
        <f>VLOOKUP(Q68,'augjul cfs'!$I$5:$O$94,7,FALSE)</f>
        <v>1987-88</v>
      </c>
      <c r="Q68" s="18">
        <f>LARGE('augjul cfs'!$I$5:$I$94,'augjul cfs rank'!$A68)</f>
        <v>3168</v>
      </c>
      <c r="R68" s="5" t="str">
        <f>VLOOKUP(S68,'augjul cfs'!$J$5:$O$94,6,FALSE)</f>
        <v>1928-29</v>
      </c>
      <c r="S68" s="18">
        <f>LARGE('augjul cfs'!$J$5:$J$94,'augjul cfs rank'!$A68)</f>
        <v>3814</v>
      </c>
      <c r="T68" s="5" t="str">
        <f>VLOOKUP(U68,'augjul cfs'!$K$5:$O$94,5,FALSE)</f>
        <v>1953-54</v>
      </c>
      <c r="U68" s="18">
        <f>LARGE('augjul cfs'!$K$5:$K$94,'augjul cfs rank'!$A68)</f>
        <v>3109</v>
      </c>
      <c r="V68" s="5" t="str">
        <f>VLOOKUP(W68,'augjul cfs'!$L$5:$O$94,4,FALSE)</f>
        <v>1938-39</v>
      </c>
      <c r="W68" s="18">
        <f>LARGE('augjul cfs'!$L$5:$L$94,'augjul cfs rank'!$A68)</f>
        <v>1788</v>
      </c>
      <c r="X68" s="5" t="str">
        <f>VLOOKUP(Y68,'augjul cfs'!$M$5:$O$94,3,FALSE)</f>
        <v>2001-02</v>
      </c>
      <c r="Y68" s="18">
        <f>LARGE('augjul cfs'!$M$5:$M$94,'augjul cfs rank'!$A68)</f>
        <v>996</v>
      </c>
      <c r="Z68" s="5" t="str">
        <f>VLOOKUP(AA68,'augjul cfs'!$N$5:$O$94,2,FALSE)</f>
        <v>1944-45</v>
      </c>
      <c r="AA68" s="18">
        <f>LARGE('augjul cfs'!$N$5:$N$94,'augjul cfs rank'!$A68)</f>
        <v>2537.2794520547945</v>
      </c>
    </row>
    <row r="69" spans="1:27" x14ac:dyDescent="0.2">
      <c r="A69" s="11">
        <v>64</v>
      </c>
      <c r="B69" s="5" t="str">
        <f>VLOOKUP(C69,'augjul cfs'!$B$5:$O$94,14,FALSE)</f>
        <v>1929-30</v>
      </c>
      <c r="C69" s="18">
        <f>LARGE('augjul cfs'!$B$5:$B$94,'augjul cfs rank'!$A69)</f>
        <v>704</v>
      </c>
      <c r="D69" s="5" t="str">
        <f>VLOOKUP(E69,'augjul cfs'!$C$5:$O$94,13,FALSE)</f>
        <v>1945-46</v>
      </c>
      <c r="E69" s="18">
        <f>LARGE('augjul cfs'!$C$5:$C$94,'augjul cfs rank'!$A69)</f>
        <v>672</v>
      </c>
      <c r="F69" s="5" t="str">
        <f>VLOOKUP(G69,'augjul cfs'!$D$5:$O$94,12,FALSE)</f>
        <v>1939-40</v>
      </c>
      <c r="G69" s="18">
        <f>LARGE('augjul cfs'!$D$5:$D$94,'augjul cfs rank'!$A69)</f>
        <v>770</v>
      </c>
      <c r="H69" s="5" t="str">
        <f>VLOOKUP(I69,'augjul cfs'!$E$5:$O$94,11,FALSE)</f>
        <v>1957-58</v>
      </c>
      <c r="I69" s="18">
        <f>LARGE('augjul cfs'!$E$5:$E$94,'augjul cfs rank'!$A69)</f>
        <v>1448</v>
      </c>
      <c r="J69" s="5" t="str">
        <f>VLOOKUP(K69,'augjul cfs'!$F$5:$O$94,10,FALSE)</f>
        <v>2002-03</v>
      </c>
      <c r="K69" s="18">
        <f>LARGE('augjul cfs'!$F$5:$F$94,'augjul cfs rank'!$A69)</f>
        <v>2487</v>
      </c>
      <c r="L69" s="5" t="str">
        <f>VLOOKUP(M69,'augjul cfs'!$G$5:$O$94,9,FALSE)</f>
        <v>2017-18</v>
      </c>
      <c r="M69" s="18">
        <f>LARGE('augjul cfs'!$G$5:$G$94,'augjul cfs rank'!$A69)</f>
        <v>3276</v>
      </c>
      <c r="N69" s="5" t="str">
        <f>VLOOKUP(O69,'augjul cfs'!$H$5:$O$94,8,FALSE)</f>
        <v>1988-89</v>
      </c>
      <c r="O69" s="18">
        <f>LARGE('augjul cfs'!$H$5:$H$94,'augjul cfs rank'!$A69)</f>
        <v>3010</v>
      </c>
      <c r="P69" s="5" t="str">
        <f>VLOOKUP(Q69,'augjul cfs'!$I$5:$O$94,7,FALSE)</f>
        <v>1958-59</v>
      </c>
      <c r="Q69" s="18">
        <f>LARGE('augjul cfs'!$I$5:$I$94,'augjul cfs rank'!$A69)</f>
        <v>3146</v>
      </c>
      <c r="R69" s="5" t="str">
        <f>VLOOKUP(S69,'augjul cfs'!$J$5:$O$94,6,FALSE)</f>
        <v>2015-16</v>
      </c>
      <c r="S69" s="18">
        <f>LARGE('augjul cfs'!$J$5:$J$94,'augjul cfs rank'!$A69)</f>
        <v>3793</v>
      </c>
      <c r="T69" s="5" t="str">
        <f>VLOOKUP(U69,'augjul cfs'!$K$5:$O$94,5,FALSE)</f>
        <v>2001-02</v>
      </c>
      <c r="U69" s="18">
        <f>LARGE('augjul cfs'!$K$5:$K$94,'augjul cfs rank'!$A69)</f>
        <v>2945</v>
      </c>
      <c r="V69" s="5" t="str">
        <f>VLOOKUP(W69,'augjul cfs'!$L$5:$O$94,4,FALSE)</f>
        <v>1958-59</v>
      </c>
      <c r="W69" s="18">
        <f>LARGE('augjul cfs'!$L$5:$L$94,'augjul cfs rank'!$A69)</f>
        <v>1753</v>
      </c>
      <c r="X69" s="5" t="str">
        <f>VLOOKUP(Y69,'augjul cfs'!$M$5:$O$94,3,FALSE)</f>
        <v>2008-09</v>
      </c>
      <c r="Y69" s="18">
        <f>LARGE('augjul cfs'!$M$5:$M$94,'augjul cfs rank'!$A69)</f>
        <v>977</v>
      </c>
      <c r="Z69" s="5" t="str">
        <f>VLOOKUP(AA69,'augjul cfs'!$N$5:$O$94,2,FALSE)</f>
        <v>1936-37</v>
      </c>
      <c r="AA69" s="18">
        <f>LARGE('augjul cfs'!$N$5:$N$94,'augjul cfs rank'!$A69)</f>
        <v>2530.5150684931505</v>
      </c>
    </row>
    <row r="70" spans="1:27" x14ac:dyDescent="0.2">
      <c r="A70" s="11">
        <v>65</v>
      </c>
      <c r="B70" s="5" t="str">
        <f>VLOOKUP(C70,'augjul cfs'!$B$5:$O$94,14,FALSE)</f>
        <v>1928-29</v>
      </c>
      <c r="C70" s="18">
        <f>LARGE('augjul cfs'!$B$5:$B$94,'augjul cfs rank'!$A70)</f>
        <v>700</v>
      </c>
      <c r="D70" s="5" t="str">
        <f>VLOOKUP(E70,'augjul cfs'!$C$5:$O$94,13,FALSE)</f>
        <v>1932-33</v>
      </c>
      <c r="E70" s="18">
        <f>LARGE('augjul cfs'!$C$5:$C$94,'augjul cfs rank'!$A70)</f>
        <v>668</v>
      </c>
      <c r="F70" s="5" t="str">
        <f>VLOOKUP(G70,'augjul cfs'!$D$5:$O$94,12,FALSE)</f>
        <v>1976-77</v>
      </c>
      <c r="G70" s="18">
        <f>LARGE('augjul cfs'!$D$5:$D$94,'augjul cfs rank'!$A70)</f>
        <v>764</v>
      </c>
      <c r="H70" s="5" t="str">
        <f>VLOOKUP(I70,'augjul cfs'!$E$5:$O$94,11,FALSE)</f>
        <v>1949-50</v>
      </c>
      <c r="I70" s="18">
        <f>LARGE('augjul cfs'!$E$5:$E$94,'augjul cfs rank'!$A70)</f>
        <v>1446</v>
      </c>
      <c r="J70" s="5" t="str">
        <f>VLOOKUP(K70,'augjul cfs'!$F$5:$O$94,10,FALSE)</f>
        <v>1940-41</v>
      </c>
      <c r="K70" s="18">
        <f>LARGE('augjul cfs'!$F$5:$F$94,'augjul cfs rank'!$A70)</f>
        <v>2400</v>
      </c>
      <c r="L70" s="5" t="str">
        <f>VLOOKUP(M70,'augjul cfs'!$G$5:$O$94,9,FALSE)</f>
        <v>1951-52</v>
      </c>
      <c r="M70" s="18">
        <f>LARGE('augjul cfs'!$G$5:$G$94,'augjul cfs rank'!$A70)</f>
        <v>3271</v>
      </c>
      <c r="N70" s="5" t="str">
        <f>VLOOKUP(O70,'augjul cfs'!$H$5:$O$94,8,FALSE)</f>
        <v>1992-93</v>
      </c>
      <c r="O70" s="18">
        <f>LARGE('augjul cfs'!$H$5:$H$94,'augjul cfs rank'!$A70)</f>
        <v>2998</v>
      </c>
      <c r="P70" s="5" t="str">
        <f>VLOOKUP(Q70,'augjul cfs'!$I$5:$O$94,7,FALSE)</f>
        <v>1979-80</v>
      </c>
      <c r="Q70" s="18">
        <f>LARGE('augjul cfs'!$I$5:$I$94,'augjul cfs rank'!$A70)</f>
        <v>3068</v>
      </c>
      <c r="R70" s="5" t="str">
        <f>VLOOKUP(S70,'augjul cfs'!$J$5:$O$94,6,FALSE)</f>
        <v>2006-07</v>
      </c>
      <c r="S70" s="18">
        <f>LARGE('augjul cfs'!$J$5:$J$94,'augjul cfs rank'!$A70)</f>
        <v>3726</v>
      </c>
      <c r="T70" s="5" t="str">
        <f>VLOOKUP(U70,'augjul cfs'!$K$5:$O$94,5,FALSE)</f>
        <v>1964-65</v>
      </c>
      <c r="U70" s="18">
        <f>LARGE('augjul cfs'!$K$5:$K$94,'augjul cfs rank'!$A70)</f>
        <v>2868</v>
      </c>
      <c r="V70" s="5" t="str">
        <f>VLOOKUP(W70,'augjul cfs'!$L$5:$O$94,4,FALSE)</f>
        <v>2012-13</v>
      </c>
      <c r="W70" s="18">
        <f>LARGE('augjul cfs'!$L$5:$L$94,'augjul cfs rank'!$A70)</f>
        <v>1743</v>
      </c>
      <c r="X70" s="5" t="str">
        <f>VLOOKUP(Y70,'augjul cfs'!$M$5:$O$94,3,FALSE)</f>
        <v>1979-80</v>
      </c>
      <c r="Y70" s="18">
        <f>LARGE('augjul cfs'!$M$5:$M$94,'augjul cfs rank'!$A70)</f>
        <v>976</v>
      </c>
      <c r="Z70" s="5" t="str">
        <f>VLOOKUP(AA70,'augjul cfs'!$N$5:$O$94,2,FALSE)</f>
        <v>1958-59</v>
      </c>
      <c r="AA70" s="18">
        <f>LARGE('augjul cfs'!$N$5:$N$94,'augjul cfs rank'!$A70)</f>
        <v>2529.7972602739728</v>
      </c>
    </row>
    <row r="71" spans="1:27" x14ac:dyDescent="0.2">
      <c r="A71" s="11">
        <v>66</v>
      </c>
      <c r="B71" s="5" t="str">
        <f>VLOOKUP(C71,'augjul cfs'!$B$5:$O$94,14,FALSE)</f>
        <v>1945-46</v>
      </c>
      <c r="C71" s="18">
        <f>LARGE('augjul cfs'!$B$5:$B$94,'augjul cfs rank'!$A71)</f>
        <v>693</v>
      </c>
      <c r="D71" s="5" t="str">
        <f>VLOOKUP(E71,'augjul cfs'!$C$5:$O$94,13,FALSE)</f>
        <v>1957-58</v>
      </c>
      <c r="E71" s="18">
        <f>LARGE('augjul cfs'!$C$5:$C$94,'augjul cfs rank'!$A71)</f>
        <v>667</v>
      </c>
      <c r="F71" s="5" t="str">
        <f>VLOOKUP(G71,'augjul cfs'!$D$5:$O$94,12,FALSE)</f>
        <v>2003-04</v>
      </c>
      <c r="G71" s="18">
        <f>LARGE('augjul cfs'!$D$5:$D$94,'augjul cfs rank'!$A71)</f>
        <v>751</v>
      </c>
      <c r="H71" s="5" t="str">
        <f>VLOOKUP(I71,'augjul cfs'!$E$5:$O$94,11,FALSE)</f>
        <v>1989-90</v>
      </c>
      <c r="I71" s="18">
        <f>LARGE('augjul cfs'!$E$5:$E$94,'augjul cfs rank'!$A71)</f>
        <v>1402</v>
      </c>
      <c r="J71" s="5" t="str">
        <f>VLOOKUP(K71,'augjul cfs'!$F$5:$O$94,10,FALSE)</f>
        <v>1988-89</v>
      </c>
      <c r="K71" s="18">
        <f>LARGE('augjul cfs'!$F$5:$F$94,'augjul cfs rank'!$A71)</f>
        <v>2321</v>
      </c>
      <c r="L71" s="5" t="str">
        <f>VLOOKUP(M71,'augjul cfs'!$G$5:$O$94,9,FALSE)</f>
        <v>1946-47</v>
      </c>
      <c r="M71" s="18">
        <f>LARGE('augjul cfs'!$G$5:$G$94,'augjul cfs rank'!$A71)</f>
        <v>3243</v>
      </c>
      <c r="N71" s="5" t="str">
        <f>VLOOKUP(O71,'augjul cfs'!$H$5:$O$94,8,FALSE)</f>
        <v>1987-88</v>
      </c>
      <c r="O71" s="18">
        <f>LARGE('augjul cfs'!$H$5:$H$94,'augjul cfs rank'!$A71)</f>
        <v>2986</v>
      </c>
      <c r="P71" s="5" t="str">
        <f>VLOOKUP(Q71,'augjul cfs'!$I$5:$O$94,7,FALSE)</f>
        <v>2017-18</v>
      </c>
      <c r="Q71" s="18">
        <f>LARGE('augjul cfs'!$I$5:$I$94,'augjul cfs rank'!$A71)</f>
        <v>3033</v>
      </c>
      <c r="R71" s="5" t="str">
        <f>VLOOKUP(S71,'augjul cfs'!$J$5:$O$94,6,FALSE)</f>
        <v>1997-98</v>
      </c>
      <c r="S71" s="18">
        <f>LARGE('augjul cfs'!$J$5:$J$94,'augjul cfs rank'!$A71)</f>
        <v>3554</v>
      </c>
      <c r="T71" s="5" t="str">
        <f>VLOOKUP(U71,'augjul cfs'!$K$5:$O$94,5,FALSE)</f>
        <v>1958-59</v>
      </c>
      <c r="U71" s="18">
        <f>LARGE('augjul cfs'!$K$5:$K$94,'augjul cfs rank'!$A71)</f>
        <v>2811</v>
      </c>
      <c r="V71" s="5" t="str">
        <f>VLOOKUP(W71,'augjul cfs'!$L$5:$O$94,4,FALSE)</f>
        <v>1962-63</v>
      </c>
      <c r="W71" s="18">
        <f>LARGE('augjul cfs'!$L$5:$L$94,'augjul cfs rank'!$A71)</f>
        <v>1722</v>
      </c>
      <c r="X71" s="5" t="str">
        <f>VLOOKUP(Y71,'augjul cfs'!$M$5:$O$94,3,FALSE)</f>
        <v>1966-67</v>
      </c>
      <c r="Y71" s="18">
        <f>LARGE('augjul cfs'!$M$5:$M$94,'augjul cfs rank'!$A71)</f>
        <v>971</v>
      </c>
      <c r="Z71" s="5" t="str">
        <f>VLOOKUP(AA71,'augjul cfs'!$N$5:$O$94,2,FALSE)</f>
        <v>1987-88</v>
      </c>
      <c r="AA71" s="18">
        <f>LARGE('augjul cfs'!$N$5:$N$94,'augjul cfs rank'!$A71)</f>
        <v>2521.1068493150683</v>
      </c>
    </row>
    <row r="72" spans="1:27" x14ac:dyDescent="0.2">
      <c r="A72" s="11">
        <v>67</v>
      </c>
      <c r="B72" s="5" t="str">
        <f>VLOOKUP(C72,'augjul cfs'!$B$5:$O$94,14,FALSE)</f>
        <v>1939-40</v>
      </c>
      <c r="C72" s="18">
        <f>LARGE('augjul cfs'!$B$5:$B$94,'augjul cfs rank'!$A72)</f>
        <v>675</v>
      </c>
      <c r="D72" s="5" t="str">
        <f>VLOOKUP(E72,'augjul cfs'!$C$5:$O$94,13,FALSE)</f>
        <v>2005-06</v>
      </c>
      <c r="E72" s="18">
        <f>LARGE('augjul cfs'!$C$5:$C$94,'augjul cfs rank'!$A72)</f>
        <v>665</v>
      </c>
      <c r="F72" s="5" t="str">
        <f>VLOOKUP(G72,'augjul cfs'!$D$5:$O$94,12,FALSE)</f>
        <v>2005-06</v>
      </c>
      <c r="G72" s="18">
        <f>LARGE('augjul cfs'!$D$5:$D$94,'augjul cfs rank'!$A72)</f>
        <v>745</v>
      </c>
      <c r="H72" s="5" t="str">
        <f>VLOOKUP(I72,'augjul cfs'!$E$5:$O$94,11,FALSE)</f>
        <v>2011-12</v>
      </c>
      <c r="I72" s="18">
        <f>LARGE('augjul cfs'!$E$5:$E$94,'augjul cfs rank'!$A72)</f>
        <v>1367</v>
      </c>
      <c r="J72" s="5" t="str">
        <f>VLOOKUP(K72,'augjul cfs'!$F$5:$O$94,10,FALSE)</f>
        <v>1997-98</v>
      </c>
      <c r="K72" s="18">
        <f>LARGE('augjul cfs'!$F$5:$F$94,'augjul cfs rank'!$A72)</f>
        <v>2319</v>
      </c>
      <c r="L72" s="5" t="str">
        <f>VLOOKUP(M72,'augjul cfs'!$G$5:$O$94,9,FALSE)</f>
        <v>1978-79</v>
      </c>
      <c r="M72" s="18">
        <f>LARGE('augjul cfs'!$G$5:$G$94,'augjul cfs rank'!$A72)</f>
        <v>3234</v>
      </c>
      <c r="N72" s="5" t="str">
        <f>VLOOKUP(O72,'augjul cfs'!$H$5:$O$94,8,FALSE)</f>
        <v>1968-69</v>
      </c>
      <c r="O72" s="18">
        <f>LARGE('augjul cfs'!$H$5:$H$94,'augjul cfs rank'!$A72)</f>
        <v>2978</v>
      </c>
      <c r="P72" s="5" t="str">
        <f>VLOOKUP(Q72,'augjul cfs'!$I$5:$O$94,7,FALSE)</f>
        <v>1933-34</v>
      </c>
      <c r="Q72" s="18">
        <f>LARGE('augjul cfs'!$I$5:$I$94,'augjul cfs rank'!$A72)</f>
        <v>2972</v>
      </c>
      <c r="R72" s="5" t="str">
        <f>VLOOKUP(S72,'augjul cfs'!$J$5:$O$94,6,FALSE)</f>
        <v>1964-65</v>
      </c>
      <c r="S72" s="18">
        <f>LARGE('augjul cfs'!$J$5:$J$94,'augjul cfs rank'!$A72)</f>
        <v>3480</v>
      </c>
      <c r="T72" s="5" t="str">
        <f>VLOOKUP(U72,'augjul cfs'!$K$5:$O$94,5,FALSE)</f>
        <v>1980-81</v>
      </c>
      <c r="U72" s="18">
        <f>LARGE('augjul cfs'!$K$5:$K$94,'augjul cfs rank'!$A72)</f>
        <v>2809</v>
      </c>
      <c r="V72" s="5" t="str">
        <f>VLOOKUP(W72,'augjul cfs'!$L$5:$O$94,4,FALSE)</f>
        <v>1929-30</v>
      </c>
      <c r="W72" s="18">
        <f>LARGE('augjul cfs'!$L$5:$L$94,'augjul cfs rank'!$A72)</f>
        <v>1699</v>
      </c>
      <c r="X72" s="5" t="str">
        <f>VLOOKUP(Y72,'augjul cfs'!$M$5:$O$94,3,FALSE)</f>
        <v>1987-88</v>
      </c>
      <c r="Y72" s="18">
        <f>LARGE('augjul cfs'!$M$5:$M$94,'augjul cfs rank'!$A72)</f>
        <v>957</v>
      </c>
      <c r="Z72" s="5" t="str">
        <f>VLOOKUP(AA72,'augjul cfs'!$N$5:$O$94,2,FALSE)</f>
        <v>2009-10</v>
      </c>
      <c r="AA72" s="18">
        <f>LARGE('augjul cfs'!$N$5:$N$94,'augjul cfs rank'!$A72)</f>
        <v>2498.8356164383563</v>
      </c>
    </row>
    <row r="73" spans="1:27" x14ac:dyDescent="0.2">
      <c r="A73" s="11">
        <v>68</v>
      </c>
      <c r="B73" s="5" t="str">
        <f>VLOOKUP(C73,'augjul cfs'!$B$5:$O$94,14,FALSE)</f>
        <v>2016-17</v>
      </c>
      <c r="C73" s="18">
        <f>LARGE('augjul cfs'!$B$5:$B$94,'augjul cfs rank'!$A73)</f>
        <v>674</v>
      </c>
      <c r="D73" s="5" t="str">
        <f>VLOOKUP(E73,'augjul cfs'!$C$5:$O$94,13,FALSE)</f>
        <v>1970-71</v>
      </c>
      <c r="E73" s="18">
        <f>LARGE('augjul cfs'!$C$5:$C$94,'augjul cfs rank'!$A73)</f>
        <v>664</v>
      </c>
      <c r="F73" s="5" t="str">
        <f>VLOOKUP(G73,'augjul cfs'!$D$5:$O$94,12,FALSE)</f>
        <v>1928-29</v>
      </c>
      <c r="G73" s="18">
        <f>LARGE('augjul cfs'!$D$5:$D$94,'augjul cfs rank'!$A73)</f>
        <v>736</v>
      </c>
      <c r="H73" s="5" t="str">
        <f>VLOOKUP(I73,'augjul cfs'!$E$5:$O$94,11,FALSE)</f>
        <v>2003-04</v>
      </c>
      <c r="I73" s="18">
        <f>LARGE('augjul cfs'!$E$5:$E$94,'augjul cfs rank'!$A73)</f>
        <v>1362</v>
      </c>
      <c r="J73" s="5" t="str">
        <f>VLOOKUP(K73,'augjul cfs'!$F$5:$O$94,10,FALSE)</f>
        <v>1986-87</v>
      </c>
      <c r="K73" s="18">
        <f>LARGE('augjul cfs'!$F$5:$F$94,'augjul cfs rank'!$A73)</f>
        <v>2313</v>
      </c>
      <c r="L73" s="5" t="str">
        <f>VLOOKUP(M73,'augjul cfs'!$G$5:$O$94,9,FALSE)</f>
        <v>1940-41</v>
      </c>
      <c r="M73" s="18">
        <f>LARGE('augjul cfs'!$G$5:$G$94,'augjul cfs rank'!$A73)</f>
        <v>3113</v>
      </c>
      <c r="N73" s="5" t="str">
        <f>VLOOKUP(O73,'augjul cfs'!$H$5:$O$94,8,FALSE)</f>
        <v>2012-13</v>
      </c>
      <c r="O73" s="18">
        <f>LARGE('augjul cfs'!$H$5:$H$94,'augjul cfs rank'!$A73)</f>
        <v>2957</v>
      </c>
      <c r="P73" s="5" t="str">
        <f>VLOOKUP(Q73,'augjul cfs'!$I$5:$O$94,7,FALSE)</f>
        <v>1986-87</v>
      </c>
      <c r="Q73" s="18">
        <f>LARGE('augjul cfs'!$I$5:$I$94,'augjul cfs rank'!$A73)</f>
        <v>2905</v>
      </c>
      <c r="R73" s="5" t="str">
        <f>VLOOKUP(S73,'augjul cfs'!$J$5:$O$94,6,FALSE)</f>
        <v>1980-81</v>
      </c>
      <c r="S73" s="18">
        <f>LARGE('augjul cfs'!$J$5:$J$94,'augjul cfs rank'!$A73)</f>
        <v>3436</v>
      </c>
      <c r="T73" s="5" t="str">
        <f>VLOOKUP(U73,'augjul cfs'!$K$5:$O$94,5,FALSE)</f>
        <v>1965-66</v>
      </c>
      <c r="U73" s="18">
        <f>LARGE('augjul cfs'!$K$5:$K$94,'augjul cfs rank'!$A73)</f>
        <v>2792</v>
      </c>
      <c r="V73" s="5" t="str">
        <f>VLOOKUP(W73,'augjul cfs'!$L$5:$O$94,4,FALSE)</f>
        <v>1940-41</v>
      </c>
      <c r="W73" s="18">
        <f>LARGE('augjul cfs'!$L$5:$L$94,'augjul cfs rank'!$A73)</f>
        <v>1692</v>
      </c>
      <c r="X73" s="5" t="str">
        <f>VLOOKUP(Y73,'augjul cfs'!$M$5:$O$94,3,FALSE)</f>
        <v>1956-57</v>
      </c>
      <c r="Y73" s="18">
        <f>LARGE('augjul cfs'!$M$5:$M$94,'augjul cfs rank'!$A73)</f>
        <v>941</v>
      </c>
      <c r="Z73" s="5" t="str">
        <f>VLOOKUP(AA73,'augjul cfs'!$N$5:$O$94,2,FALSE)</f>
        <v>2002-03</v>
      </c>
      <c r="AA73" s="18">
        <f>LARGE('augjul cfs'!$N$5:$N$94,'augjul cfs rank'!$A73)</f>
        <v>2471.7616438356163</v>
      </c>
    </row>
    <row r="74" spans="1:27" x14ac:dyDescent="0.2">
      <c r="A74" s="11">
        <v>69</v>
      </c>
      <c r="B74" s="5" t="str">
        <f>VLOOKUP(C74,'augjul cfs'!$B$5:$O$94,14,FALSE)</f>
        <v>1994-95</v>
      </c>
      <c r="C74" s="18">
        <f>LARGE('augjul cfs'!$B$5:$B$94,'augjul cfs rank'!$A74)</f>
        <v>669</v>
      </c>
      <c r="D74" s="5" t="str">
        <f>VLOOKUP(E74,'augjul cfs'!$C$5:$O$94,13,FALSE)</f>
        <v>1988-89</v>
      </c>
      <c r="E74" s="18">
        <f>LARGE('augjul cfs'!$C$5:$C$94,'augjul cfs rank'!$A74)</f>
        <v>662</v>
      </c>
      <c r="F74" s="5" t="str">
        <f>VLOOKUP(G74,'augjul cfs'!$D$5:$O$94,12,FALSE)</f>
        <v>1994-95</v>
      </c>
      <c r="G74" s="18">
        <f>LARGE('augjul cfs'!$D$5:$D$94,'augjul cfs rank'!$A74)</f>
        <v>722</v>
      </c>
      <c r="H74" s="5" t="str">
        <f>VLOOKUP(I74,'augjul cfs'!$E$5:$O$94,11,FALSE)</f>
        <v>1974-75</v>
      </c>
      <c r="I74" s="18">
        <f>LARGE('augjul cfs'!$E$5:$E$94,'augjul cfs rank'!$A74)</f>
        <v>1324</v>
      </c>
      <c r="J74" s="5" t="str">
        <f>VLOOKUP(K74,'augjul cfs'!$F$5:$O$94,10,FALSE)</f>
        <v>1967-68</v>
      </c>
      <c r="K74" s="18">
        <f>LARGE('augjul cfs'!$F$5:$F$94,'augjul cfs rank'!$A74)</f>
        <v>2226</v>
      </c>
      <c r="L74" s="5" t="str">
        <f>VLOOKUP(M74,'augjul cfs'!$G$5:$O$94,9,FALSE)</f>
        <v>1954-55</v>
      </c>
      <c r="M74" s="18">
        <f>LARGE('augjul cfs'!$G$5:$G$94,'augjul cfs rank'!$A74)</f>
        <v>3051</v>
      </c>
      <c r="N74" s="5" t="str">
        <f>VLOOKUP(O74,'augjul cfs'!$H$5:$O$94,8,FALSE)</f>
        <v>1932-33</v>
      </c>
      <c r="O74" s="18">
        <f>LARGE('augjul cfs'!$H$5:$H$94,'augjul cfs rank'!$A74)</f>
        <v>2946</v>
      </c>
      <c r="P74" s="5" t="str">
        <f>VLOOKUP(Q74,'augjul cfs'!$I$5:$O$94,7,FALSE)</f>
        <v>1966-67</v>
      </c>
      <c r="Q74" s="18">
        <f>LARGE('augjul cfs'!$I$5:$I$94,'augjul cfs rank'!$A74)</f>
        <v>2897</v>
      </c>
      <c r="R74" s="5" t="str">
        <f>VLOOKUP(S74,'augjul cfs'!$J$5:$O$94,6,FALSE)</f>
        <v>1960-61</v>
      </c>
      <c r="S74" s="18">
        <f>LARGE('augjul cfs'!$J$5:$J$94,'augjul cfs rank'!$A74)</f>
        <v>3399</v>
      </c>
      <c r="T74" s="5" t="str">
        <f>VLOOKUP(U74,'augjul cfs'!$K$5:$O$94,5,FALSE)</f>
        <v>2006-07</v>
      </c>
      <c r="U74" s="18">
        <f>LARGE('augjul cfs'!$K$5:$K$94,'augjul cfs rank'!$A74)</f>
        <v>2779</v>
      </c>
      <c r="V74" s="5" t="str">
        <f>VLOOKUP(W74,'augjul cfs'!$L$5:$O$94,4,FALSE)</f>
        <v>1956-57</v>
      </c>
      <c r="W74" s="18">
        <f>LARGE('augjul cfs'!$L$5:$L$94,'augjul cfs rank'!$A74)</f>
        <v>1681</v>
      </c>
      <c r="X74" s="5" t="str">
        <f>VLOOKUP(Y74,'augjul cfs'!$M$5:$O$94,3,FALSE)</f>
        <v>1958-59</v>
      </c>
      <c r="Y74" s="18">
        <f>LARGE('augjul cfs'!$M$5:$M$94,'augjul cfs rank'!$A74)</f>
        <v>924</v>
      </c>
      <c r="Z74" s="5" t="str">
        <f>VLOOKUP(AA74,'augjul cfs'!$N$5:$O$94,2,FALSE)</f>
        <v>2014-15</v>
      </c>
      <c r="AA74" s="18">
        <f>LARGE('augjul cfs'!$N$5:$N$94,'augjul cfs rank'!$A74)</f>
        <v>2463.4630136986302</v>
      </c>
    </row>
    <row r="75" spans="1:27" x14ac:dyDescent="0.2">
      <c r="A75" s="11">
        <v>70</v>
      </c>
      <c r="B75" s="5" t="str">
        <f>VLOOKUP(C75,'augjul cfs'!$B$5:$O$94,14,FALSE)</f>
        <v>1961-62</v>
      </c>
      <c r="C75" s="18">
        <f>LARGE('augjul cfs'!$B$5:$B$94,'augjul cfs rank'!$A75)</f>
        <v>660</v>
      </c>
      <c r="D75" s="5" t="str">
        <f>VLOOKUP(E75,'augjul cfs'!$C$5:$O$94,13,FALSE)</f>
        <v>1940-41</v>
      </c>
      <c r="E75" s="18">
        <f>LARGE('augjul cfs'!$C$5:$C$94,'augjul cfs rank'!$A75)</f>
        <v>661</v>
      </c>
      <c r="F75" s="5" t="str">
        <f>VLOOKUP(G75,'augjul cfs'!$D$5:$O$94,12,FALSE)</f>
        <v>1994-95</v>
      </c>
      <c r="G75" s="18">
        <f>LARGE('augjul cfs'!$D$5:$D$94,'augjul cfs rank'!$A75)</f>
        <v>722</v>
      </c>
      <c r="H75" s="5" t="str">
        <f>VLOOKUP(I75,'augjul cfs'!$E$5:$O$94,11,FALSE)</f>
        <v>1959-60</v>
      </c>
      <c r="I75" s="18">
        <f>LARGE('augjul cfs'!$E$5:$E$94,'augjul cfs rank'!$A75)</f>
        <v>1314</v>
      </c>
      <c r="J75" s="5" t="str">
        <f>VLOOKUP(K75,'augjul cfs'!$F$5:$O$94,10,FALSE)</f>
        <v>1949-50</v>
      </c>
      <c r="K75" s="18">
        <f>LARGE('augjul cfs'!$F$5:$F$94,'augjul cfs rank'!$A75)</f>
        <v>2151</v>
      </c>
      <c r="L75" s="5" t="str">
        <f>VLOOKUP(M75,'augjul cfs'!$G$5:$O$94,9,FALSE)</f>
        <v>1967-68</v>
      </c>
      <c r="M75" s="18">
        <f>LARGE('augjul cfs'!$G$5:$G$94,'augjul cfs rank'!$A75)</f>
        <v>3042</v>
      </c>
      <c r="N75" s="5" t="str">
        <f>VLOOKUP(O75,'augjul cfs'!$H$5:$O$94,8,FALSE)</f>
        <v>1931-32</v>
      </c>
      <c r="O75" s="18">
        <f>LARGE('augjul cfs'!$H$5:$H$94,'augjul cfs rank'!$A75)</f>
        <v>2839</v>
      </c>
      <c r="P75" s="5" t="str">
        <f>VLOOKUP(Q75,'augjul cfs'!$I$5:$O$94,7,FALSE)</f>
        <v>2005-06</v>
      </c>
      <c r="Q75" s="18">
        <f>LARGE('augjul cfs'!$I$5:$I$94,'augjul cfs rank'!$A75)</f>
        <v>2824</v>
      </c>
      <c r="R75" s="5" t="str">
        <f>VLOOKUP(S75,'augjul cfs'!$J$5:$O$94,6,FALSE)</f>
        <v>1943-44</v>
      </c>
      <c r="S75" s="18">
        <f>LARGE('augjul cfs'!$J$5:$J$94,'augjul cfs rank'!$A75)</f>
        <v>3390</v>
      </c>
      <c r="T75" s="5" t="str">
        <f>VLOOKUP(U75,'augjul cfs'!$K$5:$O$94,5,FALSE)</f>
        <v>1989-90</v>
      </c>
      <c r="U75" s="18">
        <f>LARGE('augjul cfs'!$K$5:$K$94,'augjul cfs rank'!$A75)</f>
        <v>2753</v>
      </c>
      <c r="V75" s="5" t="str">
        <f>VLOOKUP(W75,'augjul cfs'!$L$5:$O$94,4,FALSE)</f>
        <v>2006-07</v>
      </c>
      <c r="W75" s="18">
        <f>LARGE('augjul cfs'!$L$5:$L$94,'augjul cfs rank'!$A75)</f>
        <v>1671</v>
      </c>
      <c r="X75" s="5" t="str">
        <f>VLOOKUP(Y75,'augjul cfs'!$M$5:$O$94,3,FALSE)</f>
        <v>1969-70</v>
      </c>
      <c r="Y75" s="18">
        <f>LARGE('augjul cfs'!$M$5:$M$94,'augjul cfs rank'!$A75)</f>
        <v>919</v>
      </c>
      <c r="Z75" s="5" t="str">
        <f>VLOOKUP(AA75,'augjul cfs'!$N$5:$O$94,2,FALSE)</f>
        <v>1979-80</v>
      </c>
      <c r="AA75" s="18">
        <f>LARGE('augjul cfs'!$N$5:$N$94,'augjul cfs rank'!$A75)</f>
        <v>2451.8273972602738</v>
      </c>
    </row>
    <row r="76" spans="1:27" x14ac:dyDescent="0.2">
      <c r="A76" s="11">
        <v>71</v>
      </c>
      <c r="B76" s="5" t="str">
        <f>VLOOKUP(C76,'augjul cfs'!$B$5:$O$94,14,FALSE)</f>
        <v>1935-36</v>
      </c>
      <c r="C76" s="18">
        <f>LARGE('augjul cfs'!$B$5:$B$94,'augjul cfs rank'!$A76)</f>
        <v>657</v>
      </c>
      <c r="D76" s="5" t="str">
        <f>VLOOKUP(E76,'augjul cfs'!$C$5:$O$94,13,FALSE)</f>
        <v>1940-41</v>
      </c>
      <c r="E76" s="18">
        <f>LARGE('augjul cfs'!$C$5:$C$94,'augjul cfs rank'!$A76)</f>
        <v>661</v>
      </c>
      <c r="F76" s="5" t="str">
        <f>VLOOKUP(G76,'augjul cfs'!$D$5:$O$94,12,FALSE)</f>
        <v>1960-61</v>
      </c>
      <c r="G76" s="18">
        <f>LARGE('augjul cfs'!$D$5:$D$94,'augjul cfs rank'!$A76)</f>
        <v>720</v>
      </c>
      <c r="H76" s="5" t="str">
        <f>VLOOKUP(I76,'augjul cfs'!$E$5:$O$94,11,FALSE)</f>
        <v>1969-70</v>
      </c>
      <c r="I76" s="18">
        <f>LARGE('augjul cfs'!$E$5:$E$94,'augjul cfs rank'!$A76)</f>
        <v>1303</v>
      </c>
      <c r="J76" s="5" t="str">
        <f>VLOOKUP(K76,'augjul cfs'!$F$5:$O$94,10,FALSE)</f>
        <v>1931-32</v>
      </c>
      <c r="K76" s="18">
        <f>LARGE('augjul cfs'!$F$5:$F$94,'augjul cfs rank'!$A76)</f>
        <v>2080</v>
      </c>
      <c r="L76" s="5" t="str">
        <f>VLOOKUP(M76,'augjul cfs'!$G$5:$O$94,9,FALSE)</f>
        <v>1993-94</v>
      </c>
      <c r="M76" s="18">
        <f>LARGE('augjul cfs'!$G$5:$G$94,'augjul cfs rank'!$A76)</f>
        <v>2942</v>
      </c>
      <c r="N76" s="5" t="str">
        <f>VLOOKUP(O76,'augjul cfs'!$H$5:$O$94,8,FALSE)</f>
        <v>1943-44</v>
      </c>
      <c r="O76" s="18">
        <f>LARGE('augjul cfs'!$H$5:$H$94,'augjul cfs rank'!$A76)</f>
        <v>2828</v>
      </c>
      <c r="P76" s="5" t="str">
        <f>VLOOKUP(Q76,'augjul cfs'!$I$5:$O$94,7,FALSE)</f>
        <v>1957-58</v>
      </c>
      <c r="Q76" s="18">
        <f>LARGE('augjul cfs'!$I$5:$I$94,'augjul cfs rank'!$A76)</f>
        <v>2818</v>
      </c>
      <c r="R76" s="5" t="str">
        <f>VLOOKUP(S76,'augjul cfs'!$J$5:$O$94,6,FALSE)</f>
        <v>1952-53</v>
      </c>
      <c r="S76" s="18">
        <f>LARGE('augjul cfs'!$J$5:$J$94,'augjul cfs rank'!$A76)</f>
        <v>3380</v>
      </c>
      <c r="T76" s="5" t="str">
        <f>VLOOKUP(U76,'augjul cfs'!$K$5:$O$94,5,FALSE)</f>
        <v>1938-39</v>
      </c>
      <c r="U76" s="18">
        <f>LARGE('augjul cfs'!$K$5:$K$94,'augjul cfs rank'!$A76)</f>
        <v>2752</v>
      </c>
      <c r="V76" s="5" t="str">
        <f>VLOOKUP(W76,'augjul cfs'!$L$5:$O$94,4,FALSE)</f>
        <v>1985-86</v>
      </c>
      <c r="W76" s="18">
        <f>LARGE('augjul cfs'!$L$5:$L$94,'augjul cfs rank'!$A76)</f>
        <v>1660</v>
      </c>
      <c r="X76" s="5" t="str">
        <f>VLOOKUP(Y76,'augjul cfs'!$M$5:$O$94,3,FALSE)</f>
        <v>1944-45</v>
      </c>
      <c r="Y76" s="18">
        <f>LARGE('augjul cfs'!$M$5:$M$94,'augjul cfs rank'!$A76)</f>
        <v>918</v>
      </c>
      <c r="Z76" s="5" t="str">
        <f>VLOOKUP(AA76,'augjul cfs'!$N$5:$O$94,2,FALSE)</f>
        <v>1989-90</v>
      </c>
      <c r="AA76" s="18">
        <f>LARGE('augjul cfs'!$N$5:$N$94,'augjul cfs rank'!$A76)</f>
        <v>2444.7780821917809</v>
      </c>
    </row>
    <row r="77" spans="1:27" x14ac:dyDescent="0.2">
      <c r="A77" s="11">
        <v>72</v>
      </c>
      <c r="B77" s="5" t="str">
        <f>VLOOKUP(C77,'augjul cfs'!$B$5:$O$94,14,FALSE)</f>
        <v>1941-42</v>
      </c>
      <c r="C77" s="18">
        <f>LARGE('augjul cfs'!$B$5:$B$94,'augjul cfs rank'!$A77)</f>
        <v>653</v>
      </c>
      <c r="D77" s="5" t="str">
        <f>VLOOKUP(E77,'augjul cfs'!$C$5:$O$94,13,FALSE)</f>
        <v>2015-16</v>
      </c>
      <c r="E77" s="18">
        <f>LARGE('augjul cfs'!$C$5:$C$94,'augjul cfs rank'!$A77)</f>
        <v>656</v>
      </c>
      <c r="F77" s="5" t="str">
        <f>VLOOKUP(G77,'augjul cfs'!$D$5:$O$94,12,FALSE)</f>
        <v>1940-41</v>
      </c>
      <c r="G77" s="18">
        <f>LARGE('augjul cfs'!$D$5:$D$94,'augjul cfs rank'!$A77)</f>
        <v>706</v>
      </c>
      <c r="H77" s="5" t="str">
        <f>VLOOKUP(I77,'augjul cfs'!$E$5:$O$94,11,FALSE)</f>
        <v>1972-73</v>
      </c>
      <c r="I77" s="18">
        <f>LARGE('augjul cfs'!$E$5:$E$94,'augjul cfs rank'!$A77)</f>
        <v>1279</v>
      </c>
      <c r="J77" s="5" t="str">
        <f>VLOOKUP(K77,'augjul cfs'!$F$5:$O$94,10,FALSE)</f>
        <v>2009-10</v>
      </c>
      <c r="K77" s="18">
        <f>LARGE('augjul cfs'!$F$5:$F$94,'augjul cfs rank'!$A77)</f>
        <v>2065</v>
      </c>
      <c r="L77" s="5" t="str">
        <f>VLOOKUP(M77,'augjul cfs'!$G$5:$O$94,9,FALSE)</f>
        <v>2013-14</v>
      </c>
      <c r="M77" s="18">
        <f>LARGE('augjul cfs'!$G$5:$G$94,'augjul cfs rank'!$A77)</f>
        <v>2470</v>
      </c>
      <c r="N77" s="5" t="str">
        <f>VLOOKUP(O77,'augjul cfs'!$H$5:$O$94,8,FALSE)</f>
        <v>1961-62</v>
      </c>
      <c r="O77" s="18">
        <f>LARGE('augjul cfs'!$H$5:$H$94,'augjul cfs rank'!$A77)</f>
        <v>2673</v>
      </c>
      <c r="P77" s="5" t="str">
        <f>VLOOKUP(Q77,'augjul cfs'!$I$5:$O$94,7,FALSE)</f>
        <v>1943-44</v>
      </c>
      <c r="Q77" s="18">
        <f>LARGE('augjul cfs'!$I$5:$I$94,'augjul cfs rank'!$A77)</f>
        <v>2705</v>
      </c>
      <c r="R77" s="5" t="str">
        <f>VLOOKUP(S77,'augjul cfs'!$J$5:$O$94,6,FALSE)</f>
        <v>1958-59</v>
      </c>
      <c r="S77" s="18">
        <f>LARGE('augjul cfs'!$J$5:$J$94,'augjul cfs rank'!$A77)</f>
        <v>3327</v>
      </c>
      <c r="T77" s="5" t="str">
        <f>VLOOKUP(U77,'augjul cfs'!$K$5:$O$94,5,FALSE)</f>
        <v>2012-13</v>
      </c>
      <c r="U77" s="18">
        <f>LARGE('augjul cfs'!$K$5:$K$94,'augjul cfs rank'!$A77)</f>
        <v>2672</v>
      </c>
      <c r="V77" s="5" t="str">
        <f>VLOOKUP(W77,'augjul cfs'!$L$5:$O$94,4,FALSE)</f>
        <v>1976-77</v>
      </c>
      <c r="W77" s="18">
        <f>LARGE('augjul cfs'!$L$5:$L$94,'augjul cfs rank'!$A77)</f>
        <v>1629</v>
      </c>
      <c r="X77" s="5" t="str">
        <f>VLOOKUP(Y77,'augjul cfs'!$M$5:$O$94,3,FALSE)</f>
        <v>1944-45</v>
      </c>
      <c r="Y77" s="18">
        <f>LARGE('augjul cfs'!$M$5:$M$94,'augjul cfs rank'!$A77)</f>
        <v>918</v>
      </c>
      <c r="Z77" s="5" t="str">
        <f>VLOOKUP(AA77,'augjul cfs'!$N$5:$O$94,2,FALSE)</f>
        <v>1938-39</v>
      </c>
      <c r="AA77" s="18">
        <f>LARGE('augjul cfs'!$N$5:$N$94,'augjul cfs rank'!$A77)</f>
        <v>2378.3260273972601</v>
      </c>
    </row>
    <row r="78" spans="1:27" x14ac:dyDescent="0.2">
      <c r="A78" s="11">
        <v>73</v>
      </c>
      <c r="B78" s="5" t="str">
        <f>VLOOKUP(C78,'augjul cfs'!$B$5:$O$94,14,FALSE)</f>
        <v>1941-42</v>
      </c>
      <c r="C78" s="18">
        <f>LARGE('augjul cfs'!$B$5:$B$94,'augjul cfs rank'!$A78)</f>
        <v>653</v>
      </c>
      <c r="D78" s="5" t="str">
        <f>VLOOKUP(E78,'augjul cfs'!$C$5:$O$94,13,FALSE)</f>
        <v>1981-82</v>
      </c>
      <c r="E78" s="18">
        <f>LARGE('augjul cfs'!$C$5:$C$94,'augjul cfs rank'!$A78)</f>
        <v>646</v>
      </c>
      <c r="F78" s="5" t="str">
        <f>VLOOKUP(G78,'augjul cfs'!$D$5:$O$94,12,FALSE)</f>
        <v>1964-65</v>
      </c>
      <c r="G78" s="18">
        <f>LARGE('augjul cfs'!$D$5:$D$94,'augjul cfs rank'!$A78)</f>
        <v>705</v>
      </c>
      <c r="H78" s="5" t="str">
        <f>VLOOKUP(I78,'augjul cfs'!$E$5:$O$94,11,FALSE)</f>
        <v>2004-05</v>
      </c>
      <c r="I78" s="18">
        <f>LARGE('augjul cfs'!$E$5:$E$94,'augjul cfs rank'!$A78)</f>
        <v>1267</v>
      </c>
      <c r="J78" s="5" t="str">
        <f>VLOOKUP(K78,'augjul cfs'!$F$5:$O$94,10,FALSE)</f>
        <v>2017-18</v>
      </c>
      <c r="K78" s="18">
        <f>LARGE('augjul cfs'!$F$5:$F$94,'augjul cfs rank'!$A78)</f>
        <v>2056</v>
      </c>
      <c r="L78" s="5" t="str">
        <f>VLOOKUP(M78,'augjul cfs'!$G$5:$O$94,9,FALSE)</f>
        <v>1938-39</v>
      </c>
      <c r="M78" s="18">
        <f>LARGE('augjul cfs'!$G$5:$G$94,'augjul cfs rank'!$A78)</f>
        <v>2448</v>
      </c>
      <c r="N78" s="5" t="str">
        <f>VLOOKUP(O78,'augjul cfs'!$H$5:$O$94,8,FALSE)</f>
        <v>1991-92</v>
      </c>
      <c r="O78" s="18">
        <f>LARGE('augjul cfs'!$H$5:$H$94,'augjul cfs rank'!$A78)</f>
        <v>2623</v>
      </c>
      <c r="P78" s="5" t="str">
        <f>VLOOKUP(Q78,'augjul cfs'!$I$5:$O$94,7,FALSE)</f>
        <v>2000-01</v>
      </c>
      <c r="Q78" s="18">
        <f>LARGE('augjul cfs'!$I$5:$I$94,'augjul cfs rank'!$A78)</f>
        <v>2704</v>
      </c>
      <c r="R78" s="5" t="str">
        <f>VLOOKUP(S78,'augjul cfs'!$J$5:$O$94,6,FALSE)</f>
        <v>1972-73</v>
      </c>
      <c r="S78" s="18">
        <f>LARGE('augjul cfs'!$J$5:$J$94,'augjul cfs rank'!$A78)</f>
        <v>3181</v>
      </c>
      <c r="T78" s="5" t="str">
        <f>VLOOKUP(U78,'augjul cfs'!$K$5:$O$94,5,FALSE)</f>
        <v>1977-78</v>
      </c>
      <c r="U78" s="18">
        <f>LARGE('augjul cfs'!$K$5:$K$94,'augjul cfs rank'!$A78)</f>
        <v>2657</v>
      </c>
      <c r="V78" s="5" t="str">
        <f>VLOOKUP(W78,'augjul cfs'!$L$5:$O$94,4,FALSE)</f>
        <v>1978-79</v>
      </c>
      <c r="W78" s="18">
        <f>LARGE('augjul cfs'!$L$5:$L$94,'augjul cfs rank'!$A78)</f>
        <v>1580</v>
      </c>
      <c r="X78" s="5" t="str">
        <f>VLOOKUP(Y78,'augjul cfs'!$M$5:$O$94,3,FALSE)</f>
        <v>1940-41</v>
      </c>
      <c r="Y78" s="18">
        <f>LARGE('augjul cfs'!$M$5:$M$94,'augjul cfs rank'!$A78)</f>
        <v>906</v>
      </c>
      <c r="Z78" s="5" t="str">
        <f>VLOOKUP(AA78,'augjul cfs'!$N$5:$O$94,2,FALSE)</f>
        <v>1980-81</v>
      </c>
      <c r="AA78" s="18">
        <f>LARGE('augjul cfs'!$N$5:$N$94,'augjul cfs rank'!$A78)</f>
        <v>2350.0136986301368</v>
      </c>
    </row>
    <row r="79" spans="1:27" x14ac:dyDescent="0.2">
      <c r="A79" s="11">
        <v>74</v>
      </c>
      <c r="B79" s="5" t="str">
        <f>VLOOKUP(C79,'augjul cfs'!$B$5:$O$94,14,FALSE)</f>
        <v>2005-06</v>
      </c>
      <c r="C79" s="18">
        <f>LARGE('augjul cfs'!$B$5:$B$94,'augjul cfs rank'!$A79)</f>
        <v>650</v>
      </c>
      <c r="D79" s="5" t="str">
        <f>VLOOKUP(E79,'augjul cfs'!$C$5:$O$94,13,FALSE)</f>
        <v>1994-95</v>
      </c>
      <c r="E79" s="18">
        <f>LARGE('augjul cfs'!$C$5:$C$94,'augjul cfs rank'!$A79)</f>
        <v>641</v>
      </c>
      <c r="F79" s="5" t="str">
        <f>VLOOKUP(G79,'augjul cfs'!$D$5:$O$94,12,FALSE)</f>
        <v>2006-07</v>
      </c>
      <c r="G79" s="18">
        <f>LARGE('augjul cfs'!$D$5:$D$94,'augjul cfs rank'!$A79)</f>
        <v>703</v>
      </c>
      <c r="H79" s="5" t="str">
        <f>VLOOKUP(I79,'augjul cfs'!$E$5:$O$94,11,FALSE)</f>
        <v>1930-31</v>
      </c>
      <c r="I79" s="18">
        <f>LARGE('augjul cfs'!$E$5:$E$94,'augjul cfs rank'!$A79)</f>
        <v>1213</v>
      </c>
      <c r="J79" s="5" t="str">
        <f>VLOOKUP(K79,'augjul cfs'!$F$5:$O$94,10,FALSE)</f>
        <v>1989-90</v>
      </c>
      <c r="K79" s="18">
        <f>LARGE('augjul cfs'!$F$5:$F$94,'augjul cfs rank'!$A79)</f>
        <v>1972</v>
      </c>
      <c r="L79" s="5" t="str">
        <f>VLOOKUP(M79,'augjul cfs'!$G$5:$O$94,9,FALSE)</f>
        <v>1984-85</v>
      </c>
      <c r="M79" s="18">
        <f>LARGE('augjul cfs'!$G$5:$G$94,'augjul cfs rank'!$A79)</f>
        <v>2398</v>
      </c>
      <c r="N79" s="5" t="str">
        <f>VLOOKUP(O79,'augjul cfs'!$H$5:$O$94,8,FALSE)</f>
        <v>2010-11</v>
      </c>
      <c r="O79" s="18">
        <f>LARGE('augjul cfs'!$H$5:$H$94,'augjul cfs rank'!$A79)</f>
        <v>2571</v>
      </c>
      <c r="P79" s="5" t="str">
        <f>VLOOKUP(Q79,'augjul cfs'!$I$5:$O$94,7,FALSE)</f>
        <v>1984-85</v>
      </c>
      <c r="Q79" s="18">
        <f>LARGE('augjul cfs'!$I$5:$I$94,'augjul cfs rank'!$A79)</f>
        <v>2698</v>
      </c>
      <c r="R79" s="5" t="str">
        <f>VLOOKUP(S79,'augjul cfs'!$J$5:$O$94,6,FALSE)</f>
        <v>1974-75</v>
      </c>
      <c r="S79" s="18">
        <f>LARGE('augjul cfs'!$J$5:$J$94,'augjul cfs rank'!$A79)</f>
        <v>3167</v>
      </c>
      <c r="T79" s="5" t="str">
        <f>VLOOKUP(U79,'augjul cfs'!$K$5:$O$94,5,FALSE)</f>
        <v>2002-03</v>
      </c>
      <c r="U79" s="18">
        <f>LARGE('augjul cfs'!$K$5:$K$94,'augjul cfs rank'!$A79)</f>
        <v>2654</v>
      </c>
      <c r="V79" s="5" t="str">
        <f>VLOOKUP(W79,'augjul cfs'!$L$5:$O$94,4,FALSE)</f>
        <v>1943-44</v>
      </c>
      <c r="W79" s="18">
        <f>LARGE('augjul cfs'!$L$5:$L$94,'augjul cfs rank'!$A79)</f>
        <v>1557</v>
      </c>
      <c r="X79" s="5" t="str">
        <f>VLOOKUP(Y79,'augjul cfs'!$M$5:$O$94,3,FALSE)</f>
        <v>2000-01</v>
      </c>
      <c r="Y79" s="18">
        <f>LARGE('augjul cfs'!$M$5:$M$94,'augjul cfs rank'!$A79)</f>
        <v>903</v>
      </c>
      <c r="Z79" s="5" t="str">
        <f>VLOOKUP(AA79,'augjul cfs'!$N$5:$O$94,2,FALSE)</f>
        <v>1986-87</v>
      </c>
      <c r="AA79" s="18">
        <f>LARGE('augjul cfs'!$N$5:$N$94,'augjul cfs rank'!$A79)</f>
        <v>2314.5397260273971</v>
      </c>
    </row>
    <row r="80" spans="1:27" x14ac:dyDescent="0.2">
      <c r="A80" s="11">
        <v>75</v>
      </c>
      <c r="B80" s="5" t="str">
        <f>VLOOKUP(C80,'augjul cfs'!$B$5:$O$94,14,FALSE)</f>
        <v>1970-71</v>
      </c>
      <c r="C80" s="18">
        <f>LARGE('augjul cfs'!$B$5:$B$94,'augjul cfs rank'!$A80)</f>
        <v>641</v>
      </c>
      <c r="D80" s="5" t="str">
        <f>VLOOKUP(E80,'augjul cfs'!$C$5:$O$94,13,FALSE)</f>
        <v>1992-93</v>
      </c>
      <c r="E80" s="18">
        <f>LARGE('augjul cfs'!$C$5:$C$94,'augjul cfs rank'!$A80)</f>
        <v>637</v>
      </c>
      <c r="F80" s="5" t="str">
        <f>VLOOKUP(G80,'augjul cfs'!$D$5:$O$94,12,FALSE)</f>
        <v>1974-75</v>
      </c>
      <c r="G80" s="18">
        <f>LARGE('augjul cfs'!$D$5:$D$94,'augjul cfs rank'!$A80)</f>
        <v>699</v>
      </c>
      <c r="H80" s="5" t="str">
        <f>VLOOKUP(I80,'augjul cfs'!$E$5:$O$94,11,FALSE)</f>
        <v>1967-68</v>
      </c>
      <c r="I80" s="18">
        <f>LARGE('augjul cfs'!$E$5:$E$94,'augjul cfs rank'!$A80)</f>
        <v>1168</v>
      </c>
      <c r="J80" s="5" t="str">
        <f>VLOOKUP(K80,'augjul cfs'!$F$5:$O$94,10,FALSE)</f>
        <v>2013-14</v>
      </c>
      <c r="K80" s="18">
        <f>LARGE('augjul cfs'!$F$5:$F$94,'augjul cfs rank'!$A80)</f>
        <v>1931</v>
      </c>
      <c r="L80" s="5" t="str">
        <f>VLOOKUP(M80,'augjul cfs'!$G$5:$O$94,9,FALSE)</f>
        <v>1991-92</v>
      </c>
      <c r="M80" s="18">
        <f>LARGE('augjul cfs'!$G$5:$G$94,'augjul cfs rank'!$A80)</f>
        <v>2105</v>
      </c>
      <c r="N80" s="5" t="str">
        <f>VLOOKUP(O80,'augjul cfs'!$H$5:$O$94,8,FALSE)</f>
        <v>1979-80</v>
      </c>
      <c r="O80" s="18">
        <f>LARGE('augjul cfs'!$H$5:$H$94,'augjul cfs rank'!$A80)</f>
        <v>2562</v>
      </c>
      <c r="P80" s="5" t="str">
        <f>VLOOKUP(Q80,'augjul cfs'!$I$5:$O$94,7,FALSE)</f>
        <v>1962-63</v>
      </c>
      <c r="Q80" s="18">
        <f>LARGE('augjul cfs'!$I$5:$I$94,'augjul cfs rank'!$A80)</f>
        <v>2685</v>
      </c>
      <c r="R80" s="5" t="str">
        <f>VLOOKUP(S80,'augjul cfs'!$J$5:$O$94,6,FALSE)</f>
        <v>2003-04</v>
      </c>
      <c r="S80" s="18">
        <f>LARGE('augjul cfs'!$J$5:$J$94,'augjul cfs rank'!$A80)</f>
        <v>3151</v>
      </c>
      <c r="T80" s="5" t="str">
        <f>VLOOKUP(U80,'augjul cfs'!$K$5:$O$94,5,FALSE)</f>
        <v>1943-44</v>
      </c>
      <c r="U80" s="18">
        <f>LARGE('augjul cfs'!$K$5:$K$94,'augjul cfs rank'!$A80)</f>
        <v>2647</v>
      </c>
      <c r="V80" s="5" t="str">
        <f>VLOOKUP(W80,'augjul cfs'!$L$5:$O$94,4,FALSE)</f>
        <v>2013-14</v>
      </c>
      <c r="W80" s="18">
        <f>LARGE('augjul cfs'!$L$5:$L$94,'augjul cfs rank'!$A80)</f>
        <v>1491</v>
      </c>
      <c r="X80" s="5" t="str">
        <f>VLOOKUP(Y80,'augjul cfs'!$M$5:$O$94,3,FALSE)</f>
        <v>1960-61</v>
      </c>
      <c r="Y80" s="18">
        <f>LARGE('augjul cfs'!$M$5:$M$94,'augjul cfs rank'!$A80)</f>
        <v>894</v>
      </c>
      <c r="Z80" s="5" t="str">
        <f>VLOOKUP(AA80,'augjul cfs'!$N$5:$O$94,2,FALSE)</f>
        <v>1965-66</v>
      </c>
      <c r="AA80" s="18">
        <f>LARGE('augjul cfs'!$N$5:$N$94,'augjul cfs rank'!$A80)</f>
        <v>2258.8301369863016</v>
      </c>
    </row>
    <row r="81" spans="1:27" x14ac:dyDescent="0.2">
      <c r="A81" s="11">
        <v>76</v>
      </c>
      <c r="B81" s="5" t="str">
        <f>VLOOKUP(C81,'augjul cfs'!$B$5:$O$94,14,FALSE)</f>
        <v>2003-04</v>
      </c>
      <c r="C81" s="18">
        <f>LARGE('augjul cfs'!$B$5:$B$94,'augjul cfs rank'!$A81)</f>
        <v>633</v>
      </c>
      <c r="D81" s="5" t="str">
        <f>VLOOKUP(E81,'augjul cfs'!$C$5:$O$94,13,FALSE)</f>
        <v>1987-88</v>
      </c>
      <c r="E81" s="18">
        <f>LARGE('augjul cfs'!$C$5:$C$94,'augjul cfs rank'!$A81)</f>
        <v>622</v>
      </c>
      <c r="F81" s="5" t="str">
        <f>VLOOKUP(G81,'augjul cfs'!$D$5:$O$94,12,FALSE)</f>
        <v>1938-39</v>
      </c>
      <c r="G81" s="18">
        <f>LARGE('augjul cfs'!$D$5:$D$94,'augjul cfs rank'!$A81)</f>
        <v>697</v>
      </c>
      <c r="H81" s="5" t="str">
        <f>VLOOKUP(I81,'augjul cfs'!$E$5:$O$94,11,FALSE)</f>
        <v>1954-55</v>
      </c>
      <c r="I81" s="18">
        <f>LARGE('augjul cfs'!$E$5:$E$94,'augjul cfs rank'!$A81)</f>
        <v>1122</v>
      </c>
      <c r="J81" s="5" t="str">
        <f>VLOOKUP(K81,'augjul cfs'!$F$5:$O$94,10,FALSE)</f>
        <v>1954-55</v>
      </c>
      <c r="K81" s="18">
        <f>LARGE('augjul cfs'!$F$5:$F$94,'augjul cfs rank'!$A81)</f>
        <v>1902</v>
      </c>
      <c r="L81" s="5" t="str">
        <f>VLOOKUP(M81,'augjul cfs'!$G$5:$O$94,9,FALSE)</f>
        <v>1939-40</v>
      </c>
      <c r="M81" s="18">
        <f>LARGE('augjul cfs'!$G$5:$G$94,'augjul cfs rank'!$A81)</f>
        <v>2065</v>
      </c>
      <c r="N81" s="5" t="str">
        <f>VLOOKUP(O81,'augjul cfs'!$H$5:$O$94,8,FALSE)</f>
        <v>1954-55</v>
      </c>
      <c r="O81" s="18">
        <f>LARGE('augjul cfs'!$H$5:$H$94,'augjul cfs rank'!$A81)</f>
        <v>2519</v>
      </c>
      <c r="P81" s="5" t="str">
        <f>VLOOKUP(Q81,'augjul cfs'!$I$5:$O$94,7,FALSE)</f>
        <v>1934-35</v>
      </c>
      <c r="Q81" s="18">
        <f>LARGE('augjul cfs'!$I$5:$I$94,'augjul cfs rank'!$A81)</f>
        <v>2655</v>
      </c>
      <c r="R81" s="5" t="str">
        <f>VLOOKUP(S81,'augjul cfs'!$J$5:$O$94,6,FALSE)</f>
        <v>2000-01</v>
      </c>
      <c r="S81" s="18">
        <f>LARGE('augjul cfs'!$J$5:$J$94,'augjul cfs rank'!$A81)</f>
        <v>3110</v>
      </c>
      <c r="T81" s="5" t="str">
        <f>VLOOKUP(U81,'augjul cfs'!$K$5:$O$94,5,FALSE)</f>
        <v>2015-16</v>
      </c>
      <c r="U81" s="18">
        <f>LARGE('augjul cfs'!$K$5:$K$94,'augjul cfs rank'!$A81)</f>
        <v>2496</v>
      </c>
      <c r="V81" s="5" t="str">
        <f>VLOOKUP(W81,'augjul cfs'!$L$5:$O$94,4,FALSE)</f>
        <v>1977-78</v>
      </c>
      <c r="W81" s="18">
        <f>LARGE('augjul cfs'!$L$5:$L$94,'augjul cfs rank'!$A81)</f>
        <v>1482</v>
      </c>
      <c r="X81" s="5" t="str">
        <f>VLOOKUP(Y81,'augjul cfs'!$M$5:$O$94,3,FALSE)</f>
        <v>2012-13</v>
      </c>
      <c r="Y81" s="18">
        <f>LARGE('augjul cfs'!$M$5:$M$94,'augjul cfs rank'!$A81)</f>
        <v>883</v>
      </c>
      <c r="Z81" s="5" t="str">
        <f>VLOOKUP(AA81,'augjul cfs'!$N$5:$O$94,2,FALSE)</f>
        <v>2017-18</v>
      </c>
      <c r="AA81" s="18">
        <f>LARGE('augjul cfs'!$N$5:$N$94,'augjul cfs rank'!$A81)</f>
        <v>2189.3315068493152</v>
      </c>
    </row>
    <row r="82" spans="1:27" x14ac:dyDescent="0.2">
      <c r="A82" s="11">
        <v>77</v>
      </c>
      <c r="B82" s="5" t="str">
        <f>VLOOKUP(C82,'augjul cfs'!$B$5:$O$94,14,FALSE)</f>
        <v>1967-68</v>
      </c>
      <c r="C82" s="18">
        <f>LARGE('augjul cfs'!$B$5:$B$94,'augjul cfs rank'!$A82)</f>
        <v>631</v>
      </c>
      <c r="D82" s="5" t="str">
        <f>VLOOKUP(E82,'augjul cfs'!$C$5:$O$94,13,FALSE)</f>
        <v>1939-40</v>
      </c>
      <c r="E82" s="18">
        <f>LARGE('augjul cfs'!$C$5:$C$94,'augjul cfs rank'!$A82)</f>
        <v>621</v>
      </c>
      <c r="F82" s="5" t="str">
        <f>VLOOKUP(G82,'augjul cfs'!$D$5:$O$94,12,FALSE)</f>
        <v>1935-36</v>
      </c>
      <c r="G82" s="18">
        <f>LARGE('augjul cfs'!$D$5:$D$94,'augjul cfs rank'!$A82)</f>
        <v>694</v>
      </c>
      <c r="H82" s="5" t="str">
        <f>VLOOKUP(I82,'augjul cfs'!$E$5:$O$94,11,FALSE)</f>
        <v>2002-03</v>
      </c>
      <c r="I82" s="18">
        <f>LARGE('augjul cfs'!$E$5:$E$94,'augjul cfs rank'!$A82)</f>
        <v>1107</v>
      </c>
      <c r="J82" s="5" t="str">
        <f>VLOOKUP(K82,'augjul cfs'!$F$5:$O$94,10,FALSE)</f>
        <v>1939-40</v>
      </c>
      <c r="K82" s="18">
        <f>LARGE('augjul cfs'!$F$5:$F$94,'augjul cfs rank'!$A82)</f>
        <v>1898</v>
      </c>
      <c r="L82" s="5" t="str">
        <f>VLOOKUP(M82,'augjul cfs'!$G$5:$O$94,9,FALSE)</f>
        <v>1943-44</v>
      </c>
      <c r="M82" s="18">
        <f>LARGE('augjul cfs'!$G$5:$G$94,'augjul cfs rank'!$A82)</f>
        <v>2055</v>
      </c>
      <c r="N82" s="5" t="str">
        <f>VLOOKUP(O82,'augjul cfs'!$H$5:$O$94,8,FALSE)</f>
        <v>2017-18</v>
      </c>
      <c r="O82" s="18">
        <f>LARGE('augjul cfs'!$H$5:$H$94,'augjul cfs rank'!$A82)</f>
        <v>2478</v>
      </c>
      <c r="P82" s="5" t="str">
        <f>VLOOKUP(Q82,'augjul cfs'!$I$5:$O$94,7,FALSE)</f>
        <v>1993-94</v>
      </c>
      <c r="Q82" s="18">
        <f>LARGE('augjul cfs'!$I$5:$I$94,'augjul cfs rank'!$A82)</f>
        <v>2652</v>
      </c>
      <c r="R82" s="5" t="str">
        <f>VLOOKUP(S82,'augjul cfs'!$J$5:$O$94,6,FALSE)</f>
        <v>1939-40</v>
      </c>
      <c r="S82" s="18">
        <f>LARGE('augjul cfs'!$J$5:$J$94,'augjul cfs rank'!$A82)</f>
        <v>3026</v>
      </c>
      <c r="T82" s="5" t="str">
        <f>VLOOKUP(U82,'augjul cfs'!$K$5:$O$94,5,FALSE)</f>
        <v>1979-80</v>
      </c>
      <c r="U82" s="18">
        <f>LARGE('augjul cfs'!$K$5:$K$94,'augjul cfs rank'!$A82)</f>
        <v>2469</v>
      </c>
      <c r="V82" s="5" t="str">
        <f>VLOOKUP(W82,'augjul cfs'!$L$5:$O$94,4,FALSE)</f>
        <v>1993-94</v>
      </c>
      <c r="W82" s="18">
        <f>LARGE('augjul cfs'!$L$5:$L$94,'augjul cfs rank'!$A82)</f>
        <v>1453</v>
      </c>
      <c r="X82" s="5" t="str">
        <f>VLOOKUP(Y82,'augjul cfs'!$M$5:$O$94,3,FALSE)</f>
        <v>1978-79</v>
      </c>
      <c r="Y82" s="18">
        <f>LARGE('augjul cfs'!$M$5:$M$94,'augjul cfs rank'!$A82)</f>
        <v>852</v>
      </c>
      <c r="Z82" s="5" t="str">
        <f>VLOOKUP(AA82,'augjul cfs'!$N$5:$O$94,2,FALSE)</f>
        <v>2004-05</v>
      </c>
      <c r="AA82" s="18">
        <f>LARGE('augjul cfs'!$N$5:$N$94,'augjul cfs rank'!$A82)</f>
        <v>2149.0958904109589</v>
      </c>
    </row>
    <row r="83" spans="1:27" x14ac:dyDescent="0.2">
      <c r="A83" s="11">
        <v>78</v>
      </c>
      <c r="B83" s="5" t="str">
        <f>VLOOKUP(C83,'augjul cfs'!$B$5:$O$94,14,FALSE)</f>
        <v>1979-80</v>
      </c>
      <c r="C83" s="18">
        <f>LARGE('augjul cfs'!$B$5:$B$94,'augjul cfs rank'!$A83)</f>
        <v>627</v>
      </c>
      <c r="D83" s="5" t="str">
        <f>VLOOKUP(E83,'augjul cfs'!$C$5:$O$94,13,FALSE)</f>
        <v>1979-80</v>
      </c>
      <c r="E83" s="18">
        <f>LARGE('augjul cfs'!$C$5:$C$94,'augjul cfs rank'!$A83)</f>
        <v>616</v>
      </c>
      <c r="F83" s="5" t="str">
        <f>VLOOKUP(G83,'augjul cfs'!$D$5:$O$94,12,FALSE)</f>
        <v>1930-31</v>
      </c>
      <c r="G83" s="18">
        <f>LARGE('augjul cfs'!$D$5:$D$94,'augjul cfs rank'!$A83)</f>
        <v>683</v>
      </c>
      <c r="H83" s="5" t="str">
        <f>VLOOKUP(I83,'augjul cfs'!$E$5:$O$94,11,FALSE)</f>
        <v>1978-79</v>
      </c>
      <c r="I83" s="18">
        <f>LARGE('augjul cfs'!$E$5:$E$94,'augjul cfs rank'!$A83)</f>
        <v>1040</v>
      </c>
      <c r="J83" s="5" t="str">
        <f>VLOOKUP(K83,'augjul cfs'!$F$5:$O$94,10,FALSE)</f>
        <v>2000-01</v>
      </c>
      <c r="K83" s="18">
        <f>LARGE('augjul cfs'!$F$5:$F$94,'augjul cfs rank'!$A83)</f>
        <v>1890</v>
      </c>
      <c r="L83" s="5" t="str">
        <f>VLOOKUP(M83,'augjul cfs'!$G$5:$O$94,9,FALSE)</f>
        <v>1928-29</v>
      </c>
      <c r="M83" s="18">
        <f>LARGE('augjul cfs'!$G$5:$G$94,'augjul cfs rank'!$A83)</f>
        <v>2029</v>
      </c>
      <c r="N83" s="5" t="str">
        <f>VLOOKUP(O83,'augjul cfs'!$H$5:$O$94,8,FALSE)</f>
        <v>2008-09</v>
      </c>
      <c r="O83" s="18">
        <f>LARGE('augjul cfs'!$H$5:$H$94,'augjul cfs rank'!$A83)</f>
        <v>2371</v>
      </c>
      <c r="P83" s="5" t="str">
        <f>VLOOKUP(Q83,'augjul cfs'!$I$5:$O$94,7,FALSE)</f>
        <v>1980-81</v>
      </c>
      <c r="Q83" s="18">
        <f>LARGE('augjul cfs'!$I$5:$I$94,'augjul cfs rank'!$A83)</f>
        <v>2500</v>
      </c>
      <c r="R83" s="5" t="str">
        <f>VLOOKUP(S83,'augjul cfs'!$J$5:$O$94,6,FALSE)</f>
        <v>1985-86</v>
      </c>
      <c r="S83" s="18">
        <f>LARGE('augjul cfs'!$J$5:$J$94,'augjul cfs rank'!$A83)</f>
        <v>2851</v>
      </c>
      <c r="T83" s="5" t="str">
        <f>VLOOKUP(U83,'augjul cfs'!$K$5:$O$94,5,FALSE)</f>
        <v>1946-47</v>
      </c>
      <c r="U83" s="18">
        <f>LARGE('augjul cfs'!$K$5:$K$94,'augjul cfs rank'!$A83)</f>
        <v>2400</v>
      </c>
      <c r="V83" s="5" t="str">
        <f>VLOOKUP(W83,'augjul cfs'!$L$5:$O$94,4,FALSE)</f>
        <v>2002-03</v>
      </c>
      <c r="W83" s="18">
        <f>LARGE('augjul cfs'!$L$5:$L$94,'augjul cfs rank'!$A83)</f>
        <v>1436</v>
      </c>
      <c r="X83" s="5" t="str">
        <f>VLOOKUP(Y83,'augjul cfs'!$M$5:$O$94,3,FALSE)</f>
        <v>1943-44</v>
      </c>
      <c r="Y83" s="18">
        <f>LARGE('augjul cfs'!$M$5:$M$94,'augjul cfs rank'!$A83)</f>
        <v>818</v>
      </c>
      <c r="Z83" s="5" t="str">
        <f>VLOOKUP(AA83,'augjul cfs'!$N$5:$O$94,2,FALSE)</f>
        <v>1928-29</v>
      </c>
      <c r="AA83" s="18">
        <f>LARGE('augjul cfs'!$N$5:$N$94,'augjul cfs rank'!$A83)</f>
        <v>2039.1178082191782</v>
      </c>
    </row>
    <row r="84" spans="1:27" x14ac:dyDescent="0.2">
      <c r="A84" s="11">
        <v>79</v>
      </c>
      <c r="B84" s="5" t="str">
        <f>VLOOKUP(C84,'augjul cfs'!$B$5:$O$94,14,FALSE)</f>
        <v>1979-80</v>
      </c>
      <c r="C84" s="18">
        <f>LARGE('augjul cfs'!$B$5:$B$94,'augjul cfs rank'!$A84)</f>
        <v>627</v>
      </c>
      <c r="D84" s="5" t="str">
        <f>VLOOKUP(E84,'augjul cfs'!$C$5:$O$94,13,FALSE)</f>
        <v>2009-10</v>
      </c>
      <c r="E84" s="18">
        <f>LARGE('augjul cfs'!$C$5:$C$94,'augjul cfs rank'!$A84)</f>
        <v>613</v>
      </c>
      <c r="F84" s="5" t="str">
        <f>VLOOKUP(G84,'augjul cfs'!$D$5:$O$94,12,FALSE)</f>
        <v>1988-89</v>
      </c>
      <c r="G84" s="18">
        <f>LARGE('augjul cfs'!$D$5:$D$94,'augjul cfs rank'!$A84)</f>
        <v>682</v>
      </c>
      <c r="H84" s="5" t="str">
        <f>VLOOKUP(I84,'augjul cfs'!$E$5:$O$94,11,FALSE)</f>
        <v>2000-01</v>
      </c>
      <c r="I84" s="18">
        <f>LARGE('augjul cfs'!$E$5:$E$94,'augjul cfs rank'!$A84)</f>
        <v>1032</v>
      </c>
      <c r="J84" s="5" t="str">
        <f>VLOOKUP(K84,'augjul cfs'!$F$5:$O$94,10,FALSE)</f>
        <v>2011-12</v>
      </c>
      <c r="K84" s="18">
        <f>LARGE('augjul cfs'!$F$5:$F$94,'augjul cfs rank'!$A84)</f>
        <v>1835</v>
      </c>
      <c r="L84" s="5" t="str">
        <f>VLOOKUP(M84,'augjul cfs'!$G$5:$O$94,9,FALSE)</f>
        <v>1960-61</v>
      </c>
      <c r="M84" s="18">
        <f>LARGE('augjul cfs'!$G$5:$G$94,'augjul cfs rank'!$A84)</f>
        <v>2022</v>
      </c>
      <c r="N84" s="5" t="str">
        <f>VLOOKUP(O84,'augjul cfs'!$H$5:$O$94,8,FALSE)</f>
        <v>2009-10</v>
      </c>
      <c r="O84" s="18">
        <f>LARGE('augjul cfs'!$H$5:$H$94,'augjul cfs rank'!$A84)</f>
        <v>2161</v>
      </c>
      <c r="P84" s="5" t="str">
        <f>VLOOKUP(Q84,'augjul cfs'!$I$5:$O$94,7,FALSE)</f>
        <v>2009-10</v>
      </c>
      <c r="Q84" s="18">
        <f>LARGE('augjul cfs'!$I$5:$I$94,'augjul cfs rank'!$A84)</f>
        <v>2448</v>
      </c>
      <c r="R84" s="5" t="str">
        <f>VLOOKUP(S84,'augjul cfs'!$J$5:$O$94,6,FALSE)</f>
        <v>1933-34</v>
      </c>
      <c r="S84" s="18">
        <f>LARGE('augjul cfs'!$J$5:$J$94,'augjul cfs rank'!$A84)</f>
        <v>2826</v>
      </c>
      <c r="T84" s="5" t="str">
        <f>VLOOKUP(U84,'augjul cfs'!$K$5:$O$94,5,FALSE)</f>
        <v>1940-41</v>
      </c>
      <c r="U84" s="18">
        <f>LARGE('augjul cfs'!$K$5:$K$94,'augjul cfs rank'!$A84)</f>
        <v>2223</v>
      </c>
      <c r="V84" s="5" t="str">
        <f>VLOOKUP(W84,'augjul cfs'!$L$5:$O$94,4,FALSE)</f>
        <v>2000-01</v>
      </c>
      <c r="W84" s="18">
        <f>LARGE('augjul cfs'!$L$5:$L$94,'augjul cfs rank'!$A84)</f>
        <v>1357</v>
      </c>
      <c r="X84" s="5" t="str">
        <f>VLOOKUP(Y84,'augjul cfs'!$M$5:$O$94,3,FALSE)</f>
        <v>2002-03</v>
      </c>
      <c r="Y84" s="18">
        <f>LARGE('augjul cfs'!$M$5:$M$94,'augjul cfs rank'!$A84)</f>
        <v>808</v>
      </c>
      <c r="Z84" s="5" t="str">
        <f>VLOOKUP(AA84,'augjul cfs'!$N$5:$O$94,2,FALSE)</f>
        <v>1991-92</v>
      </c>
      <c r="AA84" s="18">
        <f>LARGE('augjul cfs'!$N$5:$N$94,'augjul cfs rank'!$A84)</f>
        <v>2026</v>
      </c>
    </row>
    <row r="85" spans="1:27" x14ac:dyDescent="0.2">
      <c r="A85" s="11">
        <v>80</v>
      </c>
      <c r="B85" s="5" t="str">
        <f>VLOOKUP(C85,'augjul cfs'!$B$5:$O$94,14,FALSE)</f>
        <v>1973-74</v>
      </c>
      <c r="C85" s="18">
        <f>LARGE('augjul cfs'!$B$5:$B$94,'augjul cfs rank'!$A85)</f>
        <v>624</v>
      </c>
      <c r="D85" s="5" t="str">
        <f>VLOOKUP(E85,'augjul cfs'!$C$5:$O$94,13,FALSE)</f>
        <v>1928-29</v>
      </c>
      <c r="E85" s="18">
        <f>LARGE('augjul cfs'!$C$5:$C$94,'augjul cfs rank'!$A85)</f>
        <v>608</v>
      </c>
      <c r="F85" s="5" t="str">
        <f>VLOOKUP(G85,'augjul cfs'!$D$5:$O$94,12,FALSE)</f>
        <v>1945-46</v>
      </c>
      <c r="G85" s="18">
        <f>LARGE('augjul cfs'!$D$5:$D$94,'augjul cfs rank'!$A85)</f>
        <v>658</v>
      </c>
      <c r="H85" s="5" t="str">
        <f>VLOOKUP(I85,'augjul cfs'!$E$5:$O$94,11,FALSE)</f>
        <v>1933-34</v>
      </c>
      <c r="I85" s="18">
        <f>LARGE('augjul cfs'!$E$5:$E$94,'augjul cfs rank'!$A85)</f>
        <v>982</v>
      </c>
      <c r="J85" s="5" t="str">
        <f>VLOOKUP(K85,'augjul cfs'!$F$5:$O$94,10,FALSE)</f>
        <v>1952-53</v>
      </c>
      <c r="K85" s="18">
        <f>LARGE('augjul cfs'!$F$5:$F$94,'augjul cfs rank'!$A85)</f>
        <v>1824</v>
      </c>
      <c r="L85" s="5" t="str">
        <f>VLOOKUP(M85,'augjul cfs'!$G$5:$O$94,9,FALSE)</f>
        <v>2004-05</v>
      </c>
      <c r="M85" s="18">
        <f>LARGE('augjul cfs'!$G$5:$G$94,'augjul cfs rank'!$A85)</f>
        <v>2014</v>
      </c>
      <c r="N85" s="5" t="str">
        <f>VLOOKUP(O85,'augjul cfs'!$H$5:$O$94,8,FALSE)</f>
        <v>1933-34</v>
      </c>
      <c r="O85" s="18">
        <f>LARGE('augjul cfs'!$H$5:$H$94,'augjul cfs rank'!$A85)</f>
        <v>2104</v>
      </c>
      <c r="P85" s="5" t="str">
        <f>VLOOKUP(Q85,'augjul cfs'!$I$5:$O$94,7,FALSE)</f>
        <v>1967-68</v>
      </c>
      <c r="Q85" s="18">
        <f>LARGE('augjul cfs'!$I$5:$I$94,'augjul cfs rank'!$A85)</f>
        <v>2398</v>
      </c>
      <c r="R85" s="5" t="str">
        <f>VLOOKUP(S85,'augjul cfs'!$J$5:$O$94,6,FALSE)</f>
        <v>1993-94</v>
      </c>
      <c r="S85" s="18">
        <f>LARGE('augjul cfs'!$J$5:$J$94,'augjul cfs rank'!$A85)</f>
        <v>2794</v>
      </c>
      <c r="T85" s="5" t="str">
        <f>VLOOKUP(U85,'augjul cfs'!$K$5:$O$94,5,FALSE)</f>
        <v>1940-41</v>
      </c>
      <c r="U85" s="18">
        <f>LARGE('augjul cfs'!$K$5:$K$94,'augjul cfs rank'!$A85)</f>
        <v>2223</v>
      </c>
      <c r="V85" s="5" t="str">
        <f>VLOOKUP(W85,'augjul cfs'!$L$5:$O$94,4,FALSE)</f>
        <v>1965-66</v>
      </c>
      <c r="W85" s="18">
        <f>LARGE('augjul cfs'!$L$5:$L$94,'augjul cfs rank'!$A85)</f>
        <v>1332</v>
      </c>
      <c r="X85" s="5" t="str">
        <f>VLOOKUP(Y85,'augjul cfs'!$M$5:$O$94,3,FALSE)</f>
        <v>1993-94</v>
      </c>
      <c r="Y85" s="18">
        <f>LARGE('augjul cfs'!$M$5:$M$94,'augjul cfs rank'!$A85)</f>
        <v>802</v>
      </c>
      <c r="Z85" s="5" t="str">
        <f>VLOOKUP(AA85,'augjul cfs'!$N$5:$O$94,2,FALSE)</f>
        <v>1933-34</v>
      </c>
      <c r="AA85" s="18">
        <f>LARGE('augjul cfs'!$N$5:$N$94,'augjul cfs rank'!$A85)</f>
        <v>1987.7123287671234</v>
      </c>
    </row>
    <row r="86" spans="1:27" x14ac:dyDescent="0.2">
      <c r="A86" s="11">
        <v>81</v>
      </c>
      <c r="B86" s="5" t="str">
        <f>VLOOKUP(C86,'augjul cfs'!$B$5:$O$94,14,FALSE)</f>
        <v>1944-45</v>
      </c>
      <c r="C86" s="18">
        <f>LARGE('augjul cfs'!$B$5:$B$94,'augjul cfs rank'!$A86)</f>
        <v>611</v>
      </c>
      <c r="D86" s="5" t="str">
        <f>VLOOKUP(E86,'augjul cfs'!$C$5:$O$94,13,FALSE)</f>
        <v>1942-43</v>
      </c>
      <c r="E86" s="18">
        <f>LARGE('augjul cfs'!$C$5:$C$94,'augjul cfs rank'!$A86)</f>
        <v>603</v>
      </c>
      <c r="F86" s="5" t="str">
        <f>VLOOKUP(G86,'augjul cfs'!$D$5:$O$94,12,FALSE)</f>
        <v>1978-79</v>
      </c>
      <c r="G86" s="18">
        <f>LARGE('augjul cfs'!$D$5:$D$94,'augjul cfs rank'!$A86)</f>
        <v>633</v>
      </c>
      <c r="H86" s="5" t="str">
        <f>VLOOKUP(I86,'augjul cfs'!$E$5:$O$94,11,FALSE)</f>
        <v>1935-36</v>
      </c>
      <c r="I86" s="18">
        <f>LARGE('augjul cfs'!$E$5:$E$94,'augjul cfs rank'!$A86)</f>
        <v>946</v>
      </c>
      <c r="J86" s="5" t="str">
        <f>VLOOKUP(K86,'augjul cfs'!$F$5:$O$94,10,FALSE)</f>
        <v>1993-94</v>
      </c>
      <c r="K86" s="18">
        <f>LARGE('augjul cfs'!$F$5:$F$94,'augjul cfs rank'!$A86)</f>
        <v>1612</v>
      </c>
      <c r="L86" s="5" t="str">
        <f>VLOOKUP(M86,'augjul cfs'!$G$5:$O$94,9,FALSE)</f>
        <v>1929-30</v>
      </c>
      <c r="M86" s="18">
        <f>LARGE('augjul cfs'!$G$5:$G$94,'augjul cfs rank'!$A86)</f>
        <v>2007</v>
      </c>
      <c r="N86" s="5" t="str">
        <f>VLOOKUP(O86,'augjul cfs'!$H$5:$O$94,8,FALSE)</f>
        <v>1965-66</v>
      </c>
      <c r="O86" s="18">
        <f>LARGE('augjul cfs'!$H$5:$H$94,'augjul cfs rank'!$A86)</f>
        <v>2074</v>
      </c>
      <c r="P86" s="5" t="str">
        <f>VLOOKUP(Q86,'augjul cfs'!$I$5:$O$94,7,FALSE)</f>
        <v>1972-73</v>
      </c>
      <c r="Q86" s="18">
        <f>LARGE('augjul cfs'!$I$5:$I$94,'augjul cfs rank'!$A86)</f>
        <v>2372</v>
      </c>
      <c r="R86" s="5" t="str">
        <f>VLOOKUP(S86,'augjul cfs'!$J$5:$O$94,6,FALSE)</f>
        <v>1986-87</v>
      </c>
      <c r="S86" s="18">
        <f>LARGE('augjul cfs'!$J$5:$J$94,'augjul cfs rank'!$A86)</f>
        <v>2543</v>
      </c>
      <c r="T86" s="5" t="str">
        <f>VLOOKUP(U86,'augjul cfs'!$K$5:$O$94,5,FALSE)</f>
        <v>2017-18</v>
      </c>
      <c r="U86" s="18">
        <f>LARGE('augjul cfs'!$K$5:$K$94,'augjul cfs rank'!$A86)</f>
        <v>2152</v>
      </c>
      <c r="V86" s="5" t="str">
        <f>VLOOKUP(W86,'augjul cfs'!$L$5:$O$94,4,FALSE)</f>
        <v>2015-16</v>
      </c>
      <c r="W86" s="18">
        <f>LARGE('augjul cfs'!$L$5:$L$94,'augjul cfs rank'!$A86)</f>
        <v>1315</v>
      </c>
      <c r="X86" s="5" t="str">
        <f>VLOOKUP(Y86,'augjul cfs'!$M$5:$O$94,3,FALSE)</f>
        <v>1991-92</v>
      </c>
      <c r="Y86" s="18">
        <f>LARGE('augjul cfs'!$M$5:$M$94,'augjul cfs rank'!$A86)</f>
        <v>733</v>
      </c>
      <c r="Z86" s="5" t="str">
        <f>VLOOKUP(AA86,'augjul cfs'!$N$5:$O$94,2,FALSE)</f>
        <v>1943-44</v>
      </c>
      <c r="AA86" s="18">
        <f>LARGE('augjul cfs'!$N$5:$N$94,'augjul cfs rank'!$A86)</f>
        <v>1938.1616438356164</v>
      </c>
    </row>
    <row r="87" spans="1:27" x14ac:dyDescent="0.2">
      <c r="A87" s="11">
        <v>82</v>
      </c>
      <c r="B87" s="5" t="str">
        <f>VLOOKUP(C87,'augjul cfs'!$B$5:$O$94,14,FALSE)</f>
        <v>1977-78</v>
      </c>
      <c r="C87" s="18">
        <f>LARGE('augjul cfs'!$B$5:$B$94,'augjul cfs rank'!$A87)</f>
        <v>606</v>
      </c>
      <c r="D87" s="5" t="str">
        <f>VLOOKUP(E87,'augjul cfs'!$C$5:$O$94,13,FALSE)</f>
        <v>2016-17</v>
      </c>
      <c r="E87" s="18">
        <f>LARGE('augjul cfs'!$C$5:$C$94,'augjul cfs rank'!$A87)</f>
        <v>587</v>
      </c>
      <c r="F87" s="5" t="str">
        <f>VLOOKUP(G87,'augjul cfs'!$D$5:$O$94,12,FALSE)</f>
        <v>1978-79</v>
      </c>
      <c r="G87" s="18">
        <f>LARGE('augjul cfs'!$D$5:$D$94,'augjul cfs rank'!$A87)</f>
        <v>633</v>
      </c>
      <c r="H87" s="5" t="str">
        <f>VLOOKUP(I87,'augjul cfs'!$E$5:$O$94,11,FALSE)</f>
        <v>1944-45</v>
      </c>
      <c r="I87" s="18">
        <f>LARGE('augjul cfs'!$E$5:$E$94,'augjul cfs rank'!$A87)</f>
        <v>915</v>
      </c>
      <c r="J87" s="5" t="str">
        <f>VLOOKUP(K87,'augjul cfs'!$F$5:$O$94,10,FALSE)</f>
        <v>1943-44</v>
      </c>
      <c r="K87" s="18">
        <f>LARGE('augjul cfs'!$F$5:$F$94,'augjul cfs rank'!$A87)</f>
        <v>1472</v>
      </c>
      <c r="L87" s="5" t="str">
        <f>VLOOKUP(M87,'augjul cfs'!$G$5:$O$94,9,FALSE)</f>
        <v>1980-81</v>
      </c>
      <c r="M87" s="18">
        <f>LARGE('augjul cfs'!$G$5:$G$94,'augjul cfs rank'!$A87)</f>
        <v>1946</v>
      </c>
      <c r="N87" s="5" t="str">
        <f>VLOOKUP(O87,'augjul cfs'!$H$5:$O$94,8,FALSE)</f>
        <v>1940-41</v>
      </c>
      <c r="O87" s="18">
        <f>LARGE('augjul cfs'!$H$5:$H$94,'augjul cfs rank'!$A87)</f>
        <v>1967</v>
      </c>
      <c r="P87" s="5" t="str">
        <f>VLOOKUP(Q87,'augjul cfs'!$I$5:$O$94,7,FALSE)</f>
        <v>1964-65</v>
      </c>
      <c r="Q87" s="18">
        <f>LARGE('augjul cfs'!$I$5:$I$94,'augjul cfs rank'!$A87)</f>
        <v>2341</v>
      </c>
      <c r="R87" s="5" t="str">
        <f>VLOOKUP(S87,'augjul cfs'!$J$5:$O$94,6,FALSE)</f>
        <v>1976-77</v>
      </c>
      <c r="S87" s="18">
        <f>LARGE('augjul cfs'!$J$5:$J$94,'augjul cfs rank'!$A87)</f>
        <v>2539</v>
      </c>
      <c r="T87" s="5" t="str">
        <f>VLOOKUP(U87,'augjul cfs'!$K$5:$O$94,5,FALSE)</f>
        <v>1929-30</v>
      </c>
      <c r="U87" s="18">
        <f>LARGE('augjul cfs'!$K$5:$K$94,'augjul cfs rank'!$A87)</f>
        <v>2059</v>
      </c>
      <c r="V87" s="5" t="str">
        <f>VLOOKUP(W87,'augjul cfs'!$L$5:$O$94,4,FALSE)</f>
        <v>1967-68</v>
      </c>
      <c r="W87" s="18">
        <f>LARGE('augjul cfs'!$L$5:$L$94,'augjul cfs rank'!$A87)</f>
        <v>1220</v>
      </c>
      <c r="X87" s="5" t="str">
        <f>VLOOKUP(Y87,'augjul cfs'!$M$5:$O$94,3,FALSE)</f>
        <v>1967-68</v>
      </c>
      <c r="Y87" s="18">
        <f>LARGE('augjul cfs'!$M$5:$M$94,'augjul cfs rank'!$A87)</f>
        <v>726</v>
      </c>
      <c r="Z87" s="5" t="str">
        <f>VLOOKUP(AA87,'augjul cfs'!$N$5:$O$94,2,FALSE)</f>
        <v>1972-73</v>
      </c>
      <c r="AA87" s="18">
        <f>LARGE('augjul cfs'!$N$5:$N$94,'augjul cfs rank'!$A87)</f>
        <v>1930.7342465753425</v>
      </c>
    </row>
    <row r="88" spans="1:27" x14ac:dyDescent="0.2">
      <c r="A88" s="11">
        <v>83</v>
      </c>
      <c r="B88" s="5" t="str">
        <f>VLOOKUP(C88,'augjul cfs'!$B$5:$O$94,14,FALSE)</f>
        <v>1988-89</v>
      </c>
      <c r="C88" s="18">
        <f>LARGE('augjul cfs'!$B$5:$B$94,'augjul cfs rank'!$A88)</f>
        <v>605</v>
      </c>
      <c r="D88" s="5" t="str">
        <f>VLOOKUP(E88,'augjul cfs'!$C$5:$O$94,13,FALSE)</f>
        <v>1944-45</v>
      </c>
      <c r="E88" s="18">
        <f>LARGE('augjul cfs'!$C$5:$C$94,'augjul cfs rank'!$A88)</f>
        <v>585</v>
      </c>
      <c r="F88" s="5" t="str">
        <f>VLOOKUP(G88,'augjul cfs'!$D$5:$O$94,12,FALSE)</f>
        <v>1929-30</v>
      </c>
      <c r="G88" s="18">
        <f>LARGE('augjul cfs'!$D$5:$D$94,'augjul cfs rank'!$A88)</f>
        <v>623</v>
      </c>
      <c r="H88" s="5" t="str">
        <f>VLOOKUP(I88,'augjul cfs'!$E$5:$O$94,11,FALSE)</f>
        <v>1928-29</v>
      </c>
      <c r="I88" s="18">
        <f>LARGE('augjul cfs'!$E$5:$E$94,'augjul cfs rank'!$A88)</f>
        <v>911</v>
      </c>
      <c r="J88" s="5" t="str">
        <f>VLOOKUP(K88,'augjul cfs'!$F$5:$O$94,10,FALSE)</f>
        <v>1930-31</v>
      </c>
      <c r="K88" s="18">
        <f>LARGE('augjul cfs'!$F$5:$F$94,'augjul cfs rank'!$A88)</f>
        <v>1436</v>
      </c>
      <c r="L88" s="5" t="str">
        <f>VLOOKUP(M88,'augjul cfs'!$G$5:$O$94,9,FALSE)</f>
        <v>1959-60</v>
      </c>
      <c r="M88" s="18">
        <f>LARGE('augjul cfs'!$G$5:$G$94,'augjul cfs rank'!$A88)</f>
        <v>1937</v>
      </c>
      <c r="N88" s="5" t="str">
        <f>VLOOKUP(O88,'augjul cfs'!$H$5:$O$94,8,FALSE)</f>
        <v>1936-37</v>
      </c>
      <c r="O88" s="18">
        <f>LARGE('augjul cfs'!$H$5:$H$94,'augjul cfs rank'!$A88)</f>
        <v>1908</v>
      </c>
      <c r="P88" s="5" t="str">
        <f>VLOOKUP(Q88,'augjul cfs'!$I$5:$O$94,7,FALSE)</f>
        <v>1977-78</v>
      </c>
      <c r="Q88" s="18">
        <f>LARGE('augjul cfs'!$I$5:$I$94,'augjul cfs rank'!$A88)</f>
        <v>2241</v>
      </c>
      <c r="R88" s="5" t="str">
        <f>VLOOKUP(S88,'augjul cfs'!$J$5:$O$94,6,FALSE)</f>
        <v>1969-70</v>
      </c>
      <c r="S88" s="18">
        <f>LARGE('augjul cfs'!$J$5:$J$94,'augjul cfs rank'!$A88)</f>
        <v>2518</v>
      </c>
      <c r="T88" s="5" t="str">
        <f>VLOOKUP(U88,'augjul cfs'!$K$5:$O$94,5,FALSE)</f>
        <v>1967-68</v>
      </c>
      <c r="U88" s="18">
        <f>LARGE('augjul cfs'!$K$5:$K$94,'augjul cfs rank'!$A88)</f>
        <v>1925</v>
      </c>
      <c r="V88" s="5" t="str">
        <f>VLOOKUP(W88,'augjul cfs'!$L$5:$O$94,4,FALSE)</f>
        <v>2017-18</v>
      </c>
      <c r="W88" s="18">
        <f>LARGE('augjul cfs'!$L$5:$L$94,'augjul cfs rank'!$A88)</f>
        <v>1144</v>
      </c>
      <c r="X88" s="5" t="str">
        <f>VLOOKUP(Y88,'augjul cfs'!$M$5:$O$94,3,FALSE)</f>
        <v>1972-73</v>
      </c>
      <c r="Y88" s="18">
        <f>LARGE('augjul cfs'!$M$5:$M$94,'augjul cfs rank'!$A88)</f>
        <v>717</v>
      </c>
      <c r="Z88" s="5" t="str">
        <f>VLOOKUP(AA88,'augjul cfs'!$N$5:$O$94,2,FALSE)</f>
        <v>1929-30</v>
      </c>
      <c r="AA88" s="18">
        <f>LARGE('augjul cfs'!$N$5:$N$94,'augjul cfs rank'!$A88)</f>
        <v>1906.3479452054794</v>
      </c>
    </row>
    <row r="89" spans="1:27" x14ac:dyDescent="0.2">
      <c r="A89" s="11">
        <v>84</v>
      </c>
      <c r="B89" s="5" t="str">
        <f>VLOOKUP(C89,'augjul cfs'!$B$5:$O$94,14,FALSE)</f>
        <v>1981-82</v>
      </c>
      <c r="C89" s="18">
        <f>LARGE('augjul cfs'!$B$5:$B$94,'augjul cfs rank'!$A89)</f>
        <v>601</v>
      </c>
      <c r="D89" s="5" t="str">
        <f>VLOOKUP(E89,'augjul cfs'!$C$5:$O$94,13,FALSE)</f>
        <v>1935-36</v>
      </c>
      <c r="E89" s="18">
        <f>LARGE('augjul cfs'!$C$5:$C$94,'augjul cfs rank'!$A89)</f>
        <v>581</v>
      </c>
      <c r="F89" s="5" t="str">
        <f>VLOOKUP(G89,'augjul cfs'!$D$5:$O$94,12,FALSE)</f>
        <v>1942-43</v>
      </c>
      <c r="G89" s="18">
        <f>LARGE('augjul cfs'!$D$5:$D$94,'augjul cfs rank'!$A89)</f>
        <v>617</v>
      </c>
      <c r="H89" s="5" t="str">
        <f>VLOOKUP(I89,'augjul cfs'!$E$5:$O$94,11,FALSE)</f>
        <v>1952-53</v>
      </c>
      <c r="I89" s="18">
        <f>LARGE('augjul cfs'!$E$5:$E$94,'augjul cfs rank'!$A89)</f>
        <v>874</v>
      </c>
      <c r="J89" s="5" t="str">
        <f>VLOOKUP(K89,'augjul cfs'!$F$5:$O$94,10,FALSE)</f>
        <v>1965-66</v>
      </c>
      <c r="K89" s="18">
        <f>LARGE('augjul cfs'!$F$5:$F$94,'augjul cfs rank'!$A89)</f>
        <v>1400</v>
      </c>
      <c r="L89" s="5" t="str">
        <f>VLOOKUP(M89,'augjul cfs'!$G$5:$O$94,9,FALSE)</f>
        <v>1930-31</v>
      </c>
      <c r="M89" s="18">
        <f>LARGE('augjul cfs'!$G$5:$G$94,'augjul cfs rank'!$A89)</f>
        <v>1762</v>
      </c>
      <c r="N89" s="5" t="str">
        <f>VLOOKUP(O89,'augjul cfs'!$H$5:$O$94,8,FALSE)</f>
        <v>1972-73</v>
      </c>
      <c r="O89" s="18">
        <f>LARGE('augjul cfs'!$H$5:$H$94,'augjul cfs rank'!$A89)</f>
        <v>1904</v>
      </c>
      <c r="P89" s="5" t="str">
        <f>VLOOKUP(Q89,'augjul cfs'!$I$5:$O$94,7,FALSE)</f>
        <v>2004-05</v>
      </c>
      <c r="Q89" s="18">
        <f>LARGE('augjul cfs'!$I$5:$I$94,'augjul cfs rank'!$A89)</f>
        <v>2189</v>
      </c>
      <c r="R89" s="5" t="str">
        <f>VLOOKUP(S89,'augjul cfs'!$J$5:$O$94,6,FALSE)</f>
        <v>1977-78</v>
      </c>
      <c r="S89" s="18">
        <f>LARGE('augjul cfs'!$J$5:$J$94,'augjul cfs rank'!$A89)</f>
        <v>2454</v>
      </c>
      <c r="T89" s="5" t="str">
        <f>VLOOKUP(U89,'augjul cfs'!$K$5:$O$94,5,FALSE)</f>
        <v>1986-87</v>
      </c>
      <c r="U89" s="18">
        <f>LARGE('augjul cfs'!$K$5:$K$94,'augjul cfs rank'!$A89)</f>
        <v>1909</v>
      </c>
      <c r="V89" s="5" t="str">
        <f>VLOOKUP(W89,'augjul cfs'!$L$5:$O$94,4,FALSE)</f>
        <v>1972-73</v>
      </c>
      <c r="W89" s="18">
        <f>LARGE('augjul cfs'!$L$5:$L$94,'augjul cfs rank'!$A89)</f>
        <v>1139</v>
      </c>
      <c r="X89" s="5" t="str">
        <f>VLOOKUP(Y89,'augjul cfs'!$M$5:$O$94,3,FALSE)</f>
        <v>1929-30</v>
      </c>
      <c r="Y89" s="18">
        <f>LARGE('augjul cfs'!$M$5:$M$94,'augjul cfs rank'!$A89)</f>
        <v>696</v>
      </c>
      <c r="Z89" s="5" t="str">
        <f>VLOOKUP(AA89,'augjul cfs'!$N$5:$O$94,2,FALSE)</f>
        <v>1939-40</v>
      </c>
      <c r="AA89" s="18">
        <f>LARGE('augjul cfs'!$N$5:$N$94,'augjul cfs rank'!$A89)</f>
        <v>1900.6136986301369</v>
      </c>
    </row>
    <row r="90" spans="1:27" x14ac:dyDescent="0.2">
      <c r="A90" s="11">
        <v>85</v>
      </c>
      <c r="B90" s="5" t="str">
        <f>VLOOKUP(C90,'augjul cfs'!$B$5:$O$94,14,FALSE)</f>
        <v>1966-67</v>
      </c>
      <c r="C90" s="18">
        <f>LARGE('augjul cfs'!$B$5:$B$94,'augjul cfs rank'!$A90)</f>
        <v>600</v>
      </c>
      <c r="D90" s="5" t="str">
        <f>VLOOKUP(E90,'augjul cfs'!$C$5:$O$94,13,FALSE)</f>
        <v>1934-35</v>
      </c>
      <c r="E90" s="18">
        <f>LARGE('augjul cfs'!$C$5:$C$94,'augjul cfs rank'!$A90)</f>
        <v>553</v>
      </c>
      <c r="F90" s="5" t="str">
        <f>VLOOKUP(G90,'augjul cfs'!$D$5:$O$94,12,FALSE)</f>
        <v>1936-37</v>
      </c>
      <c r="G90" s="18">
        <f>LARGE('augjul cfs'!$D$5:$D$94,'augjul cfs rank'!$A90)</f>
        <v>612</v>
      </c>
      <c r="H90" s="5" t="str">
        <f>VLOOKUP(I90,'augjul cfs'!$E$5:$O$94,11,FALSE)</f>
        <v>1987-88</v>
      </c>
      <c r="I90" s="18">
        <f>LARGE('augjul cfs'!$E$5:$E$94,'augjul cfs rank'!$A90)</f>
        <v>864</v>
      </c>
      <c r="J90" s="5" t="str">
        <f>VLOOKUP(K90,'augjul cfs'!$F$5:$O$94,10,FALSE)</f>
        <v>1935-36</v>
      </c>
      <c r="K90" s="18">
        <f>LARGE('augjul cfs'!$F$5:$F$94,'augjul cfs rank'!$A90)</f>
        <v>1345</v>
      </c>
      <c r="L90" s="5" t="str">
        <f>VLOOKUP(M90,'augjul cfs'!$G$5:$O$94,9,FALSE)</f>
        <v>1956-57</v>
      </c>
      <c r="M90" s="18">
        <f>LARGE('augjul cfs'!$G$5:$G$94,'augjul cfs rank'!$A90)</f>
        <v>1735</v>
      </c>
      <c r="N90" s="5" t="str">
        <f>VLOOKUP(O90,'augjul cfs'!$H$5:$O$94,8,FALSE)</f>
        <v>1993-94</v>
      </c>
      <c r="O90" s="18">
        <f>LARGE('augjul cfs'!$H$5:$H$94,'augjul cfs rank'!$A90)</f>
        <v>1868</v>
      </c>
      <c r="P90" s="5" t="str">
        <f>VLOOKUP(Q90,'augjul cfs'!$I$5:$O$94,7,FALSE)</f>
        <v>1941-42</v>
      </c>
      <c r="Q90" s="18">
        <f>LARGE('augjul cfs'!$I$5:$I$94,'augjul cfs rank'!$A90)</f>
        <v>2027</v>
      </c>
      <c r="R90" s="5" t="str">
        <f>VLOOKUP(S90,'augjul cfs'!$J$5:$O$94,6,FALSE)</f>
        <v>1966-67</v>
      </c>
      <c r="S90" s="18">
        <f>LARGE('augjul cfs'!$J$5:$J$94,'augjul cfs rank'!$A90)</f>
        <v>2330</v>
      </c>
      <c r="T90" s="5" t="str">
        <f>VLOOKUP(U90,'augjul cfs'!$K$5:$O$94,5,FALSE)</f>
        <v>1993-94</v>
      </c>
      <c r="U90" s="18">
        <f>LARGE('augjul cfs'!$K$5:$K$94,'augjul cfs rank'!$A90)</f>
        <v>1835</v>
      </c>
      <c r="V90" s="5" t="str">
        <f>VLOOKUP(W90,'augjul cfs'!$L$5:$O$94,4,FALSE)</f>
        <v>1933-34</v>
      </c>
      <c r="W90" s="18">
        <f>LARGE('augjul cfs'!$L$5:$L$94,'augjul cfs rank'!$A90)</f>
        <v>1106</v>
      </c>
      <c r="X90" s="5" t="str">
        <f>VLOOKUP(Y90,'augjul cfs'!$M$5:$O$94,3,FALSE)</f>
        <v>1933-34</v>
      </c>
      <c r="Y90" s="18">
        <f>LARGE('augjul cfs'!$M$5:$M$94,'augjul cfs rank'!$A90)</f>
        <v>690</v>
      </c>
      <c r="Z90" s="5" t="str">
        <f>VLOOKUP(AA90,'augjul cfs'!$N$5:$O$94,2,FALSE)</f>
        <v>1967-68</v>
      </c>
      <c r="AA90" s="18">
        <f>LARGE('augjul cfs'!$N$5:$N$94,'augjul cfs rank'!$A90)</f>
        <v>1839.4876712328767</v>
      </c>
    </row>
    <row r="91" spans="1:27" x14ac:dyDescent="0.2">
      <c r="A91" s="11">
        <v>86</v>
      </c>
      <c r="B91" s="5" t="str">
        <f>VLOOKUP(C91,'augjul cfs'!$B$5:$O$94,14,FALSE)</f>
        <v>2015-16</v>
      </c>
      <c r="C91" s="18">
        <f>LARGE('augjul cfs'!$B$5:$B$94,'augjul cfs rank'!$A91)</f>
        <v>588</v>
      </c>
      <c r="D91" s="5" t="str">
        <f>VLOOKUP(E91,'augjul cfs'!$C$5:$O$94,13,FALSE)</f>
        <v>1967-68</v>
      </c>
      <c r="E91" s="18">
        <f>LARGE('augjul cfs'!$C$5:$C$94,'augjul cfs rank'!$A91)</f>
        <v>550</v>
      </c>
      <c r="F91" s="5" t="str">
        <f>VLOOKUP(G91,'augjul cfs'!$D$5:$O$94,12,FALSE)</f>
        <v>2015-16</v>
      </c>
      <c r="G91" s="18">
        <f>LARGE('augjul cfs'!$D$5:$D$94,'augjul cfs rank'!$A91)</f>
        <v>591</v>
      </c>
      <c r="H91" s="5" t="str">
        <f>VLOOKUP(I91,'augjul cfs'!$E$5:$O$94,11,FALSE)</f>
        <v>1993-94</v>
      </c>
      <c r="I91" s="18">
        <f>LARGE('augjul cfs'!$E$5:$E$94,'augjul cfs rank'!$A91)</f>
        <v>828</v>
      </c>
      <c r="J91" s="5" t="str">
        <f>VLOOKUP(K91,'augjul cfs'!$F$5:$O$94,10,FALSE)</f>
        <v>1928-29</v>
      </c>
      <c r="K91" s="18">
        <f>LARGE('augjul cfs'!$F$5:$F$94,'augjul cfs rank'!$A91)</f>
        <v>1286</v>
      </c>
      <c r="L91" s="5" t="str">
        <f>VLOOKUP(M91,'augjul cfs'!$G$5:$O$94,9,FALSE)</f>
        <v>1948-49</v>
      </c>
      <c r="M91" s="18">
        <f>LARGE('augjul cfs'!$G$5:$G$94,'augjul cfs rank'!$A91)</f>
        <v>1692</v>
      </c>
      <c r="N91" s="5" t="str">
        <f>VLOOKUP(O91,'augjul cfs'!$H$5:$O$94,8,FALSE)</f>
        <v>1928-29</v>
      </c>
      <c r="O91" s="18">
        <f>LARGE('augjul cfs'!$H$5:$H$94,'augjul cfs rank'!$A91)</f>
        <v>1840</v>
      </c>
      <c r="P91" s="5" t="str">
        <f>VLOOKUP(Q91,'augjul cfs'!$I$5:$O$94,7,FALSE)</f>
        <v>1929-30</v>
      </c>
      <c r="Q91" s="18">
        <f>LARGE('augjul cfs'!$I$5:$I$94,'augjul cfs rank'!$A91)</f>
        <v>1965</v>
      </c>
      <c r="R91" s="5" t="str">
        <f>VLOOKUP(S91,'augjul cfs'!$J$5:$O$94,6,FALSE)</f>
        <v>2014-15</v>
      </c>
      <c r="S91" s="18">
        <f>LARGE('augjul cfs'!$J$5:$J$94,'augjul cfs rank'!$A91)</f>
        <v>2206</v>
      </c>
      <c r="T91" s="5" t="str">
        <f>VLOOKUP(U91,'augjul cfs'!$K$5:$O$94,5,FALSE)</f>
        <v>2014-15</v>
      </c>
      <c r="U91" s="18">
        <f>LARGE('augjul cfs'!$K$5:$K$94,'augjul cfs rank'!$A91)</f>
        <v>1822</v>
      </c>
      <c r="V91" s="5" t="str">
        <f>VLOOKUP(W91,'augjul cfs'!$L$5:$O$94,4,FALSE)</f>
        <v>2014-15</v>
      </c>
      <c r="W91" s="18">
        <f>LARGE('augjul cfs'!$L$5:$L$94,'augjul cfs rank'!$A91)</f>
        <v>1062</v>
      </c>
      <c r="X91" s="5" t="str">
        <f>VLOOKUP(Y91,'augjul cfs'!$M$5:$O$94,3,FALSE)</f>
        <v>2017-18</v>
      </c>
      <c r="Y91" s="18">
        <f>LARGE('augjul cfs'!$M$5:$M$94,'augjul cfs rank'!$A91)</f>
        <v>687</v>
      </c>
      <c r="Z91" s="5" t="str">
        <f>VLOOKUP(AA91,'augjul cfs'!$N$5:$O$94,2,FALSE)</f>
        <v>2000-01</v>
      </c>
      <c r="AA91" s="18">
        <f>LARGE('augjul cfs'!$N$5:$N$94,'augjul cfs rank'!$A91)</f>
        <v>1667.854794520548</v>
      </c>
    </row>
    <row r="92" spans="1:27" x14ac:dyDescent="0.2">
      <c r="A92" s="11">
        <v>87</v>
      </c>
      <c r="B92" s="5" t="str">
        <f>VLOOKUP(C92,'augjul cfs'!$B$5:$O$94,14,FALSE)</f>
        <v>1934-35</v>
      </c>
      <c r="C92" s="18">
        <f>LARGE('augjul cfs'!$B$5:$B$94,'augjul cfs rank'!$A92)</f>
        <v>574</v>
      </c>
      <c r="D92" s="5" t="str">
        <f>VLOOKUP(E92,'augjul cfs'!$C$5:$O$94,13,FALSE)</f>
        <v>1930-31</v>
      </c>
      <c r="E92" s="18">
        <f>LARGE('augjul cfs'!$C$5:$C$94,'augjul cfs rank'!$A92)</f>
        <v>545</v>
      </c>
      <c r="F92" s="5" t="str">
        <f>VLOOKUP(G92,'augjul cfs'!$D$5:$O$94,12,FALSE)</f>
        <v>1987-88</v>
      </c>
      <c r="G92" s="18">
        <f>LARGE('augjul cfs'!$D$5:$D$94,'augjul cfs rank'!$A92)</f>
        <v>582</v>
      </c>
      <c r="H92" s="5" t="str">
        <f>VLOOKUP(I92,'augjul cfs'!$E$5:$O$94,11,FALSE)</f>
        <v>1976-77</v>
      </c>
      <c r="I92" s="18">
        <f>LARGE('augjul cfs'!$E$5:$E$94,'augjul cfs rank'!$A92)</f>
        <v>815</v>
      </c>
      <c r="J92" s="5" t="str">
        <f>VLOOKUP(K92,'augjul cfs'!$F$5:$O$94,10,FALSE)</f>
        <v>1959-60</v>
      </c>
      <c r="K92" s="18">
        <f>LARGE('augjul cfs'!$F$5:$F$94,'augjul cfs rank'!$A92)</f>
        <v>1281</v>
      </c>
      <c r="L92" s="5" t="str">
        <f>VLOOKUP(M92,'augjul cfs'!$G$5:$O$94,9,FALSE)</f>
        <v>2000-01</v>
      </c>
      <c r="M92" s="18">
        <f>LARGE('augjul cfs'!$G$5:$G$94,'augjul cfs rank'!$A92)</f>
        <v>1503</v>
      </c>
      <c r="N92" s="5" t="str">
        <f>VLOOKUP(O92,'augjul cfs'!$H$5:$O$94,8,FALSE)</f>
        <v>2000-01</v>
      </c>
      <c r="O92" s="18">
        <f>LARGE('augjul cfs'!$H$5:$H$94,'augjul cfs rank'!$A92)</f>
        <v>1645</v>
      </c>
      <c r="P92" s="5" t="str">
        <f>VLOOKUP(Q92,'augjul cfs'!$I$5:$O$94,7,FALSE)</f>
        <v>1976-77</v>
      </c>
      <c r="Q92" s="18">
        <f>LARGE('augjul cfs'!$I$5:$I$94,'augjul cfs rank'!$A92)</f>
        <v>1918</v>
      </c>
      <c r="R92" s="5" t="str">
        <f>VLOOKUP(S92,'augjul cfs'!$J$5:$O$94,6,FALSE)</f>
        <v>1941-42</v>
      </c>
      <c r="S92" s="18">
        <f>LARGE('augjul cfs'!$J$5:$J$94,'augjul cfs rank'!$A92)</f>
        <v>2144</v>
      </c>
      <c r="T92" s="5" t="str">
        <f>VLOOKUP(U92,'augjul cfs'!$K$5:$O$94,5,FALSE)</f>
        <v>1939-40</v>
      </c>
      <c r="U92" s="18">
        <f>LARGE('augjul cfs'!$K$5:$K$94,'augjul cfs rank'!$A92)</f>
        <v>1734</v>
      </c>
      <c r="V92" s="5" t="str">
        <f>VLOOKUP(W92,'augjul cfs'!$L$5:$O$94,4,FALSE)</f>
        <v>1986-87</v>
      </c>
      <c r="W92" s="18">
        <f>LARGE('augjul cfs'!$L$5:$L$94,'augjul cfs rank'!$A92)</f>
        <v>1049</v>
      </c>
      <c r="X92" s="5" t="str">
        <f>VLOOKUP(Y92,'augjul cfs'!$M$5:$O$94,3,FALSE)</f>
        <v>2014-15</v>
      </c>
      <c r="Y92" s="18">
        <f>LARGE('augjul cfs'!$M$5:$M$94,'augjul cfs rank'!$A92)</f>
        <v>641</v>
      </c>
      <c r="Z92" s="5" t="str">
        <f>VLOOKUP(AA92,'augjul cfs'!$N$5:$O$94,2,FALSE)</f>
        <v>1930-31</v>
      </c>
      <c r="AA92" s="18">
        <f>LARGE('augjul cfs'!$N$5:$N$94,'augjul cfs rank'!$A92)</f>
        <v>1642.668493150685</v>
      </c>
    </row>
    <row r="93" spans="1:27" x14ac:dyDescent="0.2">
      <c r="A93" s="11">
        <v>88</v>
      </c>
      <c r="B93" s="5" t="str">
        <f>VLOOKUP(C93,'augjul cfs'!$B$5:$O$94,14,FALSE)</f>
        <v>1930-31</v>
      </c>
      <c r="C93" s="18">
        <f>LARGE('augjul cfs'!$B$5:$B$94,'augjul cfs rank'!$A93)</f>
        <v>529</v>
      </c>
      <c r="D93" s="5" t="str">
        <f>VLOOKUP(E93,'augjul cfs'!$C$5:$O$94,13,FALSE)</f>
        <v>1929-30</v>
      </c>
      <c r="E93" s="18">
        <f>LARGE('augjul cfs'!$C$5:$C$94,'augjul cfs rank'!$A93)</f>
        <v>537</v>
      </c>
      <c r="F93" s="5" t="str">
        <f>VLOOKUP(G93,'augjul cfs'!$D$5:$O$94,12,FALSE)</f>
        <v>1944-45</v>
      </c>
      <c r="G93" s="18">
        <f>LARGE('augjul cfs'!$D$5:$D$94,'augjul cfs rank'!$A93)</f>
        <v>553</v>
      </c>
      <c r="H93" s="5" t="str">
        <f>VLOOKUP(I93,'augjul cfs'!$E$5:$O$94,11,FALSE)</f>
        <v>1939-40</v>
      </c>
      <c r="I93" s="18">
        <f>LARGE('augjul cfs'!$E$5:$E$94,'augjul cfs rank'!$A93)</f>
        <v>589</v>
      </c>
      <c r="J93" s="5" t="str">
        <f>VLOOKUP(K93,'augjul cfs'!$F$5:$O$94,10,FALSE)</f>
        <v>1944-45</v>
      </c>
      <c r="K93" s="18">
        <f>LARGE('augjul cfs'!$F$5:$F$94,'augjul cfs rank'!$A93)</f>
        <v>973</v>
      </c>
      <c r="L93" s="5" t="str">
        <f>VLOOKUP(M93,'augjul cfs'!$G$5:$O$94,9,FALSE)</f>
        <v>1962-63</v>
      </c>
      <c r="M93" s="18">
        <f>LARGE('augjul cfs'!$G$5:$G$94,'augjul cfs rank'!$A93)</f>
        <v>1381</v>
      </c>
      <c r="N93" s="5" t="str">
        <f>VLOOKUP(O93,'augjul cfs'!$H$5:$O$94,8,FALSE)</f>
        <v>1930-31</v>
      </c>
      <c r="O93" s="18">
        <f>LARGE('augjul cfs'!$H$5:$H$94,'augjul cfs rank'!$A93)</f>
        <v>1530</v>
      </c>
      <c r="P93" s="5" t="str">
        <f>VLOOKUP(Q93,'augjul cfs'!$I$5:$O$94,7,FALSE)</f>
        <v>2014-15</v>
      </c>
      <c r="Q93" s="18">
        <f>LARGE('augjul cfs'!$I$5:$I$94,'augjul cfs rank'!$A93)</f>
        <v>1910</v>
      </c>
      <c r="R93" s="5" t="str">
        <f>VLOOKUP(S93,'augjul cfs'!$J$5:$O$94,6,FALSE)</f>
        <v>1929-30</v>
      </c>
      <c r="S93" s="18">
        <f>LARGE('augjul cfs'!$J$5:$J$94,'augjul cfs rank'!$A93)</f>
        <v>2045</v>
      </c>
      <c r="T93" s="5" t="str">
        <f>VLOOKUP(U93,'augjul cfs'!$K$5:$O$94,5,FALSE)</f>
        <v>1930-31</v>
      </c>
      <c r="U93" s="18">
        <f>LARGE('augjul cfs'!$K$5:$K$94,'augjul cfs rank'!$A93)</f>
        <v>1690</v>
      </c>
      <c r="V93" s="5" t="str">
        <f>VLOOKUP(W93,'augjul cfs'!$L$5:$O$94,4,FALSE)</f>
        <v>1930-31</v>
      </c>
      <c r="W93" s="18">
        <f>LARGE('augjul cfs'!$L$5:$L$94,'augjul cfs rank'!$A93)</f>
        <v>915</v>
      </c>
      <c r="X93" s="5" t="str">
        <f>VLOOKUP(Y93,'augjul cfs'!$M$5:$O$94,3,FALSE)</f>
        <v>1930-31</v>
      </c>
      <c r="Y93" s="18">
        <f>LARGE('augjul cfs'!$M$5:$M$94,'augjul cfs rank'!$A93)</f>
        <v>639</v>
      </c>
      <c r="Z93" s="5" t="str">
        <f>VLOOKUP(AA93,'augjul cfs'!$N$5:$O$94,2,FALSE)</f>
        <v>1993-94</v>
      </c>
      <c r="AA93" s="18">
        <f>LARGE('augjul cfs'!$N$5:$N$94,'augjul cfs rank'!$A93)</f>
        <v>1639.3616438356164</v>
      </c>
    </row>
    <row r="94" spans="1:27" x14ac:dyDescent="0.2">
      <c r="A94" s="11">
        <v>89</v>
      </c>
      <c r="B94" s="5" t="str">
        <f>VLOOKUP(C94,'augjul cfs'!$B$5:$O$94,14,FALSE)</f>
        <v>1940-41</v>
      </c>
      <c r="C94" s="18">
        <f>LARGE('augjul cfs'!$B$5:$B$94,'augjul cfs rank'!$A94)</f>
        <v>508</v>
      </c>
      <c r="D94" s="5" t="str">
        <f>VLOOKUP(E94,'augjul cfs'!$C$5:$O$94,13,FALSE)</f>
        <v>1980-81</v>
      </c>
      <c r="E94" s="18">
        <f>LARGE('augjul cfs'!$C$5:$C$94,'augjul cfs rank'!$A94)</f>
        <v>505</v>
      </c>
      <c r="F94" s="5" t="str">
        <f>VLOOKUP(G94,'augjul cfs'!$D$5:$O$94,12,FALSE)</f>
        <v>1980-81</v>
      </c>
      <c r="G94" s="18">
        <f>LARGE('augjul cfs'!$D$5:$D$94,'augjul cfs rank'!$A94)</f>
        <v>529</v>
      </c>
      <c r="H94" s="5" t="str">
        <f>VLOOKUP(I94,'augjul cfs'!$E$5:$O$94,11,FALSE)</f>
        <v>1929-30</v>
      </c>
      <c r="I94" s="18">
        <f>LARGE('augjul cfs'!$E$5:$E$94,'augjul cfs rank'!$A94)</f>
        <v>550</v>
      </c>
      <c r="J94" s="5" t="str">
        <f>VLOOKUP(K94,'augjul cfs'!$F$5:$O$94,10,FALSE)</f>
        <v>1936-37</v>
      </c>
      <c r="K94" s="18">
        <f>LARGE('augjul cfs'!$F$5:$F$94,'augjul cfs rank'!$A94)</f>
        <v>960</v>
      </c>
      <c r="L94" s="5" t="str">
        <f>VLOOKUP(M94,'augjul cfs'!$G$5:$O$94,9,FALSE)</f>
        <v>1936-37</v>
      </c>
      <c r="M94" s="18">
        <f>LARGE('augjul cfs'!$G$5:$G$94,'augjul cfs rank'!$A94)</f>
        <v>943</v>
      </c>
      <c r="N94" s="5" t="str">
        <f>VLOOKUP(O94,'augjul cfs'!$H$5:$O$94,8,FALSE)</f>
        <v>2004-05</v>
      </c>
      <c r="O94" s="18">
        <f>LARGE('augjul cfs'!$H$5:$H$94,'augjul cfs rank'!$A94)</f>
        <v>1494</v>
      </c>
      <c r="P94" s="5" t="str">
        <f>VLOOKUP(Q94,'augjul cfs'!$I$5:$O$94,7,FALSE)</f>
        <v>1991-92</v>
      </c>
      <c r="Q94" s="18">
        <f>LARGE('augjul cfs'!$I$5:$I$94,'augjul cfs rank'!$A94)</f>
        <v>1569</v>
      </c>
      <c r="R94" s="5" t="str">
        <f>VLOOKUP(S94,'augjul cfs'!$J$5:$O$94,6,FALSE)</f>
        <v>1967-68</v>
      </c>
      <c r="S94" s="18">
        <f>LARGE('augjul cfs'!$J$5:$J$94,'augjul cfs rank'!$A94)</f>
        <v>1839</v>
      </c>
      <c r="T94" s="5" t="str">
        <f>VLOOKUP(U94,'augjul cfs'!$K$5:$O$94,5,FALSE)</f>
        <v>1991-92</v>
      </c>
      <c r="U94" s="18">
        <f>LARGE('augjul cfs'!$K$5:$K$94,'augjul cfs rank'!$A94)</f>
        <v>1401</v>
      </c>
      <c r="V94" s="5" t="str">
        <f>VLOOKUP(W94,'augjul cfs'!$L$5:$O$94,4,FALSE)</f>
        <v>1939-40</v>
      </c>
      <c r="W94" s="18">
        <f>LARGE('augjul cfs'!$L$5:$L$94,'augjul cfs rank'!$A94)</f>
        <v>838</v>
      </c>
      <c r="X94" s="5" t="str">
        <f>VLOOKUP(Y94,'augjul cfs'!$M$5:$O$94,3,FALSE)</f>
        <v>1976-77</v>
      </c>
      <c r="Y94" s="18">
        <f>LARGE('augjul cfs'!$M$5:$M$94,'augjul cfs rank'!$A94)</f>
        <v>638</v>
      </c>
      <c r="Z94" s="5" t="str">
        <f>VLOOKUP(AA94,'augjul cfs'!$N$5:$O$94,2,FALSE)</f>
        <v>1940-41</v>
      </c>
      <c r="AA94" s="18">
        <f>LARGE('augjul cfs'!$N$5:$N$94,'augjul cfs rank'!$A94)</f>
        <v>1585.3616438356164</v>
      </c>
    </row>
    <row r="95" spans="1:27" x14ac:dyDescent="0.2">
      <c r="A95" s="11">
        <v>90</v>
      </c>
      <c r="B95" s="5" t="str">
        <f>VLOOKUP(C95,'augjul cfs'!$B$5:$O$94,14,FALSE)</f>
        <v>1931-32</v>
      </c>
      <c r="C95" s="18">
        <f>LARGE('augjul cfs'!$B$5:$B$94,'augjul cfs rank'!$A95)</f>
        <v>466</v>
      </c>
      <c r="D95" s="5" t="str">
        <f>VLOOKUP(E95,'augjul cfs'!$C$5:$O$94,13,FALSE)</f>
        <v>1931-32</v>
      </c>
      <c r="E95" s="18">
        <f>LARGE('augjul cfs'!$C$5:$C$94,'augjul cfs rank'!$A95)</f>
        <v>489</v>
      </c>
      <c r="F95" s="5" t="str">
        <f>VLOOKUP(G95,'augjul cfs'!$D$5:$O$94,12,FALSE)</f>
        <v>1963-64</v>
      </c>
      <c r="G95" s="18">
        <f>LARGE('augjul cfs'!$D$5:$D$94,'augjul cfs rank'!$A95)</f>
        <v>483</v>
      </c>
      <c r="H95" s="5" t="str">
        <f>VLOOKUP(I95,'augjul cfs'!$E$5:$O$94,11,FALSE)</f>
        <v>1936-37</v>
      </c>
      <c r="I95" s="18">
        <f>LARGE('augjul cfs'!$E$5:$E$94,'augjul cfs rank'!$A95)</f>
        <v>531</v>
      </c>
      <c r="J95" s="5" t="str">
        <f>VLOOKUP(K95,'augjul cfs'!$F$5:$O$94,10,FALSE)</f>
        <v>1976-77</v>
      </c>
      <c r="K95" s="18">
        <f>LARGE('augjul cfs'!$F$5:$F$94,'augjul cfs rank'!$A95)</f>
        <v>808</v>
      </c>
      <c r="L95" s="5" t="str">
        <f>VLOOKUP(M95,'augjul cfs'!$G$5:$O$94,9,FALSE)</f>
        <v>1976-77</v>
      </c>
      <c r="M95" s="18">
        <f>LARGE('augjul cfs'!$G$5:$G$94,'augjul cfs rank'!$A95)</f>
        <v>855</v>
      </c>
      <c r="N95" s="5" t="str">
        <f>VLOOKUP(O95,'augjul cfs'!$H$5:$O$94,8,FALSE)</f>
        <v>1976-77</v>
      </c>
      <c r="O95" s="18">
        <f>LARGE('augjul cfs'!$H$5:$H$94,'augjul cfs rank'!$A95)</f>
        <v>844</v>
      </c>
      <c r="P95" s="5" t="str">
        <f>VLOOKUP(Q95,'augjul cfs'!$I$5:$O$94,7,FALSE)</f>
        <v>1940-41</v>
      </c>
      <c r="Q95" s="18">
        <f>LARGE('augjul cfs'!$I$5:$I$94,'augjul cfs rank'!$A95)</f>
        <v>1265</v>
      </c>
      <c r="R95" s="5" t="str">
        <f>VLOOKUP(S95,'augjul cfs'!$J$5:$O$94,6,FALSE)</f>
        <v>1940-41</v>
      </c>
      <c r="S95" s="18">
        <f>LARGE('augjul cfs'!$J$5:$J$94,'augjul cfs rank'!$A95)</f>
        <v>1597</v>
      </c>
      <c r="T95" s="5" t="str">
        <f>VLOOKUP(U95,'augjul cfs'!$K$5:$O$94,5,FALSE)</f>
        <v>1933-34</v>
      </c>
      <c r="U95" s="18">
        <f>LARGE('augjul cfs'!$K$5:$K$94,'augjul cfs rank'!$A95)</f>
        <v>1309</v>
      </c>
      <c r="V95" s="5" t="str">
        <f>VLOOKUP(W95,'augjul cfs'!$L$5:$O$94,4,FALSE)</f>
        <v>1991-92</v>
      </c>
      <c r="W95" s="18">
        <f>LARGE('augjul cfs'!$L$5:$L$94,'augjul cfs rank'!$A95)</f>
        <v>837</v>
      </c>
      <c r="X95" s="5" t="str">
        <f>VLOOKUP(Y95,'augjul cfs'!$M$5:$O$94,3,FALSE)</f>
        <v>1939-40</v>
      </c>
      <c r="Y95" s="18">
        <f>LARGE('augjul cfs'!$M$5:$M$94,'augjul cfs rank'!$A95)</f>
        <v>602</v>
      </c>
      <c r="Z95" s="5" t="str">
        <f>VLOOKUP(AA95,'augjul cfs'!$N$5:$O$94,2,FALSE)</f>
        <v>1976-77</v>
      </c>
      <c r="AA95" s="18">
        <f>LARGE('augjul cfs'!$N$5:$N$94,'augjul cfs rank'!$A95)</f>
        <v>1366.8931506849315</v>
      </c>
    </row>
    <row r="97" spans="2:27" x14ac:dyDescent="0.2">
      <c r="B97" t="s">
        <v>114</v>
      </c>
      <c r="C97" s="18">
        <f>AVERAGE(C6:C95)</f>
        <v>808.18888888888887</v>
      </c>
      <c r="D97" s="18"/>
      <c r="E97" s="18">
        <f t="shared" ref="E97:AA97" si="0">AVERAGE(E6:E95)</f>
        <v>773.63333333333333</v>
      </c>
      <c r="F97" s="18"/>
      <c r="G97" s="18">
        <f t="shared" si="0"/>
        <v>1092.8555555555556</v>
      </c>
      <c r="H97" s="18"/>
      <c r="I97" s="18">
        <f t="shared" si="0"/>
        <v>2888.7</v>
      </c>
      <c r="J97" s="18"/>
      <c r="K97" s="18">
        <f t="shared" si="0"/>
        <v>4720.4777777777781</v>
      </c>
      <c r="L97" s="18"/>
      <c r="M97" s="18">
        <f t="shared" si="0"/>
        <v>4766.6111111111113</v>
      </c>
      <c r="N97" s="18"/>
      <c r="O97" s="18">
        <f>'octsep cfs'!F96</f>
        <v>4442.9681353265141</v>
      </c>
      <c r="P97" s="18"/>
      <c r="Q97" s="18">
        <f t="shared" si="0"/>
        <v>4226.2222222222226</v>
      </c>
      <c r="R97" s="18"/>
      <c r="S97" s="18">
        <f t="shared" si="0"/>
        <v>4242.2777777777774</v>
      </c>
      <c r="T97" s="18"/>
      <c r="U97" s="18">
        <f t="shared" si="0"/>
        <v>3915.8444444444444</v>
      </c>
      <c r="V97" s="18"/>
      <c r="W97" s="18">
        <f t="shared" si="0"/>
        <v>2680.4222222222224</v>
      </c>
      <c r="X97" s="18"/>
      <c r="Y97" s="18">
        <f t="shared" si="0"/>
        <v>1213.5666666666666</v>
      </c>
      <c r="Z97" s="18"/>
      <c r="AA97" s="18">
        <f t="shared" si="0"/>
        <v>2972.4755859969559</v>
      </c>
    </row>
    <row r="98" spans="2:27" x14ac:dyDescent="0.2">
      <c r="B98" t="s">
        <v>115</v>
      </c>
      <c r="C98" s="18">
        <f>MEDIAN(C6:C95)</f>
        <v>790.5</v>
      </c>
      <c r="D98" s="18"/>
      <c r="E98" s="18">
        <f t="shared" ref="E98:AA98" si="1">MEDIAN(E6:E95)</f>
        <v>758</v>
      </c>
      <c r="F98" s="18"/>
      <c r="G98" s="18">
        <f t="shared" si="1"/>
        <v>930.5</v>
      </c>
      <c r="H98" s="18"/>
      <c r="I98" s="18">
        <f t="shared" si="1"/>
        <v>2494</v>
      </c>
      <c r="J98" s="18"/>
      <c r="K98" s="18">
        <f t="shared" si="1"/>
        <v>3942</v>
      </c>
      <c r="L98" s="18"/>
      <c r="M98" s="18">
        <f t="shared" si="1"/>
        <v>4650</v>
      </c>
      <c r="N98" s="18"/>
      <c r="O98" s="18">
        <f t="shared" si="1"/>
        <v>4051.5</v>
      </c>
      <c r="P98" s="18"/>
      <c r="Q98" s="18">
        <f t="shared" si="1"/>
        <v>3912</v>
      </c>
      <c r="R98" s="18"/>
      <c r="S98" s="18">
        <f t="shared" si="1"/>
        <v>4357.5</v>
      </c>
      <c r="T98" s="18"/>
      <c r="U98" s="18">
        <f t="shared" si="1"/>
        <v>3900</v>
      </c>
      <c r="V98" s="18"/>
      <c r="W98" s="18">
        <f t="shared" si="1"/>
        <v>2453.5</v>
      </c>
      <c r="X98" s="18"/>
      <c r="Y98" s="18">
        <f t="shared" si="1"/>
        <v>1070.5</v>
      </c>
      <c r="Z98" s="18"/>
      <c r="AA98" s="18">
        <f t="shared" si="1"/>
        <v>2955.9068493150685</v>
      </c>
    </row>
    <row r="99" spans="2:27" x14ac:dyDescent="0.2">
      <c r="B99" t="s">
        <v>116</v>
      </c>
      <c r="C99" s="18">
        <f>STDEV(C6:C95)</f>
        <v>168.42368287686776</v>
      </c>
      <c r="D99" s="18"/>
      <c r="E99" s="18">
        <f t="shared" ref="E99:AA99" si="2">STDEV(E6:E95)</f>
        <v>149.59957414468013</v>
      </c>
      <c r="F99" s="18"/>
      <c r="G99" s="18">
        <f t="shared" si="2"/>
        <v>572.18394074584148</v>
      </c>
      <c r="H99" s="18"/>
      <c r="I99" s="18">
        <f t="shared" si="2"/>
        <v>1796.3638144687127</v>
      </c>
      <c r="J99" s="18"/>
      <c r="K99" s="18">
        <f t="shared" si="2"/>
        <v>3090.7681392352706</v>
      </c>
      <c r="L99" s="18"/>
      <c r="M99" s="18">
        <f t="shared" si="2"/>
        <v>2350.5822739996674</v>
      </c>
      <c r="N99" s="18"/>
      <c r="O99" s="18">
        <f t="shared" si="2"/>
        <v>2026.2846347068166</v>
      </c>
      <c r="P99" s="18"/>
      <c r="Q99" s="18">
        <f t="shared" si="2"/>
        <v>1757.5872428857001</v>
      </c>
      <c r="R99" s="18"/>
      <c r="S99" s="18">
        <f t="shared" si="2"/>
        <v>1145.0899677894681</v>
      </c>
      <c r="T99" s="18"/>
      <c r="U99" s="18">
        <f t="shared" si="2"/>
        <v>1320.7727812063401</v>
      </c>
      <c r="V99" s="18"/>
      <c r="W99" s="18">
        <f t="shared" si="2"/>
        <v>1315.6466003561573</v>
      </c>
      <c r="X99" s="18"/>
      <c r="Y99" s="18">
        <f t="shared" si="2"/>
        <v>397.22848970549404</v>
      </c>
      <c r="Z99" s="18"/>
      <c r="AA99" s="18">
        <f t="shared" si="2"/>
        <v>763.69633831134195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43.0413207</v>
      </c>
      <c r="C5" s="6">
        <f xml:space="preserve"> (('augjul cfs'!B5*31) + ('augjul cfs'!C5*30)) * 1.983471 / 1000</f>
        <v>79.219831739999989</v>
      </c>
      <c r="D5" s="6">
        <f xml:space="preserve"> (('augjul cfs'!$B5*31) + ('augjul cfs'!$C5*30) + ('augjul cfs'!$D5*31)) * 1.983471 / 1000</f>
        <v>124.474706076</v>
      </c>
      <c r="E5" s="6">
        <f xml:space="preserve"> (('augjul cfs'!$B5*31) + ('augjul cfs'!$C5*30) + ('augjul cfs'!$D5*31) + ('augjul cfs'!$E5*30)) * 1.983471 / 1000</f>
        <v>178.68296850600001</v>
      </c>
      <c r="F5" s="6">
        <f xml:space="preserve"> (('augjul cfs'!$B5*31) + ('augjul cfs'!$C5*30) + ('augjul cfs'!$D5*31) + ('augjul cfs'!$E5*30) + ('augjul cfs'!$F5*31)) * 1.983471 / 1000</f>
        <v>257.75602339199997</v>
      </c>
      <c r="G5" s="6">
        <f xml:space="preserve"> 'augjul cfs'!$G5*31*1.983471/1000</f>
        <v>124.758342429</v>
      </c>
      <c r="H5" s="6">
        <f xml:space="preserve"> ('augjul cfs'!$G5*31 + 'augjul cfs'!$H5*28)*1.983471/1000</f>
        <v>226.946768349</v>
      </c>
      <c r="I5" s="6">
        <f xml:space="preserve"> ('augjul cfs'!$G5*31 + 'augjul cfs'!$H5*28 + 'augjul cfs'!$I5*31)*1.983471/1000</f>
        <v>472.52824674300001</v>
      </c>
      <c r="J5" s="6">
        <f xml:space="preserve"> ('augjul cfs'!$G5*31 + 'augjul cfs'!$H5*28 + 'augjul cfs'!$I5*31 + 'augjul cfs'!$J5*30)*1.983471/1000</f>
        <v>699.47699856300005</v>
      </c>
      <c r="K5" s="6">
        <f xml:space="preserve"> ('augjul cfs'!$G5*31 + 'augjul cfs'!$H5*28 + 'augjul cfs'!$I5*31 + 'augjul cfs'!$J5*30 + 'augjul cfs'!$K5*31)*1.983471/1000</f>
        <v>969.96095536200005</v>
      </c>
      <c r="L5" s="6">
        <f xml:space="preserve"> ('augjul cfs'!$G5*31 + 'augjul cfs'!$H5*28 + 'augjul cfs'!$I5*31 + 'augjul cfs'!$J5*30 + 'augjul cfs'!$K5*31 + 'augjul cfs'!$L5*30)*1.983471/1000</f>
        <v>1154.3047501020001</v>
      </c>
      <c r="M5" s="6">
        <f xml:space="preserve"> ('augjul cfs'!$G5*31 + 'augjul cfs'!$H5*28 + 'augjul cfs'!$I5*31 + 'augjul cfs'!$J5*30 + 'augjul cfs'!$K5*31 + 'augjul cfs'!$L5*30 + 'augjul cfs'!$M5*31)*1.983471/1000</f>
        <v>1218.4978055459999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1472.2749861119999</v>
      </c>
      <c r="O5" s="22" t="s">
        <v>28</v>
      </c>
    </row>
    <row r="6" spans="1:15" x14ac:dyDescent="0.2">
      <c r="A6" t="s">
        <v>41</v>
      </c>
      <c r="B6" s="6">
        <f>'augjul cfs'!B6*31*1.983471/1000</f>
        <v>43.287271103999998</v>
      </c>
      <c r="C6" s="6">
        <f xml:space="preserve"> (('augjul cfs'!B6*31) + ('augjul cfs'!C6*30)) * 1.983471 / 1000</f>
        <v>75.240988913999999</v>
      </c>
      <c r="D6" s="6">
        <f xml:space="preserve"> (('augjul cfs'!$B6*31) + ('augjul cfs'!$C6*30) + ('augjul cfs'!$D6*31)) * 1.983471 / 1000</f>
        <v>113.547764337</v>
      </c>
      <c r="E6" s="6">
        <f xml:space="preserve"> (('augjul cfs'!$B6*31) + ('augjul cfs'!$C6*30) + ('augjul cfs'!$D6*31) + ('augjul cfs'!$E6*30)) * 1.983471 / 1000</f>
        <v>146.27503583699999</v>
      </c>
      <c r="F6" s="6">
        <f xml:space="preserve"> (('augjul cfs'!$B6*31) + ('augjul cfs'!$C6*30) + ('augjul cfs'!$D6*31) + ('augjul cfs'!$E6*30) + ('augjul cfs'!$F6*31)) * 1.983471 / 1000</f>
        <v>379.62048163200001</v>
      </c>
      <c r="G6" s="6">
        <f xml:space="preserve"> 'augjul cfs'!$G6*31*1.983471/1000</f>
        <v>123.405615207</v>
      </c>
      <c r="H6" s="6">
        <f xml:space="preserve"> ('augjul cfs'!$G6*31 + 'augjul cfs'!$H6*28)*1.983471/1000</f>
        <v>487.50741973499998</v>
      </c>
      <c r="I6" s="6">
        <f xml:space="preserve"> ('augjul cfs'!$G6*31 + 'augjul cfs'!$H6*28 + 'augjul cfs'!$I6*31)*1.983471/1000</f>
        <v>608.33055569999999</v>
      </c>
      <c r="J6" s="6">
        <f xml:space="preserve"> ('augjul cfs'!$G6*31 + 'augjul cfs'!$H6*28 + 'augjul cfs'!$I6*31 + 'augjul cfs'!$J6*30)*1.983471/1000</f>
        <v>730.01650155000004</v>
      </c>
      <c r="K6" s="6">
        <f xml:space="preserve"> ('augjul cfs'!$G6*31 + 'augjul cfs'!$H6*28 + 'augjul cfs'!$I6*31 + 'augjul cfs'!$J6*30 + 'augjul cfs'!$K6*31)*1.983471/1000</f>
        <v>856.61947200899999</v>
      </c>
      <c r="L6" s="6">
        <f xml:space="preserve"> ('augjul cfs'!$G6*31 + 'augjul cfs'!$H6*28 + 'augjul cfs'!$I6*31 + 'augjul cfs'!$J6*30 + 'augjul cfs'!$K6*31 + 'augjul cfs'!$L6*30)*1.983471/1000</f>
        <v>957.71698887899993</v>
      </c>
      <c r="M6" s="6">
        <f xml:space="preserve"> ('augjul cfs'!$G6*31 + 'augjul cfs'!$H6*28 + 'augjul cfs'!$I6*31 + 'augjul cfs'!$J6*30 + 'augjul cfs'!$K6*31 + 'augjul cfs'!$L6*30 + 'augjul cfs'!$M6*31)*1.983471/1000</f>
        <v>1000.512359175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1369.848543672</v>
      </c>
      <c r="O6" s="22" t="s">
        <v>41</v>
      </c>
    </row>
    <row r="7" spans="1:15" x14ac:dyDescent="0.2">
      <c r="A7" t="s">
        <v>47</v>
      </c>
      <c r="B7" s="6">
        <f>'augjul cfs'!B7*31*1.983471/1000</f>
        <v>32.526940928999998</v>
      </c>
      <c r="C7" s="6">
        <f xml:space="preserve"> (('augjul cfs'!B7*31) + ('augjul cfs'!C7*30)) * 1.983471 / 1000</f>
        <v>64.956691778999996</v>
      </c>
      <c r="D7" s="6">
        <f xml:space="preserve"> (('augjul cfs'!$B7*31) + ('augjul cfs'!$C7*30) + ('augjul cfs'!$D7*31)) * 1.983471 / 1000</f>
        <v>106.95272326200001</v>
      </c>
      <c r="E7" s="6">
        <f xml:space="preserve"> (('augjul cfs'!$B7*31) + ('augjul cfs'!$C7*30) + ('augjul cfs'!$D7*31) + ('augjul cfs'!$E7*30)) * 1.983471 / 1000</f>
        <v>179.131232952</v>
      </c>
      <c r="F7" s="6">
        <f xml:space="preserve"> (('augjul cfs'!$B7*31) + ('augjul cfs'!$C7*30) + ('augjul cfs'!$D7*31) + ('augjul cfs'!$E7*30) + ('augjul cfs'!$F7*31)) * 1.983471 / 1000</f>
        <v>267.42742798799998</v>
      </c>
      <c r="G7" s="6">
        <f xml:space="preserve"> 'augjul cfs'!$G7*31*1.983471/1000</f>
        <v>108.341152962</v>
      </c>
      <c r="H7" s="6">
        <f xml:space="preserve"> ('augjul cfs'!$G7*31 + 'augjul cfs'!$H7*28)*1.983471/1000</f>
        <v>193.313050602</v>
      </c>
      <c r="I7" s="6">
        <f xml:space="preserve"> ('augjul cfs'!$G7*31 + 'augjul cfs'!$H7*28 + 'augjul cfs'!$I7*31)*1.983471/1000</f>
        <v>461.09155295699998</v>
      </c>
      <c r="J7" s="6">
        <f xml:space="preserve"> ('augjul cfs'!$G7*31 + 'augjul cfs'!$H7*28 + 'augjul cfs'!$I7*31 + 'augjul cfs'!$J7*30)*1.983471/1000</f>
        <v>724.15931168700001</v>
      </c>
      <c r="K7" s="6">
        <f xml:space="preserve"> ('augjul cfs'!$G7*31 + 'augjul cfs'!$H7*28 + 'augjul cfs'!$I7*31 + 'augjul cfs'!$J7*30 + 'augjul cfs'!$K7*31)*1.983471/1000</f>
        <v>828.07335737700009</v>
      </c>
      <c r="L7" s="6">
        <f xml:space="preserve"> ('augjul cfs'!$G7*31 + 'augjul cfs'!$H7*28 + 'augjul cfs'!$I7*31 + 'augjul cfs'!$J7*30 + 'augjul cfs'!$K7*31 + 'augjul cfs'!$L7*30)*1.983471/1000</f>
        <v>882.51963632699994</v>
      </c>
      <c r="M7" s="6">
        <f xml:space="preserve"> ('augjul cfs'!$G7*31 + 'augjul cfs'!$H7*28 + 'augjul cfs'!$I7*31 + 'augjul cfs'!$J7*30 + 'augjul cfs'!$K7*31 + 'augjul cfs'!$L7*30 + 'augjul cfs'!$M7*31)*1.983471/1000</f>
        <v>921.81021336599997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1182.0316912110002</v>
      </c>
      <c r="O7" s="22" t="s">
        <v>47</v>
      </c>
    </row>
    <row r="8" spans="1:15" x14ac:dyDescent="0.2">
      <c r="A8" t="s">
        <v>57</v>
      </c>
      <c r="B8" s="6">
        <f>'augjul cfs'!B8*31*1.983471/1000</f>
        <v>28.653222065999998</v>
      </c>
      <c r="C8" s="6">
        <f xml:space="preserve"> (('augjul cfs'!B8*31) + ('augjul cfs'!C8*30)) * 1.983471 / 1000</f>
        <v>57.750741636000001</v>
      </c>
      <c r="D8" s="6">
        <f xml:space="preserve"> (('augjul cfs'!$B8*31) + ('augjul cfs'!$C8*30) + ('augjul cfs'!$D8*31)) * 1.983471 / 1000</f>
        <v>109.89222728399999</v>
      </c>
      <c r="E8" s="6">
        <f xml:space="preserve"> (('augjul cfs'!$B8*31) + ('augjul cfs'!$C8*30) + ('augjul cfs'!$D8*31) + ('augjul cfs'!$E8*30)) * 1.983471 / 1000</f>
        <v>197.303794254</v>
      </c>
      <c r="F8" s="6">
        <f xml:space="preserve"> (('augjul cfs'!$B8*31) + ('augjul cfs'!$C8*30) + ('augjul cfs'!$D8*31) + ('augjul cfs'!$E8*30) + ('augjul cfs'!$F8*31)) * 1.983471 / 1000</f>
        <v>325.19800433400002</v>
      </c>
      <c r="G8" s="6">
        <f xml:space="preserve"> 'augjul cfs'!$G8*31*1.983471/1000</f>
        <v>212.993049864</v>
      </c>
      <c r="H8" s="6">
        <f xml:space="preserve"> ('augjul cfs'!$G8*31 + 'augjul cfs'!$H8*29)*1.983471/1000</f>
        <v>376.29420076500003</v>
      </c>
      <c r="I8" s="6">
        <f xml:space="preserve"> ('augjul cfs'!$G8*31 + 'augjul cfs'!$H8*29 + 'augjul cfs'!$I8*31)*1.983471/1000</f>
        <v>947.69847685800005</v>
      </c>
      <c r="J8" s="6">
        <f xml:space="preserve"> ('augjul cfs'!$G8*31 + 'augjul cfs'!$H8*29 + 'augjul cfs'!$I8*31 + 'augjul cfs'!$J8*30)*1.983471/1000</f>
        <v>1277.232348798</v>
      </c>
      <c r="K8" s="6">
        <f xml:space="preserve"> ('augjul cfs'!$G8*31 + 'augjul cfs'!$H8*29 + 'augjul cfs'!$I8*31 + 'augjul cfs'!$J8*30 + 'augjul cfs'!$K8*31)*1.983471/1000</f>
        <v>1635.028699017</v>
      </c>
      <c r="L8" s="6">
        <f xml:space="preserve"> ('augjul cfs'!$G8*31 + 'augjul cfs'!$H8*29 + 'augjul cfs'!$I8*31 + 'augjul cfs'!$J8*30 + 'augjul cfs'!$K8*31 + 'augjul cfs'!$L8*30)*1.983471/1000</f>
        <v>1866.440260587</v>
      </c>
      <c r="M8" s="6">
        <f xml:space="preserve"> ('augjul cfs'!$G8*31 + 'augjul cfs'!$H8*29 + 'augjul cfs'!$I8*31 + 'augjul cfs'!$J8*30 + 'augjul cfs'!$K8*31 + 'augjul cfs'!$L8*30 + 'augjul cfs'!$M8*31)*1.983471/1000</f>
        <v>1951.2931499669999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2308.1711531129999</v>
      </c>
      <c r="O8" s="22" t="s">
        <v>57</v>
      </c>
    </row>
    <row r="9" spans="1:15" x14ac:dyDescent="0.2">
      <c r="A9" t="s">
        <v>63</v>
      </c>
      <c r="B9" s="6">
        <f>'augjul cfs'!B9*31*1.983471/1000</f>
        <v>49.681981608000001</v>
      </c>
      <c r="C9" s="6">
        <f xml:space="preserve"> (('augjul cfs'!B9*31) + ('augjul cfs'!C9*30)) * 1.983471 / 1000</f>
        <v>89.430740447999995</v>
      </c>
      <c r="D9" s="6">
        <f xml:space="preserve"> (('augjul cfs'!$B9*31) + ('augjul cfs'!$C9*30) + ('augjul cfs'!$D9*31)) * 1.983471 / 1000</f>
        <v>137.14511882400001</v>
      </c>
      <c r="E9" s="6">
        <f xml:space="preserve"> (('augjul cfs'!$B9*31) + ('augjul cfs'!$C9*30) + ('augjul cfs'!$D9*31) + ('augjul cfs'!$E9*30)) * 1.983471 / 1000</f>
        <v>307.02940997400003</v>
      </c>
      <c r="F9" s="6">
        <f xml:space="preserve"> (('augjul cfs'!$B9*31) + ('augjul cfs'!$C9*30) + ('augjul cfs'!$D9*31) + ('augjul cfs'!$E9*30) + ('augjul cfs'!$F9*31)) * 1.983471 / 1000</f>
        <v>481.40824641</v>
      </c>
      <c r="G9" s="6">
        <f xml:space="preserve"> 'augjul cfs'!$G9*31*1.983471/1000</f>
        <v>230.885941755</v>
      </c>
      <c r="H9" s="6">
        <f xml:space="preserve"> ('augjul cfs'!$G9*31 + 'augjul cfs'!$H9*28)*1.983471/1000</f>
        <v>394.49849760300003</v>
      </c>
      <c r="I9" s="6">
        <f xml:space="preserve"> ('augjul cfs'!$G9*31 + 'augjul cfs'!$H9*28 + 'augjul cfs'!$I9*31)*1.983471/1000</f>
        <v>647.70443852099993</v>
      </c>
      <c r="J9" s="6">
        <f xml:space="preserve"> ('augjul cfs'!$G9*31 + 'augjul cfs'!$H9*28 + 'augjul cfs'!$I9*31 + 'augjul cfs'!$J9*30)*1.983471/1000</f>
        <v>943.08293984099998</v>
      </c>
      <c r="K9" s="6">
        <f xml:space="preserve"> ('augjul cfs'!$G9*31 + 'augjul cfs'!$H9*28 + 'augjul cfs'!$I9*31 + 'augjul cfs'!$J9*30 + 'augjul cfs'!$K9*31)*1.983471/1000</f>
        <v>1284.9540014009999</v>
      </c>
      <c r="L9" s="6">
        <f xml:space="preserve"> ('augjul cfs'!$G9*31 + 'augjul cfs'!$H9*28 + 'augjul cfs'!$I9*31 + 'augjul cfs'!$J9*30 + 'augjul cfs'!$K9*31 + 'augjul cfs'!$L9*30)*1.983471/1000</f>
        <v>1741.8267115410001</v>
      </c>
      <c r="M9" s="6">
        <f xml:space="preserve"> ('augjul cfs'!$G9*31 + 'augjul cfs'!$H9*28 + 'augjul cfs'!$I9*31 + 'augjul cfs'!$J9*30 + 'augjul cfs'!$K9*31 + 'augjul cfs'!$L9*30 + 'augjul cfs'!$M9*31)*1.983471/1000</f>
        <v>1876.8534833369999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2384.540737026</v>
      </c>
      <c r="O9" s="22" t="s">
        <v>63</v>
      </c>
    </row>
    <row r="10" spans="1:15" x14ac:dyDescent="0.2">
      <c r="A10" t="s">
        <v>35</v>
      </c>
      <c r="B10" s="6">
        <f>'augjul cfs'!B10*31*1.983471/1000</f>
        <v>60.073386177000003</v>
      </c>
      <c r="C10" s="6">
        <f xml:space="preserve"> (('augjul cfs'!B10*31) + ('augjul cfs'!C10*30)) * 1.983471 / 1000</f>
        <v>115.70974772699999</v>
      </c>
      <c r="D10" s="6">
        <f xml:space="preserve"> (('augjul cfs'!$B10*31) + ('augjul cfs'!$C10*30) + ('augjul cfs'!$D10*31)) * 1.983471 / 1000</f>
        <v>170.31073741500001</v>
      </c>
      <c r="E10" s="6">
        <f xml:space="preserve"> (('augjul cfs'!$B10*31) + ('augjul cfs'!$C10*30) + ('augjul cfs'!$D10*31) + ('augjul cfs'!$E10*30)) * 1.983471 / 1000</f>
        <v>228.74379307499999</v>
      </c>
      <c r="F10" s="6">
        <f xml:space="preserve"> (('augjul cfs'!$B10*31) + ('augjul cfs'!$C10*30) + ('augjul cfs'!$D10*31) + ('augjul cfs'!$E10*30) + ('augjul cfs'!$F10*31)) * 1.983471 / 1000</f>
        <v>456.37089197699999</v>
      </c>
      <c r="G10" s="6">
        <f xml:space="preserve"> 'augjul cfs'!$G10*31*1.983471/1000</f>
        <v>326.19172330499998</v>
      </c>
      <c r="H10" s="6">
        <f xml:space="preserve"> ('augjul cfs'!$G10*31 + 'augjul cfs'!$H10*28)*1.983471/1000</f>
        <v>443.04196685700003</v>
      </c>
      <c r="I10" s="6">
        <f xml:space="preserve"> ('augjul cfs'!$G10*31 + 'augjul cfs'!$H10*28 + 'augjul cfs'!$I10*31)*1.983471/1000</f>
        <v>625.78311702899998</v>
      </c>
      <c r="J10" s="6">
        <f xml:space="preserve"> ('augjul cfs'!$G10*31 + 'augjul cfs'!$H10*28 + 'augjul cfs'!$I10*31 + 'augjul cfs'!$J10*30)*1.983471/1000</f>
        <v>793.94178840900008</v>
      </c>
      <c r="K10" s="6">
        <f xml:space="preserve"> ('augjul cfs'!$G10*31 + 'augjul cfs'!$H10*28 + 'augjul cfs'!$I10*31 + 'augjul cfs'!$J10*30 + 'augjul cfs'!$K10*31)*1.983471/1000</f>
        <v>874.42905811800006</v>
      </c>
      <c r="L10" s="6">
        <f xml:space="preserve"> ('augjul cfs'!$G10*31 + 'augjul cfs'!$H10*28 + 'augjul cfs'!$I10*31 + 'augjul cfs'!$J10*30 + 'augjul cfs'!$K10*31 + 'augjul cfs'!$L10*30)*1.983471/1000</f>
        <v>940.24062589799996</v>
      </c>
      <c r="M10" s="6">
        <f xml:space="preserve"> ('augjul cfs'!$G10*31 + 'augjul cfs'!$H10*28 + 'augjul cfs'!$I10*31 + 'augjul cfs'!$J10*30 + 'augjul cfs'!$K10*31 + 'augjul cfs'!$L10*30 + 'augjul cfs'!$M10*31)*1.983471/1000</f>
        <v>982.667070588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1391.5278817020001</v>
      </c>
      <c r="O10" s="22" t="s">
        <v>35</v>
      </c>
    </row>
    <row r="11" spans="1:15" x14ac:dyDescent="0.2">
      <c r="A11" t="s">
        <v>72</v>
      </c>
      <c r="B11" s="6">
        <f>'augjul cfs'!B11*31*1.983471/1000</f>
        <v>35.293882973999999</v>
      </c>
      <c r="C11" s="6">
        <f xml:space="preserve"> (('augjul cfs'!B11*31) + ('augjul cfs'!C11*30)) * 1.983471 / 1000</f>
        <v>68.199666863999994</v>
      </c>
      <c r="D11" s="6">
        <f xml:space="preserve"> (('augjul cfs'!$B11*31) + ('augjul cfs'!$C11*30) + ('augjul cfs'!$D11*31)) * 1.983471 / 1000</f>
        <v>136.942804782</v>
      </c>
      <c r="E11" s="6">
        <f xml:space="preserve"> (('augjul cfs'!$B11*31) + ('augjul cfs'!$C11*30) + ('augjul cfs'!$D11*31) + ('augjul cfs'!$E11*30)) * 1.983471 / 1000</f>
        <v>375.85188673199997</v>
      </c>
      <c r="F11" s="6">
        <f xml:space="preserve"> (('augjul cfs'!$B11*31) + ('augjul cfs'!$C11*30) + ('augjul cfs'!$D11*31) + ('augjul cfs'!$E11*30) + ('augjul cfs'!$F11*31)) * 1.983471 / 1000</f>
        <v>717.10807228199997</v>
      </c>
      <c r="G11" s="6">
        <f xml:space="preserve"> 'augjul cfs'!$G11*31*1.983471/1000</f>
        <v>226.70478488699999</v>
      </c>
      <c r="H11" s="6">
        <f xml:space="preserve"> ('augjul cfs'!$G11*31 + 'augjul cfs'!$H11*28)*1.983471/1000</f>
        <v>479.45452747500002</v>
      </c>
      <c r="I11" s="6">
        <f xml:space="preserve"> ('augjul cfs'!$G11*31 + 'augjul cfs'!$H11*28 + 'augjul cfs'!$I11*31)*1.983471/1000</f>
        <v>642.7041081299999</v>
      </c>
      <c r="J11" s="6">
        <f xml:space="preserve"> ('augjul cfs'!$G11*31 + 'augjul cfs'!$H11*28 + 'augjul cfs'!$I11*31 + 'augjul cfs'!$J11*30)*1.983471/1000</f>
        <v>934.51236165</v>
      </c>
      <c r="K11" s="6">
        <f xml:space="preserve"> ('augjul cfs'!$G11*31 + 'augjul cfs'!$H11*28 + 'augjul cfs'!$I11*31 + 'augjul cfs'!$J11*30 + 'augjul cfs'!$K11*31)*1.983471/1000</f>
        <v>1172.038964313</v>
      </c>
      <c r="L11" s="6">
        <f xml:space="preserve"> ('augjul cfs'!$G11*31 + 'augjul cfs'!$H11*28 + 'augjul cfs'!$I11*31 + 'augjul cfs'!$J11*30 + 'augjul cfs'!$K11*31 + 'augjul cfs'!$L11*30)*1.983471/1000</f>
        <v>1319.1331736729999</v>
      </c>
      <c r="M11" s="6">
        <f xml:space="preserve"> ('augjul cfs'!$G11*31 + 'augjul cfs'!$H11*28 + 'augjul cfs'!$I11*31 + 'augjul cfs'!$J11*30 + 'augjul cfs'!$K11*31 + 'augjul cfs'!$L11*30 + 'augjul cfs'!$M11*31)*1.983471/1000</f>
        <v>1384.12556793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2108.0032267350002</v>
      </c>
      <c r="O11" s="22" t="s">
        <v>72</v>
      </c>
    </row>
    <row r="12" spans="1:15" x14ac:dyDescent="0.2">
      <c r="A12" t="s">
        <v>76</v>
      </c>
      <c r="B12" s="6">
        <f>'augjul cfs'!B12*31*1.983471/1000</f>
        <v>40.397353856999999</v>
      </c>
      <c r="C12" s="6">
        <f xml:space="preserve"> (('augjul cfs'!B12*31) + ('augjul cfs'!C12*30)) * 1.983471 / 1000</f>
        <v>74.969253387000009</v>
      </c>
      <c r="D12" s="6">
        <f xml:space="preserve"> (('augjul cfs'!$B12*31) + ('augjul cfs'!$C12*30) + ('augjul cfs'!$D12*31)) * 1.983471 / 1000</f>
        <v>117.64164848099999</v>
      </c>
      <c r="E12" s="6">
        <f xml:space="preserve"> (('augjul cfs'!$B12*31) + ('augjul cfs'!$C12*30) + ('augjul cfs'!$D12*31) + ('augjul cfs'!$E12*30)) * 1.983471 / 1000</f>
        <v>173.93255546100002</v>
      </c>
      <c r="F12" s="6">
        <f xml:space="preserve"> (('augjul cfs'!$B12*31) + ('augjul cfs'!$C12*30) + ('augjul cfs'!$D12*31) + ('augjul cfs'!$E12*30) + ('augjul cfs'!$F12*31)) * 1.983471 / 1000</f>
        <v>256.633378806</v>
      </c>
      <c r="G12" s="6">
        <f xml:space="preserve"> 'augjul cfs'!$G12*31*1.983471/1000</f>
        <v>434.10246305999999</v>
      </c>
      <c r="H12" s="6">
        <f xml:space="preserve"> ('augjul cfs'!$G12*31 + 'augjul cfs'!$H12*29)*1.983471/1000</f>
        <v>644.685595659</v>
      </c>
      <c r="I12" s="6">
        <f xml:space="preserve"> ('augjul cfs'!$G12*31 + 'augjul cfs'!$H12*29 + 'augjul cfs'!$I12*31)*1.983471/1000</f>
        <v>871.69781855099995</v>
      </c>
      <c r="J12" s="6">
        <f xml:space="preserve"> ('augjul cfs'!$G12*31 + 'augjul cfs'!$H12*29 + 'augjul cfs'!$I12*31 + 'augjul cfs'!$J12*30)*1.983471/1000</f>
        <v>1168.6234272510001</v>
      </c>
      <c r="K12" s="6">
        <f xml:space="preserve"> ('augjul cfs'!$G12*31 + 'augjul cfs'!$H12*29 + 'augjul cfs'!$I12*31 + 'augjul cfs'!$J12*30 + 'augjul cfs'!$K12*31)*1.983471/1000</f>
        <v>1447.1007721800001</v>
      </c>
      <c r="L12" s="6">
        <f xml:space="preserve"> ('augjul cfs'!$G12*31 + 'augjul cfs'!$H12*29 + 'augjul cfs'!$I12*31 + 'augjul cfs'!$J12*30 + 'augjul cfs'!$K12*31 + 'augjul cfs'!$L12*30)*1.983471/1000</f>
        <v>1592.70737829</v>
      </c>
      <c r="M12" s="6">
        <f xml:space="preserve"> ('augjul cfs'!$G12*31 + 'augjul cfs'!$H12*29 + 'augjul cfs'!$I12*31 + 'augjul cfs'!$J12*30 + 'augjul cfs'!$K12*31 + 'augjul cfs'!$L12*30 + 'augjul cfs'!$M12*31)*1.983471/1000</f>
        <v>1657.6997725470001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1927.0690186439999</v>
      </c>
      <c r="O12" s="22" t="s">
        <v>76</v>
      </c>
    </row>
    <row r="13" spans="1:15" x14ac:dyDescent="0.2">
      <c r="A13" t="s">
        <v>79</v>
      </c>
      <c r="B13" s="6">
        <f>'augjul cfs'!B13*31*1.983471/1000</f>
        <v>45.992725548000003</v>
      </c>
      <c r="C13" s="6">
        <f xml:space="preserve"> (('augjul cfs'!B13*31) + ('augjul cfs'!C13*30)) * 1.983471 / 1000</f>
        <v>87.705120677999986</v>
      </c>
      <c r="D13" s="6">
        <f xml:space="preserve"> (('augjul cfs'!$B13*31) + ('augjul cfs'!$C13*30) + ('augjul cfs'!$D13*31)) * 1.983471 / 1000</f>
        <v>125.33553248999999</v>
      </c>
      <c r="E13" s="6">
        <f xml:space="preserve"> (('augjul cfs'!$B13*31) + ('augjul cfs'!$C13*30) + ('augjul cfs'!$D13*31) + ('augjul cfs'!$E13*30)) * 1.983471 / 1000</f>
        <v>156.93222552</v>
      </c>
      <c r="F13" s="6">
        <f xml:space="preserve"> (('augjul cfs'!$B13*31) + ('augjul cfs'!$C13*30) + ('augjul cfs'!$D13*31) + ('augjul cfs'!$E13*30) + ('augjul cfs'!$F13*31)) * 1.983471 / 1000</f>
        <v>215.96032248</v>
      </c>
      <c r="G13" s="6">
        <f xml:space="preserve"> 'augjul cfs'!$G13*31*1.983471/1000</f>
        <v>57.982807742999995</v>
      </c>
      <c r="H13" s="6">
        <f xml:space="preserve"> ('augjul cfs'!$G13*31 + 'augjul cfs'!$H13*28)*1.983471/1000</f>
        <v>163.94776244699997</v>
      </c>
      <c r="I13" s="6">
        <f xml:space="preserve"> ('augjul cfs'!$G13*31 + 'augjul cfs'!$H13*28 + 'augjul cfs'!$I13*31)*1.983471/1000</f>
        <v>450.91039631400002</v>
      </c>
      <c r="J13" s="6">
        <f xml:space="preserve"> ('augjul cfs'!$G13*31 + 'augjul cfs'!$H13*28 + 'augjul cfs'!$I13*31 + 'augjul cfs'!$J13*30)*1.983471/1000</f>
        <v>879.994677744</v>
      </c>
      <c r="K13" s="6">
        <f xml:space="preserve"> ('augjul cfs'!$G13*31 + 'augjul cfs'!$H13*28 + 'augjul cfs'!$I13*31 + 'augjul cfs'!$J13*30 + 'augjul cfs'!$K13*31)*1.983471/1000</f>
        <v>1242.5255732400001</v>
      </c>
      <c r="L13" s="6">
        <f xml:space="preserve"> ('augjul cfs'!$G13*31 + 'augjul cfs'!$H13*28 + 'augjul cfs'!$I13*31 + 'augjul cfs'!$J13*30 + 'augjul cfs'!$K13*31 + 'augjul cfs'!$L13*30)*1.983471/1000</f>
        <v>1527.0148187699999</v>
      </c>
      <c r="M13" s="6">
        <f xml:space="preserve"> ('augjul cfs'!$G13*31 + 'augjul cfs'!$H13*28 + 'augjul cfs'!$I13*31 + 'augjul cfs'!$J13*30 + 'augjul cfs'!$K13*31 + 'augjul cfs'!$L13*30 + 'augjul cfs'!$M13*31)*1.983471/1000</f>
        <v>1616.0488650179998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1839.6415839060001</v>
      </c>
      <c r="O13" s="22" t="s">
        <v>79</v>
      </c>
    </row>
    <row r="14" spans="1:15" x14ac:dyDescent="0.2">
      <c r="A14" t="s">
        <v>68</v>
      </c>
      <c r="B14" s="6">
        <f>'augjul cfs'!B14*31*1.983471/1000</f>
        <v>52.018510446000001</v>
      </c>
      <c r="C14" s="6">
        <f xml:space="preserve"> (('augjul cfs'!B14*31) + ('augjul cfs'!C14*30)) * 1.983471 / 1000</f>
        <v>95.337517085999991</v>
      </c>
      <c r="D14" s="6">
        <f xml:space="preserve"> (('augjul cfs'!$B14*31) + ('augjul cfs'!$C14*30) + ('augjul cfs'!$D14*31)) * 1.983471 / 1000</f>
        <v>158.73123371700001</v>
      </c>
      <c r="E14" s="6">
        <f xml:space="preserve"> (('augjul cfs'!$B14*31) + ('augjul cfs'!$C14*30) + ('augjul cfs'!$D14*31) + ('augjul cfs'!$E14*30)) * 1.983471 / 1000</f>
        <v>409.60064579699997</v>
      </c>
      <c r="F14" s="6">
        <f xml:space="preserve"> (('augjul cfs'!$B14*31) + ('augjul cfs'!$C14*30) + ('augjul cfs'!$D14*31) + ('augjul cfs'!$E14*30) + ('augjul cfs'!$F14*31)) * 1.983471 / 1000</f>
        <v>722.69551008899998</v>
      </c>
      <c r="G14" s="6">
        <f xml:space="preserve"> 'augjul cfs'!$G14*31*1.983471/1000</f>
        <v>336.64461547500002</v>
      </c>
      <c r="H14" s="6">
        <f xml:space="preserve"> ('augjul cfs'!$G14*31 + 'augjul cfs'!$H14*28)*1.983471/1000</f>
        <v>592.50444059100005</v>
      </c>
      <c r="I14" s="6">
        <f xml:space="preserve"> ('augjul cfs'!$G14*31 + 'augjul cfs'!$H14*28 + 'augjul cfs'!$I14*31)*1.983471/1000</f>
        <v>960.87665818200003</v>
      </c>
      <c r="J14" s="6">
        <f xml:space="preserve"> ('augjul cfs'!$G14*31 + 'augjul cfs'!$H14*28 + 'augjul cfs'!$I14*31 + 'augjul cfs'!$J14*30)*1.983471/1000</f>
        <v>1301.3592900419999</v>
      </c>
      <c r="K14" s="6">
        <f xml:space="preserve"> ('augjul cfs'!$G14*31 + 'augjul cfs'!$H14*28 + 'augjul cfs'!$I14*31 + 'augjul cfs'!$J14*30 + 'augjul cfs'!$K14*31)*1.983471/1000</f>
        <v>1602.5255597399998</v>
      </c>
      <c r="L14" s="6">
        <f xml:space="preserve"> ('augjul cfs'!$G14*31 + 'augjul cfs'!$H14*28 + 'augjul cfs'!$I14*31 + 'augjul cfs'!$J14*30 + 'augjul cfs'!$K14*31 + 'augjul cfs'!$L14*30)*1.983471/1000</f>
        <v>1745.3949758700001</v>
      </c>
      <c r="M14" s="6">
        <f xml:space="preserve"> ('augjul cfs'!$G14*31 + 'augjul cfs'!$H14*28 + 'augjul cfs'!$I14*31 + 'augjul cfs'!$J14*30 + 'augjul cfs'!$K14*31 + 'augjul cfs'!$L14*30 + 'augjul cfs'!$M14*31)*1.983471/1000</f>
        <v>1811.6786097480001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2527.0075085430003</v>
      </c>
      <c r="O14" s="22" t="s">
        <v>68</v>
      </c>
    </row>
    <row r="15" spans="1:15" x14ac:dyDescent="0.2">
      <c r="A15" t="s">
        <v>44</v>
      </c>
      <c r="B15" s="6">
        <f>'augjul cfs'!B15*31*1.983471/1000</f>
        <v>46.853551961999997</v>
      </c>
      <c r="C15" s="6">
        <f xml:space="preserve"> (('augjul cfs'!B15*31) + ('augjul cfs'!C15*30)) * 1.983471 / 1000</f>
        <v>87.970905792000011</v>
      </c>
      <c r="D15" s="6">
        <f xml:space="preserve"> (('augjul cfs'!$B15*31) + ('augjul cfs'!$C15*30) + ('augjul cfs'!$D15*31)) * 1.983471 / 1000</f>
        <v>130.82776368899999</v>
      </c>
      <c r="E15" s="6">
        <f xml:space="preserve"> (('augjul cfs'!$B15*31) + ('augjul cfs'!$C15*30) + ('augjul cfs'!$D15*31) + ('augjul cfs'!$E15*30)) * 1.983471 / 1000</f>
        <v>235.73354487899999</v>
      </c>
      <c r="F15" s="6">
        <f xml:space="preserve"> (('augjul cfs'!$B15*31) + ('augjul cfs'!$C15*30) + ('augjul cfs'!$D15*31) + ('augjul cfs'!$E15*30) + ('augjul cfs'!$F15*31)) * 1.983471 / 1000</f>
        <v>405.746761644</v>
      </c>
      <c r="G15" s="6">
        <f xml:space="preserve"> 'augjul cfs'!$G15*31*1.983471/1000</f>
        <v>150.52164724799999</v>
      </c>
      <c r="H15" s="6">
        <f xml:space="preserve"> ('augjul cfs'!$G15*31 + 'augjul cfs'!$H15*28)*1.983471/1000</f>
        <v>353.67668095200003</v>
      </c>
      <c r="I15" s="6">
        <f xml:space="preserve"> ('augjul cfs'!$G15*31 + 'augjul cfs'!$H15*28 + 'augjul cfs'!$I15*31)*1.983471/1000</f>
        <v>718.91303089199994</v>
      </c>
      <c r="J15" s="6">
        <f xml:space="preserve"> ('augjul cfs'!$G15*31 + 'augjul cfs'!$H15*28 + 'augjul cfs'!$I15*31 + 'augjul cfs'!$J15*30)*1.983471/1000</f>
        <v>977.69649226199999</v>
      </c>
      <c r="K15" s="6">
        <f xml:space="preserve"> ('augjul cfs'!$G15*31 + 'augjul cfs'!$H15*28 + 'augjul cfs'!$I15*31 + 'augjul cfs'!$J15*30 + 'augjul cfs'!$K15*31)*1.983471/1000</f>
        <v>1146.9103702139998</v>
      </c>
      <c r="L15" s="6">
        <f xml:space="preserve"> ('augjul cfs'!$G15*31 + 'augjul cfs'!$H15*28 + 'augjul cfs'!$I15*31 + 'augjul cfs'!$J15*30 + 'augjul cfs'!$K15*31 + 'augjul cfs'!$L15*30)*1.983471/1000</f>
        <v>1253.3037546540002</v>
      </c>
      <c r="M15" s="6">
        <f xml:space="preserve"> ('augjul cfs'!$G15*31 + 'augjul cfs'!$H15*28 + 'augjul cfs'!$I15*31 + 'augjul cfs'!$J15*30 + 'augjul cfs'!$K15*31 + 'augjul cfs'!$L15*30 + 'augjul cfs'!$M15*31)*1.983471/1000</f>
        <v>1316.0825952749999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1712.3146465320001</v>
      </c>
      <c r="O15" s="22" t="s">
        <v>44</v>
      </c>
    </row>
    <row r="16" spans="1:15" x14ac:dyDescent="0.2">
      <c r="A16" t="s">
        <v>31</v>
      </c>
      <c r="B16" s="6">
        <f>'augjul cfs'!B16*31*1.983471/1000</f>
        <v>41.504130674999999</v>
      </c>
      <c r="C16" s="6">
        <f xml:space="preserve"> (('augjul cfs'!B16*31) + ('augjul cfs'!C16*30)) * 1.983471 / 1000</f>
        <v>78.456195405000003</v>
      </c>
      <c r="D16" s="6">
        <f xml:space="preserve"> (('augjul cfs'!$B16*31) + ('augjul cfs'!$C16*30) + ('augjul cfs'!$D16*31)) * 1.983471 / 1000</f>
        <v>125.801648175</v>
      </c>
      <c r="E16" s="6">
        <f xml:space="preserve"> (('augjul cfs'!$B16*31) + ('augjul cfs'!$C16*30) + ('augjul cfs'!$D16*31) + ('augjul cfs'!$E16*30)) * 1.983471 / 1000</f>
        <v>160.849580745</v>
      </c>
      <c r="F16" s="6">
        <f xml:space="preserve"> (('augjul cfs'!$B16*31) + ('augjul cfs'!$C16*30) + ('augjul cfs'!$D16*31) + ('augjul cfs'!$E16*30) + ('augjul cfs'!$F16*31)) * 1.983471 / 1000</f>
        <v>277.55304744300003</v>
      </c>
      <c r="G16" s="6">
        <f xml:space="preserve"> 'augjul cfs'!$G16*31*1.983471/1000</f>
        <v>126.971896065</v>
      </c>
      <c r="H16" s="6">
        <f xml:space="preserve"> ('augjul cfs'!$G16*31 + 'augjul cfs'!$H16*29)*1.983471/1000</f>
        <v>427.80494263499997</v>
      </c>
      <c r="I16" s="6">
        <f xml:space="preserve"> ('augjul cfs'!$G16*31 + 'augjul cfs'!$H16*29 + 'augjul cfs'!$I16*31)*1.983471/1000</f>
        <v>735.24294763499995</v>
      </c>
      <c r="J16" s="6">
        <f xml:space="preserve"> ('augjul cfs'!$G16*31 + 'augjul cfs'!$H16*29 + 'augjul cfs'!$I16*31 + 'augjul cfs'!$J16*30)*1.983471/1000</f>
        <v>915.30244501499999</v>
      </c>
      <c r="K16" s="6">
        <f xml:space="preserve"> ('augjul cfs'!$G16*31 + 'augjul cfs'!$H16*29 + 'augjul cfs'!$I16*31 + 'augjul cfs'!$J16*30 + 'augjul cfs'!$K16*31)*1.983471/1000</f>
        <v>1021.9219451490001</v>
      </c>
      <c r="L16" s="6">
        <f xml:space="preserve"> ('augjul cfs'!$G16*31 + 'augjul cfs'!$H16*29 + 'augjul cfs'!$I16*31 + 'augjul cfs'!$J16*30 + 'augjul cfs'!$K16*31 + 'augjul cfs'!$L16*30)*1.983471/1000</f>
        <v>1071.7864060889999</v>
      </c>
      <c r="M16" s="6">
        <f xml:space="preserve"> ('augjul cfs'!$G16*31 + 'augjul cfs'!$H16*29 + 'augjul cfs'!$I16*31 + 'augjul cfs'!$J16*30 + 'augjul cfs'!$K16*31 + 'augjul cfs'!$L16*30 + 'augjul cfs'!$M16*31)*1.983471/1000</f>
        <v>1108.8019418909998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1378.466725167</v>
      </c>
      <c r="O16" s="22" t="s">
        <v>31</v>
      </c>
    </row>
    <row r="17" spans="1:15" x14ac:dyDescent="0.2">
      <c r="A17" t="s">
        <v>29</v>
      </c>
      <c r="B17" s="6">
        <f>'augjul cfs'!B17*31*1.983471/1000</f>
        <v>31.235701307999999</v>
      </c>
      <c r="C17" s="6">
        <f xml:space="preserve"> (('augjul cfs'!B17*31) + ('augjul cfs'!C17*30)) * 1.983471 / 1000</f>
        <v>70.567931238</v>
      </c>
      <c r="D17" s="6">
        <f xml:space="preserve"> (('augjul cfs'!$B17*31) + ('augjul cfs'!$C17*30) + ('augjul cfs'!$D17*31)) * 1.983471 / 1000</f>
        <v>113.978177544</v>
      </c>
      <c r="E17" s="6">
        <f xml:space="preserve"> (('augjul cfs'!$B17*31) + ('augjul cfs'!$C17*30) + ('augjul cfs'!$D17*31) + ('augjul cfs'!$E17*30)) * 1.983471 / 1000</f>
        <v>233.640982974</v>
      </c>
      <c r="F17" s="6">
        <f xml:space="preserve"> (('augjul cfs'!$B17*31) + ('augjul cfs'!$C17*30) + ('augjul cfs'!$D17*31) + ('augjul cfs'!$E17*30) + ('augjul cfs'!$F17*31)) * 1.983471 / 1000</f>
        <v>381.21122537399998</v>
      </c>
      <c r="G17" s="6">
        <f xml:space="preserve"> 'augjul cfs'!$G17*31*1.983471/1000</f>
        <v>191.410901913</v>
      </c>
      <c r="H17" s="6">
        <f xml:space="preserve"> ('augjul cfs'!$G17*31 + 'augjul cfs'!$H17*28)*1.983471/1000</f>
        <v>300.65255070899997</v>
      </c>
      <c r="I17" s="6">
        <f xml:space="preserve"> ('augjul cfs'!$G17*31 + 'augjul cfs'!$H17*28 + 'augjul cfs'!$I17*31)*1.983471/1000</f>
        <v>378.434365974</v>
      </c>
      <c r="J17" s="6">
        <f xml:space="preserve"> ('augjul cfs'!$G17*31 + 'augjul cfs'!$H17*28 + 'augjul cfs'!$I17*31 + 'augjul cfs'!$J17*30)*1.983471/1000</f>
        <v>473.46246158399998</v>
      </c>
      <c r="K17" s="6">
        <f xml:space="preserve"> ('augjul cfs'!$G17*31 + 'augjul cfs'!$H17*28 + 'augjul cfs'!$I17*31 + 'augjul cfs'!$J17*30 + 'augjul cfs'!$K17*31)*1.983471/1000</f>
        <v>610.14939860699997</v>
      </c>
      <c r="L17" s="6">
        <f xml:space="preserve"> ('augjul cfs'!$G17*31 + 'augjul cfs'!$H17*28 + 'augjul cfs'!$I17*31 + 'augjul cfs'!$J17*30 + 'augjul cfs'!$K17*31 + 'augjul cfs'!$L17*30)*1.983471/1000</f>
        <v>710.83038656700001</v>
      </c>
      <c r="M17" s="6">
        <f xml:space="preserve"> ('augjul cfs'!$G17*31 + 'augjul cfs'!$H17*28 + 'augjul cfs'!$I17*31 + 'augjul cfs'!$J17*30 + 'augjul cfs'!$K17*31 + 'augjul cfs'!$L17*30 + 'augjul cfs'!$M17*31)*1.983471/1000</f>
        <v>766.53815307299999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1168.2683859419999</v>
      </c>
      <c r="O17" s="22" t="s">
        <v>29</v>
      </c>
    </row>
    <row r="18" spans="1:15" x14ac:dyDescent="0.2">
      <c r="A18" t="s">
        <v>58</v>
      </c>
      <c r="B18" s="6">
        <f>'augjul cfs'!B18*31*1.983471/1000</f>
        <v>40.151403453</v>
      </c>
      <c r="C18" s="6">
        <f xml:space="preserve"> (('augjul cfs'!B18*31) + ('augjul cfs'!C18*30)) * 1.983471 / 1000</f>
        <v>91.086938732999997</v>
      </c>
      <c r="D18" s="6">
        <f xml:space="preserve"> (('augjul cfs'!$B18*31) + ('augjul cfs'!$C18*30) + ('augjul cfs'!$D18*31)) * 1.983471 / 1000</f>
        <v>147.65553165300003</v>
      </c>
      <c r="E18" s="6">
        <f xml:space="preserve"> (('augjul cfs'!$B18*31) + ('augjul cfs'!$C18*30) + ('augjul cfs'!$D18*31) + ('augjul cfs'!$E18*30)) * 1.983471 / 1000</f>
        <v>385.73155578300003</v>
      </c>
      <c r="F18" s="6">
        <f xml:space="preserve"> (('augjul cfs'!$B18*31) + ('augjul cfs'!$C18*30) + ('augjul cfs'!$D18*31) + ('augjul cfs'!$E18*30) + ('augjul cfs'!$F18*31)) * 1.983471 / 1000</f>
        <v>753.18145935899997</v>
      </c>
      <c r="G18" s="6">
        <f xml:space="preserve"> 'augjul cfs'!$G18*31*1.983471/1000</f>
        <v>211.88627304599999</v>
      </c>
      <c r="H18" s="6">
        <f xml:space="preserve"> ('augjul cfs'!$G18*31 + 'augjul cfs'!$H18*28)*1.983471/1000</f>
        <v>401.82345600600001</v>
      </c>
      <c r="I18" s="6">
        <f xml:space="preserve"> ('augjul cfs'!$G18*31 + 'augjul cfs'!$H18*28 + 'augjul cfs'!$I18*31)*1.983471/1000</f>
        <v>526.45882323299998</v>
      </c>
      <c r="J18" s="6">
        <f xml:space="preserve"> ('augjul cfs'!$G18*31 + 'augjul cfs'!$H18*28 + 'augjul cfs'!$I18*31 + 'augjul cfs'!$J18*30)*1.983471/1000</f>
        <v>654.035677953</v>
      </c>
      <c r="K18" s="6">
        <f xml:space="preserve"> ('augjul cfs'!$G18*31 + 'augjul cfs'!$H18*28 + 'augjul cfs'!$I18*31 + 'augjul cfs'!$J18*30 + 'augjul cfs'!$K18*31)*1.983471/1000</f>
        <v>871.8247606949999</v>
      </c>
      <c r="L18" s="6">
        <f xml:space="preserve"> ('augjul cfs'!$G18*31 + 'augjul cfs'!$H18*28 + 'augjul cfs'!$I18*31 + 'augjul cfs'!$J18*30 + 'augjul cfs'!$K18*31 + 'augjul cfs'!$L18*30)*1.983471/1000</f>
        <v>1029.332192805</v>
      </c>
      <c r="M18" s="6">
        <f xml:space="preserve"> ('augjul cfs'!$G18*31 + 'augjul cfs'!$H18*28 + 'augjul cfs'!$I18*31 + 'augjul cfs'!$J18*30 + 'augjul cfs'!$K18*31 + 'augjul cfs'!$L18*30 + 'augjul cfs'!$M18*31)*1.983471/1000</f>
        <v>1104.2240908230001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1846.347699357</v>
      </c>
      <c r="O18" s="22" t="s">
        <v>58</v>
      </c>
    </row>
    <row r="19" spans="1:15" x14ac:dyDescent="0.2">
      <c r="A19" t="s">
        <v>61</v>
      </c>
      <c r="B19" s="6">
        <f>'augjul cfs'!B19*31*1.983471/1000</f>
        <v>44.148097518</v>
      </c>
      <c r="C19" s="6">
        <f xml:space="preserve"> (('augjul cfs'!B19*31) + ('augjul cfs'!C19*30)) * 1.983471 / 1000</f>
        <v>80.029087908000008</v>
      </c>
      <c r="D19" s="6">
        <f xml:space="preserve"> (('augjul cfs'!$B19*31) + ('augjul cfs'!$C19*30) + ('augjul cfs'!$D19*31)) * 1.983471 / 1000</f>
        <v>117.96693772499999</v>
      </c>
      <c r="E19" s="6">
        <f xml:space="preserve"> (('augjul cfs'!$B19*31) + ('augjul cfs'!$C19*30) + ('augjul cfs'!$D19*31) + ('augjul cfs'!$E19*30)) * 1.983471 / 1000</f>
        <v>556.988408865</v>
      </c>
      <c r="F19" s="6">
        <f xml:space="preserve"> (('augjul cfs'!$B19*31) + ('augjul cfs'!$C19*30) + ('augjul cfs'!$D19*31) + ('augjul cfs'!$E19*30) + ('augjul cfs'!$F19*31)) * 1.983471 / 1000</f>
        <v>1239.4392923639998</v>
      </c>
      <c r="G19" s="6">
        <f xml:space="preserve"> 'augjul cfs'!$G19*31*1.983471/1000</f>
        <v>477.389734164</v>
      </c>
      <c r="H19" s="6">
        <f xml:space="preserve"> ('augjul cfs'!$G19*31 + 'augjul cfs'!$H19*28)*1.983471/1000</f>
        <v>811.16823404400009</v>
      </c>
      <c r="I19" s="6">
        <f xml:space="preserve"> ('augjul cfs'!$G19*31 + 'augjul cfs'!$H19*28 + 'augjul cfs'!$I19*31)*1.983471/1000</f>
        <v>1038.057481734</v>
      </c>
      <c r="J19" s="6">
        <f xml:space="preserve"> ('augjul cfs'!$G19*31 + 'augjul cfs'!$H19*28 + 'augjul cfs'!$I19*31 + 'augjul cfs'!$J19*30)*1.983471/1000</f>
        <v>1365.8062297739998</v>
      </c>
      <c r="K19" s="6">
        <f xml:space="preserve"> ('augjul cfs'!$G19*31 + 'augjul cfs'!$H19*28 + 'augjul cfs'!$I19*31 + 'augjul cfs'!$J19*30 + 'augjul cfs'!$K19*31)*1.983471/1000</f>
        <v>1575.970849992</v>
      </c>
      <c r="L19" s="6">
        <f xml:space="preserve"> ('augjul cfs'!$G19*31 + 'augjul cfs'!$H19*28 + 'augjul cfs'!$I19*31 + 'augjul cfs'!$J19*30 + 'augjul cfs'!$K19*31 + 'augjul cfs'!$L19*30)*1.983471/1000</f>
        <v>1840.5857161020001</v>
      </c>
      <c r="M19" s="6">
        <f xml:space="preserve"> ('augjul cfs'!$G19*31 + 'augjul cfs'!$H19*28 + 'augjul cfs'!$I19*31 + 'augjul cfs'!$J19*30 + 'augjul cfs'!$K19*31 + 'augjul cfs'!$L19*30 + 'augjul cfs'!$M19*31)*1.983471/1000</f>
        <v>1956.1824059820001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3227.6091351629998</v>
      </c>
      <c r="O19" s="22" t="s">
        <v>61</v>
      </c>
    </row>
    <row r="20" spans="1:15" x14ac:dyDescent="0.2">
      <c r="A20" t="s">
        <v>83</v>
      </c>
      <c r="B20" s="6">
        <f>'augjul cfs'!B20*31*1.983471/1000</f>
        <v>63.639667034999995</v>
      </c>
      <c r="C20" s="6">
        <f xml:space="preserve"> (('augjul cfs'!B20*31) + ('augjul cfs'!C20*30)) * 1.983471 / 1000</f>
        <v>112.016524725</v>
      </c>
      <c r="D20" s="6">
        <f xml:space="preserve"> (('augjul cfs'!$B20*31) + ('augjul cfs'!$C20*30) + ('augjul cfs'!$D20*31)) * 1.983471 / 1000</f>
        <v>198.28362892799998</v>
      </c>
      <c r="E20" s="6">
        <f xml:space="preserve"> (('augjul cfs'!$B20*31) + ('augjul cfs'!$C20*30) + ('augjul cfs'!$D20*31) + ('augjul cfs'!$E20*30)) * 1.983471 / 1000</f>
        <v>355.49354038800004</v>
      </c>
      <c r="F20" s="6">
        <f xml:space="preserve"> (('augjul cfs'!$B20*31) + ('augjul cfs'!$C20*30) + ('augjul cfs'!$D20*31) + ('augjul cfs'!$E20*30) + ('augjul cfs'!$F20*31)) * 1.983471 / 1000</f>
        <v>446.00328905999999</v>
      </c>
      <c r="G20" s="6">
        <f xml:space="preserve"> 'augjul cfs'!$G20*31*1.983471/1000</f>
        <v>126.35702005500001</v>
      </c>
      <c r="H20" s="6">
        <f xml:space="preserve"> ('augjul cfs'!$G20*31 + 'augjul cfs'!$H20*29)*1.983471/1000</f>
        <v>289.02544370700002</v>
      </c>
      <c r="I20" s="6">
        <f xml:space="preserve"> ('augjul cfs'!$G20*31 + 'augjul cfs'!$H20*29 + 'augjul cfs'!$I20*31)*1.983471/1000</f>
        <v>455.34940441199996</v>
      </c>
      <c r="J20" s="6">
        <f xml:space="preserve"> ('augjul cfs'!$G20*31 + 'augjul cfs'!$H20*29 + 'augjul cfs'!$I20*31 + 'augjul cfs'!$J20*30)*1.983471/1000</f>
        <v>657.06840511199994</v>
      </c>
      <c r="K20" s="6">
        <f xml:space="preserve"> ('augjul cfs'!$G20*31 + 'augjul cfs'!$H20*29 + 'augjul cfs'!$I20*31 + 'augjul cfs'!$J20*30 + 'augjul cfs'!$K20*31)*1.983471/1000</f>
        <v>819.82608495900001</v>
      </c>
      <c r="L20" s="6">
        <f xml:space="preserve"> ('augjul cfs'!$G20*31 + 'augjul cfs'!$H20*29 + 'augjul cfs'!$I20*31 + 'augjul cfs'!$J20*30 + 'augjul cfs'!$K20*31 + 'augjul cfs'!$L20*30)*1.983471/1000</f>
        <v>912.47401536900009</v>
      </c>
      <c r="M20" s="6">
        <f xml:space="preserve"> ('augjul cfs'!$G20*31 + 'augjul cfs'!$H20*29 + 'augjul cfs'!$I20*31 + 'augjul cfs'!$J20*30 + 'augjul cfs'!$K20*31 + 'augjul cfs'!$L20*30 + 'augjul cfs'!$M20*31)*1.983471/1000</f>
        <v>962.77087298700008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1369.136477583</v>
      </c>
      <c r="O20" s="22" t="s">
        <v>83</v>
      </c>
    </row>
    <row r="21" spans="1:15" x14ac:dyDescent="0.2">
      <c r="A21" t="s">
        <v>81</v>
      </c>
      <c r="B21" s="6">
        <f>'augjul cfs'!B21*31*1.983471/1000</f>
        <v>37.568924210999995</v>
      </c>
      <c r="C21" s="6">
        <f xml:space="preserve"> (('augjul cfs'!B21*31) + ('augjul cfs'!C21*30)) * 1.983471 / 1000</f>
        <v>72.378840261000008</v>
      </c>
      <c r="D21" s="6">
        <f xml:space="preserve"> (('augjul cfs'!$B21*31) + ('augjul cfs'!$C21*30) + ('augjul cfs'!$D21*31)) * 1.983471 / 1000</f>
        <v>106.381483614</v>
      </c>
      <c r="E21" s="6">
        <f xml:space="preserve"> (('augjul cfs'!$B21*31) + ('augjul cfs'!$C21*30) + ('augjul cfs'!$D21*31) + ('augjul cfs'!$E21*30)) * 1.983471 / 1000</f>
        <v>160.82776256400001</v>
      </c>
      <c r="F21" s="6">
        <f xml:space="preserve"> (('augjul cfs'!$B21*31) + ('augjul cfs'!$C21*30) + ('augjul cfs'!$D21*31) + ('augjul cfs'!$E21*30) + ('augjul cfs'!$F21*31)) * 1.983471 / 1000</f>
        <v>220.655198337</v>
      </c>
      <c r="G21" s="6">
        <f xml:space="preserve"> 'augjul cfs'!$G21*31*1.983471/1000</f>
        <v>206.96726496599999</v>
      </c>
      <c r="H21" s="6">
        <f xml:space="preserve"> ('augjul cfs'!$G21*31 + 'augjul cfs'!$H21*28)*1.983471/1000</f>
        <v>558.850888134</v>
      </c>
      <c r="I21" s="6">
        <f xml:space="preserve"> ('augjul cfs'!$G21*31 + 'augjul cfs'!$H21*28 + 'augjul cfs'!$I21*31)*1.983471/1000</f>
        <v>761.32955822699989</v>
      </c>
      <c r="J21" s="6">
        <f xml:space="preserve"> ('augjul cfs'!$G21*31 + 'augjul cfs'!$H21*28 + 'augjul cfs'!$I21*31 + 'augjul cfs'!$J21*30)*1.983471/1000</f>
        <v>1064.4435964470001</v>
      </c>
      <c r="K21" s="6">
        <f xml:space="preserve"> ('augjul cfs'!$G21*31 + 'augjul cfs'!$H21*28 + 'augjul cfs'!$I21*31 + 'augjul cfs'!$J21*30 + 'augjul cfs'!$K21*31)*1.983471/1000</f>
        <v>1423.8386242920001</v>
      </c>
      <c r="L21" s="6">
        <f xml:space="preserve"> ('augjul cfs'!$G21*31 + 'augjul cfs'!$H21*28 + 'augjul cfs'!$I21*31 + 'augjul cfs'!$J21*30 + 'augjul cfs'!$K21*31 + 'augjul cfs'!$L21*30)*1.983471/1000</f>
        <v>1559.8055613419999</v>
      </c>
      <c r="M21" s="6">
        <f xml:space="preserve"> ('augjul cfs'!$G21*31 + 'augjul cfs'!$H21*28 + 'augjul cfs'!$I21*31 + 'augjul cfs'!$J21*30 + 'augjul cfs'!$K21*31 + 'augjul cfs'!$L21*30 + 'augjul cfs'!$M21*31)*1.983471/1000</f>
        <v>1616.2511790599999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1847.1252199889998</v>
      </c>
      <c r="O21" s="22" t="s">
        <v>81</v>
      </c>
    </row>
    <row r="22" spans="1:15" x14ac:dyDescent="0.2">
      <c r="A22" t="s">
        <v>62</v>
      </c>
      <c r="B22" s="6">
        <f>'augjul cfs'!B22*31*1.983471/1000</f>
        <v>42.610907492999999</v>
      </c>
      <c r="C22" s="6">
        <f xml:space="preserve"> (('augjul cfs'!B22*31) + ('augjul cfs'!C22*30)) * 1.983471 / 1000</f>
        <v>82.597682853000009</v>
      </c>
      <c r="D22" s="6">
        <f xml:space="preserve"> (('augjul cfs'!$B22*31) + ('augjul cfs'!$C22*30) + ('augjul cfs'!$D22*31)) * 1.983471 / 1000</f>
        <v>123.056524311</v>
      </c>
      <c r="E22" s="6">
        <f xml:space="preserve"> (('augjul cfs'!$B22*31) + ('augjul cfs'!$C22*30) + ('augjul cfs'!$D22*31) + ('augjul cfs'!$E22*30)) * 1.983471 / 1000</f>
        <v>352.02841655099996</v>
      </c>
      <c r="F22" s="6">
        <f xml:space="preserve"> (('augjul cfs'!$B22*31) + ('augjul cfs'!$C22*30) + ('augjul cfs'!$D22*31) + ('augjul cfs'!$E22*30) + ('augjul cfs'!$F22*31)) * 1.983471 / 1000</f>
        <v>801.687242664</v>
      </c>
      <c r="G22" s="6">
        <f xml:space="preserve"> 'augjul cfs'!$G22*31*1.983471/1000</f>
        <v>412.028414301</v>
      </c>
      <c r="H22" s="6">
        <f xml:space="preserve"> ('augjul cfs'!$G22*31 + 'augjul cfs'!$H22*28)*1.983471/1000</f>
        <v>625.51336497299997</v>
      </c>
      <c r="I22" s="6">
        <f xml:space="preserve"> ('augjul cfs'!$G22*31 + 'augjul cfs'!$H22*28 + 'augjul cfs'!$I22*31)*1.983471/1000</f>
        <v>945.24889017299995</v>
      </c>
      <c r="J22" s="6">
        <f xml:space="preserve"> ('augjul cfs'!$G22*31 + 'augjul cfs'!$H22*28 + 'augjul cfs'!$I22*31 + 'augjul cfs'!$J22*30)*1.983471/1000</f>
        <v>1176.1249145730001</v>
      </c>
      <c r="K22" s="6">
        <f xml:space="preserve"> ('augjul cfs'!$G22*31 + 'augjul cfs'!$H22*28 + 'augjul cfs'!$I22*31 + 'augjul cfs'!$J22*30 + 'augjul cfs'!$K22*31)*1.983471/1000</f>
        <v>1444.4568053369999</v>
      </c>
      <c r="L22" s="6">
        <f xml:space="preserve"> ('augjul cfs'!$G22*31 + 'augjul cfs'!$H22*28 + 'augjul cfs'!$I22*31 + 'augjul cfs'!$J22*30 + 'augjul cfs'!$K22*31 + 'augjul cfs'!$L22*30)*1.983471/1000</f>
        <v>1628.5030794269999</v>
      </c>
      <c r="M22" s="6">
        <f xml:space="preserve"> ('augjul cfs'!$G22*31 + 'augjul cfs'!$H22*28 + 'augjul cfs'!$I22*31 + 'augjul cfs'!$J22*30 + 'augjul cfs'!$K22*31 + 'augjul cfs'!$L22*30 + 'augjul cfs'!$M22*31)*1.983471/1000</f>
        <v>1718.705390094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2539.9913097089998</v>
      </c>
      <c r="O22" s="22" t="s">
        <v>62</v>
      </c>
    </row>
    <row r="23" spans="1:15" x14ac:dyDescent="0.2">
      <c r="A23" t="s">
        <v>65</v>
      </c>
      <c r="B23" s="6">
        <f>'augjul cfs'!B23*31*1.983471/1000</f>
        <v>54.355039284</v>
      </c>
      <c r="C23" s="6">
        <f xml:space="preserve"> (('augjul cfs'!B23*31) + ('augjul cfs'!C23*30)) * 1.983471 / 1000</f>
        <v>102.196359804</v>
      </c>
      <c r="D23" s="6">
        <f xml:space="preserve"> (('augjul cfs'!$B23*31) + ('augjul cfs'!$C23*30) + ('augjul cfs'!$D23*31)) * 1.983471 / 1000</f>
        <v>177.764621433</v>
      </c>
      <c r="E23" s="6">
        <f xml:space="preserve"> (('augjul cfs'!$B23*31) + ('augjul cfs'!$C23*30) + ('augjul cfs'!$D23*31) + ('augjul cfs'!$E23*30)) * 1.983471 / 1000</f>
        <v>474.39270948299998</v>
      </c>
      <c r="F23" s="6">
        <f xml:space="preserve"> (('augjul cfs'!$B23*31) + ('augjul cfs'!$C23*30) + ('augjul cfs'!$D23*31) + ('augjul cfs'!$E23*30) + ('augjul cfs'!$F23*31)) * 1.983471 / 1000</f>
        <v>855.18542247599999</v>
      </c>
      <c r="G23" s="6">
        <f xml:space="preserve"> 'augjul cfs'!$G23*31*1.983471/1000</f>
        <v>199.40429004299997</v>
      </c>
      <c r="H23" s="6">
        <f xml:space="preserve"> ('augjul cfs'!$G23*31 + 'augjul cfs'!$H23*28)*1.983471/1000</f>
        <v>435.43733904300001</v>
      </c>
      <c r="I23" s="6">
        <f xml:space="preserve"> ('augjul cfs'!$G23*31 + 'augjul cfs'!$H23*28 + 'augjul cfs'!$I23*31)*1.983471/1000</f>
        <v>676.83766056899992</v>
      </c>
      <c r="J23" s="6">
        <f xml:space="preserve"> ('augjul cfs'!$G23*31 + 'augjul cfs'!$H23*28 + 'augjul cfs'!$I23*31 + 'augjul cfs'!$J23*30)*1.983471/1000</f>
        <v>968.40789756900006</v>
      </c>
      <c r="K23" s="6">
        <f xml:space="preserve"> ('augjul cfs'!$G23*31 + 'augjul cfs'!$H23*28 + 'augjul cfs'!$I23*31 + 'augjul cfs'!$J23*30 + 'augjul cfs'!$K23*31)*1.983471/1000</f>
        <v>1115.9781399689998</v>
      </c>
      <c r="L23" s="6">
        <f xml:space="preserve"> ('augjul cfs'!$G23*31 + 'augjul cfs'!$H23*28 + 'augjul cfs'!$I23*31 + 'augjul cfs'!$J23*30 + 'augjul cfs'!$K23*31 + 'augjul cfs'!$L23*30)*1.983471/1000</f>
        <v>1259.621109789</v>
      </c>
      <c r="M23" s="6">
        <f xml:space="preserve"> ('augjul cfs'!$G23*31 + 'augjul cfs'!$H23*28 + 'augjul cfs'!$I23*31 + 'augjul cfs'!$J23*30 + 'augjul cfs'!$K23*31 + 'augjul cfs'!$L23*30 + 'augjul cfs'!$M23*31)*1.983471/1000</f>
        <v>1340.2313547000001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2200.0799174970002</v>
      </c>
      <c r="O23" s="22" t="s">
        <v>65</v>
      </c>
    </row>
    <row r="24" spans="1:15" x14ac:dyDescent="0.2">
      <c r="A24" t="s">
        <v>42</v>
      </c>
      <c r="B24" s="6">
        <f>'augjul cfs'!B24*31*1.983471/1000</f>
        <v>58.720658954999998</v>
      </c>
      <c r="C24" s="6">
        <f xml:space="preserve"> (('augjul cfs'!B24*31) + ('augjul cfs'!C24*30)) * 1.983471 / 1000</f>
        <v>106.85950012500001</v>
      </c>
      <c r="D24" s="6">
        <f xml:space="preserve"> (('augjul cfs'!$B24*31) + ('augjul cfs'!$C24*30) + ('augjul cfs'!$D24*31)) * 1.983471 / 1000</f>
        <v>258.30346138800002</v>
      </c>
      <c r="E24" s="6">
        <f xml:space="preserve"> (('augjul cfs'!$B24*31) + ('augjul cfs'!$C24*30) + ('augjul cfs'!$D24*31) + ('augjul cfs'!$E24*30)) * 1.983471 / 1000</f>
        <v>554.15799574799996</v>
      </c>
      <c r="F24" s="6">
        <f xml:space="preserve"> (('augjul cfs'!$B24*31) + ('augjul cfs'!$C24*30) + ('augjul cfs'!$D24*31) + ('augjul cfs'!$E24*30) + ('augjul cfs'!$F24*31)) * 1.983471 / 1000</f>
        <v>740.834352384</v>
      </c>
      <c r="G24" s="6">
        <f xml:space="preserve"> 'augjul cfs'!$G24*31*1.983471/1000</f>
        <v>439.08295874099997</v>
      </c>
      <c r="H24" s="6">
        <f xml:space="preserve"> ('augjul cfs'!$G24*31 + 'augjul cfs'!$H24*29)*1.983471/1000</f>
        <v>764.01716143199997</v>
      </c>
      <c r="I24" s="6">
        <f xml:space="preserve"> ('augjul cfs'!$G24*31 + 'augjul cfs'!$H24*29 + 'augjul cfs'!$I24*31)*1.983471/1000</f>
        <v>993.79632636899998</v>
      </c>
      <c r="J24" s="6">
        <f xml:space="preserve"> ('augjul cfs'!$G24*31 + 'augjul cfs'!$H24*29 + 'augjul cfs'!$I24*31 + 'augjul cfs'!$J24*30)*1.983471/1000</f>
        <v>1256.031027279</v>
      </c>
      <c r="K24" s="6">
        <f xml:space="preserve"> ('augjul cfs'!$G24*31 + 'augjul cfs'!$H24*29 + 'augjul cfs'!$I24*31 + 'augjul cfs'!$J24*30 + 'augjul cfs'!$K24*31)*1.983471/1000</f>
        <v>1564.8217595009999</v>
      </c>
      <c r="L24" s="6">
        <f xml:space="preserve"> ('augjul cfs'!$G24*31 + 'augjul cfs'!$H24*29 + 'augjul cfs'!$I24*31 + 'augjul cfs'!$J24*30 + 'augjul cfs'!$K24*31 + 'augjul cfs'!$L24*30)*1.983471/1000</f>
        <v>1838.7192698909998</v>
      </c>
      <c r="M24" s="6">
        <f xml:space="preserve"> ('augjul cfs'!$G24*31 + 'augjul cfs'!$H24*29 + 'augjul cfs'!$I24*31 + 'augjul cfs'!$J24*30 + 'augjul cfs'!$K24*31 + 'augjul cfs'!$L24*30 + 'augjul cfs'!$M24*31)*1.983471/1000</f>
        <v>1936.5460430820001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2686.5737835509999</v>
      </c>
      <c r="O24" s="22" t="s">
        <v>42</v>
      </c>
    </row>
    <row r="25" spans="1:15" x14ac:dyDescent="0.2">
      <c r="A25" t="s">
        <v>87</v>
      </c>
      <c r="B25" s="6">
        <f>'augjul cfs'!B25*31*1.983471/1000</f>
        <v>61.487601000000005</v>
      </c>
      <c r="C25" s="6">
        <f xml:space="preserve"> (('augjul cfs'!B25*31) + ('augjul cfs'!C25*30)) * 1.983471 / 1000</f>
        <v>116.05288821000001</v>
      </c>
      <c r="D25" s="6">
        <f xml:space="preserve"> (('augjul cfs'!$B25*31) + ('augjul cfs'!$C25*30) + ('augjul cfs'!$D25*31)) * 1.983471 / 1000</f>
        <v>184.42710052199999</v>
      </c>
      <c r="E25" s="6">
        <f xml:space="preserve"> (('augjul cfs'!$B25*31) + ('augjul cfs'!$C25*30) + ('augjul cfs'!$D25*31) + ('augjul cfs'!$E25*30)) * 1.983471 / 1000</f>
        <v>354.54940819199999</v>
      </c>
      <c r="F25" s="6">
        <f xml:space="preserve"> (('augjul cfs'!$B25*31) + ('augjul cfs'!$C25*30) + ('augjul cfs'!$D25*31) + ('augjul cfs'!$E25*30) + ('augjul cfs'!$F25*31)) * 1.983471 / 1000</f>
        <v>732.329228736</v>
      </c>
      <c r="G25" s="6">
        <f xml:space="preserve"> 'augjul cfs'!$G25*31*1.983471/1000</f>
        <v>104.037020892</v>
      </c>
      <c r="H25" s="6">
        <f xml:space="preserve"> ('augjul cfs'!$G25*31 + 'augjul cfs'!$H25*28)*1.983471/1000</f>
        <v>373.50345706799999</v>
      </c>
      <c r="I25" s="6">
        <f xml:space="preserve"> ('augjul cfs'!$G25*31 + 'augjul cfs'!$H25*28 + 'augjul cfs'!$I25*31)*1.983471/1000</f>
        <v>664.09385939399999</v>
      </c>
      <c r="J25" s="6">
        <f xml:space="preserve"> ('augjul cfs'!$G25*31 + 'augjul cfs'!$H25*28 + 'augjul cfs'!$I25*31 + 'augjul cfs'!$J25*30)*1.983471/1000</f>
        <v>982.44095489400001</v>
      </c>
      <c r="K25" s="6">
        <f xml:space="preserve"> ('augjul cfs'!$G25*31 + 'augjul cfs'!$H25*28 + 'augjul cfs'!$I25*31 + 'augjul cfs'!$J25*30 + 'augjul cfs'!$K25*31)*1.983471/1000</f>
        <v>1398.220112856</v>
      </c>
      <c r="L25" s="6">
        <f xml:space="preserve"> ('augjul cfs'!$G25*31 + 'augjul cfs'!$H25*28 + 'augjul cfs'!$I25*31 + 'augjul cfs'!$J25*30 + 'augjul cfs'!$K25*31 + 'augjul cfs'!$L25*30)*1.983471/1000</f>
        <v>1556.144073876</v>
      </c>
      <c r="M25" s="6">
        <f xml:space="preserve"> ('augjul cfs'!$G25*31 + 'augjul cfs'!$H25*28 + 'augjul cfs'!$I25*31 + 'augjul cfs'!$J25*30 + 'augjul cfs'!$K25*31 + 'augjul cfs'!$L25*30 + 'augjul cfs'!$M25*31)*1.983471/1000</f>
        <v>1629.0068810610001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2343.1714823790003</v>
      </c>
      <c r="O25" s="22" t="s">
        <v>87</v>
      </c>
    </row>
    <row r="26" spans="1:15" x14ac:dyDescent="0.2">
      <c r="A26" t="s">
        <v>55</v>
      </c>
      <c r="B26" s="6">
        <f>'augjul cfs'!B26*31*1.983471/1000</f>
        <v>51.772560041999995</v>
      </c>
      <c r="C26" s="6">
        <f xml:space="preserve"> (('augjul cfs'!B26*31) + ('augjul cfs'!C26*30)) * 1.983471 / 1000</f>
        <v>97.888260791999997</v>
      </c>
      <c r="D26" s="6">
        <f xml:space="preserve"> (('augjul cfs'!$B26*31) + ('augjul cfs'!$C26*30) + ('augjul cfs'!$D26*31)) * 1.983471 / 1000</f>
        <v>160.236688206</v>
      </c>
      <c r="E26" s="6">
        <f xml:space="preserve"> (('augjul cfs'!$B26*31) + ('augjul cfs'!$C26*30) + ('augjul cfs'!$D26*31) + ('augjul cfs'!$E26*30)) * 1.983471 / 1000</f>
        <v>246.279660186</v>
      </c>
      <c r="F26" s="6">
        <f xml:space="preserve"> (('augjul cfs'!$B26*31) + ('augjul cfs'!$C26*30) + ('augjul cfs'!$D26*31) + ('augjul cfs'!$E26*30) + ('augjul cfs'!$F26*31)) * 1.983471 / 1000</f>
        <v>378.53948993699998</v>
      </c>
      <c r="G26" s="6">
        <f xml:space="preserve"> 'augjul cfs'!$G26*31*1.983471/1000</f>
        <v>280.26048535799998</v>
      </c>
      <c r="H26" s="6">
        <f xml:space="preserve"> ('augjul cfs'!$G26*31 + 'augjul cfs'!$H26*28)*1.983471/1000</f>
        <v>597.87766353000006</v>
      </c>
      <c r="I26" s="6">
        <f xml:space="preserve"> ('augjul cfs'!$G26*31 + 'augjul cfs'!$H26*28 + 'augjul cfs'!$I26*31)*1.983471/1000</f>
        <v>995.33351639400007</v>
      </c>
      <c r="J26" s="6">
        <f xml:space="preserve"> ('augjul cfs'!$G26*31 + 'augjul cfs'!$H26*28 + 'augjul cfs'!$I26*31 + 'augjul cfs'!$J26*30)*1.983471/1000</f>
        <v>1305.171521304</v>
      </c>
      <c r="K26" s="6">
        <f xml:space="preserve"> ('augjul cfs'!$G26*31 + 'augjul cfs'!$H26*28 + 'augjul cfs'!$I26*31 + 'augjul cfs'!$J26*30 + 'augjul cfs'!$K26*31)*1.983471/1000</f>
        <v>1622.8164680699999</v>
      </c>
      <c r="L26" s="6">
        <f xml:space="preserve"> ('augjul cfs'!$G26*31 + 'augjul cfs'!$H26*28 + 'augjul cfs'!$I26*31 + 'augjul cfs'!$J26*30 + 'augjul cfs'!$K26*31 + 'augjul cfs'!$L26*30)*1.983471/1000</f>
        <v>1949.9106706800001</v>
      </c>
      <c r="M26" s="6">
        <f xml:space="preserve"> ('augjul cfs'!$G26*31 + 'augjul cfs'!$H26*28 + 'augjul cfs'!$I26*31 + 'augjul cfs'!$J26*30 + 'augjul cfs'!$K26*31 + 'augjul cfs'!$L26*30 + 'augjul cfs'!$M26*31)*1.983471/1000</f>
        <v>2071.3486826549997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2464.924866243</v>
      </c>
      <c r="O26" s="22" t="s">
        <v>55</v>
      </c>
    </row>
    <row r="27" spans="1:15" x14ac:dyDescent="0.2">
      <c r="A27" t="s">
        <v>82</v>
      </c>
      <c r="B27" s="6">
        <f>'augjul cfs'!B27*31*1.983471/1000</f>
        <v>62.286939812999996</v>
      </c>
      <c r="C27" s="6">
        <f xml:space="preserve"> (('augjul cfs'!B27*31) + ('augjul cfs'!C27*30)) * 1.983471 / 1000</f>
        <v>112.92495444299999</v>
      </c>
      <c r="D27" s="6">
        <f xml:space="preserve"> (('augjul cfs'!$B27*31) + ('augjul cfs'!$C27*30) + ('augjul cfs'!$D27*31)) * 1.983471 / 1000</f>
        <v>391.09486136699996</v>
      </c>
      <c r="E27" s="6">
        <f xml:space="preserve"> (('augjul cfs'!$B27*31) + ('augjul cfs'!$C27*30) + ('augjul cfs'!$D27*31) + ('augjul cfs'!$E27*30)) * 1.983471 / 1000</f>
        <v>827.43864665699994</v>
      </c>
      <c r="F27" s="6">
        <f xml:space="preserve"> (('augjul cfs'!$B27*31) + ('augjul cfs'!$C27*30) + ('augjul cfs'!$D27*31) + ('augjul cfs'!$E27*30) + ('augjul cfs'!$F27*31)) * 1.983471 / 1000</f>
        <v>1255.761275223</v>
      </c>
      <c r="G27" s="6">
        <f xml:space="preserve"> 'augjul cfs'!$G27*31*1.983471/1000</f>
        <v>444.98576843699999</v>
      </c>
      <c r="H27" s="6">
        <f xml:space="preserve"> ('augjul cfs'!$G27*31 + 'augjul cfs'!$H27*28)*1.983471/1000</f>
        <v>901.72360254899991</v>
      </c>
      <c r="I27" s="6">
        <f xml:space="preserve"> ('augjul cfs'!$G27*31 + 'augjul cfs'!$H27*28 + 'augjul cfs'!$I27*31)*1.983471/1000</f>
        <v>1165.9358240459999</v>
      </c>
      <c r="J27" s="6">
        <f xml:space="preserve"> ('augjul cfs'!$G27*31 + 'augjul cfs'!$H27*28 + 'augjul cfs'!$I27*31 + 'augjul cfs'!$J27*30)*1.983471/1000</f>
        <v>1436.501103156</v>
      </c>
      <c r="K27" s="6">
        <f xml:space="preserve"> ('augjul cfs'!$G27*31 + 'augjul cfs'!$H27*28 + 'augjul cfs'!$I27*31 + 'augjul cfs'!$J27*30 + 'augjul cfs'!$K27*31)*1.983471/1000</f>
        <v>1684.3576227869999</v>
      </c>
      <c r="L27" s="6">
        <f xml:space="preserve"> ('augjul cfs'!$G27*31 + 'augjul cfs'!$H27*28 + 'augjul cfs'!$I27*31 + 'augjul cfs'!$J27*30 + 'augjul cfs'!$K27*31 + 'augjul cfs'!$L27*30)*1.983471/1000</f>
        <v>1796.760924357</v>
      </c>
      <c r="M27" s="6">
        <f xml:space="preserve"> ('augjul cfs'!$G27*31 + 'augjul cfs'!$H27*28 + 'augjul cfs'!$I27*31 + 'augjul cfs'!$J27*30 + 'augjul cfs'!$K27*31 + 'augjul cfs'!$L27*30 + 'augjul cfs'!$M27*31)*1.983471/1000</f>
        <v>1862.7986078309998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3104.437569534</v>
      </c>
      <c r="O27" s="22" t="s">
        <v>82</v>
      </c>
    </row>
    <row r="28" spans="1:15" x14ac:dyDescent="0.2">
      <c r="A28" t="s">
        <v>86</v>
      </c>
      <c r="B28" s="6">
        <f>'augjul cfs'!B28*31*1.983471/1000</f>
        <v>52.448923653000001</v>
      </c>
      <c r="C28" s="6">
        <f xml:space="preserve"> (('augjul cfs'!B28*31) + ('augjul cfs'!C28*30)) * 1.983471 / 1000</f>
        <v>98.802640922999998</v>
      </c>
      <c r="D28" s="6">
        <f xml:space="preserve"> (('augjul cfs'!$B28*31) + ('augjul cfs'!$C28*30) + ('augjul cfs'!$D28*31)) * 1.983471 / 1000</f>
        <v>239.11734640499998</v>
      </c>
      <c r="E28" s="6">
        <f xml:space="preserve"> (('augjul cfs'!$B28*31) + ('augjul cfs'!$C28*30) + ('augjul cfs'!$D28*31) + ('augjul cfs'!$E28*30)) * 1.983471 / 1000</f>
        <v>440.479322325</v>
      </c>
      <c r="F28" s="6">
        <f xml:space="preserve"> (('augjul cfs'!$B28*31) + ('augjul cfs'!$C28*30) + ('augjul cfs'!$D28*31) + ('augjul cfs'!$E28*30) + ('augjul cfs'!$F28*31)) * 1.983471 / 1000</f>
        <v>832.27831589699997</v>
      </c>
      <c r="G28" s="6">
        <f xml:space="preserve"> 'augjul cfs'!$G28*31*1.983471/1000</f>
        <v>201.12594287100001</v>
      </c>
      <c r="H28" s="6">
        <f xml:space="preserve"> ('augjul cfs'!$G28*31 + 'augjul cfs'!$H28*29)*1.983471/1000</f>
        <v>577.59865602600007</v>
      </c>
      <c r="I28" s="6">
        <f xml:space="preserve"> ('augjul cfs'!$G28*31 + 'augjul cfs'!$H28*29 + 'augjul cfs'!$I28*31)*1.983471/1000</f>
        <v>888.11104107599999</v>
      </c>
      <c r="J28" s="6">
        <f xml:space="preserve"> ('augjul cfs'!$G28*31 + 'augjul cfs'!$H28*29 + 'augjul cfs'!$I28*31 + 'augjul cfs'!$J28*30)*1.983471/1000</f>
        <v>1256.0250768660001</v>
      </c>
      <c r="K28" s="6">
        <f xml:space="preserve"> ('augjul cfs'!$G28*31 + 'augjul cfs'!$H28*29 + 'augjul cfs'!$I28*31 + 'augjul cfs'!$J28*30 + 'augjul cfs'!$K28*31)*1.983471/1000</f>
        <v>1562.4792802500001</v>
      </c>
      <c r="L28" s="6">
        <f xml:space="preserve"> ('augjul cfs'!$G28*31 + 'augjul cfs'!$H28*29 + 'augjul cfs'!$I28*31 + 'augjul cfs'!$J28*30 + 'augjul cfs'!$K28*31 + 'augjul cfs'!$L28*30)*1.983471/1000</f>
        <v>1760.62803315</v>
      </c>
      <c r="M28" s="6">
        <f xml:space="preserve"> ('augjul cfs'!$G28*31 + 'augjul cfs'!$H28*29 + 'augjul cfs'!$I28*31 + 'augjul cfs'!$J28*30 + 'augjul cfs'!$K28*31 + 'augjul cfs'!$L28*30 + 'augjul cfs'!$M28*31)*1.983471/1000</f>
        <v>1876.1632354289998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2725.3248564780001</v>
      </c>
      <c r="O28" s="22" t="s">
        <v>86</v>
      </c>
    </row>
    <row r="29" spans="1:15" x14ac:dyDescent="0.2">
      <c r="A29" t="s">
        <v>89</v>
      </c>
      <c r="B29" s="6">
        <f>'augjul cfs'!B29*31*1.983471/1000</f>
        <v>63.024791024999999</v>
      </c>
      <c r="C29" s="6">
        <f xml:space="preserve"> (('augjul cfs'!B29*31) + ('augjul cfs'!C29*30)) * 1.983471 / 1000</f>
        <v>115.685946075</v>
      </c>
      <c r="D29" s="6">
        <f xml:space="preserve"> (('augjul cfs'!$B29*31) + ('augjul cfs'!$C29*30) + ('augjul cfs'!$D29*31)) * 1.983471 / 1000</f>
        <v>165.36792768299998</v>
      </c>
      <c r="E29" s="6">
        <f xml:space="preserve"> (('augjul cfs'!$B29*31) + ('augjul cfs'!$C29*30) + ('augjul cfs'!$D29*31) + ('augjul cfs'!$E29*30)) * 1.983471 / 1000</f>
        <v>217.37453730299998</v>
      </c>
      <c r="F29" s="6">
        <f xml:space="preserve"> (('augjul cfs'!$B29*31) + ('augjul cfs'!$C29*30) + ('augjul cfs'!$D29*31) + ('augjul cfs'!$E29*30) + ('augjul cfs'!$F29*31)) * 1.983471 / 1000</f>
        <v>329.52792152699999</v>
      </c>
      <c r="G29" s="6">
        <f xml:space="preserve"> 'augjul cfs'!$G29*31*1.983471/1000</f>
        <v>582.59501947499996</v>
      </c>
      <c r="H29" s="6">
        <f xml:space="preserve"> ('augjul cfs'!$G29*31 + 'augjul cfs'!$H29*28)*1.983471/1000</f>
        <v>1011.564259587</v>
      </c>
      <c r="I29" s="6">
        <f xml:space="preserve"> ('augjul cfs'!$G29*31 + 'augjul cfs'!$H29*28 + 'augjul cfs'!$I29*31)*1.983471/1000</f>
        <v>1235.9325156360001</v>
      </c>
      <c r="J29" s="6">
        <f xml:space="preserve"> ('augjul cfs'!$G29*31 + 'augjul cfs'!$H29*28 + 'augjul cfs'!$I29*31 + 'augjul cfs'!$J29*30)*1.983471/1000</f>
        <v>1437.0564750359999</v>
      </c>
      <c r="K29" s="6">
        <f xml:space="preserve"> ('augjul cfs'!$G29*31 + 'augjul cfs'!$H29*28 + 'augjul cfs'!$I29*31 + 'augjul cfs'!$J29*30 + 'augjul cfs'!$K29*31)*1.983471/1000</f>
        <v>1746.154645263</v>
      </c>
      <c r="L29" s="6">
        <f xml:space="preserve"> ('augjul cfs'!$G29*31 + 'augjul cfs'!$H29*28 + 'augjul cfs'!$I29*31 + 'augjul cfs'!$J29*30 + 'augjul cfs'!$K29*31 + 'augjul cfs'!$L29*30)*1.983471/1000</f>
        <v>2012.0786022330001</v>
      </c>
      <c r="M29" s="6">
        <f xml:space="preserve"> ('augjul cfs'!$G29*31 + 'augjul cfs'!$H29*28 + 'augjul cfs'!$I29*31 + 'augjul cfs'!$J29*30 + 'augjul cfs'!$K29*31 + 'augjul cfs'!$L29*30 + 'augjul cfs'!$M29*31)*1.983471/1000</f>
        <v>2133.4551266069998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2468.953295844</v>
      </c>
      <c r="O29" s="22" t="s">
        <v>89</v>
      </c>
    </row>
    <row r="30" spans="1:15" x14ac:dyDescent="0.2">
      <c r="A30" t="s">
        <v>38</v>
      </c>
      <c r="B30" s="6">
        <f>'augjul cfs'!B30*31*1.983471/1000</f>
        <v>69.173551125000003</v>
      </c>
      <c r="C30" s="6">
        <f xml:space="preserve"> (('augjul cfs'!B30*31) + ('augjul cfs'!C30*30)) * 1.983471 / 1000</f>
        <v>121.656193785</v>
      </c>
      <c r="D30" s="6">
        <f xml:space="preserve"> (('augjul cfs'!$B30*31) + ('augjul cfs'!$C30*30) + ('augjul cfs'!$D30*31)) * 1.983471 / 1000</f>
        <v>186.89453844599998</v>
      </c>
      <c r="E30" s="6">
        <f xml:space="preserve"> (('augjul cfs'!$B30*31) + ('augjul cfs'!$C30*30) + ('augjul cfs'!$D30*31) + ('augjul cfs'!$E30*30)) * 1.983471 / 1000</f>
        <v>525.47303814600002</v>
      </c>
      <c r="F30" s="6">
        <f xml:space="preserve"> (('augjul cfs'!$B30*31) + ('augjul cfs'!$C30*30) + ('augjul cfs'!$D30*31) + ('augjul cfs'!$E30*30) + ('augjul cfs'!$F30*31)) * 1.983471 / 1000</f>
        <v>1046.7034318230001</v>
      </c>
      <c r="G30" s="6">
        <f xml:space="preserve"> 'augjul cfs'!$G30*31*1.983471/1000</f>
        <v>361.670069082</v>
      </c>
      <c r="H30" s="6">
        <f xml:space="preserve"> ('augjul cfs'!$G30*31 + 'augjul cfs'!$H30*28)*1.983471/1000</f>
        <v>714.27567569400003</v>
      </c>
      <c r="I30" s="6">
        <f xml:space="preserve"> ('augjul cfs'!$G30*31 + 'augjul cfs'!$H30*28 + 'augjul cfs'!$I30*31)*1.983471/1000</f>
        <v>924.31732070999999</v>
      </c>
      <c r="J30" s="6">
        <f xml:space="preserve"> ('augjul cfs'!$G30*31 + 'augjul cfs'!$H30*28 + 'augjul cfs'!$I30*31 + 'augjul cfs'!$J30*30)*1.983471/1000</f>
        <v>1205.7123514800001</v>
      </c>
      <c r="K30" s="6">
        <f xml:space="preserve"> ('augjul cfs'!$G30*31 + 'augjul cfs'!$H30*28 + 'augjul cfs'!$I30*31 + 'augjul cfs'!$J30*30 + 'augjul cfs'!$K30*31)*1.983471/1000</f>
        <v>1396.8773029890001</v>
      </c>
      <c r="L30" s="6">
        <f xml:space="preserve"> ('augjul cfs'!$G30*31 + 'augjul cfs'!$H30*28 + 'augjul cfs'!$I30*31 + 'augjul cfs'!$J30*30 + 'augjul cfs'!$K30*31 + 'augjul cfs'!$L30*30)*1.983471/1000</f>
        <v>1576.6392797189999</v>
      </c>
      <c r="M30" s="6">
        <f xml:space="preserve"> ('augjul cfs'!$G30*31 + 'augjul cfs'!$H30*28 + 'augjul cfs'!$I30*31 + 'augjul cfs'!$J30*30 + 'augjul cfs'!$K30*31 + 'augjul cfs'!$L30*30 + 'augjul cfs'!$M30*31)*1.983471/1000</f>
        <v>1676.0647305359998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2720.9473359809999</v>
      </c>
      <c r="O30" s="22" t="s">
        <v>38</v>
      </c>
    </row>
    <row r="31" spans="1:15" x14ac:dyDescent="0.2">
      <c r="A31" t="s">
        <v>43</v>
      </c>
      <c r="B31" s="6">
        <f>'augjul cfs'!B31*31*1.983471/1000</f>
        <v>53.309750067000003</v>
      </c>
      <c r="C31" s="6">
        <f xml:space="preserve"> (('augjul cfs'!B31*31) + ('augjul cfs'!C31*30)) * 1.983471 / 1000</f>
        <v>119.83536740699999</v>
      </c>
      <c r="D31" s="6">
        <f xml:space="preserve"> (('augjul cfs'!$B31*31) + ('augjul cfs'!$C31*30) + ('augjul cfs'!$D31*31)) * 1.983471 / 1000</f>
        <v>182.98313363400001</v>
      </c>
      <c r="E31" s="6">
        <f xml:space="preserve"> (('augjul cfs'!$B31*31) + ('augjul cfs'!$C31*30) + ('augjul cfs'!$D31*31) + ('augjul cfs'!$E31*30)) * 1.983471 / 1000</f>
        <v>249.74676749400001</v>
      </c>
      <c r="F31" s="6">
        <f xml:space="preserve"> (('augjul cfs'!$B31*31) + ('augjul cfs'!$C31*30) + ('augjul cfs'!$D31*31) + ('augjul cfs'!$E31*30) + ('augjul cfs'!$F31*31)) * 1.983471 / 1000</f>
        <v>366.69618459600002</v>
      </c>
      <c r="G31" s="6">
        <f xml:space="preserve"> 'augjul cfs'!$G31*31*1.983471/1000</f>
        <v>187.59867065099999</v>
      </c>
      <c r="H31" s="6">
        <f xml:space="preserve"> ('augjul cfs'!$G31*31 + 'augjul cfs'!$H31*28)*1.983471/1000</f>
        <v>327.49684722300003</v>
      </c>
      <c r="I31" s="6">
        <f xml:space="preserve"> ('augjul cfs'!$G31*31 + 'augjul cfs'!$H31*28 + 'augjul cfs'!$I31*31)*1.983471/1000</f>
        <v>537.10807903200009</v>
      </c>
      <c r="J31" s="6">
        <f xml:space="preserve"> ('augjul cfs'!$G31*31 + 'augjul cfs'!$H31*28 + 'augjul cfs'!$I31*31 + 'augjul cfs'!$J31*30)*1.983471/1000</f>
        <v>823.50145672200006</v>
      </c>
      <c r="K31" s="6">
        <f xml:space="preserve"> ('augjul cfs'!$G31*31 + 'augjul cfs'!$H31*28 + 'augjul cfs'!$I31*31 + 'augjul cfs'!$J31*30 + 'augjul cfs'!$K31*31)*1.983471/1000</f>
        <v>1145.8194611639999</v>
      </c>
      <c r="L31" s="6">
        <f xml:space="preserve"> ('augjul cfs'!$G31*31 + 'augjul cfs'!$H31*28 + 'augjul cfs'!$I31*31 + 'augjul cfs'!$J31*30 + 'augjul cfs'!$K31*31 + 'augjul cfs'!$L31*30)*1.983471/1000</f>
        <v>1428.702095184</v>
      </c>
      <c r="M31" s="6">
        <f xml:space="preserve"> ('augjul cfs'!$G31*31 + 'augjul cfs'!$H31*28 + 'augjul cfs'!$I31*31 + 'augjul cfs'!$J31*30 + 'augjul cfs'!$K31*31 + 'augjul cfs'!$L31*30 + 'augjul cfs'!$M31*31)*1.983471/1000</f>
        <v>1543.2534958470001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1901.0359617689999</v>
      </c>
      <c r="O31" s="22" t="s">
        <v>43</v>
      </c>
    </row>
    <row r="32" spans="1:15" x14ac:dyDescent="0.2">
      <c r="A32" t="s">
        <v>84</v>
      </c>
      <c r="B32" s="6">
        <f>'augjul cfs'!B32*31*1.983471/1000</f>
        <v>57.367931732999999</v>
      </c>
      <c r="C32" s="6">
        <f xml:space="preserve"> (('augjul cfs'!B32*31) + ('augjul cfs'!C32*30)) * 1.983471 / 1000</f>
        <v>110.921648733</v>
      </c>
      <c r="D32" s="6">
        <f xml:space="preserve"> (('augjul cfs'!$B32*31) + ('augjul cfs'!$C32*30) + ('augjul cfs'!$D32*31)) * 1.983471 / 1000</f>
        <v>204.81321546000001</v>
      </c>
      <c r="E32" s="6">
        <f xml:space="preserve"> (('augjul cfs'!$B32*31) + ('augjul cfs'!$C32*30) + ('augjul cfs'!$D32*31) + ('augjul cfs'!$E32*30)) * 1.983471 / 1000</f>
        <v>479.84130432000001</v>
      </c>
      <c r="F32" s="6">
        <f xml:space="preserve"> (('augjul cfs'!$B32*31) + ('augjul cfs'!$C32*30) + ('augjul cfs'!$D32*31) + ('augjul cfs'!$E32*30) + ('augjul cfs'!$F32*31)) * 1.983471 / 1000</f>
        <v>1258.397308182</v>
      </c>
      <c r="G32" s="6">
        <f xml:space="preserve"> 'augjul cfs'!$G32*31*1.983471/1000</f>
        <v>560.70543351899994</v>
      </c>
      <c r="H32" s="6">
        <f xml:space="preserve"> ('augjul cfs'!$G32*31 + 'augjul cfs'!$H32*29)*1.983471/1000</f>
        <v>761.91269870099995</v>
      </c>
      <c r="I32" s="6">
        <f xml:space="preserve"> ('augjul cfs'!$G32*31 + 'augjul cfs'!$H32*29 + 'augjul cfs'!$I32*31)*1.983471/1000</f>
        <v>1043.9563244880001</v>
      </c>
      <c r="J32" s="6">
        <f xml:space="preserve"> ('augjul cfs'!$G32*31 + 'augjul cfs'!$H32*29 + 'augjul cfs'!$I32*31 + 'augjul cfs'!$J32*30)*1.983471/1000</f>
        <v>1388.9612702279999</v>
      </c>
      <c r="K32" s="6">
        <f xml:space="preserve"> ('augjul cfs'!$G32*31 + 'augjul cfs'!$H32*29 + 'augjul cfs'!$I32*31 + 'augjul cfs'!$J32*30 + 'augjul cfs'!$K32*31)*1.983471/1000</f>
        <v>1761.08423148</v>
      </c>
      <c r="L32" s="6">
        <f xml:space="preserve"> ('augjul cfs'!$G32*31 + 'augjul cfs'!$H32*29 + 'augjul cfs'!$I32*31 + 'augjul cfs'!$J32*30 + 'augjul cfs'!$K32*31 + 'augjul cfs'!$L32*30)*1.983471/1000</f>
        <v>1994.69744586</v>
      </c>
      <c r="M32" s="6">
        <f xml:space="preserve"> ('augjul cfs'!$G32*31 + 'augjul cfs'!$H32*29 + 'augjul cfs'!$I32*31 + 'augjul cfs'!$J32*30 + 'augjul cfs'!$K32*31 + 'augjul cfs'!$L32*30 + 'augjul cfs'!$M32*31)*1.983471/1000</f>
        <v>2099.9027311709997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3361.497394605</v>
      </c>
      <c r="O32" s="22" t="s">
        <v>84</v>
      </c>
    </row>
    <row r="33" spans="1:15" x14ac:dyDescent="0.2">
      <c r="A33" t="s">
        <v>36</v>
      </c>
      <c r="B33" s="6">
        <f>'augjul cfs'!B33*31*1.983471/1000</f>
        <v>62.409915014999996</v>
      </c>
      <c r="C33" s="6">
        <f xml:space="preserve"> (('augjul cfs'!B33*31) + ('augjul cfs'!C33*30)) * 1.983471 / 1000</f>
        <v>114.11900398500001</v>
      </c>
      <c r="D33" s="6">
        <f xml:space="preserve"> (('augjul cfs'!$B33*31) + ('augjul cfs'!$C33*30) + ('augjul cfs'!$D33*31)) * 1.983471 / 1000</f>
        <v>236.60230517700001</v>
      </c>
      <c r="E33" s="6">
        <f xml:space="preserve"> (('augjul cfs'!$B33*31) + ('augjul cfs'!$C33*30) + ('augjul cfs'!$D33*31) + ('augjul cfs'!$E33*30)) * 1.983471 / 1000</f>
        <v>388.754365587</v>
      </c>
      <c r="F33" s="6">
        <f xml:space="preserve"> (('augjul cfs'!$B33*31) + ('augjul cfs'!$C33*30) + ('augjul cfs'!$D33*31) + ('augjul cfs'!$E33*30) + ('augjul cfs'!$F33*31)) * 1.983471 / 1000</f>
        <v>786.45616885499999</v>
      </c>
      <c r="G33" s="6">
        <f xml:space="preserve"> 'augjul cfs'!$G33*31*1.983471/1000</f>
        <v>106.680987735</v>
      </c>
      <c r="H33" s="6">
        <f xml:space="preserve"> ('augjul cfs'!$G33*31 + 'augjul cfs'!$H33*28)*1.983471/1000</f>
        <v>415.46775301500003</v>
      </c>
      <c r="I33" s="6">
        <f xml:space="preserve"> ('augjul cfs'!$G33*31 + 'augjul cfs'!$H33*28 + 'augjul cfs'!$I33*31)*1.983471/1000</f>
        <v>895.19401601699997</v>
      </c>
      <c r="J33" s="6">
        <f xml:space="preserve"> ('augjul cfs'!$G33*31 + 'augjul cfs'!$H33*28 + 'augjul cfs'!$I33*31 + 'augjul cfs'!$J33*30)*1.983471/1000</f>
        <v>1154.9890475969999</v>
      </c>
      <c r="K33" s="6">
        <f xml:space="preserve"> ('augjul cfs'!$G33*31 + 'augjul cfs'!$H33*28 + 'augjul cfs'!$I33*31 + 'augjul cfs'!$J33*30 + 'augjul cfs'!$K33*31)*1.983471/1000</f>
        <v>1357.5906928920001</v>
      </c>
      <c r="L33" s="6">
        <f xml:space="preserve"> ('augjul cfs'!$G33*31 + 'augjul cfs'!$H33*28 + 'augjul cfs'!$I33*31 + 'augjul cfs'!$J33*30 + 'augjul cfs'!$K33*31 + 'augjul cfs'!$L33*30)*1.983471/1000</f>
        <v>1457.617135422</v>
      </c>
      <c r="M33" s="6">
        <f xml:space="preserve"> ('augjul cfs'!$G33*31 + 'augjul cfs'!$H33*28 + 'augjul cfs'!$I33*31 + 'augjul cfs'!$J33*30 + 'augjul cfs'!$K33*31 + 'augjul cfs'!$L33*30 + 'augjul cfs'!$M33*31)*1.983471/1000</f>
        <v>1515.4769679630001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2273.1886750859999</v>
      </c>
      <c r="O33" s="22" t="s">
        <v>36</v>
      </c>
    </row>
    <row r="34" spans="1:15" x14ac:dyDescent="0.2">
      <c r="A34" t="s">
        <v>70</v>
      </c>
      <c r="B34" s="6">
        <f>'augjul cfs'!B34*31*1.983471/1000</f>
        <v>45.685287543000001</v>
      </c>
      <c r="C34" s="6">
        <f xml:space="preserve"> (('augjul cfs'!B34*31) + ('augjul cfs'!C34*30)) * 1.983471 / 1000</f>
        <v>85.374542252999987</v>
      </c>
      <c r="D34" s="6">
        <f xml:space="preserve"> (('augjul cfs'!$B34*31) + ('augjul cfs'!$C34*30) + ('augjul cfs'!$D34*31)) * 1.983471 / 1000</f>
        <v>146.001316839</v>
      </c>
      <c r="E34" s="6">
        <f xml:space="preserve"> (('augjul cfs'!$B34*31) + ('augjul cfs'!$C34*30) + ('augjul cfs'!$D34*31) + ('augjul cfs'!$E34*30)) * 1.983471 / 1000</f>
        <v>232.16329707900002</v>
      </c>
      <c r="F34" s="6">
        <f xml:space="preserve"> (('augjul cfs'!$B34*31) + ('augjul cfs'!$C34*30) + ('augjul cfs'!$D34*31) + ('augjul cfs'!$E34*30) + ('augjul cfs'!$F34*31)) * 1.983471 / 1000</f>
        <v>611.72625805199993</v>
      </c>
      <c r="G34" s="6">
        <f xml:space="preserve"> 'augjul cfs'!$G34*31*1.983471/1000</f>
        <v>366.03568875299999</v>
      </c>
      <c r="H34" s="6">
        <f xml:space="preserve"> ('augjul cfs'!$G34*31 + 'augjul cfs'!$H34*28)*1.983471/1000</f>
        <v>838.04624956499993</v>
      </c>
      <c r="I34" s="6">
        <f xml:space="preserve"> ('augjul cfs'!$G34*31 + 'augjul cfs'!$H34*28 + 'augjul cfs'!$I34*31)*1.983471/1000</f>
        <v>1011.318309183</v>
      </c>
      <c r="J34" s="6">
        <f xml:space="preserve"> ('augjul cfs'!$G34*31 + 'augjul cfs'!$H34*28 + 'augjul cfs'!$I34*31 + 'augjul cfs'!$J34*30)*1.983471/1000</f>
        <v>1266.293506233</v>
      </c>
      <c r="K34" s="6">
        <f xml:space="preserve"> ('augjul cfs'!$G34*31 + 'augjul cfs'!$H34*28 + 'augjul cfs'!$I34*31 + 'augjul cfs'!$J34*30 + 'augjul cfs'!$K34*31)*1.983471/1000</f>
        <v>1491.9530019030001</v>
      </c>
      <c r="L34" s="6">
        <f xml:space="preserve"> ('augjul cfs'!$G34*31 + 'augjul cfs'!$H34*28 + 'augjul cfs'!$I34*31 + 'augjul cfs'!$J34*30 + 'augjul cfs'!$K34*31 + 'augjul cfs'!$L34*30)*1.983471/1000</f>
        <v>1690.4587795829998</v>
      </c>
      <c r="M34" s="6">
        <f xml:space="preserve"> ('augjul cfs'!$G34*31 + 'augjul cfs'!$H34*28 + 'augjul cfs'!$I34*31 + 'augjul cfs'!$J34*30 + 'augjul cfs'!$K34*31 + 'augjul cfs'!$L34*30 + 'augjul cfs'!$M34*31)*1.983471/1000</f>
        <v>1774.266379746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2398.0362737099999</v>
      </c>
      <c r="O34" s="22" t="s">
        <v>70</v>
      </c>
    </row>
    <row r="35" spans="1:15" x14ac:dyDescent="0.2">
      <c r="A35" t="s">
        <v>80</v>
      </c>
      <c r="B35" s="6">
        <f>'augjul cfs'!B35*31*1.983471/1000</f>
        <v>51.957022844999997</v>
      </c>
      <c r="C35" s="6">
        <f xml:space="preserve"> (('augjul cfs'!B35*31) + ('augjul cfs'!C35*30)) * 1.983471 / 1000</f>
        <v>97.418178165</v>
      </c>
      <c r="D35" s="6">
        <f xml:space="preserve"> (('augjul cfs'!$B35*31) + ('augjul cfs'!$C35*30) + ('augjul cfs'!$D35*31)) * 1.983471 / 1000</f>
        <v>145.99338295500002</v>
      </c>
      <c r="E35" s="6">
        <f xml:space="preserve"> (('augjul cfs'!$B35*31) + ('augjul cfs'!$C35*30) + ('augjul cfs'!$D35*31) + ('augjul cfs'!$E35*30)) * 1.983471 / 1000</f>
        <v>384.36692773499999</v>
      </c>
      <c r="F35" s="6">
        <f xml:space="preserve"> (('augjul cfs'!$B35*31) + ('augjul cfs'!$C35*30) + ('augjul cfs'!$D35*31) + ('augjul cfs'!$E35*30) + ('augjul cfs'!$F35*31)) * 1.983471 / 1000</f>
        <v>586.23072181800001</v>
      </c>
      <c r="G35" s="6">
        <f xml:space="preserve"> 'augjul cfs'!$G35*31*1.983471/1000</f>
        <v>319.05916158900004</v>
      </c>
      <c r="H35" s="6">
        <f xml:space="preserve"> ('augjul cfs'!$G35*31 + 'augjul cfs'!$H35*28)*1.983471/1000</f>
        <v>519.88163339699997</v>
      </c>
      <c r="I35" s="6">
        <f xml:space="preserve"> ('augjul cfs'!$G35*31 + 'augjul cfs'!$H35*28 + 'augjul cfs'!$I35*31)*1.983471/1000</f>
        <v>713.321626143</v>
      </c>
      <c r="J35" s="6">
        <f xml:space="preserve"> ('augjul cfs'!$G35*31 + 'augjul cfs'!$H35*28 + 'augjul cfs'!$I35*31 + 'augjul cfs'!$J35*30)*1.983471/1000</f>
        <v>911.29186665300006</v>
      </c>
      <c r="K35" s="6">
        <f xml:space="preserve"> ('augjul cfs'!$G35*31 + 'augjul cfs'!$H35*28 + 'augjul cfs'!$I35*31 + 'augjul cfs'!$J35*30 + 'augjul cfs'!$K35*31)*1.983471/1000</f>
        <v>1084.133513064</v>
      </c>
      <c r="L35" s="6">
        <f xml:space="preserve"> ('augjul cfs'!$G35*31 + 'augjul cfs'!$H35*28 + 'augjul cfs'!$I35*31 + 'augjul cfs'!$J35*30 + 'augjul cfs'!$K35*31 + 'augjul cfs'!$L35*30)*1.983471/1000</f>
        <v>1188.4442529539999</v>
      </c>
      <c r="M35" s="6">
        <f xml:space="preserve"> ('augjul cfs'!$G35*31 + 'augjul cfs'!$H35*28 + 'augjul cfs'!$I35*31 + 'augjul cfs'!$J35*30 + 'augjul cfs'!$K35*31 + 'augjul cfs'!$L35*30 + 'augjul cfs'!$M35*31)*1.983471/1000</f>
        <v>1245.2587962779999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1834.5599312040001</v>
      </c>
      <c r="O35" s="22" t="s">
        <v>80</v>
      </c>
    </row>
    <row r="36" spans="1:15" x14ac:dyDescent="0.2">
      <c r="A36" t="s">
        <v>59</v>
      </c>
      <c r="B36" s="6">
        <f>'augjul cfs'!B36*31*1.983471/1000</f>
        <v>45.685287543000001</v>
      </c>
      <c r="C36" s="6">
        <f xml:space="preserve"> (('augjul cfs'!B36*31) + ('augjul cfs'!C36*30)) * 1.983471 / 1000</f>
        <v>100.488591273</v>
      </c>
      <c r="D36" s="6">
        <f xml:space="preserve"> (('augjul cfs'!$B36*31) + ('augjul cfs'!$C36*30) + ('augjul cfs'!$D36*31)) * 1.983471 / 1000</f>
        <v>186.38676986999999</v>
      </c>
      <c r="E36" s="6">
        <f xml:space="preserve"> (('augjul cfs'!$B36*31) + ('augjul cfs'!$C36*30) + ('augjul cfs'!$D36*31) + ('augjul cfs'!$E36*30)) * 1.983471 / 1000</f>
        <v>264.57519668999998</v>
      </c>
      <c r="F36" s="6">
        <f xml:space="preserve"> (('augjul cfs'!$B36*31) + ('augjul cfs'!$C36*30) + ('augjul cfs'!$D36*31) + ('augjul cfs'!$E36*30) + ('augjul cfs'!$F36*31)) * 1.983471 / 1000</f>
        <v>343.34081357100001</v>
      </c>
      <c r="G36" s="6">
        <f xml:space="preserve"> 'augjul cfs'!$G36*31*1.983471/1000</f>
        <v>119.101483137</v>
      </c>
      <c r="H36" s="6">
        <f xml:space="preserve"> ('augjul cfs'!$G36*31 + 'augjul cfs'!$H36*29)*1.983471/1000</f>
        <v>383.46643190099996</v>
      </c>
      <c r="I36" s="6">
        <f xml:space="preserve"> ('augjul cfs'!$G36*31 + 'augjul cfs'!$H36*29 + 'augjul cfs'!$I36*31)*1.983471/1000</f>
        <v>764.56658289900008</v>
      </c>
      <c r="J36" s="6">
        <f xml:space="preserve"> ('augjul cfs'!$G36*31 + 'augjul cfs'!$H36*29 + 'augjul cfs'!$I36*31 + 'augjul cfs'!$J36*30)*1.983471/1000</f>
        <v>1095.528553959</v>
      </c>
      <c r="K36" s="6">
        <f xml:space="preserve"> ('augjul cfs'!$G36*31 + 'augjul cfs'!$H36*29 + 'augjul cfs'!$I36*31 + 'augjul cfs'!$J36*30 + 'augjul cfs'!$K36*31)*1.983471/1000</f>
        <v>1441.3963095839999</v>
      </c>
      <c r="L36" s="6">
        <f xml:space="preserve"> ('augjul cfs'!$G36*31 + 'augjul cfs'!$H36*29 + 'augjul cfs'!$I36*31 + 'augjul cfs'!$J36*30 + 'augjul cfs'!$K36*31 + 'augjul cfs'!$L36*30)*1.983471/1000</f>
        <v>1612.054154424</v>
      </c>
      <c r="M36" s="6">
        <f xml:space="preserve"> ('augjul cfs'!$G36*31 + 'augjul cfs'!$H36*29 + 'augjul cfs'!$I36*31 + 'augjul cfs'!$J36*30 + 'augjul cfs'!$K36*31 + 'augjul cfs'!$L36*30 + 'augjul cfs'!$M36*31)*1.983471/1000</f>
        <v>1676.4316726710001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2008.075957755</v>
      </c>
      <c r="O36" s="22" t="s">
        <v>59</v>
      </c>
    </row>
    <row r="37" spans="1:15" x14ac:dyDescent="0.2">
      <c r="A37" t="s">
        <v>54</v>
      </c>
      <c r="B37" s="6">
        <f>'augjul cfs'!B37*31*1.983471/1000</f>
        <v>48.329254386000002</v>
      </c>
      <c r="C37" s="6">
        <f xml:space="preserve"> (('augjul cfs'!B37*31) + ('augjul cfs'!C37*30)) * 1.983471 / 1000</f>
        <v>88.792062785999988</v>
      </c>
      <c r="D37" s="6">
        <f xml:space="preserve"> (('augjul cfs'!$B37*31) + ('augjul cfs'!$C37*30) + ('augjul cfs'!$D37*31)) * 1.983471 / 1000</f>
        <v>133.06313550599998</v>
      </c>
      <c r="E37" s="6">
        <f xml:space="preserve"> (('augjul cfs'!$B37*31) + ('augjul cfs'!$C37*30) + ('augjul cfs'!$D37*31) + ('augjul cfs'!$E37*30)) * 1.983471 / 1000</f>
        <v>404.044943526</v>
      </c>
      <c r="F37" s="6">
        <f xml:space="preserve"> (('augjul cfs'!$B37*31) + ('augjul cfs'!$C37*30) + ('augjul cfs'!$D37*31) + ('augjul cfs'!$E37*30) + ('augjul cfs'!$F37*31)) * 1.983471 / 1000</f>
        <v>621.09617505599999</v>
      </c>
      <c r="G37" s="6">
        <f xml:space="preserve"> 'augjul cfs'!$G37*31*1.983471/1000</f>
        <v>124.32792922200001</v>
      </c>
      <c r="H37" s="6">
        <f xml:space="preserve"> ('augjul cfs'!$G37*31 + 'augjul cfs'!$H37*28)*1.983471/1000</f>
        <v>596.39402722199998</v>
      </c>
      <c r="I37" s="6">
        <f xml:space="preserve"> ('augjul cfs'!$G37*31 + 'augjul cfs'!$H37*28 + 'augjul cfs'!$I37*31)*1.983471/1000</f>
        <v>943.18409686199993</v>
      </c>
      <c r="J37" s="6">
        <f xml:space="preserve"> ('augjul cfs'!$G37*31 + 'augjul cfs'!$H37*28 + 'augjul cfs'!$I37*31 + 'augjul cfs'!$J37*30)*1.983471/1000</f>
        <v>1145.4386347320001</v>
      </c>
      <c r="K37" s="6">
        <f xml:space="preserve"> ('augjul cfs'!$G37*31 + 'augjul cfs'!$H37*28 + 'augjul cfs'!$I37*31 + 'augjul cfs'!$J37*30 + 'augjul cfs'!$K37*31)*1.983471/1000</f>
        <v>1366.855485933</v>
      </c>
      <c r="L37" s="6">
        <f xml:space="preserve"> ('augjul cfs'!$G37*31 + 'augjul cfs'!$H37*28 + 'augjul cfs'!$I37*31 + 'augjul cfs'!$J37*30 + 'augjul cfs'!$K37*31 + 'augjul cfs'!$L37*30)*1.983471/1000</f>
        <v>1495.741431513</v>
      </c>
      <c r="M37" s="6">
        <f xml:space="preserve"> ('augjul cfs'!$G37*31 + 'augjul cfs'!$H37*28 + 'augjul cfs'!$I37*31 + 'augjul cfs'!$J37*30 + 'augjul cfs'!$K37*31 + 'augjul cfs'!$L37*30 + 'augjul cfs'!$M37*31)*1.983471/1000</f>
        <v>1550.7113468069999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2162.9295056670003</v>
      </c>
      <c r="O37" s="22" t="s">
        <v>54</v>
      </c>
    </row>
    <row r="38" spans="1:15" x14ac:dyDescent="0.2">
      <c r="A38" t="s">
        <v>69</v>
      </c>
      <c r="B38" s="6">
        <f>'augjul cfs'!B38*31*1.983471/1000</f>
        <v>40.581816659999994</v>
      </c>
      <c r="C38" s="6">
        <f xml:space="preserve"> (('augjul cfs'!B38*31) + ('augjul cfs'!C38*30)) * 1.983471 / 1000</f>
        <v>79.914046589999998</v>
      </c>
      <c r="D38" s="6">
        <f xml:space="preserve"> (('augjul cfs'!$B38*31) + ('augjul cfs'!$C38*30) + ('augjul cfs'!$D38*31)) * 1.983471 / 1000</f>
        <v>146.443630872</v>
      </c>
      <c r="E38" s="6">
        <f xml:space="preserve"> (('augjul cfs'!$B38*31) + ('augjul cfs'!$C38*30) + ('augjul cfs'!$D38*31) + ('augjul cfs'!$E38*30)) * 1.983471 / 1000</f>
        <v>402.846927042</v>
      </c>
      <c r="F38" s="6">
        <f xml:space="preserve"> (('augjul cfs'!$B38*31) + ('augjul cfs'!$C38*30) + ('augjul cfs'!$D38*31) + ('augjul cfs'!$E38*30) + ('augjul cfs'!$F38*31)) * 1.983471 / 1000</f>
        <v>764.02509531600003</v>
      </c>
      <c r="G38" s="6">
        <f xml:space="preserve"> 'augjul cfs'!$G38*31*1.983471/1000</f>
        <v>201.49486847700001</v>
      </c>
      <c r="H38" s="6">
        <f xml:space="preserve"> ('augjul cfs'!$G38*31 + 'augjul cfs'!$H38*28)*1.983471/1000</f>
        <v>349.94577200100002</v>
      </c>
      <c r="I38" s="6">
        <f xml:space="preserve"> ('augjul cfs'!$G38*31 + 'augjul cfs'!$H38*28 + 'augjul cfs'!$I38*31)*1.983471/1000</f>
        <v>593.06774635499994</v>
      </c>
      <c r="J38" s="6">
        <f xml:space="preserve"> ('augjul cfs'!$G38*31 + 'augjul cfs'!$H38*28 + 'augjul cfs'!$I38*31 + 'augjul cfs'!$J38*30)*1.983471/1000</f>
        <v>914.74707313499994</v>
      </c>
      <c r="K38" s="6">
        <f xml:space="preserve"> ('augjul cfs'!$G38*31 + 'augjul cfs'!$H38*28 + 'augjul cfs'!$I38*31 + 'augjul cfs'!$J38*30 + 'augjul cfs'!$K38*31)*1.983471/1000</f>
        <v>1170.9044189009999</v>
      </c>
      <c r="L38" s="6">
        <f xml:space="preserve"> ('augjul cfs'!$G38*31 + 'augjul cfs'!$H38*28 + 'augjul cfs'!$I38*31 + 'augjul cfs'!$J38*30 + 'augjul cfs'!$K38*31 + 'augjul cfs'!$L38*30)*1.983471/1000</f>
        <v>1317.0465621809999</v>
      </c>
      <c r="M38" s="6">
        <f xml:space="preserve"> ('augjul cfs'!$G38*31 + 'augjul cfs'!$H38*28 + 'augjul cfs'!$I38*31 + 'augjul cfs'!$J38*30 + 'augjul cfs'!$K38*31 + 'augjul cfs'!$L38*30 + 'augjul cfs'!$M38*31)*1.983471/1000</f>
        <v>1381.9774688370001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2156.2055389769998</v>
      </c>
      <c r="O38" s="22" t="s">
        <v>69</v>
      </c>
    </row>
    <row r="39" spans="1:15" x14ac:dyDescent="0.2">
      <c r="A39" t="s">
        <v>33</v>
      </c>
      <c r="B39" s="6">
        <f>'augjul cfs'!B39*31*1.983471/1000</f>
        <v>48.821155193999999</v>
      </c>
      <c r="C39" s="6">
        <f xml:space="preserve"> (('augjul cfs'!B39*31) + ('augjul cfs'!C39*30)) * 1.983471 / 1000</f>
        <v>90.117021414000007</v>
      </c>
      <c r="D39" s="6">
        <f xml:space="preserve"> (('augjul cfs'!$B39*31) + ('augjul cfs'!$C39*30) + ('augjul cfs'!$D39*31)) * 1.983471 / 1000</f>
        <v>230.98511530499999</v>
      </c>
      <c r="E39" s="6">
        <f xml:space="preserve"> (('augjul cfs'!$B39*31) + ('augjul cfs'!$C39*30) + ('augjul cfs'!$D39*31) + ('augjul cfs'!$E39*30)) * 1.983471 / 1000</f>
        <v>461.38510666499997</v>
      </c>
      <c r="F39" s="6">
        <f xml:space="preserve"> (('augjul cfs'!$B39*31) + ('augjul cfs'!$C39*30) + ('augjul cfs'!$D39*31) + ('augjul cfs'!$E39*30) + ('augjul cfs'!$F39*31)) * 1.983471 / 1000</f>
        <v>754.98840144000008</v>
      </c>
      <c r="G39" s="6">
        <f xml:space="preserve"> 'augjul cfs'!$G39*31*1.983471/1000</f>
        <v>84.91437698099999</v>
      </c>
      <c r="H39" s="6">
        <f xml:space="preserve"> ('augjul cfs'!$G39*31 + 'augjul cfs'!$H39*28)*1.983471/1000</f>
        <v>437.90874390900001</v>
      </c>
      <c r="I39" s="6">
        <f xml:space="preserve"> ('augjul cfs'!$G39*31 + 'augjul cfs'!$H39*28 + 'augjul cfs'!$I39*31)*1.983471/1000</f>
        <v>603.00295259400002</v>
      </c>
      <c r="J39" s="6">
        <f xml:space="preserve"> ('augjul cfs'!$G39*31 + 'augjul cfs'!$H39*28 + 'augjul cfs'!$I39*31 + 'augjul cfs'!$J39*30)*1.983471/1000</f>
        <v>867.20128979399999</v>
      </c>
      <c r="K39" s="6">
        <f xml:space="preserve"> ('augjul cfs'!$G39*31 + 'augjul cfs'!$H39*28 + 'augjul cfs'!$I39*31 + 'augjul cfs'!$J39*30 + 'augjul cfs'!$K39*31)*1.983471/1000</f>
        <v>1214.8521858480001</v>
      </c>
      <c r="L39" s="6">
        <f xml:space="preserve"> ('augjul cfs'!$G39*31 + 'augjul cfs'!$H39*28 + 'augjul cfs'!$I39*31 + 'augjul cfs'!$J39*30 + 'augjul cfs'!$K39*31 + 'augjul cfs'!$L39*30)*1.983471/1000</f>
        <v>1317.318297708</v>
      </c>
      <c r="M39" s="6">
        <f xml:space="preserve"> ('augjul cfs'!$G39*31 + 'augjul cfs'!$H39*28 + 'augjul cfs'!$I39*31 + 'augjul cfs'!$J39*30 + 'augjul cfs'!$K39*31 + 'augjul cfs'!$L39*30 + 'augjul cfs'!$M39*31)*1.983471/1000</f>
        <v>1387.1067248430002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2140.9962833489999</v>
      </c>
      <c r="O39" s="22" t="s">
        <v>33</v>
      </c>
    </row>
    <row r="40" spans="1:15" x14ac:dyDescent="0.2">
      <c r="A40" t="s">
        <v>78</v>
      </c>
      <c r="B40" s="6">
        <f>'augjul cfs'!B40*31*1.983471/1000</f>
        <v>44.271072719999999</v>
      </c>
      <c r="C40" s="6">
        <f xml:space="preserve"> (('augjul cfs'!B40*31) + ('augjul cfs'!C40*30)) * 1.983471 / 1000</f>
        <v>89.018178480000003</v>
      </c>
      <c r="D40" s="6">
        <f xml:space="preserve"> (('augjul cfs'!$B40*31) + ('augjul cfs'!$C40*30) + ('augjul cfs'!$D40*31)) * 1.983471 / 1000</f>
        <v>118.71668976300001</v>
      </c>
      <c r="E40" s="6">
        <f xml:space="preserve"> (('augjul cfs'!$B40*31) + ('augjul cfs'!$C40*30) + ('augjul cfs'!$D40*31) + ('augjul cfs'!$E40*30)) * 1.983471 / 1000</f>
        <v>393.268745583</v>
      </c>
      <c r="F40" s="6">
        <f xml:space="preserve"> (('augjul cfs'!$B40*31) + ('augjul cfs'!$C40*30) + ('augjul cfs'!$D40*31) + ('augjul cfs'!$E40*30) + ('augjul cfs'!$F40*31)) * 1.983471 / 1000</f>
        <v>579.63766421399998</v>
      </c>
      <c r="G40" s="6">
        <f xml:space="preserve"> 'augjul cfs'!$G40*31*1.983471/1000</f>
        <v>371.26213483800001</v>
      </c>
      <c r="H40" s="6">
        <f xml:space="preserve"> ('augjul cfs'!$G40*31 + 'augjul cfs'!$H40*29)*1.983471/1000</f>
        <v>577.70377998899994</v>
      </c>
      <c r="I40" s="6">
        <f xml:space="preserve"> ('augjul cfs'!$G40*31 + 'augjul cfs'!$H40*29 + 'augjul cfs'!$I40*31)*1.983471/1000</f>
        <v>802.68691204800007</v>
      </c>
      <c r="J40" s="6">
        <f xml:space="preserve"> ('augjul cfs'!$G40*31 + 'augjul cfs'!$H40*29 + 'augjul cfs'!$I40*31 + 'augjul cfs'!$J40*30)*1.983471/1000</f>
        <v>1031.004258858</v>
      </c>
      <c r="K40" s="6">
        <f xml:space="preserve"> ('augjul cfs'!$G40*31 + 'augjul cfs'!$H40*29 + 'augjul cfs'!$I40*31 + 'augjul cfs'!$J40*30 + 'augjul cfs'!$K40*31)*1.983471/1000</f>
        <v>1293.5563151280001</v>
      </c>
      <c r="L40" s="6">
        <f xml:space="preserve"> ('augjul cfs'!$G40*31 + 'augjul cfs'!$H40*29 + 'augjul cfs'!$I40*31 + 'augjul cfs'!$J40*30 + 'augjul cfs'!$K40*31 + 'augjul cfs'!$L40*30)*1.983471/1000</f>
        <v>1595.0637418379999</v>
      </c>
      <c r="M40" s="6">
        <f xml:space="preserve"> ('augjul cfs'!$G40*31 + 'augjul cfs'!$H40*29 + 'augjul cfs'!$I40*31 + 'augjul cfs'!$J40*30 + 'augjul cfs'!$K40*31 + 'augjul cfs'!$L40*30 + 'augjul cfs'!$M40*31)*1.983471/1000</f>
        <v>1691.8452258120001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2289.9390876810003</v>
      </c>
      <c r="O40" s="22" t="s">
        <v>78</v>
      </c>
    </row>
    <row r="41" spans="1:15" x14ac:dyDescent="0.2">
      <c r="A41" t="s">
        <v>48</v>
      </c>
      <c r="B41" s="6">
        <f>'augjul cfs'!B41*31*1.983471/1000</f>
        <v>59.335534965000001</v>
      </c>
      <c r="C41" s="6">
        <f xml:space="preserve"> (('augjul cfs'!B41*31) + ('augjul cfs'!C41*30)) * 1.983471 / 1000</f>
        <v>107.474376135</v>
      </c>
      <c r="D41" s="6">
        <f xml:space="preserve"> (('augjul cfs'!$B41*31) + ('augjul cfs'!$C41*30) + ('augjul cfs'!$D41*31)) * 1.983471 / 1000</f>
        <v>150.82313483999999</v>
      </c>
      <c r="E41" s="6">
        <f xml:space="preserve"> (('augjul cfs'!$B41*31) + ('augjul cfs'!$C41*30) + ('augjul cfs'!$D41*31) + ('augjul cfs'!$E41*30)) * 1.983471 / 1000</f>
        <v>298.51238549999999</v>
      </c>
      <c r="F41" s="6">
        <f xml:space="preserve"> (('augjul cfs'!$B41*31) + ('augjul cfs'!$C41*30) + ('augjul cfs'!$D41*31) + ('augjul cfs'!$E41*30) + ('augjul cfs'!$F41*31)) * 1.983471 / 1000</f>
        <v>1328.7986278560002</v>
      </c>
      <c r="G41" s="6">
        <f xml:space="preserve"> 'augjul cfs'!$G41*31*1.983471/1000</f>
        <v>616.22873722200006</v>
      </c>
      <c r="H41" s="6">
        <f xml:space="preserve"> ('augjul cfs'!$G41*31 + 'augjul cfs'!$H41*28)*1.983471/1000</f>
        <v>885.75071058599997</v>
      </c>
      <c r="I41" s="6">
        <f xml:space="preserve"> ('augjul cfs'!$G41*31 + 'augjul cfs'!$H41*28 + 'augjul cfs'!$I41*31)*1.983471/1000</f>
        <v>1029.6931845269999</v>
      </c>
      <c r="J41" s="6">
        <f xml:space="preserve"> ('augjul cfs'!$G41*31 + 'augjul cfs'!$H41*28 + 'augjul cfs'!$I41*31 + 'augjul cfs'!$J41*30)*1.983471/1000</f>
        <v>1236.767556927</v>
      </c>
      <c r="K41" s="6">
        <f xml:space="preserve"> ('augjul cfs'!$G41*31 + 'augjul cfs'!$H41*28 + 'augjul cfs'!$I41*31 + 'augjul cfs'!$J41*30 + 'augjul cfs'!$K41*31)*1.983471/1000</f>
        <v>1413.1139965949999</v>
      </c>
      <c r="L41" s="6">
        <f xml:space="preserve"> ('augjul cfs'!$G41*31 + 'augjul cfs'!$H41*28 + 'augjul cfs'!$I41*31 + 'augjul cfs'!$J41*30 + 'augjul cfs'!$K41*31 + 'augjul cfs'!$L41*30)*1.983471/1000</f>
        <v>1523.6726701350001</v>
      </c>
      <c r="M41" s="6">
        <f xml:space="preserve"> ('augjul cfs'!$G41*31 + 'augjul cfs'!$H41*28 + 'augjul cfs'!$I41*31 + 'augjul cfs'!$J41*30 + 'augjul cfs'!$K41*31 + 'augjul cfs'!$L41*30 + 'augjul cfs'!$M41*31)*1.983471/1000</f>
        <v>1586.7589487610001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2898.239891316</v>
      </c>
      <c r="O41" s="23" t="s">
        <v>48</v>
      </c>
    </row>
    <row r="42" spans="1:15" x14ac:dyDescent="0.2">
      <c r="A42" t="s">
        <v>60</v>
      </c>
      <c r="B42" s="6">
        <f>'augjul cfs'!B42*31*1.983471/1000</f>
        <v>50.050907213999999</v>
      </c>
      <c r="C42" s="6">
        <f xml:space="preserve"> (('augjul cfs'!B42*31) + ('augjul cfs'!C42*30)) * 1.983471 / 1000</f>
        <v>90.156690833999988</v>
      </c>
      <c r="D42" s="6">
        <f xml:space="preserve"> (('augjul cfs'!$B42*31) + ('augjul cfs'!$C42*30) + ('augjul cfs'!$D42*31)) * 1.983471 / 1000</f>
        <v>147.032721759</v>
      </c>
      <c r="E42" s="6">
        <f xml:space="preserve"> (('augjul cfs'!$B42*31) + ('augjul cfs'!$C42*30) + ('augjul cfs'!$D42*31) + ('augjul cfs'!$E42*30)) * 1.983471 / 1000</f>
        <v>243.131891709</v>
      </c>
      <c r="F42" s="6">
        <f xml:space="preserve"> (('augjul cfs'!$B42*31) + ('augjul cfs'!$C42*30) + ('augjul cfs'!$D42*31) + ('augjul cfs'!$E42*30) + ('augjul cfs'!$F42*31)) * 1.983471 / 1000</f>
        <v>329.214533109</v>
      </c>
      <c r="G42" s="6">
        <f xml:space="preserve"> 'augjul cfs'!$G42*31*1.983471/1000</f>
        <v>344.94544160999999</v>
      </c>
      <c r="H42" s="6">
        <f xml:space="preserve"> ('augjul cfs'!$G42*31 + 'augjul cfs'!$H42*28)*1.983471/1000</f>
        <v>460.129569522</v>
      </c>
      <c r="I42" s="6">
        <f xml:space="preserve"> ('augjul cfs'!$G42*31 + 'augjul cfs'!$H42*28 + 'augjul cfs'!$I42*31)*1.983471/1000</f>
        <v>737.56162523400008</v>
      </c>
      <c r="J42" s="6">
        <f xml:space="preserve"> ('augjul cfs'!$G42*31 + 'augjul cfs'!$H42*28 + 'augjul cfs'!$I42*31 + 'augjul cfs'!$J42*30)*1.983471/1000</f>
        <v>998.72525180399998</v>
      </c>
      <c r="K42" s="6">
        <f xml:space="preserve"> ('augjul cfs'!$G42*31 + 'augjul cfs'!$H42*28 + 'augjul cfs'!$I42*31 + 'augjul cfs'!$J42*30 + 'augjul cfs'!$K42*31)*1.983471/1000</f>
        <v>1170.398633796</v>
      </c>
      <c r="L42" s="6">
        <f xml:space="preserve"> ('augjul cfs'!$G42*31 + 'augjul cfs'!$H42*28 + 'augjul cfs'!$I42*31 + 'augjul cfs'!$J42*30 + 'augjul cfs'!$K42*31 + 'augjul cfs'!$L42*30)*1.983471/1000</f>
        <v>1249.6581349559999</v>
      </c>
      <c r="M42" s="6">
        <f xml:space="preserve"> ('augjul cfs'!$G42*31 + 'augjul cfs'!$H42*28 + 'augjul cfs'!$I42*31 + 'augjul cfs'!$J42*30 + 'augjul cfs'!$K42*31 + 'augjul cfs'!$L42*30 + 'augjul cfs'!$M42*31)*1.983471/1000</f>
        <v>1306.1037526740001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1624.4806002390001</v>
      </c>
      <c r="O42" s="23" t="s">
        <v>60</v>
      </c>
    </row>
    <row r="43" spans="1:15" x14ac:dyDescent="0.2">
      <c r="A43" t="s">
        <v>39</v>
      </c>
      <c r="B43" s="6">
        <f>'augjul cfs'!B43*31*1.983471/1000</f>
        <v>36.892560599999996</v>
      </c>
      <c r="C43" s="6">
        <f xml:space="preserve"> (('augjul cfs'!B43*31) + ('augjul cfs'!C43*30)) * 1.983471 / 1000</f>
        <v>79.319005290000007</v>
      </c>
      <c r="D43" s="6">
        <f xml:space="preserve"> (('augjul cfs'!$B43*31) + ('augjul cfs'!$C43*30) + ('augjul cfs'!$D43*31)) * 1.983471 / 1000</f>
        <v>136.80991222500001</v>
      </c>
      <c r="E43" s="6">
        <f xml:space="preserve"> (('augjul cfs'!$B43*31) + ('augjul cfs'!$C43*30) + ('augjul cfs'!$D43*31) + ('augjul cfs'!$E43*30)) * 1.983471 / 1000</f>
        <v>359.533870815</v>
      </c>
      <c r="F43" s="6">
        <f xml:space="preserve"> (('augjul cfs'!$B43*31) + ('augjul cfs'!$C43*30) + ('augjul cfs'!$D43*31) + ('augjul cfs'!$E43*30) + ('augjul cfs'!$F43*31)) * 1.983471 / 1000</f>
        <v>628.17319958400003</v>
      </c>
      <c r="G43" s="6">
        <f xml:space="preserve"> 'augjul cfs'!$G43*31*1.983471/1000</f>
        <v>342.91635077699999</v>
      </c>
      <c r="H43" s="6">
        <f xml:space="preserve"> ('augjul cfs'!$G43*31 + 'augjul cfs'!$H43*28)*1.983471/1000</f>
        <v>546.34907042099996</v>
      </c>
      <c r="I43" s="6">
        <f xml:space="preserve"> ('augjul cfs'!$G43*31 + 'augjul cfs'!$H43*28 + 'augjul cfs'!$I43*31)*1.983471/1000</f>
        <v>724.47865051799999</v>
      </c>
      <c r="J43" s="6">
        <f xml:space="preserve"> ('augjul cfs'!$G43*31 + 'augjul cfs'!$H43*28 + 'augjul cfs'!$I43*31 + 'augjul cfs'!$J43*30)*1.983471/1000</f>
        <v>863.12327341799994</v>
      </c>
      <c r="K43" s="6">
        <f xml:space="preserve"> ('augjul cfs'!$G43*31 + 'augjul cfs'!$H43*28 + 'augjul cfs'!$I43*31 + 'augjul cfs'!$J43*30 + 'augjul cfs'!$K43*31)*1.983471/1000</f>
        <v>1105.199958555</v>
      </c>
      <c r="L43" s="6">
        <f xml:space="preserve"> ('augjul cfs'!$G43*31 + 'augjul cfs'!$H43*28 + 'augjul cfs'!$I43*31 + 'augjul cfs'!$J43*30 + 'augjul cfs'!$K43*31 + 'augjul cfs'!$L43*30)*1.983471/1000</f>
        <v>1257.3520189650001</v>
      </c>
      <c r="M43" s="6">
        <f xml:space="preserve"> ('augjul cfs'!$G43*31 + 'augjul cfs'!$H43*28 + 'augjul cfs'!$I43*31 + 'augjul cfs'!$J43*30 + 'augjul cfs'!$K43*31 + 'augjul cfs'!$L43*30 + 'augjul cfs'!$M43*31)*1.983471/1000</f>
        <v>1317.0564795359999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1937.4366215609998</v>
      </c>
      <c r="O43" s="23" t="s">
        <v>39</v>
      </c>
    </row>
    <row r="44" spans="1:15" x14ac:dyDescent="0.2">
      <c r="A44" t="s">
        <v>52</v>
      </c>
      <c r="B44" s="6">
        <f>'augjul cfs'!B44*31*1.983471/1000</f>
        <v>38.798676230999995</v>
      </c>
      <c r="C44" s="6">
        <f xml:space="preserve"> (('augjul cfs'!B44*31) + ('augjul cfs'!C44*30)) * 1.983471 / 1000</f>
        <v>71.525947730999988</v>
      </c>
      <c r="D44" s="6">
        <f xml:space="preserve"> (('augjul cfs'!$B44*31) + ('augjul cfs'!$C44*30) + ('augjul cfs'!$D44*31)) * 1.983471 / 1000</f>
        <v>141.437350068</v>
      </c>
      <c r="E44" s="6">
        <f xml:space="preserve"> (('augjul cfs'!$B44*31) + ('augjul cfs'!$C44*30) + ('augjul cfs'!$D44*31) + ('augjul cfs'!$E44*30)) * 1.983471 / 1000</f>
        <v>210.93817390800001</v>
      </c>
      <c r="F44" s="6">
        <f xml:space="preserve"> (('augjul cfs'!$B44*31) + ('augjul cfs'!$C44*30) + ('augjul cfs'!$D44*31) + ('augjul cfs'!$E44*30) + ('augjul cfs'!$F44*31)) * 1.983471 / 1000</f>
        <v>347.80957373399997</v>
      </c>
      <c r="G44" s="6">
        <f xml:space="preserve"> 'augjul cfs'!$G44*31*1.983471/1000</f>
        <v>187.04528224199998</v>
      </c>
      <c r="H44" s="6">
        <f xml:space="preserve"> ('augjul cfs'!$G44*31 + 'augjul cfs'!$H44*29)*1.983471/1000</f>
        <v>502.31601422100005</v>
      </c>
      <c r="I44" s="6">
        <f xml:space="preserve"> ('augjul cfs'!$G44*31 + 'augjul cfs'!$H44*29 + 'augjul cfs'!$I44*31)*1.983471/1000</f>
        <v>649.76328141900001</v>
      </c>
      <c r="J44" s="6">
        <f xml:space="preserve"> ('augjul cfs'!$G44*31 + 'augjul cfs'!$H44*29 + 'augjul cfs'!$I44*31 + 'augjul cfs'!$J44*30)*1.983471/1000</f>
        <v>759.19137648900005</v>
      </c>
      <c r="K44" s="6">
        <f xml:space="preserve"> ('augjul cfs'!$G44*31 + 'augjul cfs'!$H44*29 + 'augjul cfs'!$I44*31 + 'augjul cfs'!$J44*30 + 'augjul cfs'!$K44*31)*1.983471/1000</f>
        <v>877.55500841399999</v>
      </c>
      <c r="L44" s="6">
        <f xml:space="preserve"> ('augjul cfs'!$G44*31 + 'augjul cfs'!$H44*29 + 'augjul cfs'!$I44*31 + 'augjul cfs'!$J44*30 + 'augjul cfs'!$K44*31 + 'augjul cfs'!$L44*30)*1.983471/1000</f>
        <v>950.15004701400005</v>
      </c>
      <c r="M44" s="6">
        <f xml:space="preserve"> ('augjul cfs'!$G44*31 + 'augjul cfs'!$H44*29 + 'augjul cfs'!$I44*31 + 'augjul cfs'!$J44*30 + 'augjul cfs'!$K44*31 + 'augjul cfs'!$L44*30 + 'augjul cfs'!$M44*31)*1.983471/1000</f>
        <v>994.79004534000001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1365.1298661630001</v>
      </c>
      <c r="O44" s="23" t="s">
        <v>52</v>
      </c>
    </row>
    <row r="45" spans="1:15" x14ac:dyDescent="0.2">
      <c r="A45" t="s">
        <v>71</v>
      </c>
      <c r="B45" s="6">
        <f>'augjul cfs'!B45*31*1.983471/1000</f>
        <v>47.345452769999994</v>
      </c>
      <c r="C45" s="6">
        <f xml:space="preserve"> (('augjul cfs'!B45*31) + ('augjul cfs'!C45*30)) * 1.983471 / 1000</f>
        <v>94.056194820000002</v>
      </c>
      <c r="D45" s="6">
        <f xml:space="preserve"> (('augjul cfs'!$B45*31) + ('augjul cfs'!$C45*30) + ('augjul cfs'!$D45*31)) * 1.983471 / 1000</f>
        <v>169.25553084299997</v>
      </c>
      <c r="E45" s="6">
        <f xml:space="preserve"> (('augjul cfs'!$B45*31) + ('augjul cfs'!$C45*30) + ('augjul cfs'!$D45*31) + ('augjul cfs'!$E45*30)) * 1.983471 / 1000</f>
        <v>499.32493995300001</v>
      </c>
      <c r="F45" s="6">
        <f xml:space="preserve"> (('augjul cfs'!$B45*31) + ('augjul cfs'!$C45*30) + ('augjul cfs'!$D45*31) + ('augjul cfs'!$E45*30) + ('augjul cfs'!$F45*31)) * 1.983471 / 1000</f>
        <v>807.74674656899992</v>
      </c>
      <c r="G45" s="6">
        <f xml:space="preserve"> 'augjul cfs'!$G45*31*1.983471/1000</f>
        <v>321.33420282599997</v>
      </c>
      <c r="H45" s="6">
        <f xml:space="preserve"> ('augjul cfs'!$G45*31 + 'augjul cfs'!$H45*28)*1.983471/1000</f>
        <v>486.72394868999999</v>
      </c>
      <c r="I45" s="6">
        <f xml:space="preserve"> ('augjul cfs'!$G45*31 + 'augjul cfs'!$H45*28 + 'augjul cfs'!$I45*31)*1.983471/1000</f>
        <v>716.74906403099999</v>
      </c>
      <c r="J45" s="6">
        <f xml:space="preserve"> ('augjul cfs'!$G45*31 + 'augjul cfs'!$H45*28 + 'augjul cfs'!$I45*31 + 'augjul cfs'!$J45*30)*1.983471/1000</f>
        <v>990.88459094100006</v>
      </c>
      <c r="K45" s="6">
        <f xml:space="preserve"> ('augjul cfs'!$G45*31 + 'augjul cfs'!$H45*28 + 'augjul cfs'!$I45*31 + 'augjul cfs'!$J45*30 + 'augjul cfs'!$K45*31)*1.983471/1000</f>
        <v>1303.0571412180002</v>
      </c>
      <c r="L45" s="6">
        <f xml:space="preserve"> ('augjul cfs'!$G45*31 + 'augjul cfs'!$H45*28 + 'augjul cfs'!$I45*31 + 'augjul cfs'!$J45*30 + 'augjul cfs'!$K45*31 + 'augjul cfs'!$L45*30)*1.983471/1000</f>
        <v>1488.5910185580001</v>
      </c>
      <c r="M45" s="6">
        <f xml:space="preserve"> ('augjul cfs'!$G45*31 + 'augjul cfs'!$H45*28 + 'augjul cfs'!$I45*31 + 'augjul cfs'!$J45*30 + 'augjul cfs'!$K45*31 + 'augjul cfs'!$L45*30 + 'augjul cfs'!$M45*31)*1.983471/1000</f>
        <v>1586.294816547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2395.3546209179999</v>
      </c>
      <c r="O45" s="23" t="s">
        <v>71</v>
      </c>
    </row>
    <row r="46" spans="1:15" x14ac:dyDescent="0.2">
      <c r="A46" t="s">
        <v>88</v>
      </c>
      <c r="B46" s="6">
        <f>'augjul cfs'!B46*31*1.983471/1000</f>
        <v>51.157684031999999</v>
      </c>
      <c r="C46" s="6">
        <f xml:space="preserve"> (('augjul cfs'!B46*31) + ('augjul cfs'!C46*30)) * 1.983471 / 1000</f>
        <v>95.369252622000005</v>
      </c>
      <c r="D46" s="6">
        <f xml:space="preserve"> (('augjul cfs'!$B46*31) + ('augjul cfs'!$C46*30) + ('augjul cfs'!$D46*31)) * 1.983471 / 1000</f>
        <v>168.478010211</v>
      </c>
      <c r="E46" s="6">
        <f xml:space="preserve"> (('augjul cfs'!$B46*31) + ('augjul cfs'!$C46*30) + ('augjul cfs'!$D46*31) + ('augjul cfs'!$E46*30)) * 1.983471 / 1000</f>
        <v>246.011891601</v>
      </c>
      <c r="F46" s="6">
        <f xml:space="preserve"> (('augjul cfs'!$B46*31) + ('augjul cfs'!$C46*30) + ('augjul cfs'!$D46*31) + ('augjul cfs'!$E46*30) + ('augjul cfs'!$F46*31)) * 1.983471 / 1000</f>
        <v>502.90708857899995</v>
      </c>
      <c r="G46" s="6">
        <f xml:space="preserve"> 'augjul cfs'!$G46*31*1.983471/1000</f>
        <v>617.76592724700004</v>
      </c>
      <c r="H46" s="6">
        <f xml:space="preserve"> ('augjul cfs'!$G46*31 + 'augjul cfs'!$H46*28)*1.983471/1000</f>
        <v>844.913026167</v>
      </c>
      <c r="I46" s="6">
        <f xml:space="preserve"> ('augjul cfs'!$G46*31 + 'augjul cfs'!$H46*28 + 'augjul cfs'!$I46*31)*1.983471/1000</f>
        <v>1053.847894365</v>
      </c>
      <c r="J46" s="6">
        <f xml:space="preserve"> ('augjul cfs'!$G46*31 + 'augjul cfs'!$H46*28 + 'augjul cfs'!$I46*31 + 'augjul cfs'!$J46*30)*1.983471/1000</f>
        <v>1203.679293705</v>
      </c>
      <c r="K46" s="6">
        <f xml:space="preserve"> ('augjul cfs'!$G46*31 + 'augjul cfs'!$H46*28 + 'augjul cfs'!$I46*31 + 'augjul cfs'!$J46*30 + 'augjul cfs'!$K46*31)*1.983471/1000</f>
        <v>1432.659119829</v>
      </c>
      <c r="L46" s="6">
        <f xml:space="preserve"> ('augjul cfs'!$G46*31 + 'augjul cfs'!$H46*28 + 'augjul cfs'!$I46*31 + 'augjul cfs'!$J46*30 + 'augjul cfs'!$K46*31 + 'augjul cfs'!$L46*30)*1.983471/1000</f>
        <v>1543.3368016289999</v>
      </c>
      <c r="M46" s="6">
        <f xml:space="preserve"> ('augjul cfs'!$G46*31 + 'augjul cfs'!$H46*28 + 'augjul cfs'!$I46*31 + 'augjul cfs'!$J46*30 + 'augjul cfs'!$K46*31 + 'augjul cfs'!$L46*30 + 'augjul cfs'!$M46*31)*1.983471/1000</f>
        <v>1599.843906948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2086.3060374659999</v>
      </c>
      <c r="O46" s="23" t="s">
        <v>88</v>
      </c>
    </row>
    <row r="47" spans="1:15" x14ac:dyDescent="0.2">
      <c r="A47" t="s">
        <v>77</v>
      </c>
      <c r="B47" s="6">
        <f>'augjul cfs'!B47*31*1.983471/1000</f>
        <v>39.413552240999998</v>
      </c>
      <c r="C47" s="6">
        <f xml:space="preserve"> (('augjul cfs'!B47*31) + ('augjul cfs'!C47*30)) * 1.983471 / 1000</f>
        <v>78.924294560999996</v>
      </c>
      <c r="D47" s="6">
        <f xml:space="preserve"> (('augjul cfs'!$B47*31) + ('augjul cfs'!$C47*30) + ('augjul cfs'!$D47*31)) * 1.983471 / 1000</f>
        <v>131.00429260800001</v>
      </c>
      <c r="E47" s="6">
        <f xml:space="preserve"> (('augjul cfs'!$B47*31) + ('augjul cfs'!$C47*30) + ('augjul cfs'!$D47*31) + ('augjul cfs'!$E47*30)) * 1.983471 / 1000</f>
        <v>404.00924104799998</v>
      </c>
      <c r="F47" s="6">
        <f xml:space="preserve"> (('augjul cfs'!$B47*31) + ('augjul cfs'!$C47*30) + ('augjul cfs'!$D47*31) + ('augjul cfs'!$E47*30) + ('augjul cfs'!$F47*31)) * 1.983471 / 1000</f>
        <v>669.20526416100006</v>
      </c>
      <c r="G47" s="6">
        <f xml:space="preserve"> 'augjul cfs'!$G47*31*1.983471/1000</f>
        <v>654.47402504399997</v>
      </c>
      <c r="H47" s="6">
        <f xml:space="preserve"> ('augjul cfs'!$G47*31 + 'augjul cfs'!$H47*28)*1.983471/1000</f>
        <v>913.44393268800002</v>
      </c>
      <c r="I47" s="6">
        <f xml:space="preserve"> ('augjul cfs'!$G47*31 + 'augjul cfs'!$H47*28 + 'augjul cfs'!$I47*31)*1.983471/1000</f>
        <v>1252.302101799</v>
      </c>
      <c r="J47" s="6">
        <f xml:space="preserve"> ('augjul cfs'!$G47*31 + 'augjul cfs'!$H47*28 + 'augjul cfs'!$I47*31 + 'augjul cfs'!$J47*30)*1.983471/1000</f>
        <v>1519.773166149</v>
      </c>
      <c r="K47" s="6">
        <f xml:space="preserve"> ('augjul cfs'!$G47*31 + 'augjul cfs'!$H47*28 + 'augjul cfs'!$I47*31 + 'augjul cfs'!$J47*30 + 'augjul cfs'!$K47*31)*1.983471/1000</f>
        <v>1856.909682432</v>
      </c>
      <c r="L47" s="6">
        <f xml:space="preserve"> ('augjul cfs'!$G47*31 + 'augjul cfs'!$H47*28 + 'augjul cfs'!$I47*31 + 'augjul cfs'!$J47*30 + 'augjul cfs'!$K47*31 + 'augjul cfs'!$L47*30)*1.983471/1000</f>
        <v>2099.7460369620003</v>
      </c>
      <c r="M47" s="6">
        <f xml:space="preserve"> ('augjul cfs'!$G47*31 + 'augjul cfs'!$H47*28 + 'augjul cfs'!$I47*31 + 'augjul cfs'!$J47*30 + 'augjul cfs'!$K47*31 + 'augjul cfs'!$L47*30 + 'augjul cfs'!$M47*31)*1.983471/1000</f>
        <v>2214.235950024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2929.0669975979999</v>
      </c>
      <c r="O47" s="23" t="s">
        <v>77</v>
      </c>
    </row>
    <row r="48" spans="1:15" x14ac:dyDescent="0.2">
      <c r="A48" t="s">
        <v>37</v>
      </c>
      <c r="B48" s="6">
        <f>'augjul cfs'!B48*31*1.983471/1000</f>
        <v>61.118675394</v>
      </c>
      <c r="C48" s="6">
        <f xml:space="preserve"> (('augjul cfs'!B48*31) + ('augjul cfs'!C48*30)) * 1.983471 / 1000</f>
        <v>124.550077974</v>
      </c>
      <c r="D48" s="6">
        <f xml:space="preserve"> (('augjul cfs'!$B48*31) + ('augjul cfs'!$C48*30) + ('augjul cfs'!$D48*31)) * 1.983471 / 1000</f>
        <v>193.04726548799999</v>
      </c>
      <c r="E48" s="6">
        <f xml:space="preserve"> (('augjul cfs'!$B48*31) + ('augjul cfs'!$C48*30) + ('augjul cfs'!$D48*31) + ('augjul cfs'!$E48*30)) * 1.983471 / 1000</f>
        <v>450.164611218</v>
      </c>
      <c r="F48" s="6">
        <f xml:space="preserve"> (('augjul cfs'!$B48*31) + ('augjul cfs'!$C48*30) + ('augjul cfs'!$D48*31) + ('augjul cfs'!$E48*30) + ('augjul cfs'!$F48*31)) * 1.983471 / 1000</f>
        <v>829.11269618099993</v>
      </c>
      <c r="G48" s="6">
        <f xml:space="preserve"> 'augjul cfs'!$G48*31*1.983471/1000</f>
        <v>521.78378208599997</v>
      </c>
      <c r="H48" s="6">
        <f xml:space="preserve"> ('augjul cfs'!$G48*31 + 'augjul cfs'!$H48*29)*1.983471/1000</f>
        <v>932.48128734599993</v>
      </c>
      <c r="I48" s="6">
        <f xml:space="preserve"> ('augjul cfs'!$G48*31 + 'augjul cfs'!$H48*29 + 'augjul cfs'!$I48*31)*1.983471/1000</f>
        <v>1600.9129978169999</v>
      </c>
      <c r="J48" s="6">
        <f xml:space="preserve"> ('augjul cfs'!$G48*31 + 'augjul cfs'!$H48*29 + 'augjul cfs'!$I48*31 + 'augjul cfs'!$J48*30)*1.983471/1000</f>
        <v>1873.620425607</v>
      </c>
      <c r="K48" s="6">
        <f xml:space="preserve"> ('augjul cfs'!$G48*31 + 'augjul cfs'!$H48*29 + 'augjul cfs'!$I48*31 + 'augjul cfs'!$J48*30 + 'augjul cfs'!$K48*31)*1.983471/1000</f>
        <v>2185.6700006820001</v>
      </c>
      <c r="L48" s="6">
        <f xml:space="preserve"> ('augjul cfs'!$G48*31 + 'augjul cfs'!$H48*29 + 'augjul cfs'!$I48*31 + 'augjul cfs'!$J48*30 + 'augjul cfs'!$K48*31 + 'augjul cfs'!$L48*30)*1.983471/1000</f>
        <v>2378.5228860120001</v>
      </c>
      <c r="M48" s="6">
        <f xml:space="preserve"> ('augjul cfs'!$G48*31 + 'augjul cfs'!$H48*29 + 'augjul cfs'!$I48*31 + 'augjul cfs'!$J48*30 + 'augjul cfs'!$K48*31 + 'augjul cfs'!$L48*30 + 'augjul cfs'!$M48*31)*1.983471/1000</f>
        <v>2467.9873454669996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3282.4104554219998</v>
      </c>
      <c r="O48" s="23" t="s">
        <v>37</v>
      </c>
    </row>
    <row r="49" spans="1:15" x14ac:dyDescent="0.2">
      <c r="A49" t="s">
        <v>85</v>
      </c>
      <c r="B49" s="6">
        <f>'augjul cfs'!B49*31*1.983471/1000</f>
        <v>55.830741707999998</v>
      </c>
      <c r="C49" s="6">
        <f xml:space="preserve"> (('augjul cfs'!B49*31) + ('augjul cfs'!C49*30)) * 1.983471 / 1000</f>
        <v>109.860491748</v>
      </c>
      <c r="D49" s="6">
        <f xml:space="preserve"> (('augjul cfs'!$B49*31) + ('augjul cfs'!$C49*30) + ('augjul cfs'!$D49*31)) * 1.983471 / 1000</f>
        <v>163.60065502199998</v>
      </c>
      <c r="E49" s="6">
        <f xml:space="preserve"> (('augjul cfs'!$B49*31) + ('augjul cfs'!$C49*30) + ('augjul cfs'!$D49*31) + ('augjul cfs'!$E49*30)) * 1.983471 / 1000</f>
        <v>239.70643729199998</v>
      </c>
      <c r="F49" s="6">
        <f xml:space="preserve"> (('augjul cfs'!$B49*31) + ('augjul cfs'!$C49*30) + ('augjul cfs'!$D49*31) + ('augjul cfs'!$E49*30) + ('augjul cfs'!$F49*31)) * 1.983471 / 1000</f>
        <v>482.70543644399999</v>
      </c>
      <c r="G49" s="6">
        <f xml:space="preserve"> 'augjul cfs'!$G49*31*1.983471/1000</f>
        <v>225.65949567000001</v>
      </c>
      <c r="H49" s="6">
        <f xml:space="preserve"> ('augjul cfs'!$G49*31 + 'augjul cfs'!$H49*28)*1.983471/1000</f>
        <v>331.40230162199998</v>
      </c>
      <c r="I49" s="6">
        <f xml:space="preserve"> ('augjul cfs'!$G49*31 + 'augjul cfs'!$H49*28 + 'augjul cfs'!$I49*31)*1.983471/1000</f>
        <v>477.25089119400002</v>
      </c>
      <c r="J49" s="6">
        <f xml:space="preserve"> ('augjul cfs'!$G49*31 + 'augjul cfs'!$H49*28 + 'augjul cfs'!$I49*31 + 'augjul cfs'!$J49*30)*1.983471/1000</f>
        <v>666.53352872400001</v>
      </c>
      <c r="K49" s="6">
        <f xml:space="preserve"> ('augjul cfs'!$G49*31 + 'augjul cfs'!$H49*28 + 'augjul cfs'!$I49*31 + 'augjul cfs'!$J49*30 + 'augjul cfs'!$K49*31)*1.983471/1000</f>
        <v>803.22046574699993</v>
      </c>
      <c r="L49" s="6">
        <f xml:space="preserve"> ('augjul cfs'!$G49*31 + 'augjul cfs'!$H49*28 + 'augjul cfs'!$I49*31 + 'augjul cfs'!$J49*30 + 'augjul cfs'!$K49*31 + 'augjul cfs'!$L49*30)*1.983471/1000</f>
        <v>870.99566981700002</v>
      </c>
      <c r="M49" s="6">
        <f xml:space="preserve"> ('augjul cfs'!$G49*31 + 'augjul cfs'!$H49*28 + 'augjul cfs'!$I49*31 + 'augjul cfs'!$J49*30 + 'augjul cfs'!$K49*31 + 'augjul cfs'!$L49*30 + 'augjul cfs'!$M49*31)*1.983471/1000</f>
        <v>915.08227973399994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1370.864080824</v>
      </c>
      <c r="O49" s="23" t="s">
        <v>85</v>
      </c>
    </row>
    <row r="50" spans="1:15" x14ac:dyDescent="0.2">
      <c r="A50" t="s">
        <v>49</v>
      </c>
      <c r="B50" s="6">
        <f>'augjul cfs'!B50*31*1.983471/1000</f>
        <v>38.368263024000001</v>
      </c>
      <c r="C50" s="6">
        <f xml:space="preserve"> (('augjul cfs'!B50*31) + ('augjul cfs'!C50*30)) * 1.983471 / 1000</f>
        <v>82.936856394000003</v>
      </c>
      <c r="D50" s="6">
        <f xml:space="preserve"> (('augjul cfs'!$B50*31) + ('augjul cfs'!$C50*30) + ('augjul cfs'!$D50*31)) * 1.983471 / 1000</f>
        <v>135.385780047</v>
      </c>
      <c r="E50" s="6">
        <f xml:space="preserve"> (('augjul cfs'!$B50*31) + ('augjul cfs'!$C50*30) + ('augjul cfs'!$D50*31) + ('augjul cfs'!$E50*30)) * 1.983471 / 1000</f>
        <v>586.30807718699998</v>
      </c>
      <c r="F50" s="6">
        <f xml:space="preserve"> (('augjul cfs'!$B50*31) + ('augjul cfs'!$C50*30) + ('augjul cfs'!$D50*31) + ('augjul cfs'!$E50*30) + ('augjul cfs'!$F50*31)) * 1.983471 / 1000</f>
        <v>1131.2726848500001</v>
      </c>
      <c r="G50" s="6">
        <f xml:space="preserve"> 'augjul cfs'!$G50*31*1.983471/1000</f>
        <v>510.10113789600001</v>
      </c>
      <c r="H50" s="6">
        <f xml:space="preserve"> ('augjul cfs'!$G50*31 + 'augjul cfs'!$H50*28)*1.983471/1000</f>
        <v>781.90013596800009</v>
      </c>
      <c r="I50" s="6">
        <f xml:space="preserve"> ('augjul cfs'!$G50*31 + 'augjul cfs'!$H50*28 + 'augjul cfs'!$I50*31)*1.983471/1000</f>
        <v>1193.313674259</v>
      </c>
      <c r="J50" s="6">
        <f xml:space="preserve"> ('augjul cfs'!$G50*31 + 'augjul cfs'!$H50*28 + 'augjul cfs'!$I50*31 + 'augjul cfs'!$J50*30)*1.983471/1000</f>
        <v>1507.0194476189999</v>
      </c>
      <c r="K50" s="6">
        <f xml:space="preserve"> ('augjul cfs'!$G50*31 + 'augjul cfs'!$H50*28 + 'augjul cfs'!$I50*31 + 'augjul cfs'!$J50*30 + 'augjul cfs'!$K50*31)*1.983471/1000</f>
        <v>1774.367536767</v>
      </c>
      <c r="L50" s="6">
        <f xml:space="preserve"> ('augjul cfs'!$G50*31 + 'augjul cfs'!$H50*28 + 'augjul cfs'!$I50*31 + 'augjul cfs'!$J50*30 + 'augjul cfs'!$K50*31 + 'augjul cfs'!$L50*30)*1.983471/1000</f>
        <v>2091.4055414069999</v>
      </c>
      <c r="M50" s="6">
        <f xml:space="preserve"> ('augjul cfs'!$G50*31 + 'augjul cfs'!$H50*28 + 'augjul cfs'!$I50*31 + 'augjul cfs'!$J50*30 + 'augjul cfs'!$K50*31 + 'augjul cfs'!$L50*30 + 'augjul cfs'!$M50*31)*1.983471/1000</f>
        <v>2206.6947932819999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3360.7833450449998</v>
      </c>
      <c r="O50" s="23" t="s">
        <v>49</v>
      </c>
    </row>
    <row r="51" spans="1:15" x14ac:dyDescent="0.2">
      <c r="A51" t="s">
        <v>74</v>
      </c>
      <c r="B51" s="6">
        <f>'augjul cfs'!B51*31*1.983471/1000</f>
        <v>61.303138197000003</v>
      </c>
      <c r="C51" s="6">
        <f xml:space="preserve"> (('augjul cfs'!B51*31) + ('augjul cfs'!C51*30)) * 1.983471 / 1000</f>
        <v>105.752723307</v>
      </c>
      <c r="D51" s="6">
        <f xml:space="preserve"> (('augjul cfs'!$B51*31) + ('augjul cfs'!$C51*30) + ('augjul cfs'!$D51*31)) * 1.983471 / 1000</f>
        <v>148.73255640599999</v>
      </c>
      <c r="E51" s="6">
        <f xml:space="preserve"> (('augjul cfs'!$B51*31) + ('augjul cfs'!$C51*30) + ('augjul cfs'!$D51*31) + ('augjul cfs'!$E51*30)) * 1.983471 / 1000</f>
        <v>227.516024526</v>
      </c>
      <c r="F51" s="6">
        <f xml:space="preserve"> (('augjul cfs'!$B51*31) + ('augjul cfs'!$C51*30) + ('augjul cfs'!$D51*31) + ('augjul cfs'!$E51*30) + ('augjul cfs'!$F51*31)) * 1.983471 / 1000</f>
        <v>525.85386457800007</v>
      </c>
      <c r="G51" s="6">
        <f xml:space="preserve"> 'augjul cfs'!$G51*31*1.983471/1000</f>
        <v>429.12196737899995</v>
      </c>
      <c r="H51" s="6">
        <f xml:space="preserve"> ('augjul cfs'!$G51*31 + 'augjul cfs'!$H51*28)*1.983471/1000</f>
        <v>721.85848532700004</v>
      </c>
      <c r="I51" s="6">
        <f xml:space="preserve"> ('augjul cfs'!$G51*31 + 'augjul cfs'!$H51*28 + 'augjul cfs'!$I51*31)*1.983471/1000</f>
        <v>1029.8498787359999</v>
      </c>
      <c r="J51" s="6">
        <f xml:space="preserve"> ('augjul cfs'!$G51*31 + 'augjul cfs'!$H51*28 + 'augjul cfs'!$I51*31 + 'augjul cfs'!$J51*30)*1.983471/1000</f>
        <v>1218.299458446</v>
      </c>
      <c r="K51" s="6">
        <f xml:space="preserve"> ('augjul cfs'!$G51*31 + 'augjul cfs'!$H51*28 + 'augjul cfs'!$I51*31 + 'augjul cfs'!$J51*30 + 'augjul cfs'!$K51*31)*1.983471/1000</f>
        <v>1528.0125046830001</v>
      </c>
      <c r="L51" s="6">
        <f xml:space="preserve"> ('augjul cfs'!$G51*31 + 'augjul cfs'!$H51*28 + 'augjul cfs'!$I51*31 + 'augjul cfs'!$J51*30 + 'augjul cfs'!$K51*31 + 'augjul cfs'!$L51*30)*1.983471/1000</f>
        <v>1757.757950613</v>
      </c>
      <c r="M51" s="6">
        <f xml:space="preserve"> ('augjul cfs'!$G51*31 + 'augjul cfs'!$H51*28 + 'augjul cfs'!$I51*31 + 'augjul cfs'!$J51*30 + 'augjul cfs'!$K51*31 + 'augjul cfs'!$L51*30 + 'augjul cfs'!$M51*31)*1.983471/1000</f>
        <v>1864.8693515550001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2386.3833815850003</v>
      </c>
      <c r="O51" s="23" t="s">
        <v>74</v>
      </c>
    </row>
    <row r="52" spans="1:15" x14ac:dyDescent="0.2">
      <c r="A52" t="s">
        <v>30</v>
      </c>
      <c r="B52" s="6">
        <f>'augjul cfs'!B52*31*1.983471/1000</f>
        <v>57.736857339000004</v>
      </c>
      <c r="C52" s="6">
        <f xml:space="preserve"> (('augjul cfs'!B52*31) + ('augjul cfs'!C52*30)) * 1.983471 / 1000</f>
        <v>101.412888759</v>
      </c>
      <c r="D52" s="6">
        <f xml:space="preserve"> (('augjul cfs'!$B52*31) + ('augjul cfs'!$C52*30) + ('augjul cfs'!$D52*31)) * 1.983471 / 1000</f>
        <v>200.34643876799998</v>
      </c>
      <c r="E52" s="6">
        <f xml:space="preserve"> (('augjul cfs'!$B52*31) + ('augjul cfs'!$C52*30) + ('augjul cfs'!$D52*31) + ('augjul cfs'!$E52*30)) * 1.983471 / 1000</f>
        <v>409.443951588</v>
      </c>
      <c r="F52" s="6">
        <f xml:space="preserve"> (('augjul cfs'!$B52*31) + ('augjul cfs'!$C52*30) + ('augjul cfs'!$D52*31) + ('augjul cfs'!$E52*30) + ('augjul cfs'!$F52*31)) * 1.983471 / 1000</f>
        <v>881.361289263</v>
      </c>
      <c r="G52" s="6">
        <f xml:space="preserve"> 'augjul cfs'!$G52*31*1.983471/1000</f>
        <v>490.54808077799999</v>
      </c>
      <c r="H52" s="6">
        <f xml:space="preserve"> ('augjul cfs'!$G52*31 + 'augjul cfs'!$H52*29)*1.983471/1000</f>
        <v>705.445262802</v>
      </c>
      <c r="I52" s="6">
        <f xml:space="preserve"> ('augjul cfs'!$G52*31 + 'augjul cfs'!$H52*29 + 'augjul cfs'!$I52*31)*1.983471/1000</f>
        <v>902.88194961300007</v>
      </c>
      <c r="J52" s="6">
        <f xml:space="preserve"> ('augjul cfs'!$G52*31 + 'augjul cfs'!$H52*29 + 'augjul cfs'!$I52*31 + 'augjul cfs'!$J52*30)*1.983471/1000</f>
        <v>1154.9414442930001</v>
      </c>
      <c r="K52" s="6">
        <f xml:space="preserve"> ('augjul cfs'!$G52*31 + 'augjul cfs'!$H52*29 + 'augjul cfs'!$I52*31 + 'augjul cfs'!$J52*30 + 'augjul cfs'!$K52*31)*1.983471/1000</f>
        <v>1416.6326741490002</v>
      </c>
      <c r="L52" s="6">
        <f xml:space="preserve"> ('augjul cfs'!$G52*31 + 'augjul cfs'!$H52*29 + 'augjul cfs'!$I52*31 + 'augjul cfs'!$J52*30 + 'augjul cfs'!$K52*31 + 'augjul cfs'!$L52*30)*1.983471/1000</f>
        <v>1562.5963050390001</v>
      </c>
      <c r="M52" s="6">
        <f xml:space="preserve"> ('augjul cfs'!$G52*31 + 'augjul cfs'!$H52*29 + 'augjul cfs'!$I52*31 + 'augjul cfs'!$J52*30 + 'augjul cfs'!$K52*31 + 'augjul cfs'!$L52*30 + 'augjul cfs'!$M52*31)*1.983471/1000</f>
        <v>1649.478285252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2555.7519702750001</v>
      </c>
      <c r="O52" s="23" t="s">
        <v>30</v>
      </c>
    </row>
    <row r="53" spans="1:15" x14ac:dyDescent="0.2">
      <c r="A53" t="s">
        <v>46</v>
      </c>
      <c r="B53" s="6">
        <f>'augjul cfs'!B53*31*1.983471/1000</f>
        <v>77.412889658999987</v>
      </c>
      <c r="C53" s="6">
        <f xml:space="preserve"> (('augjul cfs'!B53*31) + ('augjul cfs'!C53*30)) * 1.983471 / 1000</f>
        <v>126.32528451899999</v>
      </c>
      <c r="D53" s="6">
        <f xml:space="preserve"> (('augjul cfs'!$B53*31) + ('augjul cfs'!$C53*30) + ('augjul cfs'!$D53*31)) * 1.983471 / 1000</f>
        <v>173.30181168300001</v>
      </c>
      <c r="E53" s="6">
        <f xml:space="preserve"> (('augjul cfs'!$B53*31) + ('augjul cfs'!$C53*30) + ('augjul cfs'!$D53*31) + ('augjul cfs'!$E53*30)) * 1.983471 / 1000</f>
        <v>221.79767763299998</v>
      </c>
      <c r="F53" s="6">
        <f xml:space="preserve"> (('augjul cfs'!$B53*31) + ('augjul cfs'!$C53*30) + ('augjul cfs'!$D53*31) + ('augjul cfs'!$E53*30) + ('augjul cfs'!$F53*31)) * 1.983471 / 1000</f>
        <v>271.47965924100004</v>
      </c>
      <c r="G53" s="6">
        <f xml:space="preserve"> 'augjul cfs'!$G53*31*1.983471/1000</f>
        <v>52.571898855000001</v>
      </c>
      <c r="H53" s="6">
        <f xml:space="preserve"> ('augjul cfs'!$G53*31 + 'augjul cfs'!$H53*28)*1.983471/1000</f>
        <v>99.445285526999996</v>
      </c>
      <c r="I53" s="6">
        <f xml:space="preserve"> ('augjul cfs'!$G53*31 + 'augjul cfs'!$H53*28 + 'augjul cfs'!$I53*31)*1.983471/1000</f>
        <v>217.37850424499999</v>
      </c>
      <c r="J53" s="6">
        <f xml:space="preserve"> ('augjul cfs'!$G53*31 + 'augjul cfs'!$H53*28 + 'augjul cfs'!$I53*31 + 'augjul cfs'!$J53*30)*1.983471/1000</f>
        <v>368.45949031499998</v>
      </c>
      <c r="K53" s="6">
        <f xml:space="preserve"> ('augjul cfs'!$G53*31 + 'augjul cfs'!$H53*28 + 'augjul cfs'!$I53*31 + 'augjul cfs'!$J53*30 + 'augjul cfs'!$K53*31)*1.983471/1000</f>
        <v>581.94444098700001</v>
      </c>
      <c r="L53" s="6">
        <f xml:space="preserve"> ('augjul cfs'!$G53*31 + 'augjul cfs'!$H53*28 + 'augjul cfs'!$I53*31 + 'augjul cfs'!$J53*30 + 'augjul cfs'!$K53*31 + 'augjul cfs'!$L53*30)*1.983471/1000</f>
        <v>678.87666875700006</v>
      </c>
      <c r="M53" s="6">
        <f xml:space="preserve"> ('augjul cfs'!$G53*31 + 'augjul cfs'!$H53*28 + 'augjul cfs'!$I53*31 + 'augjul cfs'!$J53*30 + 'augjul cfs'!$K53*31 + 'augjul cfs'!$L53*30 + 'augjul cfs'!$M53*31)*1.983471/1000</f>
        <v>718.10575819500002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946.45880748299999</v>
      </c>
      <c r="O53" s="23" t="s">
        <v>46</v>
      </c>
    </row>
    <row r="54" spans="1:15" x14ac:dyDescent="0.2">
      <c r="A54" t="s">
        <v>64</v>
      </c>
      <c r="B54" s="6">
        <f>'augjul cfs'!B54*31*1.983471/1000</f>
        <v>37.261486206000001</v>
      </c>
      <c r="C54" s="6">
        <f xml:space="preserve"> (('augjul cfs'!B54*31) + ('augjul cfs'!C54*30)) * 1.983471 / 1000</f>
        <v>83.198674566000008</v>
      </c>
      <c r="D54" s="6">
        <f xml:space="preserve"> (('augjul cfs'!$B54*31) + ('augjul cfs'!$C54*30) + ('augjul cfs'!$D54*31)) * 1.983471 / 1000</f>
        <v>138.72197826899998</v>
      </c>
      <c r="E54" s="6">
        <f xml:space="preserve"> (('augjul cfs'!$B54*31) + ('augjul cfs'!$C54*30) + ('augjul cfs'!$D54*31) + ('augjul cfs'!$E54*30)) * 1.983471 / 1000</f>
        <v>477.53849448900002</v>
      </c>
      <c r="F54" s="6">
        <f xml:space="preserve"> (('augjul cfs'!$B54*31) + ('augjul cfs'!$C54*30) + ('augjul cfs'!$D54*31) + ('augjul cfs'!$E54*30) + ('augjul cfs'!$F54*31)) * 1.983471 / 1000</f>
        <v>1027.9754986410001</v>
      </c>
      <c r="G54" s="6">
        <f xml:space="preserve"> 'augjul cfs'!$G54*31*1.983471/1000</f>
        <v>238.57189188000001</v>
      </c>
      <c r="H54" s="6">
        <f xml:space="preserve"> ('augjul cfs'!$G54*31 + 'augjul cfs'!$H54*28)*1.983471/1000</f>
        <v>461.442627324</v>
      </c>
      <c r="I54" s="6">
        <f xml:space="preserve"> ('augjul cfs'!$G54*31 + 'augjul cfs'!$H54*28 + 'augjul cfs'!$I54*31)*1.983471/1000</f>
        <v>599.236341165</v>
      </c>
      <c r="J54" s="6">
        <f xml:space="preserve"> ('augjul cfs'!$G54*31 + 'augjul cfs'!$H54*28 + 'augjul cfs'!$I54*31 + 'augjul cfs'!$J54*30)*1.983471/1000</f>
        <v>745.25947618500004</v>
      </c>
      <c r="K54" s="6">
        <f xml:space="preserve"> ('augjul cfs'!$G54*31 + 'augjul cfs'!$H54*28 + 'augjul cfs'!$I54*31 + 'augjul cfs'!$J54*30 + 'augjul cfs'!$K54*31)*1.983471/1000</f>
        <v>908.63203204199999</v>
      </c>
      <c r="L54" s="6">
        <f xml:space="preserve"> ('augjul cfs'!$G54*31 + 'augjul cfs'!$H54*28 + 'augjul cfs'!$I54*31 + 'augjul cfs'!$J54*30 + 'augjul cfs'!$K54*31 + 'augjul cfs'!$L54*30)*1.983471/1000</f>
        <v>996.81715270200004</v>
      </c>
      <c r="M54" s="6">
        <f xml:space="preserve"> ('augjul cfs'!$G54*31 + 'augjul cfs'!$H54*28 + 'augjul cfs'!$I54*31 + 'augjul cfs'!$J54*30 + 'augjul cfs'!$K54*31 + 'augjul cfs'!$L54*30 + 'augjul cfs'!$M54*31)*1.983471/1000</f>
        <v>1058.6736793079999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2118.6187635269998</v>
      </c>
      <c r="O54" s="23" t="s">
        <v>64</v>
      </c>
    </row>
    <row r="55" spans="1:15" x14ac:dyDescent="0.2">
      <c r="A55" t="s">
        <v>56</v>
      </c>
      <c r="B55" s="6">
        <f>'augjul cfs'!B55*31*1.983471/1000</f>
        <v>46.976527163999997</v>
      </c>
      <c r="C55" s="6">
        <f xml:space="preserve"> (('augjul cfs'!B55*31) + ('augjul cfs'!C55*30)) * 1.983471 / 1000</f>
        <v>115.168260144</v>
      </c>
      <c r="D55" s="6">
        <f xml:space="preserve"> (('augjul cfs'!$B55*31) + ('augjul cfs'!$C55*30) + ('augjul cfs'!$D55*31)) * 1.983471 / 1000</f>
        <v>154.08991157699998</v>
      </c>
      <c r="E55" s="6">
        <f xml:space="preserve"> (('augjul cfs'!$B55*31) + ('augjul cfs'!$C55*30) + ('augjul cfs'!$D55*31) + ('augjul cfs'!$E55*30)) * 1.983471 / 1000</f>
        <v>215.97420677699998</v>
      </c>
      <c r="F55" s="6">
        <f xml:space="preserve"> (('augjul cfs'!$B55*31) + ('augjul cfs'!$C55*30) + ('augjul cfs'!$D55*31) + ('augjul cfs'!$E55*30) + ('augjul cfs'!$F55*31)) * 1.983471 / 1000</f>
        <v>463.95370161</v>
      </c>
      <c r="G55" s="6">
        <f xml:space="preserve"> 'augjul cfs'!$G55*31*1.983471/1000</f>
        <v>198.850901634</v>
      </c>
      <c r="H55" s="6">
        <f xml:space="preserve"> ('augjul cfs'!$G55*31 + 'augjul cfs'!$H55*28)*1.983471/1000</f>
        <v>489.42146925000003</v>
      </c>
      <c r="I55" s="6">
        <f xml:space="preserve"> ('augjul cfs'!$G55*31 + 'augjul cfs'!$H55*28 + 'augjul cfs'!$I55*31)*1.983471/1000</f>
        <v>779.45848316700005</v>
      </c>
      <c r="J55" s="6">
        <f xml:space="preserve"> ('augjul cfs'!$G55*31 + 'augjul cfs'!$H55*28 + 'augjul cfs'!$I55*31 + 'augjul cfs'!$J55*30)*1.983471/1000</f>
        <v>1072.0997945069998</v>
      </c>
      <c r="K55" s="6">
        <f xml:space="preserve"> ('augjul cfs'!$G55*31 + 'augjul cfs'!$H55*28 + 'augjul cfs'!$I55*31 + 'augjul cfs'!$J55*30 + 'augjul cfs'!$K55*31)*1.983471/1000</f>
        <v>1354.8197839049999</v>
      </c>
      <c r="L55" s="6">
        <f xml:space="preserve"> ('augjul cfs'!$G55*31 + 'augjul cfs'!$H55*28 + 'augjul cfs'!$I55*31 + 'augjul cfs'!$J55*30 + 'augjul cfs'!$K55*31 + 'augjul cfs'!$L55*30)*1.983471/1000</f>
        <v>1448.836309305</v>
      </c>
      <c r="M55" s="6">
        <f xml:space="preserve"> ('augjul cfs'!$G55*31 + 'augjul cfs'!$H55*28 + 'augjul cfs'!$I55*31 + 'augjul cfs'!$J55*30 + 'augjul cfs'!$K55*31 + 'augjul cfs'!$L55*30 + 'augjul cfs'!$M55*31)*1.983471/1000</f>
        <v>1501.2237453570001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1925.2164567299999</v>
      </c>
      <c r="O55" s="23" t="s">
        <v>56</v>
      </c>
    </row>
    <row r="56" spans="1:15" x14ac:dyDescent="0.2">
      <c r="A56" t="s">
        <v>53</v>
      </c>
      <c r="B56" s="6">
        <f>'augjul cfs'!B56*31*1.983471/1000</f>
        <v>38.552725827000003</v>
      </c>
      <c r="C56" s="6">
        <f xml:space="preserve"> (('augjul cfs'!B56*31) + ('augjul cfs'!C56*30)) * 1.983471 / 1000</f>
        <v>75.207269906999997</v>
      </c>
      <c r="D56" s="6">
        <f xml:space="preserve"> (('augjul cfs'!$B56*31) + ('augjul cfs'!$C56*30) + ('augjul cfs'!$D56*31)) * 1.983471 / 1000</f>
        <v>140.93751537599999</v>
      </c>
      <c r="E56" s="6">
        <f xml:space="preserve"> (('augjul cfs'!$B56*31) + ('augjul cfs'!$C56*30) + ('augjul cfs'!$D56*31) + ('augjul cfs'!$E56*30)) * 1.983471 / 1000</f>
        <v>262.14742818599996</v>
      </c>
      <c r="F56" s="6">
        <f xml:space="preserve"> (('augjul cfs'!$B56*31) + ('augjul cfs'!$C56*30) + ('augjul cfs'!$D56*31) + ('augjul cfs'!$E56*30) + ('augjul cfs'!$F56*31)) * 1.983471 / 1000</f>
        <v>454.17320610900003</v>
      </c>
      <c r="G56" s="6">
        <f xml:space="preserve"> 'augjul cfs'!$G56*31*1.983471/1000</f>
        <v>419.89882722900001</v>
      </c>
      <c r="H56" s="6">
        <f xml:space="preserve"> ('augjul cfs'!$G56*31 + 'augjul cfs'!$H56*29)*1.983471/1000</f>
        <v>567.26675558700003</v>
      </c>
      <c r="I56" s="6">
        <f xml:space="preserve"> ('augjul cfs'!$G56*31 + 'augjul cfs'!$H56*29 + 'augjul cfs'!$I56*31)*1.983471/1000</f>
        <v>755.91071545499994</v>
      </c>
      <c r="J56" s="6">
        <f xml:space="preserve"> ('augjul cfs'!$G56*31 + 'augjul cfs'!$H56*29 + 'augjul cfs'!$I56*31 + 'augjul cfs'!$J56*30)*1.983471/1000</f>
        <v>988.86938440500001</v>
      </c>
      <c r="K56" s="6">
        <f xml:space="preserve"> ('augjul cfs'!$G56*31 + 'augjul cfs'!$H56*29 + 'augjul cfs'!$I56*31 + 'augjul cfs'!$J56*30 + 'augjul cfs'!$K56*31)*1.983471/1000</f>
        <v>1140.682271274</v>
      </c>
      <c r="L56" s="6">
        <f xml:space="preserve"> ('augjul cfs'!$G56*31 + 'augjul cfs'!$H56*29 + 'augjul cfs'!$I56*31 + 'augjul cfs'!$J56*30 + 'augjul cfs'!$K56*31 + 'augjul cfs'!$L56*30)*1.983471/1000</f>
        <v>1265.9384649240001</v>
      </c>
      <c r="M56" s="6">
        <f xml:space="preserve"> ('augjul cfs'!$G56*31 + 'augjul cfs'!$H56*29 + 'augjul cfs'!$I56*31 + 'augjul cfs'!$J56*30 + 'augjul cfs'!$K56*31 + 'augjul cfs'!$L56*30 + 'augjul cfs'!$M56*31)*1.983471/1000</f>
        <v>1325.9503634999999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1775.117288805</v>
      </c>
      <c r="O56" s="22" t="s">
        <v>53</v>
      </c>
    </row>
    <row r="57" spans="1:15" x14ac:dyDescent="0.2">
      <c r="A57" t="s">
        <v>50</v>
      </c>
      <c r="B57" s="6">
        <f>'augjul cfs'!B57*31*1.983471/1000</f>
        <v>40.151403453</v>
      </c>
      <c r="C57" s="6">
        <f xml:space="preserve"> (('augjul cfs'!B57*31) + ('augjul cfs'!C57*30)) * 1.983471 / 1000</f>
        <v>70.200989102999998</v>
      </c>
      <c r="D57" s="6">
        <f xml:space="preserve"> (('augjul cfs'!$B57*31) + ('augjul cfs'!$C57*30) + ('augjul cfs'!$D57*31)) * 1.983471 / 1000</f>
        <v>102.727930032</v>
      </c>
      <c r="E57" s="6">
        <f xml:space="preserve"> (('augjul cfs'!$B57*31) + ('augjul cfs'!$C57*30) + ('augjul cfs'!$D57*31) + ('augjul cfs'!$E57*30)) * 1.983471 / 1000</f>
        <v>211.144454892</v>
      </c>
      <c r="F57" s="6">
        <f xml:space="preserve"> (('augjul cfs'!$B57*31) + ('augjul cfs'!$C57*30) + ('augjul cfs'!$D57*31) + ('augjul cfs'!$E57*30) + ('augjul cfs'!$F57*31)) * 1.983471 / 1000</f>
        <v>600.60691962600004</v>
      </c>
      <c r="G57" s="6">
        <f xml:space="preserve"> 'augjul cfs'!$G57*31*1.983471/1000</f>
        <v>119.654871546</v>
      </c>
      <c r="H57" s="6">
        <f xml:space="preserve"> ('augjul cfs'!$G57*31 + 'augjul cfs'!$H57*28)*1.983471/1000</f>
        <v>350.57849924999999</v>
      </c>
      <c r="I57" s="6">
        <f xml:space="preserve"> ('augjul cfs'!$G57*31 + 'augjul cfs'!$H57*28 + 'augjul cfs'!$I57*31)*1.983471/1000</f>
        <v>504.29750174999998</v>
      </c>
      <c r="J57" s="6">
        <f xml:space="preserve"> ('augjul cfs'!$G57*31 + 'augjul cfs'!$H57*28 + 'augjul cfs'!$I57*31 + 'augjul cfs'!$J57*30)*1.983471/1000</f>
        <v>708.75369242999989</v>
      </c>
      <c r="K57" s="6">
        <f xml:space="preserve"> ('augjul cfs'!$G57*31 + 'augjul cfs'!$H57*28 + 'augjul cfs'!$I57*31 + 'augjul cfs'!$J57*30 + 'augjul cfs'!$K57*31)*1.983471/1000</f>
        <v>881.47236363900004</v>
      </c>
      <c r="L57" s="6">
        <f xml:space="preserve"> ('augjul cfs'!$G57*31 + 'augjul cfs'!$H57*28 + 'augjul cfs'!$I57*31 + 'augjul cfs'!$J57*30 + 'augjul cfs'!$K57*31 + 'augjul cfs'!$L57*30)*1.983471/1000</f>
        <v>1036.778142939</v>
      </c>
      <c r="M57" s="6">
        <f xml:space="preserve"> ('augjul cfs'!$G57*31 + 'augjul cfs'!$H57*28 + 'augjul cfs'!$I57*31 + 'augjul cfs'!$J57*30 + 'augjul cfs'!$K57*31 + 'augjul cfs'!$L57*30 + 'augjul cfs'!$M57*31)*1.983471/1000</f>
        <v>1100.725247979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1706.524894683</v>
      </c>
      <c r="O57" s="22" t="s">
        <v>50</v>
      </c>
    </row>
    <row r="58" spans="1:15" x14ac:dyDescent="0.2">
      <c r="A58" t="s">
        <v>73</v>
      </c>
      <c r="B58" s="6">
        <f>'augjul cfs'!B58*31*1.983471/1000</f>
        <v>36.954048200999999</v>
      </c>
      <c r="C58" s="6">
        <f xml:space="preserve"> (('augjul cfs'!B58*31) + ('augjul cfs'!C58*30)) * 1.983471 / 1000</f>
        <v>75.393716181000002</v>
      </c>
      <c r="D58" s="6">
        <f xml:space="preserve"> (('augjul cfs'!$B58*31) + ('augjul cfs'!$C58*30) + ('augjul cfs'!$D58*31)) * 1.983471 / 1000</f>
        <v>139.525284024</v>
      </c>
      <c r="E58" s="6">
        <f xml:space="preserve"> (('augjul cfs'!$B58*31) + ('augjul cfs'!$C58*30) + ('augjul cfs'!$D58*31) + ('augjul cfs'!$E58*30)) * 1.983471 / 1000</f>
        <v>326.30874809399995</v>
      </c>
      <c r="F58" s="6">
        <f xml:space="preserve"> (('augjul cfs'!$B58*31) + ('augjul cfs'!$C58*30) + ('augjul cfs'!$D58*31) + ('augjul cfs'!$E58*30) + ('augjul cfs'!$F58*31)) * 1.983471 / 1000</f>
        <v>1074.182439057</v>
      </c>
      <c r="G58" s="6">
        <f xml:space="preserve"> 'augjul cfs'!$G58*31*1.983471/1000</f>
        <v>335.35337585399998</v>
      </c>
      <c r="H58" s="6">
        <f xml:space="preserve"> ('augjul cfs'!$G58*31 + 'augjul cfs'!$H58*28)*1.983471/1000</f>
        <v>847.12856327399993</v>
      </c>
      <c r="I58" s="6">
        <f xml:space="preserve"> ('augjul cfs'!$G58*31 + 'augjul cfs'!$H58*28 + 'augjul cfs'!$I58*31)*1.983471/1000</f>
        <v>1090.680950835</v>
      </c>
      <c r="J58" s="6">
        <f xml:space="preserve"> ('augjul cfs'!$G58*31 + 'augjul cfs'!$H58*28 + 'augjul cfs'!$I58*31 + 'augjul cfs'!$J58*30)*1.983471/1000</f>
        <v>1367.1371388149998</v>
      </c>
      <c r="K58" s="6">
        <f xml:space="preserve"> ('augjul cfs'!$G58*31 + 'augjul cfs'!$H58*28 + 'augjul cfs'!$I58*31 + 'augjul cfs'!$J58*30 + 'augjul cfs'!$K58*31)*1.983471/1000</f>
        <v>1601.8967994329998</v>
      </c>
      <c r="L58" s="6">
        <f xml:space="preserve"> ('augjul cfs'!$G58*31 + 'augjul cfs'!$H58*28 + 'augjul cfs'!$I58*31 + 'augjul cfs'!$J58*30 + 'augjul cfs'!$K58*31 + 'augjul cfs'!$L58*30)*1.983471/1000</f>
        <v>1767.258776703</v>
      </c>
      <c r="M58" s="6">
        <f xml:space="preserve"> ('augjul cfs'!$G58*31 + 'augjul cfs'!$H58*28 + 'augjul cfs'!$I58*31 + 'augjul cfs'!$J58*30 + 'augjul cfs'!$K58*31 + 'augjul cfs'!$L58*30 + 'augjul cfs'!$M58*31)*1.983471/1000</f>
        <v>1861.76521944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2979.480880005</v>
      </c>
      <c r="O58" s="22" t="s">
        <v>73</v>
      </c>
    </row>
    <row r="59" spans="1:15" x14ac:dyDescent="0.2">
      <c r="A59" t="s">
        <v>75</v>
      </c>
      <c r="B59" s="6">
        <f>'augjul cfs'!B59*31*1.983471/1000</f>
        <v>56.507105319000004</v>
      </c>
      <c r="C59" s="6">
        <f xml:space="preserve"> (('augjul cfs'!B59*31) + ('augjul cfs'!C59*30)) * 1.983471 / 1000</f>
        <v>118.926937689</v>
      </c>
      <c r="D59" s="6">
        <f xml:space="preserve"> (('augjul cfs'!$B59*31) + ('augjul cfs'!$C59*30) + ('augjul cfs'!$D59*31)) * 1.983471 / 1000</f>
        <v>242.455528098</v>
      </c>
      <c r="E59" s="6">
        <f xml:space="preserve"> (('augjul cfs'!$B59*31) + ('augjul cfs'!$C59*30) + ('augjul cfs'!$D59*31) + ('augjul cfs'!$E59*30)) * 1.983471 / 1000</f>
        <v>399.665439558</v>
      </c>
      <c r="F59" s="6">
        <f xml:space="preserve"> (('augjul cfs'!$B59*31) + ('augjul cfs'!$C59*30) + ('augjul cfs'!$D59*31) + ('augjul cfs'!$E59*30) + ('augjul cfs'!$F59*31)) * 1.983471 / 1000</f>
        <v>879.51467776200002</v>
      </c>
      <c r="G59" s="6">
        <f xml:space="preserve"> 'augjul cfs'!$G59*31*1.983471/1000</f>
        <v>310.02048424199995</v>
      </c>
      <c r="H59" s="6">
        <f xml:space="preserve"> ('augjul cfs'!$G59*31 + 'augjul cfs'!$H59*28)*1.983471/1000</f>
        <v>704.39005623000003</v>
      </c>
      <c r="I59" s="6">
        <f xml:space="preserve"> ('augjul cfs'!$G59*31 + 'augjul cfs'!$H59*28 + 'augjul cfs'!$I59*31)*1.983471/1000</f>
        <v>1014.472028073</v>
      </c>
      <c r="J59" s="6">
        <f xml:space="preserve"> ('augjul cfs'!$G59*31 + 'augjul cfs'!$H59*28 + 'augjul cfs'!$I59*31 + 'augjul cfs'!$J59*30)*1.983471/1000</f>
        <v>1264.2108616829998</v>
      </c>
      <c r="K59" s="6">
        <f xml:space="preserve"> ('augjul cfs'!$G59*31 + 'augjul cfs'!$H59*28 + 'augjul cfs'!$I59*31 + 'augjul cfs'!$J59*30 + 'augjul cfs'!$K59*31)*1.983471/1000</f>
        <v>1525.164240327</v>
      </c>
      <c r="L59" s="6">
        <f xml:space="preserve"> ('augjul cfs'!$G59*31 + 'augjul cfs'!$H59*28 + 'augjul cfs'!$I59*31 + 'augjul cfs'!$J59*30 + 'augjul cfs'!$K59*31 + 'augjul cfs'!$L59*30)*1.983471/1000</f>
        <v>1677.5543172569999</v>
      </c>
      <c r="M59" s="6">
        <f xml:space="preserve"> ('augjul cfs'!$G59*31 + 'augjul cfs'!$H59*28 + 'augjul cfs'!$I59*31 + 'augjul cfs'!$J59*30 + 'augjul cfs'!$K59*31 + 'augjul cfs'!$L59*30 + 'augjul cfs'!$M59*31)*1.983471/1000</f>
        <v>1791.5523295110002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2661.8141150580004</v>
      </c>
      <c r="O59" s="22" t="s">
        <v>75</v>
      </c>
    </row>
    <row r="60" spans="1:15" x14ac:dyDescent="0.2">
      <c r="A60" t="s">
        <v>32</v>
      </c>
      <c r="B60" s="6">
        <f>'augjul cfs'!B60*31*1.983471/1000</f>
        <v>61.118675394</v>
      </c>
      <c r="C60" s="6">
        <f xml:space="preserve"> (('augjul cfs'!B60*31) + ('augjul cfs'!C60*30)) * 1.983471 / 1000</f>
        <v>109.674045474</v>
      </c>
      <c r="D60" s="6">
        <f xml:space="preserve"> (('augjul cfs'!$B60*31) + ('augjul cfs'!$C60*30) + ('augjul cfs'!$D60*31)) * 1.983471 / 1000</f>
        <v>160.032390693</v>
      </c>
      <c r="E60" s="6">
        <f xml:space="preserve"> (('augjul cfs'!$B60*31) + ('augjul cfs'!$C60*30) + ('augjul cfs'!$D60*31) + ('augjul cfs'!$E60*30)) * 1.983471 / 1000</f>
        <v>373.35469674300003</v>
      </c>
      <c r="F60" s="6">
        <f xml:space="preserve"> (('augjul cfs'!$B60*31) + ('augjul cfs'!$C60*30) + ('augjul cfs'!$D60*31) + ('augjul cfs'!$E60*30) + ('augjul cfs'!$F60*31)) * 1.983471 / 1000</f>
        <v>840.59897674199999</v>
      </c>
      <c r="G60" s="6">
        <f xml:space="preserve"> 'augjul cfs'!$G60*31*1.983471/1000</f>
        <v>295.324947603</v>
      </c>
      <c r="H60" s="6">
        <f xml:space="preserve"> ('augjul cfs'!$G60*31 + 'augjul cfs'!$H60*29)*1.983471/1000</f>
        <v>655.86443821499995</v>
      </c>
      <c r="I60" s="6">
        <f xml:space="preserve"> ('augjul cfs'!$G60*31 + 'augjul cfs'!$H60*29 + 'augjul cfs'!$I60*31)*1.983471/1000</f>
        <v>993.18541730100003</v>
      </c>
      <c r="J60" s="6">
        <f xml:space="preserve"> ('augjul cfs'!$G60*31 + 'augjul cfs'!$H60*29 + 'augjul cfs'!$I60*31 + 'augjul cfs'!$J60*30)*1.983471/1000</f>
        <v>1297.3705298609998</v>
      </c>
      <c r="K60" s="6">
        <f xml:space="preserve"> ('augjul cfs'!$G60*31 + 'augjul cfs'!$H60*29 + 'augjul cfs'!$I60*31 + 'augjul cfs'!$J60*30 + 'augjul cfs'!$K60*31)*1.983471/1000</f>
        <v>1626.5751456150001</v>
      </c>
      <c r="L60" s="6">
        <f xml:space="preserve"> ('augjul cfs'!$G60*31 + 'augjul cfs'!$H60*29 + 'augjul cfs'!$I60*31 + 'augjul cfs'!$J60*30 + 'augjul cfs'!$K60*31 + 'augjul cfs'!$L60*30)*1.983471/1000</f>
        <v>1924.333812135</v>
      </c>
      <c r="M60" s="6">
        <f xml:space="preserve"> ('augjul cfs'!$G60*31 + 'augjul cfs'!$H60*29 + 'augjul cfs'!$I60*31 + 'augjul cfs'!$J60*30 + 'augjul cfs'!$K60*31 + 'augjul cfs'!$L60*30 + 'augjul cfs'!$M60*31)*1.983471/1000</f>
        <v>2031.875626284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2881.1939415420002</v>
      </c>
      <c r="O60" s="22" t="s">
        <v>32</v>
      </c>
    </row>
    <row r="61" spans="1:15" x14ac:dyDescent="0.2">
      <c r="A61" t="s">
        <v>45</v>
      </c>
      <c r="B61" s="6">
        <f>'augjul cfs'!B61*31*1.983471/1000</f>
        <v>63.947105040000004</v>
      </c>
      <c r="C61" s="6">
        <f xml:space="preserve"> (('augjul cfs'!B61*31) + ('augjul cfs'!C61*30)) * 1.983471 / 1000</f>
        <v>118.39338399</v>
      </c>
      <c r="D61" s="6">
        <f xml:space="preserve"> (('augjul cfs'!$B61*31) + ('augjul cfs'!$C61*30) + ('augjul cfs'!$D61*31)) * 1.983471 / 1000</f>
        <v>222.92230569</v>
      </c>
      <c r="E61" s="6">
        <f xml:space="preserve"> (('augjul cfs'!$B61*31) + ('augjul cfs'!$C61*30) + ('augjul cfs'!$D61*31) + ('augjul cfs'!$E61*30)) * 1.983471 / 1000</f>
        <v>653.73220689000004</v>
      </c>
      <c r="F61" s="6">
        <f xml:space="preserve"> (('augjul cfs'!$B61*31) + ('augjul cfs'!$C61*30) + ('augjul cfs'!$D61*31) + ('augjul cfs'!$E61*30) + ('augjul cfs'!$F61*31)) * 1.983471 / 1000</f>
        <v>882.03566940300004</v>
      </c>
      <c r="G61" s="6">
        <f xml:space="preserve"> 'augjul cfs'!$G61*31*1.983471/1000</f>
        <v>147.44726719799999</v>
      </c>
      <c r="H61" s="6">
        <f xml:space="preserve"> ('augjul cfs'!$G61*31 + 'augjul cfs'!$H61*28)*1.983471/1000</f>
        <v>331.66411979399999</v>
      </c>
      <c r="I61" s="6">
        <f xml:space="preserve"> ('augjul cfs'!$G61*31 + 'augjul cfs'!$H61*28 + 'augjul cfs'!$I61*31)*1.983471/1000</f>
        <v>497.55766729199996</v>
      </c>
      <c r="J61" s="6">
        <f xml:space="preserve"> ('augjul cfs'!$G61*31 + 'augjul cfs'!$H61*28 + 'augjul cfs'!$I61*31 + 'augjul cfs'!$J61*30)*1.983471/1000</f>
        <v>790.13947450199998</v>
      </c>
      <c r="K61" s="6">
        <f xml:space="preserve"> ('augjul cfs'!$G61*31 + 'augjul cfs'!$H61*28 + 'augjul cfs'!$I61*31 + 'augjul cfs'!$J61*30 + 'augjul cfs'!$K61*31)*1.983471/1000</f>
        <v>994.708723029</v>
      </c>
      <c r="L61" s="6">
        <f xml:space="preserve"> ('augjul cfs'!$G61*31 + 'augjul cfs'!$H61*28 + 'augjul cfs'!$I61*31 + 'augjul cfs'!$J61*30 + 'augjul cfs'!$K61*31 + 'augjul cfs'!$L61*30)*1.983471/1000</f>
        <v>1155.5483864190001</v>
      </c>
      <c r="M61" s="6">
        <f xml:space="preserve"> ('augjul cfs'!$G61*31 + 'augjul cfs'!$H61*28 + 'augjul cfs'!$I61*31 + 'augjul cfs'!$J61*30 + 'augjul cfs'!$K61*31 + 'augjul cfs'!$L61*30 + 'augjul cfs'!$M61*31)*1.983471/1000</f>
        <v>1221.1556566860002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2093.5853760360001</v>
      </c>
      <c r="O61" s="22" t="s">
        <v>45</v>
      </c>
    </row>
    <row r="62" spans="1:15" x14ac:dyDescent="0.2">
      <c r="A62" t="s">
        <v>67</v>
      </c>
      <c r="B62" s="6">
        <f>'augjul cfs'!B62*31*1.983471/1000</f>
        <v>50.235370017000001</v>
      </c>
      <c r="C62" s="6">
        <f xml:space="preserve"> (('augjul cfs'!B62*31) + ('augjul cfs'!C62*30)) * 1.983471 / 1000</f>
        <v>108.78743393699999</v>
      </c>
      <c r="D62" s="6">
        <f xml:space="preserve"> (('augjul cfs'!$B62*31) + ('augjul cfs'!$C62*30) + ('augjul cfs'!$D62*31)) * 1.983471 / 1000</f>
        <v>216.75966129300002</v>
      </c>
      <c r="E62" s="6">
        <f xml:space="preserve"> (('augjul cfs'!$B62*31) + ('augjul cfs'!$C62*30) + ('augjul cfs'!$D62*31) + ('augjul cfs'!$E62*30)) * 1.983471 / 1000</f>
        <v>343.56296232300002</v>
      </c>
      <c r="F62" s="6">
        <f xml:space="preserve"> (('augjul cfs'!$B62*31) + ('augjul cfs'!$C62*30) + ('augjul cfs'!$D62*31) + ('augjul cfs'!$E62*30) + ('augjul cfs'!$F62*31)) * 1.983471 / 1000</f>
        <v>541.12262433599994</v>
      </c>
      <c r="G62" s="6">
        <f xml:space="preserve"> 'augjul cfs'!$G62*31*1.983471/1000</f>
        <v>298.33784005199999</v>
      </c>
      <c r="H62" s="6">
        <f xml:space="preserve"> ('augjul cfs'!$G62*31 + 'augjul cfs'!$H62*28)*1.983471/1000</f>
        <v>836.88195208800005</v>
      </c>
      <c r="I62" s="6">
        <f xml:space="preserve"> ('augjul cfs'!$G62*31 + 'augjul cfs'!$H62*28 + 'augjul cfs'!$I62*31)*1.983471/1000</f>
        <v>1123.6601231519999</v>
      </c>
      <c r="J62" s="6">
        <f xml:space="preserve"> ('augjul cfs'!$G62*31 + 'augjul cfs'!$H62*28 + 'augjul cfs'!$I62*31 + 'augjul cfs'!$J62*30)*1.983471/1000</f>
        <v>1293.306397782</v>
      </c>
      <c r="K62" s="6">
        <f xml:space="preserve"> ('augjul cfs'!$G62*31 + 'augjul cfs'!$H62*28 + 'augjul cfs'!$I62*31 + 'augjul cfs'!$J62*30 + 'augjul cfs'!$K62*31)*1.983471/1000</f>
        <v>1502.6716791870001</v>
      </c>
      <c r="L62" s="6">
        <f xml:space="preserve"> ('augjul cfs'!$G62*31 + 'augjul cfs'!$H62*28 + 'augjul cfs'!$I62*31 + 'augjul cfs'!$J62*30 + 'augjul cfs'!$K62*31 + 'augjul cfs'!$L62*30)*1.983471/1000</f>
        <v>1601.4485349870001</v>
      </c>
      <c r="M62" s="6">
        <f xml:space="preserve"> ('augjul cfs'!$G62*31 + 'augjul cfs'!$H62*28 + 'augjul cfs'!$I62*31 + 'augjul cfs'!$J62*30 + 'augjul cfs'!$K62*31 + 'augjul cfs'!$L62*30 + 'augjul cfs'!$M62*31)*1.983471/1000</f>
        <v>1664.657788815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2208.1942973580003</v>
      </c>
      <c r="O62" s="22" t="s">
        <v>67</v>
      </c>
    </row>
    <row r="63" spans="1:15" x14ac:dyDescent="0.2">
      <c r="A63" t="s">
        <v>34</v>
      </c>
      <c r="B63" s="6">
        <f>'augjul cfs'!B63*31*1.983471/1000</f>
        <v>43.902147114000002</v>
      </c>
      <c r="C63" s="6">
        <f xml:space="preserve"> (('augjul cfs'!B63*31) + ('augjul cfs'!C63*30)) * 1.983471 / 1000</f>
        <v>111.201318144</v>
      </c>
      <c r="D63" s="6">
        <f xml:space="preserve"> (('augjul cfs'!$B63*31) + ('augjul cfs'!$C63*30) + ('augjul cfs'!$D63*31)) * 1.983471 / 1000</f>
        <v>185.539827753</v>
      </c>
      <c r="E63" s="6">
        <f xml:space="preserve"> (('augjul cfs'!$B63*31) + ('augjul cfs'!$C63*30) + ('augjul cfs'!$D63*31) + ('augjul cfs'!$E63*30)) * 1.983471 / 1000</f>
        <v>472.111717833</v>
      </c>
      <c r="F63" s="6">
        <f xml:space="preserve"> (('augjul cfs'!$B63*31) + ('augjul cfs'!$C63*30) + ('augjul cfs'!$D63*31) + ('augjul cfs'!$E63*30) + ('augjul cfs'!$F63*31)) * 1.983471 / 1000</f>
        <v>614.332538946</v>
      </c>
      <c r="G63" s="6">
        <f xml:space="preserve"> 'augjul cfs'!$G63*31*1.983471/1000</f>
        <v>232.48461938099999</v>
      </c>
      <c r="H63" s="6">
        <f xml:space="preserve"> ('augjul cfs'!$G63*31 + 'augjul cfs'!$H63*28)*1.983471/1000</f>
        <v>482.95733726100002</v>
      </c>
      <c r="I63" s="6">
        <f xml:space="preserve"> ('augjul cfs'!$G63*31 + 'augjul cfs'!$H63*28 + 'augjul cfs'!$I63*31)*1.983471/1000</f>
        <v>661.57881816599991</v>
      </c>
      <c r="J63" s="6">
        <f xml:space="preserve"> ('augjul cfs'!$G63*31 + 'augjul cfs'!$H63*28 + 'augjul cfs'!$I63*31 + 'augjul cfs'!$J63*30)*1.983471/1000</f>
        <v>812.89782075599999</v>
      </c>
      <c r="K63" s="6">
        <f xml:space="preserve"> ('augjul cfs'!$G63*31 + 'augjul cfs'!$H63*28 + 'augjul cfs'!$I63*31 + 'augjul cfs'!$J63*30 + 'augjul cfs'!$K63*31)*1.983471/1000</f>
        <v>930.27765106499999</v>
      </c>
      <c r="L63" s="6">
        <f xml:space="preserve"> ('augjul cfs'!$G63*31 + 'augjul cfs'!$H63*28 + 'augjul cfs'!$I63*31 + 'augjul cfs'!$J63*30 + 'augjul cfs'!$K63*31 + 'augjul cfs'!$L63*30)*1.983471/1000</f>
        <v>992.69748343499998</v>
      </c>
      <c r="M63" s="6">
        <f xml:space="preserve"> ('augjul cfs'!$G63*31 + 'augjul cfs'!$H63*28 + 'augjul cfs'!$I63*31 + 'augjul cfs'!$J63*30 + 'augjul cfs'!$K63*31 + 'augjul cfs'!$L63*30 + 'augjul cfs'!$M63*31)*1.983471/1000</f>
        <v>1061.317646151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1645.854483735</v>
      </c>
      <c r="O63" s="22" t="s">
        <v>34</v>
      </c>
    </row>
    <row r="64" spans="1:15" x14ac:dyDescent="0.2">
      <c r="A64" t="s">
        <v>66</v>
      </c>
      <c r="B64" s="6">
        <f>'augjul cfs'!B64*31*1.983471/1000</f>
        <v>44.394047921999999</v>
      </c>
      <c r="C64" s="6">
        <f xml:space="preserve"> (('augjul cfs'!B64*31) + ('augjul cfs'!C64*30)) * 1.983471 / 1000</f>
        <v>81.405616781999996</v>
      </c>
      <c r="D64" s="6">
        <f xml:space="preserve"> (('augjul cfs'!$B64*31) + ('augjul cfs'!$C64*30) + ('augjul cfs'!$D64*31)) * 1.983471 / 1000</f>
        <v>117.19140056399999</v>
      </c>
      <c r="E64" s="6">
        <f xml:space="preserve"> (('augjul cfs'!$B64*31) + ('augjul cfs'!$C64*30) + ('augjul cfs'!$D64*31) + ('augjul cfs'!$E64*30)) * 1.983471 / 1000</f>
        <v>168.60296888400001</v>
      </c>
      <c r="F64" s="6">
        <f xml:space="preserve"> (('augjul cfs'!$B64*31) + ('augjul cfs'!$C64*30) + ('augjul cfs'!$D64*31) + ('augjul cfs'!$E64*30) + ('augjul cfs'!$F64*31)) * 1.983471 / 1000</f>
        <v>393.09420013499999</v>
      </c>
      <c r="G64" s="6">
        <f xml:space="preserve"> 'augjul cfs'!$G64*31*1.983471/1000</f>
        <v>289.60660070999995</v>
      </c>
      <c r="H64" s="6">
        <f xml:space="preserve"> ('augjul cfs'!$G64*31 + 'augjul cfs'!$H64*29)*1.983471/1000</f>
        <v>461.36328848400001</v>
      </c>
      <c r="I64" s="6">
        <f xml:space="preserve"> ('augjul cfs'!$G64*31 + 'augjul cfs'!$H64*29 + 'augjul cfs'!$I64*31)*1.983471/1000</f>
        <v>656.15600845199992</v>
      </c>
      <c r="J64" s="6">
        <f xml:space="preserve"> ('augjul cfs'!$G64*31 + 'augjul cfs'!$H64*29 + 'augjul cfs'!$I64*31 + 'augjul cfs'!$J64*30)*1.983471/1000</f>
        <v>916.72459372200001</v>
      </c>
      <c r="K64" s="6">
        <f xml:space="preserve"> ('augjul cfs'!$G64*31 + 'augjul cfs'!$H64*29 + 'augjul cfs'!$I64*31 + 'augjul cfs'!$J64*30 + 'augjul cfs'!$K64*31)*1.983471/1000</f>
        <v>1180.260451608</v>
      </c>
      <c r="L64" s="6">
        <f xml:space="preserve"> ('augjul cfs'!$G64*31 + 'augjul cfs'!$H64*29 + 'augjul cfs'!$I64*31 + 'augjul cfs'!$J64*30 + 'augjul cfs'!$K64*31 + 'augjul cfs'!$L64*30)*1.983471/1000</f>
        <v>1379.1827581980001</v>
      </c>
      <c r="M64" s="6">
        <f xml:space="preserve"> ('augjul cfs'!$G64*31 + 'augjul cfs'!$H64*29 + 'augjul cfs'!$I64*31 + 'augjul cfs'!$J64*30 + 'augjul cfs'!$K64*31 + 'augjul cfs'!$L64*30 + 'augjul cfs'!$M64*31)*1.983471/1000</f>
        <v>1438.0263923549999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1826.306708373</v>
      </c>
      <c r="O64" s="22" t="s">
        <v>66</v>
      </c>
    </row>
    <row r="65" spans="1:15" x14ac:dyDescent="0.2">
      <c r="A65" t="s">
        <v>51</v>
      </c>
      <c r="B65" s="6">
        <f>'augjul cfs'!B65*31*1.983471/1000</f>
        <v>37.199998604999998</v>
      </c>
      <c r="C65" s="6">
        <f xml:space="preserve"> (('augjul cfs'!B65*31) + ('augjul cfs'!C65*30)) * 1.983471 / 1000</f>
        <v>76.591732665000009</v>
      </c>
      <c r="D65" s="6">
        <f xml:space="preserve"> (('augjul cfs'!$B65*31) + ('augjul cfs'!$C65*30) + ('augjul cfs'!$D65*31)) * 1.983471 / 1000</f>
        <v>118.52627654699999</v>
      </c>
      <c r="E65" s="6">
        <f xml:space="preserve"> (('augjul cfs'!$B65*31) + ('augjul cfs'!$C65*30) + ('augjul cfs'!$D65*31) + ('augjul cfs'!$E65*30)) * 1.983471 / 1000</f>
        <v>335.24031800700004</v>
      </c>
      <c r="F65" s="6">
        <f xml:space="preserve"> (('augjul cfs'!$B65*31) + ('augjul cfs'!$C65*30) + ('augjul cfs'!$D65*31) + ('augjul cfs'!$E65*30) + ('augjul cfs'!$F65*31)) * 1.983471 / 1000</f>
        <v>477.95303992800001</v>
      </c>
      <c r="G65" s="6">
        <f xml:space="preserve"> 'augjul cfs'!$G65*31*1.983471/1000</f>
        <v>284.38015462500005</v>
      </c>
      <c r="H65" s="6">
        <f xml:space="preserve"> ('augjul cfs'!$G65*31 + 'augjul cfs'!$H65*28)*1.983471/1000</f>
        <v>451.54709050499997</v>
      </c>
      <c r="I65" s="6">
        <f xml:space="preserve"> ('augjul cfs'!$G65*31 + 'augjul cfs'!$H65*28 + 'augjul cfs'!$I65*31)*1.983471/1000</f>
        <v>900.71401580999998</v>
      </c>
      <c r="J65" s="6">
        <f xml:space="preserve"> ('augjul cfs'!$G65*31 + 'augjul cfs'!$H65*28 + 'augjul cfs'!$I65*31 + 'augjul cfs'!$J65*30)*1.983471/1000</f>
        <v>1233.0445818600001</v>
      </c>
      <c r="K65" s="6">
        <f xml:space="preserve"> ('augjul cfs'!$G65*31 + 'augjul cfs'!$H65*28 + 'augjul cfs'!$I65*31 + 'augjul cfs'!$J65*30 + 'augjul cfs'!$K65*31)*1.983471/1000</f>
        <v>1454.5844082629999</v>
      </c>
      <c r="L65" s="6">
        <f xml:space="preserve"> ('augjul cfs'!$G65*31 + 'augjul cfs'!$H65*28 + 'augjul cfs'!$I65*31 + 'augjul cfs'!$J65*30 + 'augjul cfs'!$K65*31 + 'augjul cfs'!$L65*30)*1.983471/1000</f>
        <v>1591.2058907430001</v>
      </c>
      <c r="M65" s="6">
        <f xml:space="preserve"> ('augjul cfs'!$G65*31 + 'augjul cfs'!$H65*28 + 'augjul cfs'!$I65*31 + 'augjul cfs'!$J65*30 + 'augjul cfs'!$K65*31 + 'augjul cfs'!$L65*30 + 'augjul cfs'!$M65*31)*1.983471/1000</f>
        <v>1654.1077065659999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2164.2009105779998</v>
      </c>
      <c r="O65" s="22" t="s">
        <v>51</v>
      </c>
    </row>
    <row r="66" spans="1:15" x14ac:dyDescent="0.2">
      <c r="A66" t="s">
        <v>101</v>
      </c>
      <c r="B66" s="6">
        <f>'augjul cfs'!B66*31*1.983471/1000</f>
        <v>57.736857339000004</v>
      </c>
      <c r="C66" s="6">
        <f xml:space="preserve"> (('augjul cfs'!B66*31) + ('augjul cfs'!C66*30)) * 1.983471 / 1000</f>
        <v>108.73189674899999</v>
      </c>
      <c r="D66" s="6">
        <f xml:space="preserve"> (('augjul cfs'!$B66*31) + ('augjul cfs'!$C66*30) + ('augjul cfs'!$D66*31)) * 1.983471 / 1000</f>
        <v>167.329580502</v>
      </c>
      <c r="E66" s="6">
        <f xml:space="preserve"> (('augjul cfs'!$B66*31) + ('augjul cfs'!$C66*30) + ('augjul cfs'!$D66*31) + ('augjul cfs'!$E66*30)) * 1.983471 / 1000</f>
        <v>250.75437076200001</v>
      </c>
      <c r="F66" s="6">
        <f xml:space="preserve"> (('augjul cfs'!$B66*31) + ('augjul cfs'!$C66*30) + ('augjul cfs'!$D66*31) + ('augjul cfs'!$E66*30) + ('augjul cfs'!$F66*31)) * 1.983471 / 1000</f>
        <v>372.00791993400003</v>
      </c>
      <c r="G66" s="6">
        <f xml:space="preserve"> 'augjul cfs'!$G66*31*1.983471/1000</f>
        <v>241.83073473299999</v>
      </c>
      <c r="H66" s="6">
        <f xml:space="preserve"> ('augjul cfs'!$G66*31 + 'augjul cfs'!$H66*28)*1.983471/1000</f>
        <v>447.31833033300001</v>
      </c>
      <c r="I66" s="6">
        <f xml:space="preserve"> ('augjul cfs'!$G66*31 + 'augjul cfs'!$H66*28 + 'augjul cfs'!$I66*31)*1.983471/1000</f>
        <v>708.70212218400002</v>
      </c>
      <c r="J66" s="6">
        <f xml:space="preserve"> ('augjul cfs'!$G66*31 + 'augjul cfs'!$H66*28 + 'augjul cfs'!$I66*31 + 'augjul cfs'!$J66*30)*1.983471/1000</f>
        <v>1003.2475656840001</v>
      </c>
      <c r="K66" s="6">
        <f xml:space="preserve"> ('augjul cfs'!$G66*31 + 'augjul cfs'!$H66*28 + 'augjul cfs'!$I66*31 + 'augjul cfs'!$J66*30 + 'augjul cfs'!$K66*31)*1.983471/1000</f>
        <v>1172.522931237</v>
      </c>
      <c r="L66" s="6">
        <f xml:space="preserve"> ('augjul cfs'!$G66*31 + 'augjul cfs'!$H66*28 + 'augjul cfs'!$I66*31 + 'augjul cfs'!$J66*30 + 'augjul cfs'!$K66*31 + 'augjul cfs'!$L66*30)*1.983471/1000</f>
        <v>1325.8055701170001</v>
      </c>
      <c r="M66" s="6">
        <f xml:space="preserve"> ('augjul cfs'!$G66*31 + 'augjul cfs'!$H66*28 + 'augjul cfs'!$I66*31 + 'augjul cfs'!$J66*30 + 'augjul cfs'!$K66*31 + 'augjul cfs'!$L66*30 + 'augjul cfs'!$M66*31)*1.983471/1000</f>
        <v>1397.9305260900001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1776.1407598409999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61.856526606000003</v>
      </c>
      <c r="C67" s="6">
        <f xml:space="preserve"> (('augjul cfs'!B67*31) + ('augjul cfs'!C67*30)) * 1.983471 / 1000</f>
        <v>114.93421056599999</v>
      </c>
      <c r="D67" s="6">
        <f xml:space="preserve"> (('augjul cfs'!$B67*31) + ('augjul cfs'!$C67*30) + ('augjul cfs'!$D67*31)) * 1.983471 / 1000</f>
        <v>177.959001591</v>
      </c>
      <c r="E67" s="6">
        <f xml:space="preserve"> (('augjul cfs'!$B67*31) + ('augjul cfs'!$C67*30) + ('augjul cfs'!$D67*31) + ('augjul cfs'!$E67*30)) * 1.983471 / 1000</f>
        <v>342.19040039099997</v>
      </c>
      <c r="F67" s="6">
        <f xml:space="preserve"> (('augjul cfs'!$B67*31) + ('augjul cfs'!$C67*30) + ('augjul cfs'!$D67*31) + ('augjul cfs'!$E67*30) + ('augjul cfs'!$F67*31)) * 1.983471 / 1000</f>
        <v>508.94477430300003</v>
      </c>
      <c r="G67" s="6">
        <f xml:space="preserve"> 'augjul cfs'!$G67*31*1.983471/1000</f>
        <v>245.27404038899999</v>
      </c>
      <c r="H67" s="6">
        <f xml:space="preserve"> ('augjul cfs'!$G67*31 + 'augjul cfs'!$H67*28)*1.983471/1000</f>
        <v>442.542132165</v>
      </c>
      <c r="I67" s="6">
        <f xml:space="preserve"> ('augjul cfs'!$G67*31 + 'augjul cfs'!$H67*28 + 'augjul cfs'!$I67*31)*1.983471/1000</f>
        <v>682.22080086300002</v>
      </c>
      <c r="J67" s="6">
        <f xml:space="preserve"> ('augjul cfs'!$G67*31 + 'augjul cfs'!$H67*28 + 'augjul cfs'!$I67*31 + 'augjul cfs'!$J67*30)*1.983471/1000</f>
        <v>916.964593713</v>
      </c>
      <c r="K67" s="6">
        <f xml:space="preserve"> ('augjul cfs'!$G67*31 + 'augjul cfs'!$H67*28 + 'augjul cfs'!$I67*31 + 'augjul cfs'!$J67*30 + 'augjul cfs'!$K67*31)*1.983471/1000</f>
        <v>1187.6330133150002</v>
      </c>
      <c r="L67" s="6">
        <f xml:space="preserve"> ('augjul cfs'!$G67*31 + 'augjul cfs'!$H67*28 + 'augjul cfs'!$I67*31 + 'augjul cfs'!$J67*30 + 'augjul cfs'!$K67*31 + 'augjul cfs'!$L67*30)*1.983471/1000</f>
        <v>1312.9487110949999</v>
      </c>
      <c r="M67" s="6">
        <f xml:space="preserve"> ('augjul cfs'!$G67*31 + 'augjul cfs'!$H67*28 + 'augjul cfs'!$I67*31 + 'augjul cfs'!$J67*30 + 'augjul cfs'!$K67*31 + 'augjul cfs'!$L67*30 + 'augjul cfs'!$M67*31)*1.983471/1000</f>
        <v>1379.1708573719998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1859.64290547</v>
      </c>
      <c r="O67" s="22" t="s">
        <v>117</v>
      </c>
    </row>
    <row r="68" spans="1:15" x14ac:dyDescent="0.2">
      <c r="A68" t="s">
        <v>118</v>
      </c>
      <c r="B68" s="6">
        <f>'augjul cfs'!B68*31*1.983471/1000</f>
        <v>46.177188350999998</v>
      </c>
      <c r="C68" s="6">
        <f xml:space="preserve"> (('augjul cfs'!B68*31) + ('augjul cfs'!C68*30)) * 1.983471 / 1000</f>
        <v>86.461484360999989</v>
      </c>
      <c r="D68" s="6">
        <f xml:space="preserve"> (('augjul cfs'!$B68*31) + ('augjul cfs'!$C68*30) + ('augjul cfs'!$D68*31)) * 1.983471 / 1000</f>
        <v>138.97189561499999</v>
      </c>
      <c r="E68" s="6">
        <f xml:space="preserve"> (('augjul cfs'!$B68*31) + ('augjul cfs'!$C68*30) + ('augjul cfs'!$D68*31) + ('augjul cfs'!$E68*30)) * 1.983471 / 1000</f>
        <v>415.30907533499999</v>
      </c>
      <c r="F68" s="6">
        <f xml:space="preserve"> (('augjul cfs'!$B68*31) + ('augjul cfs'!$C68*30) + ('augjul cfs'!$D68*31) + ('augjul cfs'!$E68*30) + ('augjul cfs'!$F68*31)) * 1.983471 / 1000</f>
        <v>683.57947849799996</v>
      </c>
      <c r="G68" s="6">
        <f xml:space="preserve"> 'augjul cfs'!$G68*31*1.983471/1000</f>
        <v>129.43140010499999</v>
      </c>
      <c r="H68" s="6">
        <f xml:space="preserve"> ('augjul cfs'!$G68*31 + 'augjul cfs'!$H68*29)*1.983471/1000</f>
        <v>280.30808866200005</v>
      </c>
      <c r="I68" s="6">
        <f xml:space="preserve"> ('augjul cfs'!$G68*31 + 'augjul cfs'!$H68*29 + 'augjul cfs'!$I68*31)*1.983471/1000</f>
        <v>376.78213463100002</v>
      </c>
      <c r="J68" s="6">
        <f xml:space="preserve"> ('augjul cfs'!$G68*31 + 'augjul cfs'!$H68*29 + 'augjul cfs'!$I68*31 + 'augjul cfs'!$J68*30)*1.983471/1000</f>
        <v>607.36063838100006</v>
      </c>
      <c r="K68" s="6">
        <f xml:space="preserve"> ('augjul cfs'!$G68*31 + 'augjul cfs'!$H68*29 + 'augjul cfs'!$I68*31 + 'augjul cfs'!$J68*30 + 'augjul cfs'!$K68*31)*1.983471/1000</f>
        <v>693.50476738199995</v>
      </c>
      <c r="L68" s="6">
        <f xml:space="preserve"> ('augjul cfs'!$G68*31 + 'augjul cfs'!$H68*29 + 'augjul cfs'!$I68*31 + 'augjul cfs'!$J68*30 + 'augjul cfs'!$K68*31 + 'augjul cfs'!$L68*30)*1.983471/1000</f>
        <v>743.30972419199998</v>
      </c>
      <c r="M68" s="6">
        <f xml:space="preserve"> ('augjul cfs'!$G68*31 + 'augjul cfs'!$H68*29 + 'augjul cfs'!$I68*31 + 'augjul cfs'!$J68*30 + 'augjul cfs'!$K68*31 + 'augjul cfs'!$L68*30 + 'augjul cfs'!$M68*31)*1.983471/1000</f>
        <v>788.38013572499995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1461.9549864989999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38.552725827000003</v>
      </c>
      <c r="C69" s="6">
        <f xml:space="preserve"> (('augjul cfs'!B69*31) + ('augjul cfs'!C69*30)) * 1.983471 / 1000</f>
        <v>76.456856637000001</v>
      </c>
      <c r="D69" s="6">
        <f xml:space="preserve"> (('augjul cfs'!$B69*31) + ('augjul cfs'!$C69*30) + ('augjul cfs'!$D69*31)) * 1.983471 / 1000</f>
        <v>115.37850807</v>
      </c>
      <c r="E69" s="6">
        <f xml:space="preserve"> (('augjul cfs'!$B69*31) + ('augjul cfs'!$C69*30) + ('augjul cfs'!$D69*31) + ('augjul cfs'!$E69*30)) * 1.983471 / 1000</f>
        <v>261.99668438999998</v>
      </c>
      <c r="F69" s="6">
        <f xml:space="preserve"> (('augjul cfs'!$B69*31) + ('augjul cfs'!$C69*30) + ('augjul cfs'!$D69*31) + ('augjul cfs'!$E69*30) + ('augjul cfs'!$F69*31)) * 1.983471 / 1000</f>
        <v>503.76593152200002</v>
      </c>
      <c r="G69" s="6">
        <f xml:space="preserve"> 'augjul cfs'!$G69*31*1.983471/1000</f>
        <v>202.72462049699999</v>
      </c>
      <c r="H69" s="6">
        <f xml:space="preserve"> ('augjul cfs'!$G69*31 + 'augjul cfs'!$H69*28)*1.983471/1000</f>
        <v>369.225110121</v>
      </c>
      <c r="I69" s="6">
        <f xml:space="preserve"> ('augjul cfs'!$G69*31 + 'augjul cfs'!$H69*28 + 'augjul cfs'!$I69*31)*1.983471/1000</f>
        <v>880.67897523900001</v>
      </c>
      <c r="J69" s="6">
        <f xml:space="preserve"> ('augjul cfs'!$G69*31 + 'augjul cfs'!$H69*28 + 'augjul cfs'!$I69*31 + 'augjul cfs'!$J69*30)*1.983471/1000</f>
        <v>1267.336811979</v>
      </c>
      <c r="K69" s="6">
        <f xml:space="preserve"> ('augjul cfs'!$G69*31 + 'augjul cfs'!$H69*28 + 'augjul cfs'!$I69*31 + 'augjul cfs'!$J69*30 + 'augjul cfs'!$K69*31)*1.983471/1000</f>
        <v>1651.0809298199999</v>
      </c>
      <c r="L69" s="6">
        <f xml:space="preserve"> ('augjul cfs'!$G69*31 + 'augjul cfs'!$H69*28 + 'augjul cfs'!$I69*31 + 'augjul cfs'!$J69*30 + 'augjul cfs'!$K69*31 + 'augjul cfs'!$L69*30)*1.983471/1000</f>
        <v>1924.3833989100001</v>
      </c>
      <c r="M69" s="6">
        <f xml:space="preserve"> ('augjul cfs'!$G69*31 + 'augjul cfs'!$H69*28 + 'augjul cfs'!$I69*31 + 'augjul cfs'!$J69*30 + 'augjul cfs'!$K69*31 + 'augjul cfs'!$L69*30 + 'augjul cfs'!$M69*31)*1.983471/1000</f>
        <v>2025.5305025549999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2574.071308431</v>
      </c>
      <c r="O69" s="22" t="s">
        <v>119</v>
      </c>
    </row>
    <row r="70" spans="1:15" x14ac:dyDescent="0.2">
      <c r="A70" t="s">
        <v>120</v>
      </c>
      <c r="B70" s="6">
        <f>'augjul cfs'!B70*31*1.983471/1000</f>
        <v>68.92760072099999</v>
      </c>
      <c r="C70" s="6">
        <f xml:space="preserve"> (('augjul cfs'!B70*31) + ('augjul cfs'!C70*30)) * 1.983471 / 1000</f>
        <v>121.23173099100001</v>
      </c>
      <c r="D70" s="6">
        <f xml:space="preserve"> (('augjul cfs'!$B70*31) + ('augjul cfs'!$C70*30) + ('augjul cfs'!$D70*31)) * 1.983471 / 1000</f>
        <v>175.89420827999999</v>
      </c>
      <c r="E70" s="6">
        <f xml:space="preserve"> (('augjul cfs'!$B70*31) + ('augjul cfs'!$C70*30) + ('augjul cfs'!$D70*31) + ('augjul cfs'!$E70*30)) * 1.983471 / 1000</f>
        <v>225.16362792000001</v>
      </c>
      <c r="F70" s="6">
        <f xml:space="preserve"> (('augjul cfs'!$B70*31) + ('augjul cfs'!$C70*30) + ('augjul cfs'!$D70*31) + ('augjul cfs'!$E70*30) + ('augjul cfs'!$F70*31)) * 1.983471 / 1000</f>
        <v>324.28164073200003</v>
      </c>
      <c r="G70" s="6">
        <f xml:space="preserve"> 'augjul cfs'!$G70*31*1.983471/1000</f>
        <v>180.89652214200001</v>
      </c>
      <c r="H70" s="6">
        <f xml:space="preserve"> ('augjul cfs'!$G70*31 + 'augjul cfs'!$H70*28)*1.983471/1000</f>
        <v>284.63998932599998</v>
      </c>
      <c r="I70" s="6">
        <f xml:space="preserve"> ('augjul cfs'!$G70*31 + 'augjul cfs'!$H70*28 + 'augjul cfs'!$I70*31)*1.983471/1000</f>
        <v>447.70510717799999</v>
      </c>
      <c r="J70" s="6">
        <f xml:space="preserve"> ('augjul cfs'!$G70*31 + 'augjul cfs'!$H70*28 + 'augjul cfs'!$I70*31 + 'augjul cfs'!$J70*30)*1.983471/1000</f>
        <v>613.9596463979999</v>
      </c>
      <c r="K70" s="6">
        <f xml:space="preserve"> ('augjul cfs'!$G70*31 + 'augjul cfs'!$H70*28 + 'augjul cfs'!$I70*31 + 'augjul cfs'!$J70*30 + 'augjul cfs'!$K70*31)*1.983471/1000</f>
        <v>726.78939423300005</v>
      </c>
      <c r="L70" s="6">
        <f xml:space="preserve"> ('augjul cfs'!$G70*31 + 'augjul cfs'!$H70*28 + 'augjul cfs'!$I70*31 + 'augjul cfs'!$J70*30 + 'augjul cfs'!$K70*31 + 'augjul cfs'!$L70*30)*1.983471/1000</f>
        <v>813.24889512300001</v>
      </c>
      <c r="M70" s="6">
        <f xml:space="preserve"> ('augjul cfs'!$G70*31 + 'augjul cfs'!$H70*28 + 'augjul cfs'!$I70*31 + 'augjul cfs'!$J70*30 + 'augjul cfs'!$K70*31 + 'augjul cfs'!$L70*30 + 'augjul cfs'!$M70*31)*1.983471/1000</f>
        <v>862.56195112500006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1144.8892132649999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41.135205069000001</v>
      </c>
      <c r="C71" s="6">
        <f xml:space="preserve"> (('augjul cfs'!B71*31) + ('augjul cfs'!C71*30)) * 1.983471 / 1000</f>
        <v>79.277352398999994</v>
      </c>
      <c r="D71" s="6">
        <f xml:space="preserve"> (('augjul cfs'!$B71*31) + ('augjul cfs'!$C71*30) + ('augjul cfs'!$D71*31)) * 1.983471 / 1000</f>
        <v>123.67140032099999</v>
      </c>
      <c r="E71" s="6">
        <f xml:space="preserve"> (('augjul cfs'!$B71*31) + ('augjul cfs'!$C71*30) + ('augjul cfs'!$D71*31) + ('augjul cfs'!$E71*30)) * 1.983471 / 1000</f>
        <v>246.011891601</v>
      </c>
      <c r="F71" s="6">
        <f xml:space="preserve"> (('augjul cfs'!$B71*31) + ('augjul cfs'!$C71*30) + ('augjul cfs'!$D71*31) + ('augjul cfs'!$E71*30) + ('augjul cfs'!$F71*31)) * 1.983471 / 1000</f>
        <v>453.34808217299997</v>
      </c>
      <c r="G71" s="6">
        <f xml:space="preserve"> 'augjul cfs'!$G71*31*1.983471/1000</f>
        <v>356.44362299699998</v>
      </c>
      <c r="H71" s="6">
        <f xml:space="preserve"> ('augjul cfs'!$G71*31 + 'augjul cfs'!$H71*28)*1.983471/1000</f>
        <v>697.997329197</v>
      </c>
      <c r="I71" s="6">
        <f xml:space="preserve"> ('augjul cfs'!$G71*31 + 'augjul cfs'!$H71*28 + 'augjul cfs'!$I71*31)*1.983471/1000</f>
        <v>929.49814696199996</v>
      </c>
      <c r="J71" s="6">
        <f xml:space="preserve"> ('augjul cfs'!$G71*31 + 'augjul cfs'!$H71*28 + 'augjul cfs'!$I71*31 + 'augjul cfs'!$J71*30)*1.983471/1000</f>
        <v>1181.4981375120001</v>
      </c>
      <c r="K71" s="6">
        <f xml:space="preserve"> ('augjul cfs'!$G71*31 + 'augjul cfs'!$H71*28 + 'augjul cfs'!$I71*31 + 'augjul cfs'!$J71*30 + 'augjul cfs'!$K71*31)*1.983471/1000</f>
        <v>1457.5774660019999</v>
      </c>
      <c r="L71" s="6">
        <f xml:space="preserve"> ('augjul cfs'!$G71*31 + 'augjul cfs'!$H71*28 + 'augjul cfs'!$I71*31 + 'augjul cfs'!$J71*30 + 'augjul cfs'!$K71*31 + 'augjul cfs'!$L71*30)*1.983471/1000</f>
        <v>1605.2667166619999</v>
      </c>
      <c r="M71" s="6">
        <f xml:space="preserve"> ('augjul cfs'!$G71*31 + 'augjul cfs'!$H71*28 + 'augjul cfs'!$I71*31 + 'augjul cfs'!$J71*30 + 'augjul cfs'!$K71*31 + 'augjul cfs'!$L71*30 + 'augjul cfs'!$M71*31)*1.983471/1000</f>
        <v>1685.938449174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2149.6402499669998</v>
      </c>
      <c r="O71" s="22" t="s">
        <v>121</v>
      </c>
    </row>
    <row r="72" spans="1:15" x14ac:dyDescent="0.2">
      <c r="A72" t="s">
        <v>122</v>
      </c>
      <c r="B72" s="6">
        <f>'augjul cfs'!B72*31*1.983471/1000</f>
        <v>46.669089159000002</v>
      </c>
      <c r="C72" s="6">
        <f xml:space="preserve"> (('augjul cfs'!B72*31) + ('augjul cfs'!C72*30)) * 1.983471 / 1000</f>
        <v>89.63107101899999</v>
      </c>
      <c r="D72" s="6">
        <f xml:space="preserve"> (('augjul cfs'!$B72*31) + ('augjul cfs'!$C72*30) + ('augjul cfs'!$D72*31)) * 1.983471 / 1000</f>
        <v>153.88561406399998</v>
      </c>
      <c r="E72" s="6">
        <f xml:space="preserve"> (('augjul cfs'!$B72*31) + ('augjul cfs'!$C72*30) + ('augjul cfs'!$D72*31) + ('augjul cfs'!$E72*30)) * 1.983471 / 1000</f>
        <v>451.10874341399995</v>
      </c>
      <c r="F72" s="6">
        <f xml:space="preserve"> (('augjul cfs'!$B72*31) + ('augjul cfs'!$C72*30) + ('augjul cfs'!$D72*31) + ('augjul cfs'!$E72*30) + ('augjul cfs'!$F72*31)) * 1.983471 / 1000</f>
        <v>1055.654836446</v>
      </c>
      <c r="G72" s="6">
        <f xml:space="preserve"> 'augjul cfs'!$G72*31*1.983471/1000</f>
        <v>435.63965308500002</v>
      </c>
      <c r="H72" s="6">
        <f xml:space="preserve"> ('augjul cfs'!$G72*31 + 'augjul cfs'!$H72*29)*1.983471/1000</f>
        <v>1008.717978702</v>
      </c>
      <c r="I72" s="6">
        <f xml:space="preserve"> ('augjul cfs'!$G72*31 + 'augjul cfs'!$H72*29 + 'augjul cfs'!$I72*31)*1.983471/1000</f>
        <v>1242.555325305</v>
      </c>
      <c r="J72" s="6">
        <f xml:space="preserve"> ('augjul cfs'!$G72*31 + 'augjul cfs'!$H72*29 + 'augjul cfs'!$I72*31 + 'augjul cfs'!$J72*30)*1.983471/1000</f>
        <v>1581.4313456550001</v>
      </c>
      <c r="K72" s="6">
        <f xml:space="preserve"> ('augjul cfs'!$G72*31 + 'augjul cfs'!$H72*29 + 'augjul cfs'!$I72*31 + 'augjul cfs'!$J72*30 + 'augjul cfs'!$K72*31)*1.983471/1000</f>
        <v>1942.732489131</v>
      </c>
      <c r="L72" s="6">
        <f xml:space="preserve"> ('augjul cfs'!$G72*31 + 'augjul cfs'!$H72*29 + 'augjul cfs'!$I72*31 + 'augjul cfs'!$J72*30 + 'augjul cfs'!$K72*31 + 'augjul cfs'!$L72*30)*1.983471/1000</f>
        <v>2066.5605836610002</v>
      </c>
      <c r="M72" s="6">
        <f xml:space="preserve"> ('augjul cfs'!$G72*31 + 'augjul cfs'!$H72*29 + 'augjul cfs'!$I72*31 + 'augjul cfs'!$J72*30 + 'augjul cfs'!$K72*31 + 'augjul cfs'!$L72*30 + 'augjul cfs'!$M72*31)*1.983471/1000</f>
        <v>2137.3328124119998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3198.642524679</v>
      </c>
      <c r="O72" s="22" t="s">
        <v>122</v>
      </c>
    </row>
    <row r="73" spans="1:15" x14ac:dyDescent="0.2">
      <c r="A73" t="s">
        <v>123</v>
      </c>
      <c r="B73" s="6">
        <f>'augjul cfs'!B73*31*1.983471/1000</f>
        <v>48.575204789999994</v>
      </c>
      <c r="C73" s="6">
        <f xml:space="preserve"> (('augjul cfs'!B73*31) + ('augjul cfs'!C73*30)) * 1.983471 / 1000</f>
        <v>95.285946840000008</v>
      </c>
      <c r="D73" s="6">
        <f xml:space="preserve"> (('augjul cfs'!$B73*31) + ('augjul cfs'!$C73*30) + ('augjul cfs'!$D73*31)) * 1.983471 / 1000</f>
        <v>199.13850492899999</v>
      </c>
      <c r="E73" s="6">
        <f xml:space="preserve"> (('augjul cfs'!$B73*31) + ('augjul cfs'!$C73*30) + ('augjul cfs'!$D73*31) + ('augjul cfs'!$E73*30)) * 1.983471 / 1000</f>
        <v>667.912041069</v>
      </c>
      <c r="F73" s="6">
        <f xml:space="preserve"> (('augjul cfs'!$B73*31) + ('augjul cfs'!$C73*30) + ('augjul cfs'!$D73*31) + ('augjul cfs'!$E73*30) + ('augjul cfs'!$F73*31)) * 1.983471 / 1000</f>
        <v>1527.5087030489999</v>
      </c>
      <c r="G73" s="6">
        <f xml:space="preserve"> 'augjul cfs'!$G73*31*1.983471/1000</f>
        <v>469.211883231</v>
      </c>
      <c r="H73" s="6">
        <f xml:space="preserve"> ('augjul cfs'!$G73*31 + 'augjul cfs'!$H73*28)*1.983471/1000</f>
        <v>773.94443378699998</v>
      </c>
      <c r="I73" s="6">
        <f xml:space="preserve"> ('augjul cfs'!$G73*31 + 'augjul cfs'!$H73*28 + 'augjul cfs'!$I73*31)*1.983471/1000</f>
        <v>1112.9255780999999</v>
      </c>
      <c r="J73" s="6">
        <f xml:space="preserve"> ('augjul cfs'!$G73*31 + 'augjul cfs'!$H73*28 + 'augjul cfs'!$I73*31 + 'augjul cfs'!$J73*30)*1.983471/1000</f>
        <v>1392.7735014899999</v>
      </c>
      <c r="K73" s="6">
        <f xml:space="preserve"> ('augjul cfs'!$G73*31 + 'augjul cfs'!$H73*28 + 'augjul cfs'!$I73*31 + 'augjul cfs'!$J73*30 + 'augjul cfs'!$K73*31)*1.983471/1000</f>
        <v>1628.8858893299998</v>
      </c>
      <c r="L73" s="6">
        <f xml:space="preserve"> ('augjul cfs'!$G73*31 + 'augjul cfs'!$H73*28 + 'augjul cfs'!$I73*31 + 'augjul cfs'!$J73*30 + 'augjul cfs'!$K73*31 + 'augjul cfs'!$L73*30)*1.983471/1000</f>
        <v>1752.5354714699999</v>
      </c>
      <c r="M73" s="6">
        <f xml:space="preserve"> ('augjul cfs'!$G73*31 + 'augjul cfs'!$H73*28 + 'augjul cfs'!$I73*31 + 'augjul cfs'!$J73*30 + 'augjul cfs'!$K73*31 + 'augjul cfs'!$L73*30 + 'augjul cfs'!$M73*31)*1.983471/1000</f>
        <v>1827.9192702959999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3379.8544187099997</v>
      </c>
      <c r="O73" s="22" t="s">
        <v>123</v>
      </c>
    </row>
    <row r="74" spans="1:15" x14ac:dyDescent="0.2">
      <c r="A74" t="s">
        <v>124</v>
      </c>
      <c r="B74" s="6">
        <f>'augjul cfs'!B74*31*1.983471/1000</f>
        <v>55.031402894999999</v>
      </c>
      <c r="C74" s="6">
        <f xml:space="preserve"> (('augjul cfs'!B74*31) + ('augjul cfs'!C74*30)) * 1.983471 / 1000</f>
        <v>119.712392205</v>
      </c>
      <c r="D74" s="6">
        <f xml:space="preserve"> (('augjul cfs'!$B74*31) + ('augjul cfs'!$C74*30) + ('augjul cfs'!$D74*31)) * 1.983471 / 1000</f>
        <v>245.57751145200001</v>
      </c>
      <c r="E74" s="6">
        <f xml:space="preserve"> (('augjul cfs'!$B74*31) + ('augjul cfs'!$C74*30) + ('augjul cfs'!$D74*31) + ('augjul cfs'!$E74*30)) * 1.983471 / 1000</f>
        <v>372.20230009199997</v>
      </c>
      <c r="F74" s="6">
        <f xml:space="preserve"> (('augjul cfs'!$B74*31) + ('augjul cfs'!$C74*30) + ('augjul cfs'!$D74*31) + ('augjul cfs'!$E74*30) + ('augjul cfs'!$F74*31)) * 1.983471 / 1000</f>
        <v>514.79204681099998</v>
      </c>
      <c r="G74" s="6">
        <f xml:space="preserve"> 'augjul cfs'!$G74*31*1.983471/1000</f>
        <v>407.23238142299999</v>
      </c>
      <c r="H74" s="6">
        <f xml:space="preserve"> ('augjul cfs'!$G74*31 + 'augjul cfs'!$H74*28)*1.983471/1000</f>
        <v>595.50344874300004</v>
      </c>
      <c r="I74" s="6">
        <f xml:space="preserve"> ('augjul cfs'!$G74*31 + 'augjul cfs'!$H74*28 + 'augjul cfs'!$I74*31)*1.983471/1000</f>
        <v>869.43071119800004</v>
      </c>
      <c r="J74" s="6">
        <f xml:space="preserve"> ('augjul cfs'!$G74*31 + 'augjul cfs'!$H74*28 + 'augjul cfs'!$I74*31 + 'augjul cfs'!$J74*30)*1.983471/1000</f>
        <v>1080.9083892179999</v>
      </c>
      <c r="K74" s="6">
        <f xml:space="preserve"> ('augjul cfs'!$G74*31 + 'augjul cfs'!$H74*28 + 'augjul cfs'!$I74*31 + 'augjul cfs'!$J74*30 + 'augjul cfs'!$K74*31)*1.983471/1000</f>
        <v>1366.3953206609999</v>
      </c>
      <c r="L74" s="6">
        <f xml:space="preserve"> ('augjul cfs'!$G74*31 + 'augjul cfs'!$H74*28 + 'augjul cfs'!$I74*31 + 'augjul cfs'!$J74*30 + 'augjul cfs'!$K74*31 + 'augjul cfs'!$L74*30)*1.983471/1000</f>
        <v>1545.978785001</v>
      </c>
      <c r="M74" s="6">
        <f xml:space="preserve"> ('augjul cfs'!$G74*31 + 'augjul cfs'!$H74*28 + 'augjul cfs'!$I74*31 + 'augjul cfs'!$J74*30 + 'augjul cfs'!$K74*31 + 'augjul cfs'!$L74*30 + 'augjul cfs'!$M74*31)*1.983471/1000</f>
        <v>1632.799277613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2148.6941342999999</v>
      </c>
      <c r="O74" s="22" t="s">
        <v>124</v>
      </c>
    </row>
    <row r="75" spans="1:15" x14ac:dyDescent="0.2">
      <c r="A75" t="s">
        <v>125</v>
      </c>
      <c r="B75" s="6">
        <f>'augjul cfs'!B75*31*1.983471/1000</f>
        <v>63.393716631000004</v>
      </c>
      <c r="C75" s="6">
        <f xml:space="preserve"> (('augjul cfs'!B75*31) + ('augjul cfs'!C75*30)) * 1.983471 / 1000</f>
        <v>120.815202081</v>
      </c>
      <c r="D75" s="6">
        <f xml:space="preserve"> (('augjul cfs'!$B75*31) + ('augjul cfs'!$C75*30) + ('augjul cfs'!$D75*31)) * 1.983471 / 1000</f>
        <v>187.09883595899998</v>
      </c>
      <c r="E75" s="6">
        <f xml:space="preserve"> (('augjul cfs'!$B75*31) + ('augjul cfs'!$C75*30) + ('augjul cfs'!$D75*31) + ('augjul cfs'!$E75*30)) * 1.983471 / 1000</f>
        <v>484.381469439</v>
      </c>
      <c r="F75" s="6">
        <f xml:space="preserve"> (('augjul cfs'!$B75*31) + ('augjul cfs'!$C75*30) + ('augjul cfs'!$D75*31) + ('augjul cfs'!$E75*30) + ('augjul cfs'!$F75*31)) * 1.983471 / 1000</f>
        <v>937.11467560199992</v>
      </c>
      <c r="G75" s="6">
        <f xml:space="preserve"> 'augjul cfs'!$G75*31*1.983471/1000</f>
        <v>393.52064639999998</v>
      </c>
      <c r="H75" s="6">
        <f xml:space="preserve"> ('augjul cfs'!$G75*31 + 'augjul cfs'!$H75*28)*1.983471/1000</f>
        <v>725.74410501599993</v>
      </c>
      <c r="I75" s="6">
        <f xml:space="preserve"> ('augjul cfs'!$G75*31 + 'augjul cfs'!$H75*28 + 'augjul cfs'!$I75*31)*1.983471/1000</f>
        <v>1021.499465826</v>
      </c>
      <c r="J75" s="6">
        <f xml:space="preserve"> ('augjul cfs'!$G75*31 + 'augjul cfs'!$H75*28 + 'augjul cfs'!$I75*31 + 'augjul cfs'!$J75*30)*1.983471/1000</f>
        <v>1273.6779687659998</v>
      </c>
      <c r="K75" s="6">
        <f xml:space="preserve"> ('augjul cfs'!$G75*31 + 'augjul cfs'!$H75*28 + 'augjul cfs'!$I75*31 + 'augjul cfs'!$J75*30 + 'augjul cfs'!$K75*31)*1.983471/1000</f>
        <v>1630.8594429750001</v>
      </c>
      <c r="L75" s="6">
        <f xml:space="preserve"> ('augjul cfs'!$G75*31 + 'augjul cfs'!$H75*28 + 'augjul cfs'!$I75*31 + 'augjul cfs'!$J75*30 + 'augjul cfs'!$K75*31 + 'augjul cfs'!$L75*30)*1.983471/1000</f>
        <v>1889.9999291250001</v>
      </c>
      <c r="M75" s="6">
        <f xml:space="preserve"> ('augjul cfs'!$G75*31 + 'augjul cfs'!$H75*28 + 'augjul cfs'!$I75*31 + 'augjul cfs'!$J75*30 + 'augjul cfs'!$K75*31 + 'augjul cfs'!$L75*30 + 'augjul cfs'!$M75*31)*1.983471/1000</f>
        <v>2023.182072891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2989.5172432650002</v>
      </c>
      <c r="O75" s="22" t="s">
        <v>125</v>
      </c>
    </row>
    <row r="76" spans="1:15" x14ac:dyDescent="0.2">
      <c r="A76" t="s">
        <v>126</v>
      </c>
      <c r="B76" s="6">
        <f>'augjul cfs'!B76*31*1.983471/1000</f>
        <v>85.652228192999999</v>
      </c>
      <c r="C76" s="6">
        <f xml:space="preserve"> (('augjul cfs'!B76*31) + ('augjul cfs'!C76*30)) * 1.983471 / 1000</f>
        <v>150.03569685299999</v>
      </c>
      <c r="D76" s="6">
        <f xml:space="preserve"> (('augjul cfs'!$B76*31) + ('augjul cfs'!$C76*30) + ('augjul cfs'!$D76*31)) * 1.983471 / 1000</f>
        <v>220.43899999799999</v>
      </c>
      <c r="E76" s="6">
        <f xml:space="preserve"> (('augjul cfs'!$B76*31) + ('augjul cfs'!$C76*30) + ('augjul cfs'!$D76*31) + ('augjul cfs'!$E76*30)) * 1.983471 / 1000</f>
        <v>371.99601910799998</v>
      </c>
      <c r="F76" s="6">
        <f xml:space="preserve"> (('augjul cfs'!$B76*31) + ('augjul cfs'!$C76*30) + ('augjul cfs'!$D76*31) + ('augjul cfs'!$E76*30) + ('augjul cfs'!$F76*31)) * 1.983471 / 1000</f>
        <v>553.077004053</v>
      </c>
      <c r="G76" s="6">
        <f xml:space="preserve"> 'augjul cfs'!$G76*31*1.983471/1000</f>
        <v>357.919325421</v>
      </c>
      <c r="H76" s="6">
        <f xml:space="preserve"> ('augjul cfs'!$G76*31 + 'augjul cfs'!$H76*29)*1.983471/1000</f>
        <v>682.39336284000001</v>
      </c>
      <c r="I76" s="6">
        <f xml:space="preserve"> ('augjul cfs'!$G76*31 + 'augjul cfs'!$H76*29 + 'augjul cfs'!$I76*31)*1.983471/1000</f>
        <v>958.78012933499997</v>
      </c>
      <c r="J76" s="6">
        <f xml:space="preserve"> ('augjul cfs'!$G76*31 + 'augjul cfs'!$H76*29 + 'augjul cfs'!$I76*31 + 'augjul cfs'!$J76*30)*1.983471/1000</f>
        <v>1227.9173093250001</v>
      </c>
      <c r="K76" s="6">
        <f xml:space="preserve"> ('augjul cfs'!$G76*31 + 'augjul cfs'!$H76*29 + 'augjul cfs'!$I76*31 + 'augjul cfs'!$J76*30 + 'augjul cfs'!$K76*31)*1.983471/1000</f>
        <v>1494.5275472609999</v>
      </c>
      <c r="L76" s="6">
        <f xml:space="preserve"> ('augjul cfs'!$G76*31 + 'augjul cfs'!$H76*29 + 'augjul cfs'!$I76*31 + 'augjul cfs'!$J76*30 + 'augjul cfs'!$K76*31 + 'augjul cfs'!$L76*30)*1.983471/1000</f>
        <v>1640.550682281</v>
      </c>
      <c r="M76" s="6">
        <f xml:space="preserve"> ('augjul cfs'!$G76*31 + 'augjul cfs'!$H76*29 + 'augjul cfs'!$I76*31 + 'augjul cfs'!$J76*30 + 'augjul cfs'!$K76*31 + 'augjul cfs'!$L76*30 + 'augjul cfs'!$M76*31)*1.983471/1000</f>
        <v>1713.843902673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2218.6610738249997</v>
      </c>
      <c r="O76" s="22" t="s">
        <v>126</v>
      </c>
    </row>
    <row r="77" spans="1:15" x14ac:dyDescent="0.2">
      <c r="A77" t="s">
        <v>127</v>
      </c>
      <c r="B77" s="6">
        <f>'augjul cfs'!B77*31*1.983471/1000</f>
        <v>52.387436051999998</v>
      </c>
      <c r="C77" s="6">
        <f xml:space="preserve"> (('augjul cfs'!B77*31) + ('augjul cfs'!C77*30)) * 1.983471 / 1000</f>
        <v>101.77586395199999</v>
      </c>
      <c r="D77" s="6">
        <f xml:space="preserve"> (('augjul cfs'!$B77*31) + ('augjul cfs'!$C77*30) + ('augjul cfs'!$D77*31)) * 1.983471 / 1000</f>
        <v>158.71338247799997</v>
      </c>
      <c r="E77" s="6">
        <f xml:space="preserve"> (('augjul cfs'!$B77*31) + ('augjul cfs'!$C77*30) + ('augjul cfs'!$D77*31) + ('augjul cfs'!$E77*30)) * 1.983471 / 1000</f>
        <v>220.12164463799999</v>
      </c>
      <c r="F77" s="6">
        <f xml:space="preserve"> (('augjul cfs'!$B77*31) + ('augjul cfs'!$C77*30) + ('augjul cfs'!$D77*31) + ('augjul cfs'!$E77*30) + ('augjul cfs'!$F77*31)) * 1.983471 / 1000</f>
        <v>336.33321052800005</v>
      </c>
      <c r="G77" s="6">
        <f xml:space="preserve"> 'augjul cfs'!$G77*31*1.983471/1000</f>
        <v>92.415864302999992</v>
      </c>
      <c r="H77" s="6">
        <f xml:space="preserve"> ('augjul cfs'!$G77*31 + 'augjul cfs'!$H77*28)*1.983471/1000</f>
        <v>183.77453856300002</v>
      </c>
      <c r="I77" s="6">
        <f xml:space="preserve"> ('augjul cfs'!$G77*31 + 'augjul cfs'!$H77*28 + 'augjul cfs'!$I77*31)*1.983471/1000</f>
        <v>350.037011667</v>
      </c>
      <c r="J77" s="6">
        <f xml:space="preserve"> ('augjul cfs'!$G77*31 + 'augjul cfs'!$H77*28 + 'augjul cfs'!$I77*31 + 'augjul cfs'!$J77*30)*1.983471/1000</f>
        <v>535.09485596700006</v>
      </c>
      <c r="K77" s="6">
        <f xml:space="preserve"> ('augjul cfs'!$G77*31 + 'augjul cfs'!$H77*28 + 'augjul cfs'!$I77*31 + 'augjul cfs'!$J77*30 + 'augjul cfs'!$K77*31)*1.983471/1000</f>
        <v>734.86807161600007</v>
      </c>
      <c r="L77" s="6">
        <f xml:space="preserve"> ('augjul cfs'!$G77*31 + 'augjul cfs'!$H77*28 + 'augjul cfs'!$I77*31 + 'augjul cfs'!$J77*30 + 'augjul cfs'!$K77*31 + 'augjul cfs'!$L77*30)*1.983471/1000</f>
        <v>815.61517602599997</v>
      </c>
      <c r="M77" s="6">
        <f xml:space="preserve"> ('augjul cfs'!$G77*31 + 'augjul cfs'!$H77*28 + 'augjul cfs'!$I77*31 + 'augjul cfs'!$J77*30 + 'augjul cfs'!$K77*31 + 'augjul cfs'!$L77*30 + 'augjul cfs'!$M77*31)*1.983471/1000</f>
        <v>871.13847972899998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1198.7821038059999</v>
      </c>
      <c r="O77" s="22" t="s">
        <v>127</v>
      </c>
    </row>
    <row r="78" spans="1:15" x14ac:dyDescent="0.2">
      <c r="A78" t="s">
        <v>128</v>
      </c>
      <c r="B78" s="6">
        <f>'augjul cfs'!B78*31*1.983471/1000</f>
        <v>48.636692390999997</v>
      </c>
      <c r="C78" s="6">
        <f xml:space="preserve"> (('augjul cfs'!B78*31) + ('augjul cfs'!C78*30)) * 1.983471 / 1000</f>
        <v>93.086277500999998</v>
      </c>
      <c r="D78" s="6">
        <f xml:space="preserve"> (('augjul cfs'!$B78*31) + ('augjul cfs'!$C78*30) + ('augjul cfs'!$D78*31)) * 1.983471 / 1000</f>
        <v>153.22115127900003</v>
      </c>
      <c r="E78" s="6">
        <f xml:space="preserve"> (('augjul cfs'!$B78*31) + ('augjul cfs'!$C78*30) + ('augjul cfs'!$D78*31) + ('augjul cfs'!$E78*30)) * 1.983471 / 1000</f>
        <v>279.48891513899997</v>
      </c>
      <c r="F78" s="6">
        <f xml:space="preserve"> (('augjul cfs'!$B78*31) + ('augjul cfs'!$C78*30) + ('augjul cfs'!$D78*31) + ('augjul cfs'!$E78*30) + ('augjul cfs'!$F78*31)) * 1.983471 / 1000</f>
        <v>600.884605566</v>
      </c>
      <c r="G78" s="6">
        <f xml:space="preserve"> 'augjul cfs'!$G78*31*1.983471/1000</f>
        <v>290.590402326</v>
      </c>
      <c r="H78" s="6">
        <f xml:space="preserve"> ('augjul cfs'!$G78*31 + 'augjul cfs'!$H78*28)*1.983471/1000</f>
        <v>494.35634509800002</v>
      </c>
      <c r="I78" s="6">
        <f xml:space="preserve"> ('augjul cfs'!$G78*31 + 'augjul cfs'!$H78*28 + 'augjul cfs'!$I78*31)*1.983471/1000</f>
        <v>727.94774129699999</v>
      </c>
      <c r="J78" s="6">
        <f xml:space="preserve"> ('augjul cfs'!$G78*31 + 'augjul cfs'!$H78*28 + 'augjul cfs'!$I78*31 + 'augjul cfs'!$J78*30)*1.983471/1000</f>
        <v>1062.658472547</v>
      </c>
      <c r="K78" s="6">
        <f xml:space="preserve"> ('augjul cfs'!$G78*31 + 'augjul cfs'!$H78*28 + 'augjul cfs'!$I78*31 + 'augjul cfs'!$J78*30 + 'augjul cfs'!$K78*31)*1.983471/1000</f>
        <v>1243.7394574919999</v>
      </c>
      <c r="L78" s="6">
        <f xml:space="preserve"> ('augjul cfs'!$G78*31 + 'augjul cfs'!$H78*28 + 'augjul cfs'!$I78*31 + 'augjul cfs'!$J78*30 + 'augjul cfs'!$K78*31 + 'augjul cfs'!$L78*30)*1.983471/1000</f>
        <v>1371.137799822</v>
      </c>
      <c r="M78" s="6">
        <f xml:space="preserve"> ('augjul cfs'!$G78*31 + 'augjul cfs'!$H78*28 + 'augjul cfs'!$I78*31 + 'augjul cfs'!$J78*30 + 'augjul cfs'!$K78*31 + 'augjul cfs'!$L78*30 + 'augjul cfs'!$M78*31)*1.983471/1000</f>
        <v>1432.3794504179998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2034.795295596</v>
      </c>
      <c r="O78" s="22" t="s">
        <v>128</v>
      </c>
    </row>
    <row r="79" spans="1:15" x14ac:dyDescent="0.2">
      <c r="A79" t="s">
        <v>129</v>
      </c>
      <c r="B79" s="6">
        <f>'augjul cfs'!B79*31*1.983471/1000</f>
        <v>48.144791583</v>
      </c>
      <c r="C79" s="6">
        <f xml:space="preserve"> (('augjul cfs'!B79*31) + ('augjul cfs'!C79*30)) * 1.983471 / 1000</f>
        <v>94.617517112999991</v>
      </c>
      <c r="D79" s="6">
        <f xml:space="preserve"> (('augjul cfs'!$B79*31) + ('augjul cfs'!$C79*30) + ('augjul cfs'!$D79*31)) * 1.983471 / 1000</f>
        <v>147.37387877099999</v>
      </c>
      <c r="E79" s="6">
        <f xml:space="preserve"> (('augjul cfs'!$B79*31) + ('augjul cfs'!$C79*30) + ('augjul cfs'!$D79*31) + ('augjul cfs'!$E79*30)) * 1.983471 / 1000</f>
        <v>213.24495068099998</v>
      </c>
      <c r="F79" s="6">
        <f xml:space="preserve"> (('augjul cfs'!$B79*31) + ('augjul cfs'!$C79*30) + ('augjul cfs'!$D79*31) + ('augjul cfs'!$E79*30) + ('augjul cfs'!$F79*31)) * 1.983471 / 1000</f>
        <v>366.164614368</v>
      </c>
      <c r="G79" s="6">
        <f xml:space="preserve"> 'augjul cfs'!$G79*31*1.983471/1000</f>
        <v>315.36990552899999</v>
      </c>
      <c r="H79" s="6">
        <f xml:space="preserve"> ('augjul cfs'!$G79*31 + 'augjul cfs'!$H79*28)*1.983471/1000</f>
        <v>528.68824463700003</v>
      </c>
      <c r="I79" s="6">
        <f xml:space="preserve"> ('augjul cfs'!$G79*31 + 'augjul cfs'!$H79*28 + 'augjul cfs'!$I79*31)*1.983471/1000</f>
        <v>859.245587613</v>
      </c>
      <c r="J79" s="6">
        <f xml:space="preserve"> ('augjul cfs'!$G79*31 + 'augjul cfs'!$H79*28 + 'augjul cfs'!$I79*31 + 'augjul cfs'!$J79*30)*1.983471/1000</f>
        <v>1124.9910321929999</v>
      </c>
      <c r="K79" s="6">
        <f xml:space="preserve"> ('augjul cfs'!$G79*31 + 'augjul cfs'!$H79*28 + 'augjul cfs'!$I79*31 + 'augjul cfs'!$J79*30 + 'augjul cfs'!$K79*31)*1.983471/1000</f>
        <v>1288.179125247</v>
      </c>
      <c r="L79" s="6">
        <f xml:space="preserve"> ('augjul cfs'!$G79*31 + 'augjul cfs'!$H79*28 + 'augjul cfs'!$I79*31 + 'augjul cfs'!$J79*30 + 'augjul cfs'!$K79*31 + 'augjul cfs'!$L79*30)*1.983471/1000</f>
        <v>1373.6270559269999</v>
      </c>
      <c r="M79" s="6">
        <f xml:space="preserve"> ('augjul cfs'!$G79*31 + 'augjul cfs'!$H79*28 + 'augjul cfs'!$I79*31 + 'augjul cfs'!$J79*30 + 'augjul cfs'!$K79*31 + 'augjul cfs'!$L79*30 + 'augjul cfs'!$M79*31)*1.983471/1000</f>
        <v>1423.3090375349998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1779.8339828430001</v>
      </c>
      <c r="O79" s="22" t="s">
        <v>129</v>
      </c>
    </row>
    <row r="80" spans="1:15" x14ac:dyDescent="0.2">
      <c r="A80" t="s">
        <v>130</v>
      </c>
      <c r="B80" s="6">
        <f>'augjul cfs'!B80*31*1.983471/1000</f>
        <v>38.921651433000001</v>
      </c>
      <c r="C80" s="6">
        <f xml:space="preserve"> (('augjul cfs'!B80*31) + ('augjul cfs'!C80*30)) * 1.983471 / 1000</f>
        <v>84.977848052999988</v>
      </c>
      <c r="D80" s="6">
        <f xml:space="preserve"> (('augjul cfs'!$B80*31) + ('augjul cfs'!$C80*30) + ('augjul cfs'!$D80*31)) * 1.983471 / 1000</f>
        <v>131.15503640400001</v>
      </c>
      <c r="E80" s="6">
        <f xml:space="preserve"> (('augjul cfs'!$B80*31) + ('augjul cfs'!$C80*30) + ('augjul cfs'!$D80*31) + ('augjul cfs'!$E80*30)) * 1.983471 / 1000</f>
        <v>212.199661464</v>
      </c>
      <c r="F80" s="6">
        <f xml:space="preserve"> (('augjul cfs'!$B80*31) + ('augjul cfs'!$C80*30) + ('augjul cfs'!$D80*31) + ('augjul cfs'!$E80*30) + ('augjul cfs'!$F80*31)) * 1.983471 / 1000</f>
        <v>541.46576481900001</v>
      </c>
      <c r="G80" s="6">
        <f xml:space="preserve"> 'augjul cfs'!$G80*31*1.983471/1000</f>
        <v>393.70510920299995</v>
      </c>
      <c r="H80" s="6">
        <f xml:space="preserve"> ('augjul cfs'!$G80*31 + 'augjul cfs'!$H80*29)*1.983471/1000</f>
        <v>679.69782575099998</v>
      </c>
      <c r="I80" s="6">
        <f xml:space="preserve"> ('augjul cfs'!$G80*31 + 'augjul cfs'!$H80*29 + 'augjul cfs'!$I80*31)*1.983471/1000</f>
        <v>905.1113710169999</v>
      </c>
      <c r="J80" s="6">
        <f xml:space="preserve"> ('augjul cfs'!$G80*31 + 'augjul cfs'!$H80*29 + 'augjul cfs'!$I80*31 + 'augjul cfs'!$J80*30)*1.983471/1000</f>
        <v>1092.608884647</v>
      </c>
      <c r="K80" s="6">
        <f xml:space="preserve"> ('augjul cfs'!$G80*31 + 'augjul cfs'!$H80*29 + 'augjul cfs'!$I80*31 + 'augjul cfs'!$J80*30 + 'augjul cfs'!$K80*31)*1.983471/1000</f>
        <v>1327.06110726</v>
      </c>
      <c r="L80" s="6">
        <f xml:space="preserve"> ('augjul cfs'!$G80*31 + 'augjul cfs'!$H80*29 + 'augjul cfs'!$I80*31 + 'augjul cfs'!$J80*30 + 'augjul cfs'!$K80*31 + 'augjul cfs'!$L80*30)*1.983471/1000</f>
        <v>1490.0429193299999</v>
      </c>
      <c r="M80" s="6">
        <f xml:space="preserve"> ('augjul cfs'!$G80*31 + 'augjul cfs'!$H80*29 + 'augjul cfs'!$I80*31 + 'augjul cfs'!$J80*30 + 'augjul cfs'!$K80*31 + 'augjul cfs'!$L80*30 + 'augjul cfs'!$M80*31)*1.983471/1000</f>
        <v>1554.8508507839999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2119.5351271290001</v>
      </c>
      <c r="O80" s="22" t="s">
        <v>130</v>
      </c>
    </row>
    <row r="81" spans="1:15" x14ac:dyDescent="0.2">
      <c r="A81" t="s">
        <v>131</v>
      </c>
      <c r="B81" s="6">
        <f>'augjul cfs'!B81*31*1.983471/1000</f>
        <v>50.358345219</v>
      </c>
      <c r="C81" s="6">
        <f xml:space="preserve"> (('augjul cfs'!B81*31) + ('augjul cfs'!C81*30)) * 1.983471 / 1000</f>
        <v>108.196359579</v>
      </c>
      <c r="D81" s="6">
        <f xml:space="preserve"> (('augjul cfs'!$B81*31) + ('augjul cfs'!$C81*30) + ('augjul cfs'!$D81*31)) * 1.983471 / 1000</f>
        <v>182.84230719299998</v>
      </c>
      <c r="E81" s="6">
        <f xml:space="preserve"> (('augjul cfs'!$B81*31) + ('augjul cfs'!$C81*30) + ('augjul cfs'!$D81*31) + ('augjul cfs'!$E81*30)) * 1.983471 / 1000</f>
        <v>258.234039903</v>
      </c>
      <c r="F81" s="6">
        <f xml:space="preserve"> (('augjul cfs'!$B81*31) + ('augjul cfs'!$C81*30) + ('augjul cfs'!$D81*31) + ('augjul cfs'!$E81*30) + ('augjul cfs'!$F81*31)) * 1.983471 / 1000</f>
        <v>506.951385948</v>
      </c>
      <c r="G81" s="6">
        <f xml:space="preserve"> 'augjul cfs'!$G81*31*1.983471/1000</f>
        <v>123.836028414</v>
      </c>
      <c r="H81" s="6">
        <f xml:space="preserve"> ('augjul cfs'!$G81*31 + 'augjul cfs'!$H81*28)*1.983471/1000</f>
        <v>206.80858728600001</v>
      </c>
      <c r="I81" s="6">
        <f xml:space="preserve"> ('augjul cfs'!$G81*31 + 'augjul cfs'!$H81*28 + 'augjul cfs'!$I81*31)*1.983471/1000</f>
        <v>341.40494587499995</v>
      </c>
      <c r="J81" s="6">
        <f xml:space="preserve"> ('augjul cfs'!$G81*31 + 'augjul cfs'!$H81*28 + 'augjul cfs'!$I81*31 + 'augjul cfs'!$J81*30)*1.983471/1000</f>
        <v>583.34873845499999</v>
      </c>
      <c r="K81" s="6">
        <f xml:space="preserve"> ('augjul cfs'!$G81*31 + 'augjul cfs'!$H81*28 + 'augjul cfs'!$I81*31 + 'augjul cfs'!$J81*30 + 'augjul cfs'!$K81*31)*1.983471/1000</f>
        <v>856.72261250099996</v>
      </c>
      <c r="L81" s="6">
        <f xml:space="preserve"> ('augjul cfs'!$G81*31 + 'augjul cfs'!$H81*28 + 'augjul cfs'!$I81*31 + 'augjul cfs'!$J81*30 + 'augjul cfs'!$K81*31 + 'augjul cfs'!$L81*30)*1.983471/1000</f>
        <v>986.14409525100007</v>
      </c>
      <c r="M81" s="6">
        <f xml:space="preserve"> ('augjul cfs'!$G81*31 + 'augjul cfs'!$H81*28 + 'augjul cfs'!$I81*31 + 'augjul cfs'!$J81*30 + 'augjul cfs'!$K81*31 + 'augjul cfs'!$L81*30 + 'augjul cfs'!$M81*31)*1.983471/1000</f>
        <v>1048.9229358719999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1527.2151493409999</v>
      </c>
      <c r="O81" s="22" t="s">
        <v>131</v>
      </c>
    </row>
    <row r="82" spans="1:15" x14ac:dyDescent="0.2">
      <c r="A82" t="s">
        <v>132</v>
      </c>
      <c r="B82" s="6">
        <f>'augjul cfs'!B82*31*1.983471/1000</f>
        <v>39.966940649999998</v>
      </c>
      <c r="C82" s="6">
        <f xml:space="preserve"> (('augjul cfs'!B82*31) + ('augjul cfs'!C82*30)) * 1.983471 / 1000</f>
        <v>79.537187099999997</v>
      </c>
      <c r="D82" s="6">
        <f xml:space="preserve"> (('augjul cfs'!$B82*31) + ('augjul cfs'!$C82*30) + ('augjul cfs'!$D82*31)) * 1.983471 / 1000</f>
        <v>125.34544984499999</v>
      </c>
      <c r="E82" s="6">
        <f xml:space="preserve"> (('augjul cfs'!$B82*31) + ('augjul cfs'!$C82*30) + ('augjul cfs'!$D82*31) + ('augjul cfs'!$E82*30)) * 1.983471 / 1000</f>
        <v>271.60660138499998</v>
      </c>
      <c r="F82" s="6">
        <f xml:space="preserve"> (('augjul cfs'!$B82*31) + ('augjul cfs'!$C82*30) + ('augjul cfs'!$D82*31) + ('augjul cfs'!$E82*30) + ('augjul cfs'!$F82*31)) * 1.983471 / 1000</f>
        <v>675.51865235399998</v>
      </c>
      <c r="G82" s="6">
        <f xml:space="preserve"> 'augjul cfs'!$G82*31*1.983471/1000</f>
        <v>662.65187597700003</v>
      </c>
      <c r="H82" s="6">
        <f xml:space="preserve"> ('augjul cfs'!$G82*31 + 'augjul cfs'!$H82*28)*1.983471/1000</f>
        <v>933.39566747700007</v>
      </c>
      <c r="I82" s="6">
        <f xml:space="preserve"> ('augjul cfs'!$G82*31 + 'augjul cfs'!$H82*28 + 'augjul cfs'!$I82*31)*1.983471/1000</f>
        <v>1107.0366527010001</v>
      </c>
      <c r="J82" s="6">
        <f xml:space="preserve"> ('augjul cfs'!$G82*31 + 'augjul cfs'!$H82*28 + 'augjul cfs'!$I82*31 + 'augjul cfs'!$J82*30)*1.983471/1000</f>
        <v>1338.091189491</v>
      </c>
      <c r="K82" s="6">
        <f xml:space="preserve"> ('augjul cfs'!$G82*31 + 'augjul cfs'!$H82*28 + 'augjul cfs'!$I82*31 + 'augjul cfs'!$J82*30 + 'augjul cfs'!$K82*31)*1.983471/1000</f>
        <v>1567.2554784179999</v>
      </c>
      <c r="L82" s="6">
        <f xml:space="preserve"> ('augjul cfs'!$G82*31 + 'augjul cfs'!$H82*28 + 'augjul cfs'!$I82*31 + 'augjul cfs'!$J82*30 + 'augjul cfs'!$K82*31 + 'augjul cfs'!$L82*30)*1.983471/1000</f>
        <v>1731.9034061279999</v>
      </c>
      <c r="M82" s="6">
        <f xml:space="preserve"> ('augjul cfs'!$G82*31 + 'augjul cfs'!$H82*28 + 'augjul cfs'!$I82*31 + 'augjul cfs'!$J82*30 + 'augjul cfs'!$K82*31 + 'augjul cfs'!$L82*30 + 'augjul cfs'!$M82*31)*1.983471/1000</f>
        <v>1794.0058831379999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2480.267014428</v>
      </c>
      <c r="O82" s="22" t="s">
        <v>132</v>
      </c>
    </row>
    <row r="83" spans="1:15" x14ac:dyDescent="0.2">
      <c r="A83" t="s">
        <v>133</v>
      </c>
      <c r="B83" s="6">
        <f>'augjul cfs'!B83*31*1.983471/1000</f>
        <v>46.484626356</v>
      </c>
      <c r="C83" s="6">
        <f xml:space="preserve"> (('augjul cfs'!B83*31) + ('augjul cfs'!C83*30)) * 1.983471 / 1000</f>
        <v>90.279666035999995</v>
      </c>
      <c r="D83" s="6">
        <f xml:space="preserve"> (('augjul cfs'!$B83*31) + ('augjul cfs'!$C83*30) + ('augjul cfs'!$D83*31)) * 1.983471 / 1000</f>
        <v>133.50544953899998</v>
      </c>
      <c r="E83" s="6">
        <f xml:space="preserve"> (('augjul cfs'!$B83*31) + ('augjul cfs'!$C83*30) + ('augjul cfs'!$D83*31) + ('augjul cfs'!$E83*30)) * 1.983471 / 1000</f>
        <v>351.82610250900001</v>
      </c>
      <c r="F83" s="6">
        <f xml:space="preserve"> (('augjul cfs'!$B83*31) + ('augjul cfs'!$C83*30) + ('augjul cfs'!$D83*31) + ('augjul cfs'!$E83*30) + ('augjul cfs'!$F83*31)) * 1.983471 / 1000</f>
        <v>790.17121003800003</v>
      </c>
      <c r="G83" s="6">
        <f xml:space="preserve"> 'augjul cfs'!$G83*31*1.983471/1000</f>
        <v>294.21817078500004</v>
      </c>
      <c r="H83" s="6">
        <f xml:space="preserve"> ('augjul cfs'!$G83*31 + 'augjul cfs'!$H83*28)*1.983471/1000</f>
        <v>542.96923583699993</v>
      </c>
      <c r="I83" s="6">
        <f xml:space="preserve"> ('augjul cfs'!$G83*31 + 'augjul cfs'!$H83*28 + 'augjul cfs'!$I83*31)*1.983471/1000</f>
        <v>846.59500957500006</v>
      </c>
      <c r="J83" s="6">
        <f xml:space="preserve"> ('augjul cfs'!$G83*31 + 'augjul cfs'!$H83*28 + 'augjul cfs'!$I83*31 + 'augjul cfs'!$J83*30)*1.983471/1000</f>
        <v>1068.3073979549999</v>
      </c>
      <c r="K83" s="6">
        <f xml:space="preserve"> ('augjul cfs'!$G83*31 + 'augjul cfs'!$H83*28 + 'augjul cfs'!$I83*31 + 'augjul cfs'!$J83*30 + 'augjul cfs'!$K83*31)*1.983471/1000</f>
        <v>1239.1814411339999</v>
      </c>
      <c r="L83" s="6">
        <f xml:space="preserve"> ('augjul cfs'!$G83*31 + 'augjul cfs'!$H83*28 + 'augjul cfs'!$I83*31 + 'augjul cfs'!$J83*30 + 'augjul cfs'!$K83*31 + 'augjul cfs'!$L83*30)*1.983471/1000</f>
        <v>1338.612842364</v>
      </c>
      <c r="M83" s="6">
        <f xml:space="preserve"> ('augjul cfs'!$G83*31 + 'augjul cfs'!$H83*28 + 'augjul cfs'!$I83*31 + 'augjul cfs'!$J83*30 + 'augjul cfs'!$K83*31 + 'augjul cfs'!$L83*30 + 'augjul cfs'!$M83*31)*1.983471/1000</f>
        <v>1404.097137429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2210.0230576200001</v>
      </c>
      <c r="O83" s="22" t="s">
        <v>133</v>
      </c>
    </row>
    <row r="84" spans="1:15" x14ac:dyDescent="0.2">
      <c r="A84" t="s">
        <v>134</v>
      </c>
      <c r="B84" s="6">
        <f>'augjul cfs'!B84*31*1.983471/1000</f>
        <v>55.277353299000005</v>
      </c>
      <c r="C84" s="6">
        <f xml:space="preserve"> (('augjul cfs'!B84*31) + ('augjul cfs'!C84*30)) * 1.983471 / 1000</f>
        <v>106.034376189</v>
      </c>
      <c r="D84" s="6">
        <f xml:space="preserve"> (('augjul cfs'!$B84*31) + ('augjul cfs'!$C84*30) + ('augjul cfs'!$D84*31)) * 1.983471 / 1000</f>
        <v>192.42445559399999</v>
      </c>
      <c r="E84" s="6">
        <f xml:space="preserve"> (('augjul cfs'!$B84*31) + ('augjul cfs'!$C84*30) + ('augjul cfs'!$D84*31) + ('augjul cfs'!$E84*30)) * 1.983471 / 1000</f>
        <v>360.64263110399997</v>
      </c>
      <c r="F84" s="6">
        <f xml:space="preserve"> (('augjul cfs'!$B84*31) + ('augjul cfs'!$C84*30) + ('augjul cfs'!$D84*31) + ('augjul cfs'!$E84*30) + ('augjul cfs'!$F84*31)) * 1.983471 / 1000</f>
        <v>595.46377932300004</v>
      </c>
      <c r="G84" s="6">
        <f xml:space="preserve"> 'augjul cfs'!$G84*31*1.983471/1000</f>
        <v>287.45453467499999</v>
      </c>
      <c r="H84" s="6">
        <f xml:space="preserve"> ('augjul cfs'!$G84*31 + 'augjul cfs'!$H84*29)*1.983471/1000</f>
        <v>500.33849363400003</v>
      </c>
      <c r="I84" s="6">
        <f xml:space="preserve"> ('augjul cfs'!$G84*31 + 'augjul cfs'!$H84*29 + 'augjul cfs'!$I84*31)*1.983471/1000</f>
        <v>801.99666414000001</v>
      </c>
      <c r="J84" s="6">
        <f xml:space="preserve"> ('augjul cfs'!$G84*31 + 'augjul cfs'!$H84*29 + 'augjul cfs'!$I84*31 + 'augjul cfs'!$J84*30)*1.983471/1000</f>
        <v>1037.03797764</v>
      </c>
      <c r="K84" s="6">
        <f xml:space="preserve"> ('augjul cfs'!$G84*31 + 'augjul cfs'!$H84*29 + 'augjul cfs'!$I84*31 + 'augjul cfs'!$J84*30 + 'augjul cfs'!$K84*31)*1.983471/1000</f>
        <v>1466.8363086300001</v>
      </c>
      <c r="L84" s="6">
        <f xml:space="preserve"> ('augjul cfs'!$G84*31 + 'augjul cfs'!$H84*29 + 'augjul cfs'!$I84*31 + 'augjul cfs'!$J84*30 + 'augjul cfs'!$K84*31 + 'augjul cfs'!$L84*30)*1.983471/1000</f>
        <v>1753.82472762</v>
      </c>
      <c r="M84" s="6">
        <f xml:space="preserve"> ('augjul cfs'!$G84*31 + 'augjul cfs'!$H84*29 + 'augjul cfs'!$I84*31 + 'augjul cfs'!$J84*30 + 'augjul cfs'!$K84*31 + 'augjul cfs'!$L84*30 + 'augjul cfs'!$M84*31)*1.983471/1000</f>
        <v>1862.227368183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2457.2448665309998</v>
      </c>
      <c r="O84" s="22" t="s">
        <v>134</v>
      </c>
    </row>
    <row r="85" spans="1:15" x14ac:dyDescent="0.2">
      <c r="A85" t="s">
        <v>137</v>
      </c>
      <c r="B85" s="6">
        <f>'augjul cfs'!B85*31*1.983471/1000</f>
        <v>56.199667313999996</v>
      </c>
      <c r="C85" s="6">
        <f xml:space="preserve"> (('augjul cfs'!B85*31) + ('augjul cfs'!C85*30)) * 1.983471 / 1000</f>
        <v>105.58809521400001</v>
      </c>
      <c r="D85" s="6">
        <f xml:space="preserve"> (('augjul cfs'!$B85*31) + ('augjul cfs'!$C85*30) + ('augjul cfs'!$D85*31)) * 1.983471 / 1000</f>
        <v>149.98214313599999</v>
      </c>
      <c r="E85" s="6">
        <f xml:space="preserve"> (('augjul cfs'!$B85*31) + ('augjul cfs'!$C85*30) + ('augjul cfs'!$D85*31) + ('augjul cfs'!$E85*30)) * 1.983471 / 1000</f>
        <v>270.95403942599995</v>
      </c>
      <c r="F85" s="6">
        <f xml:space="preserve"> (('augjul cfs'!$B85*31) + ('augjul cfs'!$C85*30) + ('augjul cfs'!$D85*31) + ('augjul cfs'!$E85*30) + ('augjul cfs'!$F85*31)) * 1.983471 / 1000</f>
        <v>459.90543729899997</v>
      </c>
      <c r="G85" s="6">
        <f xml:space="preserve"> 'augjul cfs'!$G85*31*1.983471/1000</f>
        <v>377.71833294300001</v>
      </c>
      <c r="H85" s="6">
        <f xml:space="preserve"> ('augjul cfs'!$G85*31 + 'augjul cfs'!$H85*28)*1.983471/1000</f>
        <v>509.39700569099995</v>
      </c>
      <c r="I85" s="6">
        <f xml:space="preserve"> ('augjul cfs'!$G85*31 + 'augjul cfs'!$H85*28 + 'augjul cfs'!$I85*31)*1.983471/1000</f>
        <v>762.47997140699999</v>
      </c>
      <c r="J85" s="6">
        <f xml:space="preserve"> ('augjul cfs'!$G85*31 + 'augjul cfs'!$H85*28 + 'augjul cfs'!$I85*31 + 'augjul cfs'!$J85*30)*1.983471/1000</f>
        <v>1031.3791348770001</v>
      </c>
      <c r="K85" s="6">
        <f xml:space="preserve"> ('augjul cfs'!$G85*31 + 'augjul cfs'!$H85*28 + 'augjul cfs'!$I85*31 + 'augjul cfs'!$J85*30 + 'augjul cfs'!$K85*31)*1.983471/1000</f>
        <v>1319.2640827589998</v>
      </c>
      <c r="L85" s="6">
        <f xml:space="preserve"> ('augjul cfs'!$G85*31 + 'augjul cfs'!$H85*28 + 'augjul cfs'!$I85*31 + 'augjul cfs'!$J85*30 + 'augjul cfs'!$K85*31 + 'augjul cfs'!$L85*30)*1.983471/1000</f>
        <v>1451.6607720089999</v>
      </c>
      <c r="M85" s="6">
        <f xml:space="preserve"> ('augjul cfs'!$G85*31 + 'augjul cfs'!$H85*28 + 'augjul cfs'!$I85*31 + 'augjul cfs'!$J85*30 + 'augjul cfs'!$K85*31 + 'augjul cfs'!$L85*30 + 'augjul cfs'!$M85*31)*1.983471/1000</f>
        <v>1511.7341581860001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1947.044555085</v>
      </c>
      <c r="O85" s="22" t="s">
        <v>137</v>
      </c>
    </row>
    <row r="86" spans="1:15" x14ac:dyDescent="0.2">
      <c r="A86" t="s">
        <v>138</v>
      </c>
      <c r="B86" s="6">
        <f>'augjul cfs'!B86*31*1.983471/1000</f>
        <v>44.517023123999998</v>
      </c>
      <c r="C86" s="6">
        <f xml:space="preserve"> (('augjul cfs'!B86*31) + ('augjul cfs'!C86*30)) * 1.983471 / 1000</f>
        <v>80.993054814000004</v>
      </c>
      <c r="D86" s="6">
        <f xml:space="preserve"> (('augjul cfs'!$B86*31) + ('augjul cfs'!$C86*30) + ('augjul cfs'!$D86*31)) * 1.983471 / 1000</f>
        <v>134.364292482</v>
      </c>
      <c r="E86" s="6">
        <f xml:space="preserve"> (('augjul cfs'!$B86*31) + ('augjul cfs'!$C86*30) + ('augjul cfs'!$D86*31) + ('augjul cfs'!$E86*30)) * 1.983471 / 1000</f>
        <v>253.25354422199999</v>
      </c>
      <c r="F86" s="6">
        <f xml:space="preserve"> (('augjul cfs'!$B86*31) + ('augjul cfs'!$C86*30) + ('augjul cfs'!$D86*31) + ('augjul cfs'!$E86*30) + ('augjul cfs'!$F86*31)) * 1.983471 / 1000</f>
        <v>380.22544028699997</v>
      </c>
      <c r="G86" s="6">
        <f xml:space="preserve"> 'augjul cfs'!$G86*31*1.983471/1000</f>
        <v>279.09222093900001</v>
      </c>
      <c r="H86" s="6">
        <f xml:space="preserve"> ('augjul cfs'!$G86*31 + 'augjul cfs'!$H86*28)*1.983471/1000</f>
        <v>399.10808420699999</v>
      </c>
      <c r="I86" s="6">
        <f xml:space="preserve"> ('augjul cfs'!$G86*31 + 'augjul cfs'!$H86*28 + 'augjul cfs'!$I86*31)*1.983471/1000</f>
        <v>549.62973145499996</v>
      </c>
      <c r="J86" s="6">
        <f xml:space="preserve"> ('augjul cfs'!$G86*31 + 'augjul cfs'!$H86*28 + 'augjul cfs'!$I86*31 + 'augjul cfs'!$J86*30)*1.983471/1000</f>
        <v>789.78840013499996</v>
      </c>
      <c r="K86" s="6">
        <f xml:space="preserve"> ('augjul cfs'!$G86*31 + 'augjul cfs'!$H86*28 + 'augjul cfs'!$I86*31 + 'augjul cfs'!$J86*30 + 'augjul cfs'!$K86*31)*1.983471/1000</f>
        <v>1037.6449197659999</v>
      </c>
      <c r="L86" s="6">
        <f xml:space="preserve"> ('augjul cfs'!$G86*31 + 'augjul cfs'!$H86*28 + 'augjul cfs'!$I86*31 + 'augjul cfs'!$J86*30 + 'augjul cfs'!$K86*31 + 'augjul cfs'!$L86*30)*1.983471/1000</f>
        <v>1358.0151556859998</v>
      </c>
      <c r="M86" s="6">
        <f xml:space="preserve"> ('augjul cfs'!$G86*31 + 'augjul cfs'!$H86*28 + 'augjul cfs'!$I86*31 + 'augjul cfs'!$J86*30 + 'augjul cfs'!$K86*31 + 'augjul cfs'!$L86*30 + 'augjul cfs'!$M86*31)*1.983471/1000</f>
        <v>1428.8488720380001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1833.3579477779999</v>
      </c>
      <c r="O86" s="22" t="s">
        <v>138</v>
      </c>
    </row>
    <row r="87" spans="1:15" x14ac:dyDescent="0.2">
      <c r="A87" t="s">
        <v>139</v>
      </c>
      <c r="B87" s="6">
        <f>'augjul cfs'!B87*31*1.983471/1000</f>
        <v>52.079998047000004</v>
      </c>
      <c r="C87" s="6">
        <f xml:space="preserve"> (('augjul cfs'!B87*31) + ('augjul cfs'!C87*30)) * 1.983471 / 1000</f>
        <v>105.27669026699999</v>
      </c>
      <c r="D87" s="6">
        <f xml:space="preserve"> (('augjul cfs'!$B87*31) + ('augjul cfs'!$C87*30) + ('augjul cfs'!$D87*31)) * 1.983471 / 1000</f>
        <v>169.71569611499999</v>
      </c>
      <c r="E87" s="6">
        <f xml:space="preserve"> (('augjul cfs'!$B87*31) + ('augjul cfs'!$C87*30) + ('augjul cfs'!$D87*31) + ('augjul cfs'!$E87*30)) * 1.983471 / 1000</f>
        <v>318.833045895</v>
      </c>
      <c r="F87" s="6">
        <f xml:space="preserve"> (('augjul cfs'!$B87*31) + ('augjul cfs'!$C87*30) + ('augjul cfs'!$D87*31) + ('augjul cfs'!$E87*30) + ('augjul cfs'!$F87*31)) * 1.983471 / 1000</f>
        <v>771.56625205799992</v>
      </c>
      <c r="G87" s="6">
        <f xml:space="preserve"> 'augjul cfs'!$G87*31*1.983471/1000</f>
        <v>438.28361992799995</v>
      </c>
      <c r="H87" s="6">
        <f xml:space="preserve"> ('augjul cfs'!$G87*31 + 'augjul cfs'!$H87*28)*1.983471/1000</f>
        <v>581.06973027599997</v>
      </c>
      <c r="I87" s="6">
        <f xml:space="preserve"> ('augjul cfs'!$G87*31 + 'augjul cfs'!$H87*28 + 'augjul cfs'!$I87*31)*1.983471/1000</f>
        <v>901.35864388499999</v>
      </c>
      <c r="J87" s="6">
        <f xml:space="preserve"> ('augjul cfs'!$G87*31 + 'augjul cfs'!$H87*28 + 'augjul cfs'!$I87*31 + 'augjul cfs'!$J87*30)*1.983471/1000</f>
        <v>1241.424746835</v>
      </c>
      <c r="K87" s="6">
        <f xml:space="preserve"> ('augjul cfs'!$G87*31 + 'augjul cfs'!$H87*28 + 'augjul cfs'!$I87*31 + 'augjul cfs'!$J87*30 + 'augjul cfs'!$K87*31)*1.983471/1000</f>
        <v>1542.160603326</v>
      </c>
      <c r="L87" s="6">
        <f xml:space="preserve"> ('augjul cfs'!$G87*31 + 'augjul cfs'!$H87*28 + 'augjul cfs'!$I87*31 + 'augjul cfs'!$J87*30 + 'augjul cfs'!$K87*31 + 'augjul cfs'!$L87*30)*1.983471/1000</f>
        <v>1820.0448904259999</v>
      </c>
      <c r="M87" s="6">
        <f xml:space="preserve"> ('augjul cfs'!$G87*31 + 'augjul cfs'!$H87*28 + 'augjul cfs'!$I87*31 + 'augjul cfs'!$J87*30 + 'augjul cfs'!$K87*31 + 'augjul cfs'!$L87*30 + 'augjul cfs'!$M87*31)*1.983471/1000</f>
        <v>1951.6283565660001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2730.0574182840001</v>
      </c>
      <c r="O87" s="22" t="s">
        <v>139</v>
      </c>
    </row>
    <row r="88" spans="1:15" x14ac:dyDescent="0.2">
      <c r="A88" t="s">
        <v>140</v>
      </c>
      <c r="B88" s="6">
        <f>'augjul cfs'!B88*31*1.983471/1000</f>
        <v>63.762642237000001</v>
      </c>
      <c r="C88" s="6">
        <f xml:space="preserve"> (('augjul cfs'!B88*31) + ('augjul cfs'!C88*30)) * 1.983471 / 1000</f>
        <v>112.139499927</v>
      </c>
      <c r="D88" s="6">
        <f xml:space="preserve"> (('augjul cfs'!$B88*31) + ('augjul cfs'!$C88*30) + ('augjul cfs'!$D88*31)) * 1.983471 / 1000</f>
        <v>165.387762393</v>
      </c>
      <c r="E88" s="6">
        <f xml:space="preserve"> (('augjul cfs'!$B88*31) + ('augjul cfs'!$C88*30) + ('augjul cfs'!$D88*31) + ('augjul cfs'!$E88*30)) * 1.983471 / 1000</f>
        <v>246.72990810299999</v>
      </c>
      <c r="F88" s="6">
        <f xml:space="preserve"> (('augjul cfs'!$B88*31) + ('augjul cfs'!$C88*30) + ('augjul cfs'!$D88*31) + ('augjul cfs'!$E88*30) + ('augjul cfs'!$F88*31)) * 1.983471 / 1000</f>
        <v>359.55965593799999</v>
      </c>
      <c r="G88" s="6">
        <f xml:space="preserve"> 'augjul cfs'!$G88*31*1.983471/1000</f>
        <v>416.33254637099998</v>
      </c>
      <c r="H88" s="6">
        <f xml:space="preserve"> ('augjul cfs'!$G88*31 + 'augjul cfs'!$H88*29)*1.983471/1000</f>
        <v>656.42377703700004</v>
      </c>
      <c r="I88" s="6">
        <f xml:space="preserve"> ('augjul cfs'!$G88*31 + 'augjul cfs'!$H88*29 + 'augjul cfs'!$I88*31)*1.983471/1000</f>
        <v>1080.995661942</v>
      </c>
      <c r="J88" s="6">
        <f xml:space="preserve"> ('augjul cfs'!$G88*31 + 'augjul cfs'!$H88*29 + 'augjul cfs'!$I88*31 + 'augjul cfs'!$J88*30)*1.983471/1000</f>
        <v>1497.584076072</v>
      </c>
      <c r="K88" s="6">
        <f xml:space="preserve"> ('augjul cfs'!$G88*31 + 'augjul cfs'!$H88*29 + 'augjul cfs'!$I88*31 + 'augjul cfs'!$J88*30 + 'augjul cfs'!$K88*31)*1.983471/1000</f>
        <v>1773.54042936</v>
      </c>
      <c r="L88" s="6">
        <f xml:space="preserve"> ('augjul cfs'!$G88*31 + 'augjul cfs'!$H88*29 + 'augjul cfs'!$I88*31 + 'augjul cfs'!$J88*30 + 'augjul cfs'!$K88*31 + 'augjul cfs'!$L88*30)*1.983471/1000</f>
        <v>1952.76686892</v>
      </c>
      <c r="M88" s="6">
        <f xml:space="preserve"> ('augjul cfs'!$G88*31 + 'augjul cfs'!$H88*29 + 'augjul cfs'!$I88*31 + 'augjul cfs'!$J88*30 + 'augjul cfs'!$K88*31 + 'augjul cfs'!$L88*30 + 'augjul cfs'!$M88*31)*1.983471/1000</f>
        <v>2037.8657087039999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2384.2749519119998</v>
      </c>
      <c r="O88" s="22" t="s">
        <v>140</v>
      </c>
    </row>
    <row r="89" spans="1:15" x14ac:dyDescent="0.2">
      <c r="A89" t="s">
        <v>141</v>
      </c>
      <c r="B89" s="6">
        <f>'augjul cfs'!B89*31*1.983471/1000</f>
        <v>54.539502087000002</v>
      </c>
      <c r="C89" s="6">
        <f xml:space="preserve"> (('augjul cfs'!B89*31) + ('augjul cfs'!C89*30)) * 1.983471 / 1000</f>
        <v>98.989087197000003</v>
      </c>
      <c r="D89" s="6">
        <f xml:space="preserve"> (('augjul cfs'!$B89*31) + ('augjul cfs'!$C89*30) + ('augjul cfs'!$D89*31)) * 1.983471 / 1000</f>
        <v>171.11404317</v>
      </c>
      <c r="E89" s="6">
        <f xml:space="preserve"> (('augjul cfs'!$B89*31) + ('augjul cfs'!$C89*30) + ('augjul cfs'!$D89*31) + ('augjul cfs'!$E89*30)) * 1.983471 / 1000</f>
        <v>386.51899377000001</v>
      </c>
      <c r="F89" s="6">
        <f xml:space="preserve"> (('augjul cfs'!$B89*31) + ('augjul cfs'!$C89*30) + ('augjul cfs'!$D89*31) + ('augjul cfs'!$E89*30) + ('augjul cfs'!$F89*31)) * 1.983471 / 1000</f>
        <v>799.838647692</v>
      </c>
      <c r="G89" s="6">
        <f xml:space="preserve"> 'augjul cfs'!$G89*31*1.983471/1000</f>
        <v>214.65321509099999</v>
      </c>
      <c r="H89" s="6">
        <f xml:space="preserve"> ('augjul cfs'!$G89*31 + 'augjul cfs'!$H89*28)*1.983471/1000</f>
        <v>378.876680007</v>
      </c>
      <c r="I89" s="6">
        <f xml:space="preserve"> ('augjul cfs'!$G89*31 + 'augjul cfs'!$H89*28 + 'augjul cfs'!$I89*31)*1.983471/1000</f>
        <v>583.87634174099992</v>
      </c>
      <c r="J89" s="6">
        <f xml:space="preserve"> ('augjul cfs'!$G89*31 + 'augjul cfs'!$H89*28 + 'augjul cfs'!$I89*31 + 'augjul cfs'!$J89*30)*1.983471/1000</f>
        <v>848.610216111</v>
      </c>
      <c r="K89" s="6">
        <f xml:space="preserve"> ('augjul cfs'!$G89*31 + 'augjul cfs'!$H89*28 + 'augjul cfs'!$I89*31 + 'augjul cfs'!$J89*30 + 'augjul cfs'!$K89*31)*1.983471/1000</f>
        <v>1012.905085983</v>
      </c>
      <c r="L89" s="6">
        <f xml:space="preserve"> ('augjul cfs'!$G89*31 + 'augjul cfs'!$H89*28 + 'augjul cfs'!$I89*31 + 'augjul cfs'!$J89*30 + 'augjul cfs'!$K89*31 + 'augjul cfs'!$L89*30)*1.983471/1000</f>
        <v>1116.620784573</v>
      </c>
      <c r="M89" s="6">
        <f xml:space="preserve"> ('augjul cfs'!$G89*31 + 'augjul cfs'!$H89*28 + 'augjul cfs'!$I89*31 + 'augjul cfs'!$J89*30 + 'augjul cfs'!$K89*31 + 'augjul cfs'!$L89*30 + 'augjul cfs'!$M89*31)*1.983471/1000</f>
        <v>1170.9143362560001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1978.4488514280001</v>
      </c>
      <c r="O89" s="22" t="s">
        <v>141</v>
      </c>
    </row>
    <row r="90" spans="1:15" x14ac:dyDescent="0.2">
      <c r="A90" t="s">
        <v>142</v>
      </c>
      <c r="B90" s="6">
        <f>'augjul cfs'!B90*31*1.983471/1000</f>
        <v>49.620494006999998</v>
      </c>
      <c r="C90" s="6">
        <f xml:space="preserve"> (('augjul cfs'!B90*31) + ('augjul cfs'!C90*30)) * 1.983471 / 1000</f>
        <v>106.68495467700001</v>
      </c>
      <c r="D90" s="6">
        <f xml:space="preserve"> (('augjul cfs'!$B90*31) + ('augjul cfs'!$C90*30) + ('augjul cfs'!$D90*31)) * 1.983471 / 1000</f>
        <v>198.30148016699999</v>
      </c>
      <c r="E90" s="6">
        <f xml:space="preserve"> (('augjul cfs'!$B90*31) + ('augjul cfs'!$C90*30) + ('augjul cfs'!$D90*31) + ('augjul cfs'!$E90*30)) * 1.983471 / 1000</f>
        <v>333.61387178699999</v>
      </c>
      <c r="F90" s="6">
        <f xml:space="preserve"> (('augjul cfs'!$B90*31) + ('augjul cfs'!$C90*30) + ('augjul cfs'!$D90*31) + ('augjul cfs'!$E90*30) + ('augjul cfs'!$F90*31)) * 1.983471 / 1000</f>
        <v>452.34642931799999</v>
      </c>
      <c r="G90" s="6">
        <f xml:space="preserve"> 'augjul cfs'!$G90*31*1.983471/1000</f>
        <v>151.87437447000002</v>
      </c>
      <c r="H90" s="6">
        <f xml:space="preserve"> ('augjul cfs'!$G90*31 + 'augjul cfs'!$H90*28)*1.983471/1000</f>
        <v>671.03600789400002</v>
      </c>
      <c r="I90" s="6">
        <f xml:space="preserve"> ('augjul cfs'!$G90*31 + 'augjul cfs'!$H90*28 + 'augjul cfs'!$I90*31)*1.983471/1000</f>
        <v>1135.820783853</v>
      </c>
      <c r="J90" s="6">
        <f xml:space="preserve"> ('augjul cfs'!$G90*31 + 'augjul cfs'!$H90*28 + 'augjul cfs'!$I90*31 + 'augjul cfs'!$J90*30)*1.983471/1000</f>
        <v>1381.751353143</v>
      </c>
      <c r="K90" s="6">
        <f xml:space="preserve"> ('augjul cfs'!$G90*31 + 'augjul cfs'!$H90*28 + 'augjul cfs'!$I90*31 + 'augjul cfs'!$J90*30 + 'augjul cfs'!$K90*31)*1.983471/1000</f>
        <v>1616.142088155</v>
      </c>
      <c r="L90" s="6">
        <f xml:space="preserve"> ('augjul cfs'!$G90*31 + 'augjul cfs'!$H90*28 + 'augjul cfs'!$I90*31 + 'augjul cfs'!$J90*30 + 'augjul cfs'!$K90*31 + 'augjul cfs'!$L90*30)*1.983471/1000</f>
        <v>1704.8627459849999</v>
      </c>
      <c r="M90" s="6">
        <f xml:space="preserve"> ('augjul cfs'!$G90*31 + 'augjul cfs'!$H90*28 + 'augjul cfs'!$I90*31 + 'augjul cfs'!$J90*30 + 'augjul cfs'!$K90*31 + 'augjul cfs'!$L90*30 + 'augjul cfs'!$M90*31)*1.983471/1000</f>
        <v>1768.748363424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2204.9751239249999</v>
      </c>
      <c r="O90" s="22" t="s">
        <v>142</v>
      </c>
    </row>
    <row r="91" spans="1:15" x14ac:dyDescent="0.2">
      <c r="A91" t="s">
        <v>143</v>
      </c>
      <c r="B91" s="6">
        <f>'augjul cfs'!B91*31*1.983471/1000</f>
        <v>49.804956809999993</v>
      </c>
      <c r="C91" s="6">
        <f xml:space="preserve"> (('augjul cfs'!B91*31) + ('augjul cfs'!C91*30)) * 1.983471 / 1000</f>
        <v>90.565285860000003</v>
      </c>
      <c r="D91" s="6">
        <f xml:space="preserve"> (('augjul cfs'!$B91*31) + ('augjul cfs'!$C91*30) + ('augjul cfs'!$D91*31)) * 1.983471 / 1000</f>
        <v>151.13057284499999</v>
      </c>
      <c r="E91" s="6">
        <f xml:space="preserve"> (('augjul cfs'!$B91*31) + ('augjul cfs'!$C91*30) + ('augjul cfs'!$D91*31) + ('augjul cfs'!$E91*30)) * 1.983471 / 1000</f>
        <v>359.45453197500001</v>
      </c>
      <c r="F91" s="6">
        <f xml:space="preserve"> (('augjul cfs'!$B91*31) + ('augjul cfs'!$C91*30) + ('augjul cfs'!$D91*31) + ('augjul cfs'!$E91*30) + ('augjul cfs'!$F91*31)) * 1.983471 / 1000</f>
        <v>870.29352108299997</v>
      </c>
      <c r="G91" s="6">
        <f xml:space="preserve"> 'augjul cfs'!$G91*31*1.983471/1000</f>
        <v>237.34213986</v>
      </c>
      <c r="H91" s="6">
        <f xml:space="preserve"> ('augjul cfs'!$G91*31 + 'augjul cfs'!$H91*28)*1.983471/1000</f>
        <v>449.82742114799998</v>
      </c>
      <c r="I91" s="6">
        <f xml:space="preserve"> ('augjul cfs'!$G91*31 + 'augjul cfs'!$H91*28 + 'augjul cfs'!$I91*31)*1.983471/1000</f>
        <v>567.26873905800005</v>
      </c>
      <c r="J91" s="6">
        <f xml:space="preserve"> ('augjul cfs'!$G91*31 + 'augjul cfs'!$H91*28 + 'augjul cfs'!$I91*31 + 'augjul cfs'!$J91*30)*1.983471/1000</f>
        <v>698.53484983800001</v>
      </c>
      <c r="K91" s="6">
        <f xml:space="preserve"> ('augjul cfs'!$G91*31 + 'augjul cfs'!$H91*28 + 'augjul cfs'!$I91*31 + 'augjul cfs'!$J91*30 + 'augjul cfs'!$K91*31)*1.983471/1000</f>
        <v>810.56525885999997</v>
      </c>
      <c r="L91" s="6">
        <f xml:space="preserve"> ('augjul cfs'!$G91*31 + 'augjul cfs'!$H91*28 + 'augjul cfs'!$I91*31 + 'augjul cfs'!$J91*30 + 'augjul cfs'!$K91*31 + 'augjul cfs'!$L91*30)*1.983471/1000</f>
        <v>873.75864491999994</v>
      </c>
      <c r="M91" s="6">
        <f xml:space="preserve"> ('augjul cfs'!$G91*31 + 'augjul cfs'!$H91*28 + 'augjul cfs'!$I91*31 + 'augjul cfs'!$J91*30 + 'augjul cfs'!$K91*31 + 'augjul cfs'!$L91*30 + 'augjul cfs'!$M91*31)*1.983471/1000</f>
        <v>913.17219716099999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1768.0898510519999</v>
      </c>
      <c r="O91" s="22" t="s">
        <v>143</v>
      </c>
    </row>
    <row r="92" spans="1:15" x14ac:dyDescent="0.2">
      <c r="A92" t="s">
        <v>144</v>
      </c>
      <c r="B92" s="6">
        <f>'augjul cfs'!B92*31*1.983471/1000</f>
        <v>36.154709388000001</v>
      </c>
      <c r="C92" s="6">
        <f xml:space="preserve"> (('augjul cfs'!B92*31) + ('augjul cfs'!C92*30)) * 1.983471 / 1000</f>
        <v>75.189418668000002</v>
      </c>
      <c r="D92" s="6">
        <f xml:space="preserve"> (('augjul cfs'!$B92*31) + ('augjul cfs'!$C92*30) + ('augjul cfs'!$D92*31)) * 1.983471 / 1000</f>
        <v>111.528590859</v>
      </c>
      <c r="E92" s="6">
        <f xml:space="preserve"> (('augjul cfs'!$B92*31) + ('augjul cfs'!$C92*30) + ('augjul cfs'!$D92*31) + ('augjul cfs'!$E92*30)) * 1.983471 / 1000</f>
        <v>202.51040562899999</v>
      </c>
      <c r="F92" s="6">
        <f xml:space="preserve"> (('augjul cfs'!$B92*31) + ('augjul cfs'!$C92*30) + ('augjul cfs'!$D92*31) + ('augjul cfs'!$E92*30) + ('augjul cfs'!$F92*31)) * 1.983471 / 1000</f>
        <v>643.19204199599994</v>
      </c>
      <c r="G92" s="6">
        <f xml:space="preserve"> 'augjul cfs'!$G92*31*1.983471/1000</f>
        <v>331.97155779899998</v>
      </c>
      <c r="H92" s="6">
        <f xml:space="preserve"> ('augjul cfs'!$G92*31 + 'augjul cfs'!$H92*29)*1.983471/1000</f>
        <v>632.17187711999998</v>
      </c>
      <c r="I92" s="6">
        <f xml:space="preserve"> ('augjul cfs'!$G92*31 + 'augjul cfs'!$H92*29 + 'augjul cfs'!$I92*31)*1.983471/1000</f>
        <v>970.29219501900002</v>
      </c>
      <c r="J92" s="6">
        <f xml:space="preserve"> ('augjul cfs'!$G92*31 + 'augjul cfs'!$H92*29 + 'augjul cfs'!$I92*31 + 'augjul cfs'!$J92*30)*1.983471/1000</f>
        <v>1195.991360109</v>
      </c>
      <c r="K92" s="6">
        <f xml:space="preserve"> ('augjul cfs'!$G92*31 + 'augjul cfs'!$H92*29 + 'augjul cfs'!$I92*31 + 'augjul cfs'!$J92*30 + 'augjul cfs'!$K92*31)*1.983471/1000</f>
        <v>1349.4644122049999</v>
      </c>
      <c r="L92" s="6">
        <f xml:space="preserve"> ('augjul cfs'!$G92*31 + 'augjul cfs'!$H92*29 + 'augjul cfs'!$I92*31 + 'augjul cfs'!$J92*30 + 'augjul cfs'!$K92*31 + 'augjul cfs'!$L92*30)*1.983471/1000</f>
        <v>1427.7123431549999</v>
      </c>
      <c r="M92" s="6">
        <f xml:space="preserve"> ('augjul cfs'!$G92*31 + 'augjul cfs'!$H92*29 + 'augjul cfs'!$I92*31 + 'augjul cfs'!$J92*30 + 'augjul cfs'!$K92*31 + 'augjul cfs'!$L92*30 + 'augjul cfs'!$M92*31)*1.983471/1000</f>
        <v>1507.8306872580001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2152.2048779699999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41.442643074000003</v>
      </c>
      <c r="C93" s="6">
        <f xml:space="preserve"> (('augjul cfs'!B93*31) + ('augjul cfs'!C93*30)) * 1.983471 / 1000</f>
        <v>76.371567383999988</v>
      </c>
      <c r="D93" s="6">
        <f xml:space="preserve"> (('augjul cfs'!$B93*31) + ('augjul cfs'!$C93*30) + ('augjul cfs'!$D93*31)) * 1.983471 / 1000</f>
        <v>214.04230602300001</v>
      </c>
      <c r="E93" s="6">
        <f xml:space="preserve"> (('augjul cfs'!$B93*31) + ('augjul cfs'!$C93*30) + ('augjul cfs'!$D93*31) + ('augjul cfs'!$E93*30)) * 1.983471 / 1000</f>
        <v>336.91833447300002</v>
      </c>
      <c r="F93" s="6">
        <f xml:space="preserve"> (('augjul cfs'!$B93*31) + ('augjul cfs'!$C93*30) + ('augjul cfs'!$D93*31) + ('augjul cfs'!$E93*30) + ('augjul cfs'!$F93*31)) * 1.983471 / 1000</f>
        <v>674.48526396300008</v>
      </c>
      <c r="G93" s="6">
        <f xml:space="preserve"> 'augjul cfs'!$G93*31*1.983471/1000</f>
        <v>224.49123125099999</v>
      </c>
      <c r="H93" s="6">
        <f xml:space="preserve"> ('augjul cfs'!$G93*31 + 'augjul cfs'!$H93*28)*1.983471/1000</f>
        <v>576.31931723100001</v>
      </c>
      <c r="I93" s="6">
        <f xml:space="preserve"> ('augjul cfs'!$G93*31 + 'augjul cfs'!$H93*28 + 'augjul cfs'!$I93*31)*1.983471/1000</f>
        <v>1056.2300430360001</v>
      </c>
      <c r="J93" s="6">
        <f xml:space="preserve"> ('augjul cfs'!$G93*31 + 'augjul cfs'!$H93*28 + 'augjul cfs'!$I93*31 + 'augjul cfs'!$J93*30)*1.983471/1000</f>
        <v>1398.378790536</v>
      </c>
      <c r="K93" s="6">
        <f xml:space="preserve"> ('augjul cfs'!$G93*31 + 'augjul cfs'!$H93*28 + 'augjul cfs'!$I93*31 + 'augjul cfs'!$J93*30 + 'augjul cfs'!$K93*31)*1.983471/1000</f>
        <v>1707.1080351569999</v>
      </c>
      <c r="L93" s="6">
        <f xml:space="preserve"> ('augjul cfs'!$G93*31 + 'augjul cfs'!$H93*28 + 'augjul cfs'!$I93*31 + 'augjul cfs'!$J93*30 + 'augjul cfs'!$K93*31 + 'augjul cfs'!$L93*30)*1.983471/1000</f>
        <v>1871.4584422170001</v>
      </c>
      <c r="M93" s="6">
        <f xml:space="preserve"> ('augjul cfs'!$G93*31 + 'augjul cfs'!$H93*28 + 'augjul cfs'!$I93*31 + 'augjul cfs'!$J93*30 + 'augjul cfs'!$K93*31 + 'augjul cfs'!$L93*30 + 'augjul cfs'!$M93*31)*1.983471/1000</f>
        <v>1946.5348030379998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2643.7863471390001</v>
      </c>
      <c r="O93" s="22" t="s">
        <v>145</v>
      </c>
    </row>
    <row r="94" spans="1:15" x14ac:dyDescent="0.2">
      <c r="A94" t="s">
        <v>146</v>
      </c>
      <c r="B94" s="6">
        <f>'augjul cfs'!B94*31*1.983471/1000</f>
        <v>48.083303981999997</v>
      </c>
      <c r="C94" s="6">
        <f xml:space="preserve"> (('augjul cfs'!B94*31) + ('augjul cfs'!C94*30)) * 1.983471 / 1000</f>
        <v>99.137847522000001</v>
      </c>
      <c r="D94" s="6">
        <f xml:space="preserve"> (('augjul cfs'!$B94*31) + ('augjul cfs'!$C94*30) + ('augjul cfs'!$D94*31)) * 1.983471 / 1000</f>
        <v>208.954702908</v>
      </c>
      <c r="E94" s="6">
        <f xml:space="preserve"> (('augjul cfs'!$B94*31) + ('augjul cfs'!$C94*30) + ('augjul cfs'!$D94*31) + ('augjul cfs'!$E94*30)) * 1.983471 / 1000</f>
        <v>436.43899189799998</v>
      </c>
      <c r="F94" s="6">
        <f xml:space="preserve"> (('augjul cfs'!$B94*31) + ('augjul cfs'!$C94*30) + ('augjul cfs'!$D94*31) + ('augjul cfs'!$E94*30) + ('augjul cfs'!$F94*31)) * 1.983471 / 1000</f>
        <v>562.85749955400001</v>
      </c>
      <c r="G94" s="6">
        <f xml:space="preserve"> 'augjul cfs'!$G94*31*1.983471/1000</f>
        <v>201.433380876</v>
      </c>
      <c r="H94" s="6">
        <f xml:space="preserve"> ('augjul cfs'!$G94*31 + 'augjul cfs'!$H94*28)*1.983471/1000</f>
        <v>339.05453274000001</v>
      </c>
      <c r="I94" s="6">
        <f xml:space="preserve"> ('augjul cfs'!$G94*31 + 'augjul cfs'!$H94*28 + 'augjul cfs'!$I94*31)*1.983471/1000</f>
        <v>525.54642657300008</v>
      </c>
      <c r="J94" s="6">
        <f xml:space="preserve"> ('augjul cfs'!$G94*31 + 'augjul cfs'!$H94*28 + 'augjul cfs'!$I94*31 + 'augjul cfs'!$J94*30)*1.983471/1000</f>
        <v>779.51005341299992</v>
      </c>
      <c r="K94" s="6">
        <f xml:space="preserve"> ('augjul cfs'!$G94*31 + 'augjul cfs'!$H94*28 + 'augjul cfs'!$I94*31 + 'augjul cfs'!$J94*30 + 'augjul cfs'!$K94*31)*1.983471/1000</f>
        <v>911.83137076499997</v>
      </c>
      <c r="L94" s="6">
        <f xml:space="preserve"> ('augjul cfs'!$G94*31 + 'augjul cfs'!$H94*28 + 'augjul cfs'!$I94*31 + 'augjul cfs'!$J94*30 + 'augjul cfs'!$K94*31 + 'augjul cfs'!$L94*30)*1.983471/1000</f>
        <v>979.90409548499997</v>
      </c>
      <c r="M94" s="6">
        <f xml:space="preserve"> ('augjul cfs'!$G94*31 + 'augjul cfs'!$H94*28 + 'augjul cfs'!$I94*31 + 'augjul cfs'!$J94*30 + 'augjul cfs'!$K94*31 + 'augjul cfs'!$L94*30 + 'augjul cfs'!$M94*31)*1.983471/1000</f>
        <v>1022.1460773719999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1553.154983079</v>
      </c>
      <c r="O94" s="22" t="s">
        <v>146</v>
      </c>
    </row>
    <row r="96" spans="1:15" x14ac:dyDescent="0.2">
      <c r="A96" t="s">
        <v>114</v>
      </c>
      <c r="B96" s="10">
        <f>AVERAGE(B5:B94)</f>
        <v>49.69359593263335</v>
      </c>
      <c r="C96" s="10">
        <f t="shared" ref="C96:N96" si="0">AVERAGE(C5:C94)</f>
        <v>95.727974371633337</v>
      </c>
      <c r="D96" s="10">
        <f t="shared" si="0"/>
        <v>162.9250407222666</v>
      </c>
      <c r="E96" s="10">
        <f t="shared" si="0"/>
        <v>334.81462105326665</v>
      </c>
      <c r="F96" s="10">
        <f t="shared" si="0"/>
        <v>625.06547518263335</v>
      </c>
      <c r="G96" s="10">
        <f t="shared" si="0"/>
        <v>293.08748212216665</v>
      </c>
      <c r="H96" s="10">
        <f t="shared" si="0"/>
        <v>541.99160501966674</v>
      </c>
      <c r="I96" s="10">
        <f t="shared" si="0"/>
        <v>801.85187075700037</v>
      </c>
      <c r="J96" s="10">
        <f t="shared" si="0"/>
        <v>1054.2849191419994</v>
      </c>
      <c r="K96" s="10">
        <f t="shared" si="0"/>
        <v>1295.0607999200665</v>
      </c>
      <c r="L96" s="10">
        <f t="shared" si="0"/>
        <v>1454.5569922860666</v>
      </c>
      <c r="M96" s="10">
        <f t="shared" si="0"/>
        <v>1529.1762952729664</v>
      </c>
      <c r="N96" s="10">
        <f t="shared" si="0"/>
        <v>2154.1092084771003</v>
      </c>
    </row>
    <row r="97" spans="1:14" x14ac:dyDescent="0.2">
      <c r="A97" t="s">
        <v>115</v>
      </c>
      <c r="B97" s="10">
        <f>MEDIAN(B5:B94)</f>
        <v>48.605948590499992</v>
      </c>
      <c r="C97" s="10">
        <f t="shared" ref="C97:N97" si="1">MEDIAN(C5:C94)</f>
        <v>94.9517319765</v>
      </c>
      <c r="D97" s="10">
        <f t="shared" si="1"/>
        <v>153.5533826715</v>
      </c>
      <c r="E97" s="10">
        <f t="shared" si="1"/>
        <v>334.42709489700002</v>
      </c>
      <c r="F97" s="10">
        <f t="shared" si="1"/>
        <v>582.93419301599999</v>
      </c>
      <c r="G97" s="10">
        <f t="shared" si="1"/>
        <v>285.91734465000002</v>
      </c>
      <c r="H97" s="10">
        <f t="shared" si="1"/>
        <v>505.85650995599997</v>
      </c>
      <c r="I97" s="10">
        <f t="shared" si="1"/>
        <v>790.72757365350003</v>
      </c>
      <c r="J97" s="10">
        <f t="shared" si="1"/>
        <v>1066.3754972010001</v>
      </c>
      <c r="K97" s="10">
        <f t="shared" si="1"/>
        <v>1338.2627597324999</v>
      </c>
      <c r="L97" s="10">
        <f t="shared" si="1"/>
        <v>1492.8921754214998</v>
      </c>
      <c r="M97" s="10">
        <f t="shared" si="1"/>
        <v>1570.5728336655</v>
      </c>
      <c r="N97" s="10">
        <f t="shared" si="1"/>
        <v>2149.1671921335001</v>
      </c>
    </row>
    <row r="98" spans="1:14" x14ac:dyDescent="0.2">
      <c r="A98" t="s">
        <v>116</v>
      </c>
      <c r="B98" s="10">
        <f>STDEV(B5:B94)</f>
        <v>10.355968211683299</v>
      </c>
      <c r="C98" s="10">
        <f t="shared" ref="C98:N98" si="2">STDEV(C5:C94)</f>
        <v>17.390395021854847</v>
      </c>
      <c r="D98" s="10">
        <f t="shared" si="2"/>
        <v>44.08083949749458</v>
      </c>
      <c r="E98" s="10">
        <f t="shared" si="2"/>
        <v>127.90656669369402</v>
      </c>
      <c r="F98" s="10">
        <f t="shared" si="2"/>
        <v>277.16932005390629</v>
      </c>
      <c r="G98" s="10">
        <f t="shared" si="2"/>
        <v>144.53166498136426</v>
      </c>
      <c r="H98" s="10">
        <f t="shared" si="2"/>
        <v>205.25194760395792</v>
      </c>
      <c r="I98" s="10">
        <f t="shared" si="2"/>
        <v>253.47828748289496</v>
      </c>
      <c r="J98" s="10">
        <f t="shared" si="2"/>
        <v>281.89187030053523</v>
      </c>
      <c r="K98" s="10">
        <f t="shared" si="2"/>
        <v>329.41081050506921</v>
      </c>
      <c r="L98" s="10">
        <f t="shared" si="2"/>
        <v>373.58968010900981</v>
      </c>
      <c r="M98" s="10">
        <f t="shared" si="2"/>
        <v>391.72120995555611</v>
      </c>
      <c r="N98" s="10">
        <f t="shared" si="2"/>
        <v>563.41757853657793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1999-2000</v>
      </c>
      <c r="C6" s="18">
        <f>LARGE('augdate &amp; jandate kaf'!$B$5:$B$94,'augdate &amp; jandate kaf rank'!$A6)</f>
        <v>85.652228192999999</v>
      </c>
      <c r="D6" s="5" t="str">
        <f>VLOOKUP(E6,'augdate &amp; jandate kaf'!$C$5:$O$94,13,FALSE)</f>
        <v>1999-2000</v>
      </c>
      <c r="E6" s="18">
        <f>LARGE('augdate &amp; jandate kaf'!$C$5:$C$94,'augdate &amp; jandate kaf rank'!$A6)</f>
        <v>150.03569685299999</v>
      </c>
      <c r="F6" s="5" t="str">
        <f>VLOOKUP(G6,'augdate &amp; jandate kaf'!$D$5:$O$94,12,FALSE)</f>
        <v>1950-51</v>
      </c>
      <c r="G6" s="18">
        <f>LARGE('augdate &amp; jandate kaf'!$D$5:$D$94,'augdate &amp; jandate kaf rank'!$A6)</f>
        <v>391.09486136699996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827.43864665699994</v>
      </c>
      <c r="J6" s="5" t="str">
        <f>VLOOKUP(K6,'augdate &amp; jandate kaf'!$F$5:$O$94,10,FALSE)</f>
        <v>1996-97</v>
      </c>
      <c r="K6" s="18">
        <f>LARGE('augdate &amp; jandate kaf'!$F$5:$F$94,'augdate &amp; jandate kaf rank'!$A6)</f>
        <v>1527.5087030489999</v>
      </c>
      <c r="L6" s="5" t="str">
        <f>VLOOKUP(M6,'augdate &amp; jandate kaf'!$G$5:$O$94,9,FALSE)</f>
        <v>2005-06</v>
      </c>
      <c r="M6" s="18">
        <f>LARGE('augdate &amp; jandate kaf'!$G$5:$G$94,'augdate &amp; jandate kaf rank'!$A6)</f>
        <v>662.65187597700003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1011.564259587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1600.9129978169999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1873.620425607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2185.6700006820001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2378.5228860120001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2467.9873454669996</v>
      </c>
      <c r="Z6" s="5" t="str">
        <f>VLOOKUP(AA6,'augdate &amp; jandate kaf'!$N$5:$O$94,2,FALSE)</f>
        <v>1996-97</v>
      </c>
      <c r="AA6" s="18">
        <f>LARGE('augdate &amp; jandate kaf'!$N$5:$N$94,'augdate &amp; jandate kaf rank'!$A6)</f>
        <v>3379.8544187099997</v>
      </c>
    </row>
    <row r="7" spans="1:27" x14ac:dyDescent="0.2">
      <c r="A7" s="5">
        <v>2</v>
      </c>
      <c r="B7" s="5" t="str">
        <f>VLOOKUP(C7,'augdate &amp; jandate kaf'!$B$5:$O$94,14,FALSE)</f>
        <v>1976-77</v>
      </c>
      <c r="C7" s="18">
        <f>LARGE('augdate &amp; jandate kaf'!$B$5:$B$94,'augdate &amp; jandate kaf rank'!$A7)</f>
        <v>77.412889658999987</v>
      </c>
      <c r="D7" s="5" t="str">
        <f>VLOOKUP(E7,'augdate &amp; jandate kaf'!$C$5:$O$94,13,FALSE)</f>
        <v>1976-77</v>
      </c>
      <c r="E7" s="18">
        <f>LARGE('augdate &amp; jandate kaf'!$C$5:$C$94,'augdate &amp; jandate kaf rank'!$A7)</f>
        <v>126.32528451899999</v>
      </c>
      <c r="F7" s="5" t="str">
        <f>VLOOKUP(G7,'augdate &amp; jandate kaf'!$D$5:$O$94,12,FALSE)</f>
        <v>1947-48</v>
      </c>
      <c r="G7" s="18">
        <f>LARGE('augdate &amp; jandate kaf'!$D$5:$D$94,'augdate &amp; jandate kaf rank'!$A7)</f>
        <v>258.30346138800002</v>
      </c>
      <c r="H7" s="5" t="str">
        <f>VLOOKUP(I7,'augdate &amp; jandate kaf'!$E$5:$O$94,11,FALSE)</f>
        <v>1996-97</v>
      </c>
      <c r="I7" s="18">
        <f>LARGE('augdate &amp; jandate kaf'!$E$5:$E$94,'augdate &amp; jandate kaf rank'!$A7)</f>
        <v>667.912041069</v>
      </c>
      <c r="J7" s="5" t="str">
        <f>VLOOKUP(K7,'augdate &amp; jandate kaf'!$F$5:$O$94,10,FALSE)</f>
        <v>1964-65</v>
      </c>
      <c r="K7" s="18">
        <f>LARGE('augdate &amp; jandate kaf'!$F$5:$F$94,'augdate &amp; jandate kaf rank'!$A7)</f>
        <v>1328.7986278560002</v>
      </c>
      <c r="L7" s="5" t="str">
        <f>VLOOKUP(M7,'augdate &amp; jandate kaf'!$G$5:$O$94,9,FALSE)</f>
        <v>1970-71</v>
      </c>
      <c r="M7" s="18">
        <f>LARGE('augdate &amp; jandate kaf'!$G$5:$G$94,'augdate &amp; jandate kaf rank'!$A7)</f>
        <v>654.47402504399997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1008.717978702</v>
      </c>
      <c r="P7" s="5" t="str">
        <f>VLOOKUP(Q7,'augdate &amp; jandate kaf'!$I$5:$O$94,7,FALSE)</f>
        <v>1970-71</v>
      </c>
      <c r="Q7" s="18">
        <f>LARGE('augdate &amp; jandate kaf'!$I$5:$I$94,'augdate &amp; jandate kaf rank'!$A7)</f>
        <v>1252.302101799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1581.4313456550001</v>
      </c>
      <c r="T7" s="5" t="str">
        <f>VLOOKUP(U7,'augdate &amp; jandate kaf'!$K$5:$O$94,5,FALSE)</f>
        <v>1995-96</v>
      </c>
      <c r="U7" s="18">
        <f>LARGE('augdate &amp; jandate kaf'!$K$5:$K$94,'augdate &amp; jandate kaf rank'!$A7)</f>
        <v>1942.732489131</v>
      </c>
      <c r="V7" s="5" t="str">
        <f>VLOOKUP(W7,'augdate &amp; jandate kaf'!$L$5:$O$94,4,FALSE)</f>
        <v>1970-71</v>
      </c>
      <c r="W7" s="18">
        <f>LARGE('augdate &amp; jandate kaf'!$L$5:$L$94,'augdate &amp; jandate kaf rank'!$A7)</f>
        <v>2099.7460369620003</v>
      </c>
      <c r="X7" s="5" t="str">
        <f>VLOOKUP(Y7,'augdate &amp; jandate kaf'!$M$5:$O$94,3,FALSE)</f>
        <v>1970-71</v>
      </c>
      <c r="Y7" s="18">
        <f>LARGE('augdate &amp; jandate kaf'!$M$5:$M$94,'augdate &amp; jandate kaf rank'!$A7)</f>
        <v>2214.235950024</v>
      </c>
      <c r="Z7" s="5" t="str">
        <f>VLOOKUP(AA7,'augdate &amp; jandate kaf'!$N$5:$O$94,2,FALSE)</f>
        <v>1955-56</v>
      </c>
      <c r="AA7" s="18">
        <f>LARGE('augdate &amp; jandate kaf'!$N$5:$N$94,'augdate &amp; jandate kaf rank'!$A7)</f>
        <v>3361.497394605</v>
      </c>
    </row>
    <row r="8" spans="1:27" x14ac:dyDescent="0.2">
      <c r="A8" s="5">
        <v>3</v>
      </c>
      <c r="B8" s="5" t="str">
        <f>VLOOKUP(C8,'augdate &amp; jandate kaf'!$B$5:$O$94,14,FALSE)</f>
        <v>1953-54</v>
      </c>
      <c r="C8" s="18">
        <f>LARGE('augdate &amp; jandate kaf'!$B$5:$B$94,'augdate &amp; jandate kaf rank'!$A8)</f>
        <v>69.173551125000003</v>
      </c>
      <c r="D8" s="5" t="str">
        <f>VLOOKUP(E8,'augdate &amp; jandate kaf'!$C$5:$O$94,13,FALSE)</f>
        <v>1971-72</v>
      </c>
      <c r="E8" s="18">
        <f>LARGE('augdate &amp; jandate kaf'!$C$5:$C$94,'augdate &amp; jandate kaf rank'!$A8)</f>
        <v>124.550077974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245.57751145200001</v>
      </c>
      <c r="H8" s="5" t="str">
        <f>VLOOKUP(I8,'augdate &amp; jandate kaf'!$E$5:$O$94,11,FALSE)</f>
        <v>1984-85</v>
      </c>
      <c r="I8" s="18">
        <f>LARGE('augdate &amp; jandate kaf'!$E$5:$E$94,'augdate &amp; jandate kaf rank'!$A8)</f>
        <v>653.73220689000004</v>
      </c>
      <c r="J8" s="5" t="str">
        <f>VLOOKUP(K8,'augdate &amp; jandate kaf'!$F$5:$O$94,10,FALSE)</f>
        <v>1955-56</v>
      </c>
      <c r="K8" s="18">
        <f>LARGE('augdate &amp; jandate kaf'!$F$5:$F$94,'augdate &amp; jandate kaf rank'!$A8)</f>
        <v>1258.397308182</v>
      </c>
      <c r="L8" s="5" t="str">
        <f>VLOOKUP(M8,'augdate &amp; jandate kaf'!$G$5:$O$94,9,FALSE)</f>
        <v>1969-70</v>
      </c>
      <c r="M8" s="18">
        <f>LARGE('augdate &amp; jandate kaf'!$G$5:$G$94,'augdate &amp; jandate kaf rank'!$A8)</f>
        <v>617.76592724700004</v>
      </c>
      <c r="N8" s="5" t="str">
        <f>VLOOKUP(O8,'augdate &amp; jandate kaf'!$H$5:$O$94,8,FALSE)</f>
        <v>2005-06</v>
      </c>
      <c r="O8" s="18">
        <f>LARGE('augdate &amp; jandate kaf'!$H$5:$H$94,'augdate &amp; jandate kaf rank'!$A8)</f>
        <v>933.39566747700007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1242.555325305</v>
      </c>
      <c r="R8" s="5" t="str">
        <f>VLOOKUP(S8,'augdate &amp; jandate kaf'!$J$5:$O$94,6,FALSE)</f>
        <v>1970-71</v>
      </c>
      <c r="S8" s="18">
        <f>LARGE('augdate &amp; jandate kaf'!$J$5:$J$94,'augdate &amp; jandate kaf rank'!$A8)</f>
        <v>1519.773166149</v>
      </c>
      <c r="T8" s="5" t="str">
        <f>VLOOKUP(U8,'augdate &amp; jandate kaf'!$K$5:$O$94,5,FALSE)</f>
        <v>1970-71</v>
      </c>
      <c r="U8" s="18">
        <f>LARGE('augdate &amp; jandate kaf'!$K$5:$K$94,'augdate &amp; jandate kaf rank'!$A8)</f>
        <v>1856.909682432</v>
      </c>
      <c r="V8" s="5" t="str">
        <f>VLOOKUP(W8,'augdate &amp; jandate kaf'!$L$5:$O$94,4,FALSE)</f>
        <v>1973-74</v>
      </c>
      <c r="W8" s="18">
        <f>LARGE('augdate &amp; jandate kaf'!$L$5:$L$94,'augdate &amp; jandate kaf rank'!$A8)</f>
        <v>2091.4055414069999</v>
      </c>
      <c r="X8" s="5" t="str">
        <f>VLOOKUP(Y8,'augdate &amp; jandate kaf'!$M$5:$O$94,3,FALSE)</f>
        <v>1973-74</v>
      </c>
      <c r="Y8" s="18">
        <f>LARGE('augdate &amp; jandate kaf'!$M$5:$M$94,'augdate &amp; jandate kaf rank'!$A8)</f>
        <v>2206.6947932819999</v>
      </c>
      <c r="Z8" s="5" t="str">
        <f>VLOOKUP(AA8,'augdate &amp; jandate kaf'!$N$5:$O$94,2,FALSE)</f>
        <v>1973-74</v>
      </c>
      <c r="AA8" s="18">
        <f>LARGE('augdate &amp; jandate kaf'!$N$5:$N$94,'augdate &amp; jandate kaf rank'!$A8)</f>
        <v>3360.7833450449998</v>
      </c>
    </row>
    <row r="9" spans="1:27" x14ac:dyDescent="0.2">
      <c r="A9" s="5">
        <v>4</v>
      </c>
      <c r="B9" s="5" t="str">
        <f>VLOOKUP(C9,'augdate &amp; jandate kaf'!$B$5:$O$94,14,FALSE)</f>
        <v>1993-94</v>
      </c>
      <c r="C9" s="18">
        <f>LARGE('augdate &amp; jandate kaf'!$B$5:$B$94,'augdate &amp; jandate kaf rank'!$A9)</f>
        <v>68.92760072099999</v>
      </c>
      <c r="D9" s="5" t="str">
        <f>VLOOKUP(E9,'augdate &amp; jandate kaf'!$C$5:$O$94,13,FALSE)</f>
        <v>1953-54</v>
      </c>
      <c r="E9" s="18">
        <f>LARGE('augdate &amp; jandate kaf'!$C$5:$C$94,'augdate &amp; jandate kaf rank'!$A9)</f>
        <v>121.656193785</v>
      </c>
      <c r="F9" s="5" t="str">
        <f>VLOOKUP(G9,'augdate &amp; jandate kaf'!$D$5:$O$94,12,FALSE)</f>
        <v>1982-83</v>
      </c>
      <c r="G9" s="18">
        <f>LARGE('augdate &amp; jandate kaf'!$D$5:$D$94,'augdate &amp; jandate kaf rank'!$A9)</f>
        <v>242.455528098</v>
      </c>
      <c r="H9" s="5" t="str">
        <f>VLOOKUP(I9,'augdate &amp; jandate kaf'!$E$5:$O$94,11,FALSE)</f>
        <v>1973-74</v>
      </c>
      <c r="I9" s="18">
        <f>LARGE('augdate &amp; jandate kaf'!$E$5:$E$94,'augdate &amp; jandate kaf rank'!$A9)</f>
        <v>586.30807718699998</v>
      </c>
      <c r="J9" s="5" t="str">
        <f>VLOOKUP(K9,'augdate &amp; jandate kaf'!$F$5:$O$94,10,FALSE)</f>
        <v>1950-51</v>
      </c>
      <c r="K9" s="18">
        <f>LARGE('augdate &amp; jandate kaf'!$F$5:$F$94,'augdate &amp; jandate kaf rank'!$A9)</f>
        <v>1255.761275223</v>
      </c>
      <c r="L9" s="5" t="str">
        <f>VLOOKUP(M9,'augdate &amp; jandate kaf'!$G$5:$O$94,9,FALSE)</f>
        <v>1964-65</v>
      </c>
      <c r="M9" s="18">
        <f>LARGE('augdate &amp; jandate kaf'!$G$5:$G$94,'augdate &amp; jandate kaf rank'!$A9)</f>
        <v>616.22873722200006</v>
      </c>
      <c r="N9" s="5" t="str">
        <f>VLOOKUP(O9,'augdate &amp; jandate kaf'!$H$5:$O$94,8,FALSE)</f>
        <v>1971-72</v>
      </c>
      <c r="O9" s="18">
        <f>LARGE('augdate &amp; jandate kaf'!$H$5:$H$94,'augdate &amp; jandate kaf rank'!$A9)</f>
        <v>932.48128734599993</v>
      </c>
      <c r="P9" s="5" t="str">
        <f>VLOOKUP(Q9,'augdate &amp; jandate kaf'!$I$5:$O$94,7,FALSE)</f>
        <v>1952-53</v>
      </c>
      <c r="Q9" s="18">
        <f>LARGE('augdate &amp; jandate kaf'!$I$5:$I$94,'augdate &amp; jandate kaf rank'!$A9)</f>
        <v>1235.9325156360001</v>
      </c>
      <c r="R9" s="5" t="str">
        <f>VLOOKUP(S9,'augdate &amp; jandate kaf'!$J$5:$O$94,6,FALSE)</f>
        <v>1973-74</v>
      </c>
      <c r="S9" s="18">
        <f>LARGE('augdate &amp; jandate kaf'!$J$5:$J$94,'augdate &amp; jandate kaf rank'!$A9)</f>
        <v>1507.0194476189999</v>
      </c>
      <c r="T9" s="5" t="str">
        <f>VLOOKUP(U9,'augdate &amp; jandate kaf'!$K$5:$O$94,5,FALSE)</f>
        <v>1973-74</v>
      </c>
      <c r="U9" s="18">
        <f>LARGE('augdate &amp; jandate kaf'!$K$5:$K$94,'augdate &amp; jandate kaf rank'!$A9)</f>
        <v>1774.367536767</v>
      </c>
      <c r="V9" s="5" t="str">
        <f>VLOOKUP(W9,'augdate &amp; jandate kaf'!$L$5:$O$94,4,FALSE)</f>
        <v>1995-96</v>
      </c>
      <c r="W9" s="18">
        <f>LARGE('augdate &amp; jandate kaf'!$L$5:$L$94,'augdate &amp; jandate kaf rank'!$A9)</f>
        <v>2066.5605836610002</v>
      </c>
      <c r="X9" s="5" t="str">
        <f>VLOOKUP(Y9,'augdate &amp; jandate kaf'!$M$5:$O$94,3,FALSE)</f>
        <v>1995-96</v>
      </c>
      <c r="Y9" s="18">
        <f>LARGE('augdate &amp; jandate kaf'!$M$5:$M$94,'augdate &amp; jandate kaf rank'!$A9)</f>
        <v>2137.3328124119998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3282.4104554219998</v>
      </c>
    </row>
    <row r="10" spans="1:27" x14ac:dyDescent="0.2">
      <c r="A10" s="5">
        <v>5</v>
      </c>
      <c r="B10" s="5" t="str">
        <f>VLOOKUP(C10,'augdate &amp; jandate kaf'!$B$5:$O$94,14,FALSE)</f>
        <v>1984-85</v>
      </c>
      <c r="C10" s="18">
        <f>LARGE('augdate &amp; jandate kaf'!$B$5:$B$94,'augdate &amp; jandate kaf rank'!$A10)</f>
        <v>63.947105040000004</v>
      </c>
      <c r="D10" s="5" t="str">
        <f>VLOOKUP(E10,'augdate &amp; jandate kaf'!$C$5:$O$94,13,FALSE)</f>
        <v>1993-94</v>
      </c>
      <c r="E10" s="18">
        <f>LARGE('augdate &amp; jandate kaf'!$C$5:$C$94,'augdate &amp; jandate kaf rank'!$A10)</f>
        <v>121.23173099100001</v>
      </c>
      <c r="F10" s="5" t="str">
        <f>VLOOKUP(G10,'augdate &amp; jandate kaf'!$D$5:$O$94,12,FALSE)</f>
        <v>1951-52</v>
      </c>
      <c r="G10" s="18">
        <f>LARGE('augdate &amp; jandate kaf'!$D$5:$D$94,'augdate &amp; jandate kaf rank'!$A10)</f>
        <v>239.11734640499998</v>
      </c>
      <c r="H10" s="5" t="str">
        <f>VLOOKUP(I10,'augdate &amp; jandate kaf'!$E$5:$O$94,11,FALSE)</f>
        <v>1942-43</v>
      </c>
      <c r="I10" s="18">
        <f>LARGE('augdate &amp; jandate kaf'!$E$5:$E$94,'augdate &amp; jandate kaf rank'!$A10)</f>
        <v>556.988408865</v>
      </c>
      <c r="J10" s="5" t="str">
        <f>VLOOKUP(K10,'augdate &amp; jandate kaf'!$F$5:$O$94,10,FALSE)</f>
        <v>1942-43</v>
      </c>
      <c r="K10" s="18">
        <f>LARGE('augdate &amp; jandate kaf'!$F$5:$F$94,'augdate &amp; jandate kaf rank'!$A10)</f>
        <v>1239.4392923639998</v>
      </c>
      <c r="L10" s="5" t="str">
        <f>VLOOKUP(M10,'augdate &amp; jandate kaf'!$G$5:$O$94,9,FALSE)</f>
        <v>1952-53</v>
      </c>
      <c r="M10" s="18">
        <f>LARGE('augdate &amp; jandate kaf'!$G$5:$G$94,'augdate &amp; jandate kaf rank'!$A10)</f>
        <v>582.59501947499996</v>
      </c>
      <c r="N10" s="5" t="str">
        <f>VLOOKUP(O10,'augdate &amp; jandate kaf'!$H$5:$O$94,8,FALSE)</f>
        <v>1970-71</v>
      </c>
      <c r="O10" s="18">
        <f>LARGE('augdate &amp; jandate kaf'!$H$5:$H$94,'augdate &amp; jandate kaf rank'!$A10)</f>
        <v>913.44393268800002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1193.313674259</v>
      </c>
      <c r="R10" s="5" t="str">
        <f>VLOOKUP(S10,'augdate &amp; jandate kaf'!$J$5:$O$94,6,FALSE)</f>
        <v>2011-12</v>
      </c>
      <c r="S10" s="18">
        <f>LARGE('augdate &amp; jandate kaf'!$J$5:$J$94,'augdate &amp; jandate kaf rank'!$A10)</f>
        <v>1497.584076072</v>
      </c>
      <c r="T10" s="5" t="str">
        <f>VLOOKUP(U10,'augdate &amp; jandate kaf'!$K$5:$O$94,5,FALSE)</f>
        <v>2011-12</v>
      </c>
      <c r="U10" s="18">
        <f>LARGE('augdate &amp; jandate kaf'!$K$5:$K$94,'augdate &amp; jandate kaf rank'!$A10)</f>
        <v>1773.54042936</v>
      </c>
      <c r="V10" s="5" t="str">
        <f>VLOOKUP(W10,'augdate &amp; jandate kaf'!$L$5:$O$94,4,FALSE)</f>
        <v>1952-53</v>
      </c>
      <c r="W10" s="18">
        <f>LARGE('augdate &amp; jandate kaf'!$L$5:$L$94,'augdate &amp; jandate kaf rank'!$A10)</f>
        <v>2012.0786022330001</v>
      </c>
      <c r="X10" s="5" t="str">
        <f>VLOOKUP(Y10,'augdate &amp; jandate kaf'!$M$5:$O$94,3,FALSE)</f>
        <v>1952-53</v>
      </c>
      <c r="Y10" s="18">
        <f>LARGE('augdate &amp; jandate kaf'!$M$5:$M$94,'augdate &amp; jandate kaf rank'!$A10)</f>
        <v>2133.4551266069998</v>
      </c>
      <c r="Z10" s="5" t="str">
        <f>VLOOKUP(AA10,'augdate &amp; jandate kaf'!$N$5:$O$94,2,FALSE)</f>
        <v>1942-43</v>
      </c>
      <c r="AA10" s="18">
        <f>LARGE('augdate &amp; jandate kaf'!$N$5:$N$94,'augdate &amp; jandate kaf rank'!$A10)</f>
        <v>3227.6091351629998</v>
      </c>
    </row>
    <row r="11" spans="1:27" x14ac:dyDescent="0.2">
      <c r="A11" s="5">
        <v>6</v>
      </c>
      <c r="B11" s="5" t="str">
        <f>VLOOKUP(C11,'augdate &amp; jandate kaf'!$B$5:$O$94,14,FALSE)</f>
        <v>2011-12</v>
      </c>
      <c r="C11" s="18">
        <f>LARGE('augdate &amp; jandate kaf'!$B$5:$B$94,'augdate &amp; jandate kaf rank'!$A11)</f>
        <v>63.762642237000001</v>
      </c>
      <c r="D11" s="5" t="str">
        <f>VLOOKUP(E11,'augdate &amp; jandate kaf'!$C$5:$O$94,13,FALSE)</f>
        <v>1998-99</v>
      </c>
      <c r="E11" s="18">
        <f>LARGE('augdate &amp; jandate kaf'!$C$5:$C$94,'augdate &amp; jandate kaf rank'!$A11)</f>
        <v>120.815202081</v>
      </c>
      <c r="F11" s="5" t="str">
        <f>VLOOKUP(G11,'augdate &amp; jandate kaf'!$D$5:$O$94,12,FALSE)</f>
        <v>1956-57</v>
      </c>
      <c r="G11" s="18">
        <f>LARGE('augdate &amp; jandate kaf'!$D$5:$D$94,'augdate &amp; jandate kaf rank'!$A11)</f>
        <v>236.60230517700001</v>
      </c>
      <c r="H11" s="5" t="str">
        <f>VLOOKUP(I11,'augdate &amp; jandate kaf'!$E$5:$O$94,11,FALSE)</f>
        <v>1947-48</v>
      </c>
      <c r="I11" s="18">
        <f>LARGE('augdate &amp; jandate kaf'!$E$5:$E$94,'augdate &amp; jandate kaf rank'!$A11)</f>
        <v>554.15799574799996</v>
      </c>
      <c r="J11" s="5" t="str">
        <f>VLOOKUP(K11,'augdate &amp; jandate kaf'!$F$5:$O$94,10,FALSE)</f>
        <v>1973-74</v>
      </c>
      <c r="K11" s="18">
        <f>LARGE('augdate &amp; jandate kaf'!$F$5:$F$94,'augdate &amp; jandate kaf rank'!$A11)</f>
        <v>1131.2726848500001</v>
      </c>
      <c r="L11" s="5" t="str">
        <f>VLOOKUP(M11,'augdate &amp; jandate kaf'!$G$5:$O$94,9,FALSE)</f>
        <v>1955-56</v>
      </c>
      <c r="M11" s="18">
        <f>LARGE('augdate &amp; jandate kaf'!$G$5:$G$94,'augdate &amp; jandate kaf rank'!$A11)</f>
        <v>560.70543351899994</v>
      </c>
      <c r="N11" s="5" t="str">
        <f>VLOOKUP(O11,'augdate &amp; jandate kaf'!$H$5:$O$94,8,FALSE)</f>
        <v>1950-51</v>
      </c>
      <c r="O11" s="18">
        <f>LARGE('augdate &amp; jandate kaf'!$H$5:$H$94,'augdate &amp; jandate kaf rank'!$A11)</f>
        <v>901.72360254899991</v>
      </c>
      <c r="P11" s="5" t="str">
        <f>VLOOKUP(Q11,'augdate &amp; jandate kaf'!$I$5:$O$94,7,FALSE)</f>
        <v>1950-51</v>
      </c>
      <c r="Q11" s="18">
        <f>LARGE('augdate &amp; jandate kaf'!$I$5:$I$94,'augdate &amp; jandate kaf rank'!$A11)</f>
        <v>1165.9358240459999</v>
      </c>
      <c r="R11" s="5" t="str">
        <f>VLOOKUP(S11,'augdate &amp; jandate kaf'!$J$5:$O$94,6,FALSE)</f>
        <v>1952-53</v>
      </c>
      <c r="S11" s="18">
        <f>LARGE('augdate &amp; jandate kaf'!$J$5:$J$94,'augdate &amp; jandate kaf rank'!$A11)</f>
        <v>1437.0564750359999</v>
      </c>
      <c r="T11" s="5" t="str">
        <f>VLOOKUP(U11,'augdate &amp; jandate kaf'!$K$5:$O$94,5,FALSE)</f>
        <v>1955-56</v>
      </c>
      <c r="U11" s="18">
        <f>LARGE('augdate &amp; jandate kaf'!$K$5:$K$94,'augdate &amp; jandate kaf rank'!$A11)</f>
        <v>1761.08423148</v>
      </c>
      <c r="V11" s="5" t="str">
        <f>VLOOKUP(W11,'augdate &amp; jandate kaf'!$L$5:$O$94,4,FALSE)</f>
        <v>1955-56</v>
      </c>
      <c r="W11" s="18">
        <f>LARGE('augdate &amp; jandate kaf'!$L$5:$L$94,'augdate &amp; jandate kaf rank'!$A11)</f>
        <v>1994.69744586</v>
      </c>
      <c r="X11" s="5" t="str">
        <f>VLOOKUP(Y11,'augdate &amp; jandate kaf'!$M$5:$O$94,3,FALSE)</f>
        <v>1955-56</v>
      </c>
      <c r="Y11" s="18">
        <f>LARGE('augdate &amp; jandate kaf'!$M$5:$M$94,'augdate &amp; jandate kaf rank'!$A11)</f>
        <v>2099.9027311709997</v>
      </c>
      <c r="Z11" s="5" t="str">
        <f>VLOOKUP(AA11,'augdate &amp; jandate kaf'!$N$5:$O$94,2,FALSE)</f>
        <v>1995-96</v>
      </c>
      <c r="AA11" s="18">
        <f>LARGE('augdate &amp; jandate kaf'!$N$5:$N$94,'augdate &amp; jandate kaf rank'!$A11)</f>
        <v>3198.642524679</v>
      </c>
    </row>
    <row r="12" spans="1:27" x14ac:dyDescent="0.2">
      <c r="A12" s="5">
        <v>7</v>
      </c>
      <c r="B12" s="5" t="str">
        <f>VLOOKUP(C12,'augdate &amp; jandate kaf'!$B$5:$O$94,14,FALSE)</f>
        <v>1943-44</v>
      </c>
      <c r="C12" s="18">
        <f>LARGE('augdate &amp; jandate kaf'!$B$5:$B$94,'augdate &amp; jandate kaf rank'!$A12)</f>
        <v>63.639667034999995</v>
      </c>
      <c r="D12" s="5" t="str">
        <f>VLOOKUP(E12,'augdate &amp; jandate kaf'!$C$5:$O$94,13,FALSE)</f>
        <v>1954-55</v>
      </c>
      <c r="E12" s="18">
        <f>LARGE('augdate &amp; jandate kaf'!$C$5:$C$94,'augdate &amp; jandate kaf rank'!$A12)</f>
        <v>119.83536740699999</v>
      </c>
      <c r="F12" s="5" t="str">
        <f>VLOOKUP(G12,'augdate &amp; jandate kaf'!$D$5:$O$94,12,FALSE)</f>
        <v>1962-63</v>
      </c>
      <c r="G12" s="18">
        <f>LARGE('augdate &amp; jandate kaf'!$D$5:$D$94,'augdate &amp; jandate kaf rank'!$A12)</f>
        <v>230.98511530499999</v>
      </c>
      <c r="H12" s="5" t="str">
        <f>VLOOKUP(I12,'augdate &amp; jandate kaf'!$E$5:$O$94,11,FALSE)</f>
        <v>1953-54</v>
      </c>
      <c r="I12" s="18">
        <f>LARGE('augdate &amp; jandate kaf'!$E$5:$E$94,'augdate &amp; jandate kaf rank'!$A12)</f>
        <v>525.47303814600002</v>
      </c>
      <c r="J12" s="5" t="str">
        <f>VLOOKUP(K12,'augdate &amp; jandate kaf'!$F$5:$O$94,10,FALSE)</f>
        <v>1981-82</v>
      </c>
      <c r="K12" s="18">
        <f>LARGE('augdate &amp; jandate kaf'!$F$5:$F$94,'augdate &amp; jandate kaf rank'!$A12)</f>
        <v>1074.182439057</v>
      </c>
      <c r="L12" s="5" t="str">
        <f>VLOOKUP(M12,'augdate &amp; jandate kaf'!$G$5:$O$94,9,FALSE)</f>
        <v>1971-72</v>
      </c>
      <c r="M12" s="18">
        <f>LARGE('augdate &amp; jandate kaf'!$G$5:$G$94,'augdate &amp; jandate kaf rank'!$A12)</f>
        <v>521.78378208599997</v>
      </c>
      <c r="N12" s="5" t="str">
        <f>VLOOKUP(O12,'augdate &amp; jandate kaf'!$H$5:$O$94,8,FALSE)</f>
        <v>1964-65</v>
      </c>
      <c r="O12" s="18">
        <f>LARGE('augdate &amp; jandate kaf'!$H$5:$H$94,'augdate &amp; jandate kaf rank'!$A12)</f>
        <v>885.75071058599997</v>
      </c>
      <c r="P12" s="5" t="str">
        <f>VLOOKUP(Q12,'augdate &amp; jandate kaf'!$I$5:$O$94,7,FALSE)</f>
        <v>2013-14</v>
      </c>
      <c r="Q12" s="18">
        <f>LARGE('augdate &amp; jandate kaf'!$I$5:$I$94,'augdate &amp; jandate kaf rank'!$A12)</f>
        <v>1135.820783853</v>
      </c>
      <c r="R12" s="5" t="str">
        <f>VLOOKUP(S12,'augdate &amp; jandate kaf'!$J$5:$O$94,6,FALSE)</f>
        <v>1950-51</v>
      </c>
      <c r="S12" s="18">
        <f>LARGE('augdate &amp; jandate kaf'!$J$5:$J$94,'augdate &amp; jandate kaf rank'!$A12)</f>
        <v>1436.501103156</v>
      </c>
      <c r="T12" s="5" t="str">
        <f>VLOOKUP(U12,'augdate &amp; jandate kaf'!$K$5:$O$94,5,FALSE)</f>
        <v>1952-53</v>
      </c>
      <c r="U12" s="18">
        <f>LARGE('augdate &amp; jandate kaf'!$K$5:$K$94,'augdate &amp; jandate kaf rank'!$A12)</f>
        <v>1746.154645263</v>
      </c>
      <c r="V12" s="5" t="str">
        <f>VLOOKUP(W12,'augdate &amp; jandate kaf'!$L$5:$O$94,4,FALSE)</f>
        <v>2011-12</v>
      </c>
      <c r="W12" s="18">
        <f>LARGE('augdate &amp; jandate kaf'!$L$5:$L$94,'augdate &amp; jandate kaf rank'!$A12)</f>
        <v>1952.76686892</v>
      </c>
      <c r="X12" s="5" t="str">
        <f>VLOOKUP(Y12,'augdate &amp; jandate kaf'!$M$5:$O$94,3,FALSE)</f>
        <v>1949-50</v>
      </c>
      <c r="Y12" s="18">
        <f>LARGE('augdate &amp; jandate kaf'!$M$5:$M$94,'augdate &amp; jandate kaf rank'!$A12)</f>
        <v>2071.3486826549997</v>
      </c>
      <c r="Z12" s="5" t="str">
        <f>VLOOKUP(AA12,'augdate &amp; jandate kaf'!$N$5:$O$94,2,FALSE)</f>
        <v>1950-51</v>
      </c>
      <c r="AA12" s="18">
        <f>LARGE('augdate &amp; jandate kaf'!$N$5:$N$94,'augdate &amp; jandate kaf rank'!$A12)</f>
        <v>3104.437569534</v>
      </c>
    </row>
    <row r="13" spans="1:27" x14ac:dyDescent="0.2">
      <c r="A13" s="5">
        <v>8</v>
      </c>
      <c r="B13" s="5" t="str">
        <f>VLOOKUP(C13,'augdate &amp; jandate kaf'!$B$5:$O$94,14,FALSE)</f>
        <v>1998-99</v>
      </c>
      <c r="C13" s="18">
        <f>LARGE('augdate &amp; jandate kaf'!$B$5:$B$94,'augdate &amp; jandate kaf rank'!$A13)</f>
        <v>63.393716631000004</v>
      </c>
      <c r="D13" s="5" t="str">
        <f>VLOOKUP(E13,'augdate &amp; jandate kaf'!$C$5:$O$94,13,FALSE)</f>
        <v>1997-98</v>
      </c>
      <c r="E13" s="18">
        <f>LARGE('augdate &amp; jandate kaf'!$C$5:$C$94,'augdate &amp; jandate kaf rank'!$A13)</f>
        <v>119.712392205</v>
      </c>
      <c r="F13" s="5" t="str">
        <f>VLOOKUP(G13,'augdate &amp; jandate kaf'!$D$5:$O$94,12,FALSE)</f>
        <v>1984-85</v>
      </c>
      <c r="G13" s="18">
        <f>LARGE('augdate &amp; jandate kaf'!$D$5:$D$94,'augdate &amp; jandate kaf rank'!$A13)</f>
        <v>222.92230569</v>
      </c>
      <c r="H13" s="5" t="str">
        <f>VLOOKUP(I13,'augdate &amp; jandate kaf'!$E$5:$O$94,11,FALSE)</f>
        <v>1968-69</v>
      </c>
      <c r="I13" s="18">
        <f>LARGE('augdate &amp; jandate kaf'!$E$5:$E$94,'augdate &amp; jandate kaf rank'!$A13)</f>
        <v>499.32493995300001</v>
      </c>
      <c r="J13" s="5" t="str">
        <f>VLOOKUP(K13,'augdate &amp; jandate kaf'!$F$5:$O$94,10,FALSE)</f>
        <v>1995-96</v>
      </c>
      <c r="K13" s="18">
        <f>LARGE('augdate &amp; jandate kaf'!$F$5:$F$94,'augdate &amp; jandate kaf rank'!$A13)</f>
        <v>1055.654836446</v>
      </c>
      <c r="L13" s="5" t="str">
        <f>VLOOKUP(M13,'augdate &amp; jandate kaf'!$G$5:$O$94,9,FALSE)</f>
        <v>1973-74</v>
      </c>
      <c r="M13" s="18">
        <f>LARGE('augdate &amp; jandate kaf'!$G$5:$G$94,'augdate &amp; jandate kaf rank'!$A13)</f>
        <v>510.10113789600001</v>
      </c>
      <c r="N13" s="5" t="str">
        <f>VLOOKUP(O13,'augdate &amp; jandate kaf'!$H$5:$O$94,8,FALSE)</f>
        <v>1981-82</v>
      </c>
      <c r="O13" s="18">
        <f>LARGE('augdate &amp; jandate kaf'!$H$5:$H$94,'augdate &amp; jandate kaf rank'!$A13)</f>
        <v>847.12856327399993</v>
      </c>
      <c r="P13" s="5" t="str">
        <f>VLOOKUP(Q13,'augdate &amp; jandate kaf'!$I$5:$O$94,7,FALSE)</f>
        <v>1985-86</v>
      </c>
      <c r="Q13" s="18">
        <f>LARGE('augdate &amp; jandate kaf'!$I$5:$I$94,'augdate &amp; jandate kaf rank'!$A13)</f>
        <v>1123.6601231519999</v>
      </c>
      <c r="R13" s="5" t="str">
        <f>VLOOKUP(S13,'augdate &amp; jandate kaf'!$J$5:$O$94,6,FALSE)</f>
        <v>2016-17</v>
      </c>
      <c r="S13" s="18">
        <f>LARGE('augdate &amp; jandate kaf'!$J$5:$J$94,'augdate &amp; jandate kaf rank'!$A13)</f>
        <v>1398.378790536</v>
      </c>
      <c r="T13" s="5" t="str">
        <f>VLOOKUP(U13,'augdate &amp; jandate kaf'!$K$5:$O$94,5,FALSE)</f>
        <v>2016-17</v>
      </c>
      <c r="U13" s="18">
        <f>LARGE('augdate &amp; jandate kaf'!$K$5:$K$94,'augdate &amp; jandate kaf rank'!$A13)</f>
        <v>1707.1080351569999</v>
      </c>
      <c r="V13" s="5" t="str">
        <f>VLOOKUP(W13,'augdate &amp; jandate kaf'!$L$5:$O$94,4,FALSE)</f>
        <v>1949-50</v>
      </c>
      <c r="W13" s="18">
        <f>LARGE('augdate &amp; jandate kaf'!$L$5:$L$94,'augdate &amp; jandate kaf rank'!$A13)</f>
        <v>1949.9106706800001</v>
      </c>
      <c r="X13" s="5" t="str">
        <f>VLOOKUP(Y13,'augdate &amp; jandate kaf'!$M$5:$O$94,3,FALSE)</f>
        <v>2011-12</v>
      </c>
      <c r="Y13" s="18">
        <f>LARGE('augdate &amp; jandate kaf'!$M$5:$M$94,'augdate &amp; jandate kaf rank'!$A13)</f>
        <v>2037.8657087039999</v>
      </c>
      <c r="Z13" s="5" t="str">
        <f>VLOOKUP(AA13,'augdate &amp; jandate kaf'!$N$5:$O$94,2,FALSE)</f>
        <v>1998-99</v>
      </c>
      <c r="AA13" s="18">
        <f>LARGE('augdate &amp; jandate kaf'!$N$5:$N$94,'augdate &amp; jandate kaf rank'!$A13)</f>
        <v>2989.5172432650002</v>
      </c>
    </row>
    <row r="14" spans="1:27" x14ac:dyDescent="0.2">
      <c r="A14" s="5">
        <v>9</v>
      </c>
      <c r="B14" s="5" t="str">
        <f>VLOOKUP(C14,'augdate &amp; jandate kaf'!$B$5:$O$94,14,FALSE)</f>
        <v>1952-53</v>
      </c>
      <c r="C14" s="18">
        <f>LARGE('augdate &amp; jandate kaf'!$B$5:$B$94,'augdate &amp; jandate kaf rank'!$A14)</f>
        <v>63.024791024999999</v>
      </c>
      <c r="D14" s="5" t="str">
        <f>VLOOKUP(E14,'augdate &amp; jandate kaf'!$C$5:$O$94,13,FALSE)</f>
        <v>1982-83</v>
      </c>
      <c r="E14" s="18">
        <f>LARGE('augdate &amp; jandate kaf'!$C$5:$C$94,'augdate &amp; jandate kaf rank'!$A14)</f>
        <v>118.926937689</v>
      </c>
      <c r="F14" s="5" t="str">
        <f>VLOOKUP(G14,'augdate &amp; jandate kaf'!$D$5:$O$94,12,FALSE)</f>
        <v>1999-2000</v>
      </c>
      <c r="G14" s="18">
        <f>LARGE('augdate &amp; jandate kaf'!$D$5:$D$94,'augdate &amp; jandate kaf rank'!$A14)</f>
        <v>220.43899999799999</v>
      </c>
      <c r="H14" s="5" t="str">
        <f>VLOOKUP(I14,'augdate &amp; jandate kaf'!$E$5:$O$94,11,FALSE)</f>
        <v>1998-99</v>
      </c>
      <c r="I14" s="18">
        <f>LARGE('augdate &amp; jandate kaf'!$E$5:$E$94,'augdate &amp; jandate kaf rank'!$A14)</f>
        <v>484.381469439</v>
      </c>
      <c r="J14" s="5" t="str">
        <f>VLOOKUP(K14,'augdate &amp; jandate kaf'!$F$5:$O$94,10,FALSE)</f>
        <v>1953-54</v>
      </c>
      <c r="K14" s="18">
        <f>LARGE('augdate &amp; jandate kaf'!$F$5:$F$94,'augdate &amp; jandate kaf rank'!$A14)</f>
        <v>1046.7034318230001</v>
      </c>
      <c r="L14" s="5" t="str">
        <f>VLOOKUP(M14,'augdate &amp; jandate kaf'!$G$5:$O$94,9,FALSE)</f>
        <v>1975-76</v>
      </c>
      <c r="M14" s="18">
        <f>LARGE('augdate &amp; jandate kaf'!$G$5:$G$94,'augdate &amp; jandate kaf rank'!$A14)</f>
        <v>490.54808077799999</v>
      </c>
      <c r="N14" s="5" t="str">
        <f>VLOOKUP(O14,'augdate &amp; jandate kaf'!$H$5:$O$94,8,FALSE)</f>
        <v>1969-70</v>
      </c>
      <c r="O14" s="18">
        <f>LARGE('augdate &amp; jandate kaf'!$H$5:$H$94,'augdate &amp; jandate kaf rank'!$A14)</f>
        <v>844.913026167</v>
      </c>
      <c r="P14" s="5" t="str">
        <f>VLOOKUP(Q14,'augdate &amp; jandate kaf'!$I$5:$O$94,7,FALSE)</f>
        <v>1996-97</v>
      </c>
      <c r="Q14" s="18">
        <f>LARGE('augdate &amp; jandate kaf'!$I$5:$I$94,'augdate &amp; jandate kaf rank'!$A14)</f>
        <v>1112.9255780999999</v>
      </c>
      <c r="R14" s="5" t="str">
        <f>VLOOKUP(S14,'augdate &amp; jandate kaf'!$J$5:$O$94,6,FALSE)</f>
        <v>1996-97</v>
      </c>
      <c r="S14" s="18">
        <f>LARGE('augdate &amp; jandate kaf'!$J$5:$J$94,'augdate &amp; jandate kaf rank'!$A14)</f>
        <v>1392.7735014899999</v>
      </c>
      <c r="T14" s="5" t="str">
        <f>VLOOKUP(U14,'augdate &amp; jandate kaf'!$K$5:$O$94,5,FALSE)</f>
        <v>1950-51</v>
      </c>
      <c r="U14" s="18">
        <f>LARGE('augdate &amp; jandate kaf'!$K$5:$K$94,'augdate &amp; jandate kaf rank'!$A14)</f>
        <v>1684.3576227869999</v>
      </c>
      <c r="V14" s="5" t="str">
        <f>VLOOKUP(W14,'augdate &amp; jandate kaf'!$L$5:$O$94,4,FALSE)</f>
        <v>1992-93</v>
      </c>
      <c r="W14" s="18">
        <f>LARGE('augdate &amp; jandate kaf'!$L$5:$L$94,'augdate &amp; jandate kaf rank'!$A14)</f>
        <v>1924.3833989100001</v>
      </c>
      <c r="X14" s="5" t="str">
        <f>VLOOKUP(Y14,'augdate &amp; jandate kaf'!$M$5:$O$94,3,FALSE)</f>
        <v>1983-84</v>
      </c>
      <c r="Y14" s="18">
        <f>LARGE('augdate &amp; jandate kaf'!$M$5:$M$94,'augdate &amp; jandate kaf rank'!$A14)</f>
        <v>2031.875626284</v>
      </c>
      <c r="Z14" s="5" t="str">
        <f>VLOOKUP(AA14,'augdate &amp; jandate kaf'!$N$5:$O$94,2,FALSE)</f>
        <v>1981-82</v>
      </c>
      <c r="AA14" s="18">
        <f>LARGE('augdate &amp; jandate kaf'!$N$5:$N$94,'augdate &amp; jandate kaf rank'!$A14)</f>
        <v>2979.480880005</v>
      </c>
    </row>
    <row r="15" spans="1:27" x14ac:dyDescent="0.2">
      <c r="A15" s="5">
        <v>10</v>
      </c>
      <c r="B15" s="5" t="str">
        <f>VLOOKUP(C15,'augdate &amp; jandate kaf'!$B$5:$O$94,14,FALSE)</f>
        <v>1956-57</v>
      </c>
      <c r="C15" s="18">
        <f>LARGE('augdate &amp; jandate kaf'!$B$5:$B$94,'augdate &amp; jandate kaf rank'!$A15)</f>
        <v>62.409915014999996</v>
      </c>
      <c r="D15" s="5" t="str">
        <f>VLOOKUP(E15,'augdate &amp; jandate kaf'!$C$5:$O$94,13,FALSE)</f>
        <v>1984-85</v>
      </c>
      <c r="E15" s="18">
        <f>LARGE('augdate &amp; jandate kaf'!$C$5:$C$94,'augdate &amp; jandate kaf rank'!$A15)</f>
        <v>118.39338399</v>
      </c>
      <c r="F15" s="5" t="str">
        <f>VLOOKUP(G15,'augdate &amp; jandate kaf'!$D$5:$O$94,12,FALSE)</f>
        <v>1985-86</v>
      </c>
      <c r="G15" s="18">
        <f>LARGE('augdate &amp; jandate kaf'!$D$5:$D$94,'augdate &amp; jandate kaf rank'!$A15)</f>
        <v>216.75966129300002</v>
      </c>
      <c r="H15" s="5" t="str">
        <f>VLOOKUP(I15,'augdate &amp; jandate kaf'!$E$5:$O$94,11,FALSE)</f>
        <v>1955-56</v>
      </c>
      <c r="I15" s="18">
        <f>LARGE('augdate &amp; jandate kaf'!$E$5:$E$94,'augdate &amp; jandate kaf rank'!$A15)</f>
        <v>479.84130432000001</v>
      </c>
      <c r="J15" s="5" t="str">
        <f>VLOOKUP(K15,'augdate &amp; jandate kaf'!$F$5:$O$94,10,FALSE)</f>
        <v>1977-78</v>
      </c>
      <c r="K15" s="18">
        <f>LARGE('augdate &amp; jandate kaf'!$F$5:$F$94,'augdate &amp; jandate kaf rank'!$A15)</f>
        <v>1027.9754986410001</v>
      </c>
      <c r="L15" s="5" t="str">
        <f>VLOOKUP(M15,'augdate &amp; jandate kaf'!$G$5:$O$94,9,FALSE)</f>
        <v>1942-43</v>
      </c>
      <c r="M15" s="18">
        <f>LARGE('augdate &amp; jandate kaf'!$G$5:$G$94,'augdate &amp; jandate kaf rank'!$A15)</f>
        <v>477.389734164</v>
      </c>
      <c r="N15" s="5" t="str">
        <f>VLOOKUP(O15,'augdate &amp; jandate kaf'!$H$5:$O$94,8,FALSE)</f>
        <v>1957-58</v>
      </c>
      <c r="O15" s="18">
        <f>LARGE('augdate &amp; jandate kaf'!$H$5:$H$94,'augdate &amp; jandate kaf rank'!$A15)</f>
        <v>838.04624956499993</v>
      </c>
      <c r="P15" s="5" t="str">
        <f>VLOOKUP(Q15,'augdate &amp; jandate kaf'!$I$5:$O$94,7,FALSE)</f>
        <v>2005-06</v>
      </c>
      <c r="Q15" s="18">
        <f>LARGE('augdate &amp; jandate kaf'!$I$5:$I$94,'augdate &amp; jandate kaf rank'!$A15)</f>
        <v>1107.0366527010001</v>
      </c>
      <c r="R15" s="5" t="str">
        <f>VLOOKUP(S15,'augdate &amp; jandate kaf'!$J$5:$O$94,6,FALSE)</f>
        <v>1955-56</v>
      </c>
      <c r="S15" s="18">
        <f>LARGE('augdate &amp; jandate kaf'!$J$5:$J$94,'augdate &amp; jandate kaf rank'!$A15)</f>
        <v>1388.9612702279999</v>
      </c>
      <c r="T15" s="5" t="str">
        <f>VLOOKUP(U15,'augdate &amp; jandate kaf'!$K$5:$O$94,5,FALSE)</f>
        <v>1992-93</v>
      </c>
      <c r="U15" s="18">
        <f>LARGE('augdate &amp; jandate kaf'!$K$5:$K$94,'augdate &amp; jandate kaf rank'!$A15)</f>
        <v>1651.0809298199999</v>
      </c>
      <c r="V15" s="5" t="str">
        <f>VLOOKUP(W15,'augdate &amp; jandate kaf'!$L$5:$O$94,4,FALSE)</f>
        <v>1983-84</v>
      </c>
      <c r="W15" s="18">
        <f>LARGE('augdate &amp; jandate kaf'!$L$5:$L$94,'augdate &amp; jandate kaf rank'!$A15)</f>
        <v>1924.333812135</v>
      </c>
      <c r="X15" s="5" t="str">
        <f>VLOOKUP(Y15,'augdate &amp; jandate kaf'!$M$5:$O$94,3,FALSE)</f>
        <v>1992-93</v>
      </c>
      <c r="Y15" s="18">
        <f>LARGE('augdate &amp; jandate kaf'!$M$5:$M$94,'augdate &amp; jandate kaf rank'!$A15)</f>
        <v>2025.5305025549999</v>
      </c>
      <c r="Z15" s="5" t="str">
        <f>VLOOKUP(AA15,'augdate &amp; jandate kaf'!$N$5:$O$94,2,FALSE)</f>
        <v>1970-71</v>
      </c>
      <c r="AA15" s="18">
        <f>LARGE('augdate &amp; jandate kaf'!$N$5:$N$94,'augdate &amp; jandate kaf rank'!$A15)</f>
        <v>2929.0669975979999</v>
      </c>
    </row>
    <row r="16" spans="1:27" x14ac:dyDescent="0.2">
      <c r="A16" s="5">
        <v>11</v>
      </c>
      <c r="B16" s="5" t="str">
        <f>VLOOKUP(C16,'augdate &amp; jandate kaf'!$B$5:$O$94,14,FALSE)</f>
        <v>1950-51</v>
      </c>
      <c r="C16" s="18">
        <f>LARGE('augdate &amp; jandate kaf'!$B$5:$B$94,'augdate &amp; jandate kaf rank'!$A16)</f>
        <v>62.286939812999996</v>
      </c>
      <c r="D16" s="5" t="str">
        <f>VLOOKUP(E16,'augdate &amp; jandate kaf'!$C$5:$O$94,13,FALSE)</f>
        <v>1948-49</v>
      </c>
      <c r="E16" s="18">
        <f>LARGE('augdate &amp; jandate kaf'!$C$5:$C$94,'augdate &amp; jandate kaf rank'!$A16)</f>
        <v>116.05288821000001</v>
      </c>
      <c r="F16" s="5" t="str">
        <f>VLOOKUP(G16,'augdate &amp; jandate kaf'!$D$5:$O$94,12,FALSE)</f>
        <v>2016-17</v>
      </c>
      <c r="G16" s="18">
        <f>LARGE('augdate &amp; jandate kaf'!$D$5:$D$94,'augdate &amp; jandate kaf rank'!$A16)</f>
        <v>214.04230602300001</v>
      </c>
      <c r="H16" s="5" t="str">
        <f>VLOOKUP(I16,'augdate &amp; jandate kaf'!$E$5:$O$94,11,FALSE)</f>
        <v>1977-78</v>
      </c>
      <c r="I16" s="18">
        <f>LARGE('augdate &amp; jandate kaf'!$E$5:$E$94,'augdate &amp; jandate kaf rank'!$A16)</f>
        <v>477.53849448900002</v>
      </c>
      <c r="J16" s="5" t="str">
        <f>VLOOKUP(K16,'augdate &amp; jandate kaf'!$F$5:$O$94,10,FALSE)</f>
        <v>1998-99</v>
      </c>
      <c r="K16" s="18">
        <f>LARGE('augdate &amp; jandate kaf'!$F$5:$F$94,'augdate &amp; jandate kaf rank'!$A16)</f>
        <v>937.11467560199992</v>
      </c>
      <c r="L16" s="5" t="str">
        <f>VLOOKUP(M16,'augdate &amp; jandate kaf'!$G$5:$O$94,9,FALSE)</f>
        <v>1996-97</v>
      </c>
      <c r="M16" s="18">
        <f>LARGE('augdate &amp; jandate kaf'!$G$5:$G$94,'augdate &amp; jandate kaf rank'!$A16)</f>
        <v>469.211883231</v>
      </c>
      <c r="N16" s="5" t="str">
        <f>VLOOKUP(O16,'augdate &amp; jandate kaf'!$H$5:$O$94,8,FALSE)</f>
        <v>1985-86</v>
      </c>
      <c r="O16" s="18">
        <f>LARGE('augdate &amp; jandate kaf'!$H$5:$H$94,'augdate &amp; jandate kaf rank'!$A16)</f>
        <v>836.88195208800005</v>
      </c>
      <c r="P16" s="5" t="str">
        <f>VLOOKUP(Q16,'augdate &amp; jandate kaf'!$I$5:$O$94,7,FALSE)</f>
        <v>1981-82</v>
      </c>
      <c r="Q16" s="18">
        <f>LARGE('augdate &amp; jandate kaf'!$I$5:$I$94,'augdate &amp; jandate kaf rank'!$A16)</f>
        <v>1090.680950835</v>
      </c>
      <c r="R16" s="5" t="str">
        <f>VLOOKUP(S16,'augdate &amp; jandate kaf'!$J$5:$O$94,6,FALSE)</f>
        <v>2013-14</v>
      </c>
      <c r="S16" s="18">
        <f>LARGE('augdate &amp; jandate kaf'!$J$5:$J$94,'augdate &amp; jandate kaf rank'!$A16)</f>
        <v>1381.751353143</v>
      </c>
      <c r="T16" s="5" t="str">
        <f>VLOOKUP(U16,'augdate &amp; jandate kaf'!$K$5:$O$94,5,FALSE)</f>
        <v>1931-32</v>
      </c>
      <c r="U16" s="18">
        <f>LARGE('augdate &amp; jandate kaf'!$K$5:$K$94,'augdate &amp; jandate kaf rank'!$A16)</f>
        <v>1635.028699017</v>
      </c>
      <c r="V16" s="5" t="str">
        <f>VLOOKUP(W16,'augdate &amp; jandate kaf'!$L$5:$O$94,4,FALSE)</f>
        <v>1998-99</v>
      </c>
      <c r="W16" s="18">
        <f>LARGE('augdate &amp; jandate kaf'!$L$5:$L$94,'augdate &amp; jandate kaf rank'!$A16)</f>
        <v>1889.9999291250001</v>
      </c>
      <c r="X16" s="5" t="str">
        <f>VLOOKUP(Y16,'augdate &amp; jandate kaf'!$M$5:$O$94,3,FALSE)</f>
        <v>1998-99</v>
      </c>
      <c r="Y16" s="18">
        <f>LARGE('augdate &amp; jandate kaf'!$M$5:$M$94,'augdate &amp; jandate kaf rank'!$A16)</f>
        <v>2023.182072891</v>
      </c>
      <c r="Z16" s="5" t="str">
        <f>VLOOKUP(AA16,'augdate &amp; jandate kaf'!$N$5:$O$94,2,FALSE)</f>
        <v>1964-65</v>
      </c>
      <c r="AA16" s="18">
        <f>LARGE('augdate &amp; jandate kaf'!$N$5:$N$94,'augdate &amp; jandate kaf rank'!$A16)</f>
        <v>2898.239891316</v>
      </c>
    </row>
    <row r="17" spans="1:27" x14ac:dyDescent="0.2">
      <c r="A17" s="5">
        <v>12</v>
      </c>
      <c r="B17" s="5" t="str">
        <f>VLOOKUP(C17,'augdate &amp; jandate kaf'!$B$5:$O$94,14,FALSE)</f>
        <v>1990-91</v>
      </c>
      <c r="C17" s="18">
        <f>LARGE('augdate &amp; jandate kaf'!$B$5:$B$94,'augdate &amp; jandate kaf rank'!$A17)</f>
        <v>61.856526606000003</v>
      </c>
      <c r="D17" s="5" t="str">
        <f>VLOOKUP(E17,'augdate &amp; jandate kaf'!$C$5:$O$94,13,FALSE)</f>
        <v>1933-34</v>
      </c>
      <c r="E17" s="18">
        <f>LARGE('augdate &amp; jandate kaf'!$C$5:$C$94,'augdate &amp; jandate kaf rank'!$A17)</f>
        <v>115.70974772699999</v>
      </c>
      <c r="F17" s="5" t="str">
        <f>VLOOKUP(G17,'augdate &amp; jandate kaf'!$D$5:$O$94,12,FALSE)</f>
        <v>2017-18</v>
      </c>
      <c r="G17" s="18">
        <f>LARGE('augdate &amp; jandate kaf'!$D$5:$D$94,'augdate &amp; jandate kaf rank'!$A17)</f>
        <v>208.954702908</v>
      </c>
      <c r="H17" s="5" t="str">
        <f>VLOOKUP(I17,'augdate &amp; jandate kaf'!$E$5:$O$94,11,FALSE)</f>
        <v>1946-47</v>
      </c>
      <c r="I17" s="18">
        <f>LARGE('augdate &amp; jandate kaf'!$E$5:$E$94,'augdate &amp; jandate kaf rank'!$A17)</f>
        <v>474.39270948299998</v>
      </c>
      <c r="J17" s="5" t="str">
        <f>VLOOKUP(K17,'augdate &amp; jandate kaf'!$F$5:$O$94,10,FALSE)</f>
        <v>1984-85</v>
      </c>
      <c r="K17" s="18">
        <f>LARGE('augdate &amp; jandate kaf'!$F$5:$F$94,'augdate &amp; jandate kaf rank'!$A17)</f>
        <v>882.03566940300004</v>
      </c>
      <c r="L17" s="5" t="str">
        <f>VLOOKUP(M17,'augdate &amp; jandate kaf'!$G$5:$O$94,9,FALSE)</f>
        <v>1950-51</v>
      </c>
      <c r="M17" s="18">
        <f>LARGE('augdate &amp; jandate kaf'!$G$5:$G$94,'augdate &amp; jandate kaf rank'!$A17)</f>
        <v>444.98576843699999</v>
      </c>
      <c r="N17" s="5" t="str">
        <f>VLOOKUP(O17,'augdate &amp; jandate kaf'!$H$5:$O$94,8,FALSE)</f>
        <v>1942-43</v>
      </c>
      <c r="O17" s="18">
        <f>LARGE('augdate &amp; jandate kaf'!$H$5:$H$94,'augdate &amp; jandate kaf rank'!$A17)</f>
        <v>811.16823404400009</v>
      </c>
      <c r="P17" s="5" t="str">
        <f>VLOOKUP(Q17,'augdate &amp; jandate kaf'!$I$5:$O$94,7,FALSE)</f>
        <v>2011-12</v>
      </c>
      <c r="Q17" s="18">
        <f>LARGE('augdate &amp; jandate kaf'!$I$5:$I$94,'augdate &amp; jandate kaf rank'!$A17)</f>
        <v>1080.995661942</v>
      </c>
      <c r="R17" s="5" t="str">
        <f>VLOOKUP(S17,'augdate &amp; jandate kaf'!$J$5:$O$94,6,FALSE)</f>
        <v>1981-82</v>
      </c>
      <c r="S17" s="18">
        <f>LARGE('augdate &amp; jandate kaf'!$J$5:$J$94,'augdate &amp; jandate kaf rank'!$A17)</f>
        <v>1367.1371388149998</v>
      </c>
      <c r="T17" s="5" t="str">
        <f>VLOOKUP(U17,'augdate &amp; jandate kaf'!$K$5:$O$94,5,FALSE)</f>
        <v>1998-99</v>
      </c>
      <c r="U17" s="18">
        <f>LARGE('augdate &amp; jandate kaf'!$K$5:$K$94,'augdate &amp; jandate kaf rank'!$A17)</f>
        <v>1630.8594429750001</v>
      </c>
      <c r="V17" s="5" t="str">
        <f>VLOOKUP(W17,'augdate &amp; jandate kaf'!$L$5:$O$94,4,FALSE)</f>
        <v>2016-17</v>
      </c>
      <c r="W17" s="18">
        <f>LARGE('augdate &amp; jandate kaf'!$L$5:$L$94,'augdate &amp; jandate kaf rank'!$A17)</f>
        <v>1871.4584422170001</v>
      </c>
      <c r="X17" s="5" t="str">
        <f>VLOOKUP(Y17,'augdate &amp; jandate kaf'!$M$5:$O$94,3,FALSE)</f>
        <v>1942-43</v>
      </c>
      <c r="Y17" s="18">
        <f>LARGE('augdate &amp; jandate kaf'!$M$5:$M$94,'augdate &amp; jandate kaf rank'!$A17)</f>
        <v>1956.1824059820001</v>
      </c>
      <c r="Z17" s="5" t="str">
        <f>VLOOKUP(AA17,'augdate &amp; jandate kaf'!$N$5:$O$94,2,FALSE)</f>
        <v>1983-84</v>
      </c>
      <c r="AA17" s="18">
        <f>LARGE('augdate &amp; jandate kaf'!$N$5:$N$94,'augdate &amp; jandate kaf rank'!$A17)</f>
        <v>2881.1939415420002</v>
      </c>
    </row>
    <row r="18" spans="1:27" x14ac:dyDescent="0.2">
      <c r="A18" s="5">
        <v>13</v>
      </c>
      <c r="B18" s="5" t="str">
        <f>VLOOKUP(C18,'augdate &amp; jandate kaf'!$B$5:$O$94,14,FALSE)</f>
        <v>1948-49</v>
      </c>
      <c r="C18" s="18">
        <f>LARGE('augdate &amp; jandate kaf'!$B$5:$B$94,'augdate &amp; jandate kaf rank'!$A18)</f>
        <v>61.487601000000005</v>
      </c>
      <c r="D18" s="5" t="str">
        <f>VLOOKUP(E18,'augdate &amp; jandate kaf'!$C$5:$O$94,13,FALSE)</f>
        <v>1952-53</v>
      </c>
      <c r="E18" s="18">
        <f>LARGE('augdate &amp; jandate kaf'!$C$5:$C$94,'augdate &amp; jandate kaf rank'!$A18)</f>
        <v>115.685946075</v>
      </c>
      <c r="F18" s="5" t="str">
        <f>VLOOKUP(G18,'augdate &amp; jandate kaf'!$D$5:$O$94,12,FALSE)</f>
        <v>1955-56</v>
      </c>
      <c r="G18" s="18">
        <f>LARGE('augdate &amp; jandate kaf'!$D$5:$D$94,'augdate &amp; jandate kaf rank'!$A18)</f>
        <v>204.81321546000001</v>
      </c>
      <c r="H18" s="5" t="str">
        <f>VLOOKUP(I18,'augdate &amp; jandate kaf'!$E$5:$O$94,11,FALSE)</f>
        <v>1986-87</v>
      </c>
      <c r="I18" s="18">
        <f>LARGE('augdate &amp; jandate kaf'!$E$5:$E$94,'augdate &amp; jandate kaf rank'!$A18)</f>
        <v>472.111717833</v>
      </c>
      <c r="J18" s="5" t="str">
        <f>VLOOKUP(K18,'augdate &amp; jandate kaf'!$F$5:$O$94,10,FALSE)</f>
        <v>1975-76</v>
      </c>
      <c r="K18" s="18">
        <f>LARGE('augdate &amp; jandate kaf'!$F$5:$F$94,'augdate &amp; jandate kaf rank'!$A18)</f>
        <v>881.361289263</v>
      </c>
      <c r="L18" s="5" t="str">
        <f>VLOOKUP(M18,'augdate &amp; jandate kaf'!$G$5:$O$94,9,FALSE)</f>
        <v>1947-48</v>
      </c>
      <c r="M18" s="18">
        <f>LARGE('augdate &amp; jandate kaf'!$G$5:$G$94,'augdate &amp; jandate kaf rank'!$A18)</f>
        <v>439.08295874099997</v>
      </c>
      <c r="N18" s="5" t="str">
        <f>VLOOKUP(O18,'augdate &amp; jandate kaf'!$H$5:$O$94,8,FALSE)</f>
        <v>1973-74</v>
      </c>
      <c r="O18" s="18">
        <f>LARGE('augdate &amp; jandate kaf'!$H$5:$H$94,'augdate &amp; jandate kaf rank'!$A18)</f>
        <v>781.90013596800009</v>
      </c>
      <c r="P18" s="5" t="str">
        <f>VLOOKUP(Q18,'augdate &amp; jandate kaf'!$I$5:$O$94,7,FALSE)</f>
        <v>2016-17</v>
      </c>
      <c r="Q18" s="18">
        <f>LARGE('augdate &amp; jandate kaf'!$I$5:$I$94,'augdate &amp; jandate kaf rank'!$A18)</f>
        <v>1056.2300430360001</v>
      </c>
      <c r="R18" s="5" t="str">
        <f>VLOOKUP(S18,'augdate &amp; jandate kaf'!$J$5:$O$94,6,FALSE)</f>
        <v>1942-43</v>
      </c>
      <c r="S18" s="18">
        <f>LARGE('augdate &amp; jandate kaf'!$J$5:$J$94,'augdate &amp; jandate kaf rank'!$A18)</f>
        <v>1365.8062297739998</v>
      </c>
      <c r="T18" s="5" t="str">
        <f>VLOOKUP(U18,'augdate &amp; jandate kaf'!$K$5:$O$94,5,FALSE)</f>
        <v>1996-97</v>
      </c>
      <c r="U18" s="18">
        <f>LARGE('augdate &amp; jandate kaf'!$K$5:$K$94,'augdate &amp; jandate kaf rank'!$A18)</f>
        <v>1628.8858893299998</v>
      </c>
      <c r="V18" s="5" t="str">
        <f>VLOOKUP(W18,'augdate &amp; jandate kaf'!$L$5:$O$94,4,FALSE)</f>
        <v>1931-32</v>
      </c>
      <c r="W18" s="18">
        <f>LARGE('augdate &amp; jandate kaf'!$L$5:$L$94,'augdate &amp; jandate kaf rank'!$A18)</f>
        <v>1866.440260587</v>
      </c>
      <c r="X18" s="5" t="str">
        <f>VLOOKUP(Y18,'augdate &amp; jandate kaf'!$M$5:$O$94,3,FALSE)</f>
        <v>2010-11</v>
      </c>
      <c r="Y18" s="18">
        <f>LARGE('augdate &amp; jandate kaf'!$M$5:$M$94,'augdate &amp; jandate kaf rank'!$A18)</f>
        <v>1951.6283565660001</v>
      </c>
      <c r="Z18" s="5" t="str">
        <f>VLOOKUP(AA18,'augdate &amp; jandate kaf'!$N$5:$O$94,2,FALSE)</f>
        <v>2010-11</v>
      </c>
      <c r="AA18" s="18">
        <f>LARGE('augdate &amp; jandate kaf'!$N$5:$N$94,'augdate &amp; jandate kaf rank'!$A18)</f>
        <v>2730.0574182840001</v>
      </c>
    </row>
    <row r="19" spans="1:27" x14ac:dyDescent="0.2">
      <c r="A19" s="5">
        <v>14</v>
      </c>
      <c r="B19" s="5" t="str">
        <f>VLOOKUP(C19,'augdate &amp; jandate kaf'!$B$5:$O$94,14,FALSE)</f>
        <v>1974-75</v>
      </c>
      <c r="C19" s="18">
        <f>LARGE('augdate &amp; jandate kaf'!$B$5:$B$94,'augdate &amp; jandate kaf rank'!$A19)</f>
        <v>61.303138197000003</v>
      </c>
      <c r="D19" s="5" t="str">
        <f>VLOOKUP(E19,'augdate &amp; jandate kaf'!$C$5:$O$94,13,FALSE)</f>
        <v>1978-79</v>
      </c>
      <c r="E19" s="18">
        <f>LARGE('augdate &amp; jandate kaf'!$C$5:$C$94,'augdate &amp; jandate kaf rank'!$A19)</f>
        <v>115.168260144</v>
      </c>
      <c r="F19" s="5" t="str">
        <f>VLOOKUP(G19,'augdate &amp; jandate kaf'!$D$5:$O$94,12,FALSE)</f>
        <v>1975-76</v>
      </c>
      <c r="G19" s="18">
        <f>LARGE('augdate &amp; jandate kaf'!$D$5:$D$94,'augdate &amp; jandate kaf rank'!$A19)</f>
        <v>200.34643876799998</v>
      </c>
      <c r="H19" s="5" t="str">
        <f>VLOOKUP(I19,'augdate &amp; jandate kaf'!$E$5:$O$94,11,FALSE)</f>
        <v>1962-63</v>
      </c>
      <c r="I19" s="18">
        <f>LARGE('augdate &amp; jandate kaf'!$E$5:$E$94,'augdate &amp; jandate kaf rank'!$A19)</f>
        <v>461.38510666499997</v>
      </c>
      <c r="J19" s="5" t="str">
        <f>VLOOKUP(K19,'augdate &amp; jandate kaf'!$F$5:$O$94,10,FALSE)</f>
        <v>1982-83</v>
      </c>
      <c r="K19" s="18">
        <f>LARGE('augdate &amp; jandate kaf'!$F$5:$F$94,'augdate &amp; jandate kaf rank'!$A19)</f>
        <v>879.51467776200002</v>
      </c>
      <c r="L19" s="5" t="str">
        <f>VLOOKUP(M19,'augdate &amp; jandate kaf'!$G$5:$O$94,9,FALSE)</f>
        <v>2010-11</v>
      </c>
      <c r="M19" s="18">
        <f>LARGE('augdate &amp; jandate kaf'!$G$5:$G$94,'augdate &amp; jandate kaf rank'!$A19)</f>
        <v>438.28361992799995</v>
      </c>
      <c r="N19" s="5" t="str">
        <f>VLOOKUP(O19,'augdate &amp; jandate kaf'!$H$5:$O$94,8,FALSE)</f>
        <v>1996-97</v>
      </c>
      <c r="O19" s="18">
        <f>LARGE('augdate &amp; jandate kaf'!$H$5:$H$94,'augdate &amp; jandate kaf rank'!$A19)</f>
        <v>773.94443378699998</v>
      </c>
      <c r="P19" s="5" t="str">
        <f>VLOOKUP(Q19,'augdate &amp; jandate kaf'!$I$5:$O$94,7,FALSE)</f>
        <v>1969-70</v>
      </c>
      <c r="Q19" s="18">
        <f>LARGE('augdate &amp; jandate kaf'!$I$5:$I$94,'augdate &amp; jandate kaf rank'!$A19)</f>
        <v>1053.847894365</v>
      </c>
      <c r="R19" s="5" t="str">
        <f>VLOOKUP(S19,'augdate &amp; jandate kaf'!$J$5:$O$94,6,FALSE)</f>
        <v>2005-06</v>
      </c>
      <c r="S19" s="18">
        <f>LARGE('augdate &amp; jandate kaf'!$J$5:$J$94,'augdate &amp; jandate kaf rank'!$A19)</f>
        <v>1338.091189491</v>
      </c>
      <c r="T19" s="5" t="str">
        <f>VLOOKUP(U19,'augdate &amp; jandate kaf'!$K$5:$O$94,5,FALSE)</f>
        <v>1983-84</v>
      </c>
      <c r="U19" s="18">
        <f>LARGE('augdate &amp; jandate kaf'!$K$5:$K$94,'augdate &amp; jandate kaf rank'!$A19)</f>
        <v>1626.5751456150001</v>
      </c>
      <c r="V19" s="5" t="str">
        <f>VLOOKUP(W19,'augdate &amp; jandate kaf'!$L$5:$O$94,4,FALSE)</f>
        <v>1942-43</v>
      </c>
      <c r="W19" s="18">
        <f>LARGE('augdate &amp; jandate kaf'!$L$5:$L$94,'augdate &amp; jandate kaf rank'!$A19)</f>
        <v>1840.5857161020001</v>
      </c>
      <c r="X19" s="5" t="str">
        <f>VLOOKUP(Y19,'augdate &amp; jandate kaf'!$M$5:$O$94,3,FALSE)</f>
        <v>1931-32</v>
      </c>
      <c r="Y19" s="18">
        <f>LARGE('augdate &amp; jandate kaf'!$M$5:$M$94,'augdate &amp; jandate kaf rank'!$A19)</f>
        <v>1951.2931499669999</v>
      </c>
      <c r="Z19" s="5" t="str">
        <f>VLOOKUP(AA19,'augdate &amp; jandate kaf'!$N$5:$O$94,2,FALSE)</f>
        <v>1951-52</v>
      </c>
      <c r="AA19" s="18">
        <f>LARGE('augdate &amp; jandate kaf'!$N$5:$N$94,'augdate &amp; jandate kaf rank'!$A19)</f>
        <v>2725.3248564780001</v>
      </c>
    </row>
    <row r="20" spans="1:27" x14ac:dyDescent="0.2">
      <c r="A20" s="5">
        <v>15</v>
      </c>
      <c r="B20" s="5" t="str">
        <f>VLOOKUP(C20,'augdate &amp; jandate kaf'!$B$5:$O$94,14,FALSE)</f>
        <v>1971-72</v>
      </c>
      <c r="C20" s="18">
        <f>LARGE('augdate &amp; jandate kaf'!$B$5:$B$94,'augdate &amp; jandate kaf rank'!$A20)</f>
        <v>61.118675394</v>
      </c>
      <c r="D20" s="5" t="str">
        <f>VLOOKUP(E20,'augdate &amp; jandate kaf'!$C$5:$O$94,13,FALSE)</f>
        <v>1990-91</v>
      </c>
      <c r="E20" s="18">
        <f>LARGE('augdate &amp; jandate kaf'!$C$5:$C$94,'augdate &amp; jandate kaf rank'!$A20)</f>
        <v>114.93421056599999</v>
      </c>
      <c r="F20" s="5" t="str">
        <f>VLOOKUP(G20,'augdate &amp; jandate kaf'!$D$5:$O$94,12,FALSE)</f>
        <v>1996-97</v>
      </c>
      <c r="G20" s="18">
        <f>LARGE('augdate &amp; jandate kaf'!$D$5:$D$94,'augdate &amp; jandate kaf rank'!$A20)</f>
        <v>199.13850492899999</v>
      </c>
      <c r="H20" s="5" t="str">
        <f>VLOOKUP(I20,'augdate &amp; jandate kaf'!$E$5:$O$94,11,FALSE)</f>
        <v>1995-96</v>
      </c>
      <c r="I20" s="18">
        <f>LARGE('augdate &amp; jandate kaf'!$E$5:$E$94,'augdate &amp; jandate kaf rank'!$A20)</f>
        <v>451.10874341399995</v>
      </c>
      <c r="J20" s="5" t="str">
        <f>VLOOKUP(K20,'augdate &amp; jandate kaf'!$F$5:$O$94,10,FALSE)</f>
        <v>2014-15</v>
      </c>
      <c r="K20" s="18">
        <f>LARGE('augdate &amp; jandate kaf'!$F$5:$F$94,'augdate &amp; jandate kaf rank'!$A20)</f>
        <v>870.29352108299997</v>
      </c>
      <c r="L20" s="5" t="str">
        <f>VLOOKUP(M20,'augdate &amp; jandate kaf'!$G$5:$O$94,9,FALSE)</f>
        <v>1995-96</v>
      </c>
      <c r="M20" s="18">
        <f>LARGE('augdate &amp; jandate kaf'!$G$5:$G$94,'augdate &amp; jandate kaf rank'!$A20)</f>
        <v>435.63965308500002</v>
      </c>
      <c r="N20" s="5" t="str">
        <f>VLOOKUP(O20,'augdate &amp; jandate kaf'!$H$5:$O$94,8,FALSE)</f>
        <v>1947-48</v>
      </c>
      <c r="O20" s="18">
        <f>LARGE('augdate &amp; jandate kaf'!$H$5:$H$94,'augdate &amp; jandate kaf rank'!$A20)</f>
        <v>764.01716143199997</v>
      </c>
      <c r="P20" s="5" t="str">
        <f>VLOOKUP(Q20,'augdate &amp; jandate kaf'!$I$5:$O$94,7,FALSE)</f>
        <v>1955-56</v>
      </c>
      <c r="Q20" s="18">
        <f>LARGE('augdate &amp; jandate kaf'!$I$5:$I$94,'augdate &amp; jandate kaf rank'!$A20)</f>
        <v>1043.9563244880001</v>
      </c>
      <c r="R20" s="5" t="str">
        <f>VLOOKUP(S20,'augdate &amp; jandate kaf'!$J$5:$O$94,6,FALSE)</f>
        <v>1949-50</v>
      </c>
      <c r="S20" s="18">
        <f>LARGE('augdate &amp; jandate kaf'!$J$5:$J$94,'augdate &amp; jandate kaf rank'!$A20)</f>
        <v>1305.171521304</v>
      </c>
      <c r="T20" s="5" t="str">
        <f>VLOOKUP(U20,'augdate &amp; jandate kaf'!$K$5:$O$94,5,FALSE)</f>
        <v>1949-50</v>
      </c>
      <c r="U20" s="18">
        <f>LARGE('augdate &amp; jandate kaf'!$K$5:$K$94,'augdate &amp; jandate kaf rank'!$A20)</f>
        <v>1622.8164680699999</v>
      </c>
      <c r="V20" s="5" t="str">
        <f>VLOOKUP(W20,'augdate &amp; jandate kaf'!$L$5:$O$94,4,FALSE)</f>
        <v>1947-48</v>
      </c>
      <c r="W20" s="18">
        <f>LARGE('augdate &amp; jandate kaf'!$L$5:$L$94,'augdate &amp; jandate kaf rank'!$A20)</f>
        <v>1838.7192698909998</v>
      </c>
      <c r="X20" s="5" t="str">
        <f>VLOOKUP(Y20,'augdate &amp; jandate kaf'!$M$5:$O$94,3,FALSE)</f>
        <v>2016-17</v>
      </c>
      <c r="Y20" s="18">
        <f>LARGE('augdate &amp; jandate kaf'!$M$5:$M$94,'augdate &amp; jandate kaf rank'!$A20)</f>
        <v>1946.5348030379998</v>
      </c>
      <c r="Z20" s="5" t="str">
        <f>VLOOKUP(AA20,'augdate &amp; jandate kaf'!$N$5:$O$94,2,FALSE)</f>
        <v>1953-54</v>
      </c>
      <c r="AA20" s="18">
        <f>LARGE('augdate &amp; jandate kaf'!$N$5:$N$94,'augdate &amp; jandate kaf rank'!$A20)</f>
        <v>2720.9473359809999</v>
      </c>
    </row>
    <row r="21" spans="1:27" x14ac:dyDescent="0.2">
      <c r="A21" s="5">
        <v>16</v>
      </c>
      <c r="B21" s="5" t="str">
        <f>VLOOKUP(C21,'augdate &amp; jandate kaf'!$B$5:$O$94,14,FALSE)</f>
        <v>1971-72</v>
      </c>
      <c r="C21" s="18">
        <f>LARGE('augdate &amp; jandate kaf'!$B$5:$B$94,'augdate &amp; jandate kaf rank'!$A21)</f>
        <v>61.118675394</v>
      </c>
      <c r="D21" s="5" t="str">
        <f>VLOOKUP(E21,'augdate &amp; jandate kaf'!$C$5:$O$94,13,FALSE)</f>
        <v>1956-57</v>
      </c>
      <c r="E21" s="18">
        <f>LARGE('augdate &amp; jandate kaf'!$C$5:$C$94,'augdate &amp; jandate kaf rank'!$A21)</f>
        <v>114.11900398500001</v>
      </c>
      <c r="F21" s="5" t="str">
        <f>VLOOKUP(G21,'augdate &amp; jandate kaf'!$D$5:$O$94,12,FALSE)</f>
        <v>2013-14</v>
      </c>
      <c r="G21" s="18">
        <f>LARGE('augdate &amp; jandate kaf'!$D$5:$D$94,'augdate &amp; jandate kaf rank'!$A21)</f>
        <v>198.30148016699999</v>
      </c>
      <c r="H21" s="5" t="str">
        <f>VLOOKUP(I21,'augdate &amp; jandate kaf'!$E$5:$O$94,11,FALSE)</f>
        <v>1971-72</v>
      </c>
      <c r="I21" s="18">
        <f>LARGE('augdate &amp; jandate kaf'!$E$5:$E$94,'augdate &amp; jandate kaf rank'!$A21)</f>
        <v>450.164611218</v>
      </c>
      <c r="J21" s="5" t="str">
        <f>VLOOKUP(K21,'augdate &amp; jandate kaf'!$F$5:$O$94,10,FALSE)</f>
        <v>1946-47</v>
      </c>
      <c r="K21" s="18">
        <f>LARGE('augdate &amp; jandate kaf'!$F$5:$F$94,'augdate &amp; jandate kaf rank'!$A21)</f>
        <v>855.18542247599999</v>
      </c>
      <c r="L21" s="5" t="str">
        <f>VLOOKUP(M21,'augdate &amp; jandate kaf'!$G$5:$O$94,9,FALSE)</f>
        <v>1935-36</v>
      </c>
      <c r="M21" s="18">
        <f>LARGE('augdate &amp; jandate kaf'!$G$5:$G$94,'augdate &amp; jandate kaf rank'!$A21)</f>
        <v>434.10246305999999</v>
      </c>
      <c r="N21" s="5" t="str">
        <f>VLOOKUP(O21,'augdate &amp; jandate kaf'!$H$5:$O$94,8,FALSE)</f>
        <v>1955-56</v>
      </c>
      <c r="O21" s="18">
        <f>LARGE('augdate &amp; jandate kaf'!$H$5:$H$94,'augdate &amp; jandate kaf rank'!$A21)</f>
        <v>761.91269870099995</v>
      </c>
      <c r="P21" s="5" t="str">
        <f>VLOOKUP(Q21,'augdate &amp; jandate kaf'!$I$5:$O$94,7,FALSE)</f>
        <v>1942-43</v>
      </c>
      <c r="Q21" s="18">
        <f>LARGE('augdate &amp; jandate kaf'!$I$5:$I$94,'augdate &amp; jandate kaf rank'!$A21)</f>
        <v>1038.057481734</v>
      </c>
      <c r="R21" s="5" t="str">
        <f>VLOOKUP(S21,'augdate &amp; jandate kaf'!$J$5:$O$94,6,FALSE)</f>
        <v>1937-38</v>
      </c>
      <c r="S21" s="18">
        <f>LARGE('augdate &amp; jandate kaf'!$J$5:$J$94,'augdate &amp; jandate kaf rank'!$A21)</f>
        <v>1301.3592900419999</v>
      </c>
      <c r="T21" s="5" t="str">
        <f>VLOOKUP(U21,'augdate &amp; jandate kaf'!$K$5:$O$94,5,FALSE)</f>
        <v>2013-14</v>
      </c>
      <c r="U21" s="18">
        <f>LARGE('augdate &amp; jandate kaf'!$K$5:$K$94,'augdate &amp; jandate kaf rank'!$A21)</f>
        <v>1616.142088155</v>
      </c>
      <c r="V21" s="5" t="str">
        <f>VLOOKUP(W21,'augdate &amp; jandate kaf'!$L$5:$O$94,4,FALSE)</f>
        <v>2010-11</v>
      </c>
      <c r="W21" s="18">
        <f>LARGE('augdate &amp; jandate kaf'!$L$5:$L$94,'augdate &amp; jandate kaf rank'!$A21)</f>
        <v>1820.0448904259999</v>
      </c>
      <c r="X21" s="5" t="str">
        <f>VLOOKUP(Y21,'augdate &amp; jandate kaf'!$M$5:$O$94,3,FALSE)</f>
        <v>1947-48</v>
      </c>
      <c r="Y21" s="18">
        <f>LARGE('augdate &amp; jandate kaf'!$M$5:$M$94,'augdate &amp; jandate kaf rank'!$A21)</f>
        <v>1936.5460430820001</v>
      </c>
      <c r="Z21" s="5" t="str">
        <f>VLOOKUP(AA21,'augdate &amp; jandate kaf'!$N$5:$O$94,2,FALSE)</f>
        <v>1947-48</v>
      </c>
      <c r="AA21" s="18">
        <f>LARGE('augdate &amp; jandate kaf'!$N$5:$N$94,'augdate &amp; jandate kaf rank'!$A21)</f>
        <v>2686.5737835509999</v>
      </c>
    </row>
    <row r="22" spans="1:27" x14ac:dyDescent="0.2">
      <c r="A22" s="5">
        <v>17</v>
      </c>
      <c r="B22" s="5" t="str">
        <f>VLOOKUP(C22,'augdate &amp; jandate kaf'!$B$5:$O$94,14,FALSE)</f>
        <v>1933-34</v>
      </c>
      <c r="C22" s="18">
        <f>LARGE('augdate &amp; jandate kaf'!$B$5:$B$94,'augdate &amp; jandate kaf rank'!$A22)</f>
        <v>60.073386177000003</v>
      </c>
      <c r="D22" s="5" t="str">
        <f>VLOOKUP(E22,'augdate &amp; jandate kaf'!$C$5:$O$94,13,FALSE)</f>
        <v>1950-51</v>
      </c>
      <c r="E22" s="18">
        <f>LARGE('augdate &amp; jandate kaf'!$C$5:$C$94,'augdate &amp; jandate kaf rank'!$A22)</f>
        <v>112.92495444299999</v>
      </c>
      <c r="F22" s="5" t="str">
        <f>VLOOKUP(G22,'augdate &amp; jandate kaf'!$D$5:$O$94,12,FALSE)</f>
        <v>1943-44</v>
      </c>
      <c r="G22" s="18">
        <f>LARGE('augdate &amp; jandate kaf'!$D$5:$D$94,'augdate &amp; jandate kaf rank'!$A22)</f>
        <v>198.28362892799998</v>
      </c>
      <c r="H22" s="5" t="str">
        <f>VLOOKUP(I22,'augdate &amp; jandate kaf'!$E$5:$O$94,11,FALSE)</f>
        <v>1951-52</v>
      </c>
      <c r="I22" s="18">
        <f>LARGE('augdate &amp; jandate kaf'!$E$5:$E$94,'augdate &amp; jandate kaf rank'!$A22)</f>
        <v>440.479322325</v>
      </c>
      <c r="J22" s="5" t="str">
        <f>VLOOKUP(K22,'augdate &amp; jandate kaf'!$F$5:$O$94,10,FALSE)</f>
        <v>1983-84</v>
      </c>
      <c r="K22" s="18">
        <f>LARGE('augdate &amp; jandate kaf'!$F$5:$F$94,'augdate &amp; jandate kaf rank'!$A22)</f>
        <v>840.59897674199999</v>
      </c>
      <c r="L22" s="5" t="str">
        <f>VLOOKUP(M22,'augdate &amp; jandate kaf'!$G$5:$O$94,9,FALSE)</f>
        <v>1974-75</v>
      </c>
      <c r="M22" s="18">
        <f>LARGE('augdate &amp; jandate kaf'!$G$5:$G$94,'augdate &amp; jandate kaf rank'!$A22)</f>
        <v>429.12196737899995</v>
      </c>
      <c r="N22" s="5" t="str">
        <f>VLOOKUP(O22,'augdate &amp; jandate kaf'!$H$5:$O$94,8,FALSE)</f>
        <v>1998-99</v>
      </c>
      <c r="O22" s="18">
        <f>LARGE('augdate &amp; jandate kaf'!$H$5:$H$94,'augdate &amp; jandate kaf rank'!$A22)</f>
        <v>725.74410501599993</v>
      </c>
      <c r="P22" s="5" t="str">
        <f>VLOOKUP(Q22,'augdate &amp; jandate kaf'!$I$5:$O$94,7,FALSE)</f>
        <v>1974-75</v>
      </c>
      <c r="Q22" s="18">
        <f>LARGE('augdate &amp; jandate kaf'!$I$5:$I$94,'augdate &amp; jandate kaf rank'!$A22)</f>
        <v>1029.8498787359999</v>
      </c>
      <c r="R22" s="5" t="str">
        <f>VLOOKUP(S22,'augdate &amp; jandate kaf'!$J$5:$O$94,6,FALSE)</f>
        <v>1983-84</v>
      </c>
      <c r="S22" s="18">
        <f>LARGE('augdate &amp; jandate kaf'!$J$5:$J$94,'augdate &amp; jandate kaf rank'!$A22)</f>
        <v>1297.3705298609998</v>
      </c>
      <c r="T22" s="5" t="str">
        <f>VLOOKUP(U22,'augdate &amp; jandate kaf'!$K$5:$O$94,5,FALSE)</f>
        <v>1937-38</v>
      </c>
      <c r="U22" s="18">
        <f>LARGE('augdate &amp; jandate kaf'!$K$5:$K$94,'augdate &amp; jandate kaf rank'!$A22)</f>
        <v>1602.5255597399998</v>
      </c>
      <c r="V22" s="5" t="str">
        <f>VLOOKUP(W22,'augdate &amp; jandate kaf'!$L$5:$O$94,4,FALSE)</f>
        <v>1950-51</v>
      </c>
      <c r="W22" s="18">
        <f>LARGE('augdate &amp; jandate kaf'!$L$5:$L$94,'augdate &amp; jandate kaf rank'!$A22)</f>
        <v>1796.760924357</v>
      </c>
      <c r="X22" s="5" t="str">
        <f>VLOOKUP(Y22,'augdate &amp; jandate kaf'!$M$5:$O$94,3,FALSE)</f>
        <v>1932-33</v>
      </c>
      <c r="Y22" s="18">
        <f>LARGE('augdate &amp; jandate kaf'!$M$5:$M$94,'augdate &amp; jandate kaf rank'!$A22)</f>
        <v>1876.8534833369999</v>
      </c>
      <c r="Z22" s="5" t="str">
        <f>VLOOKUP(AA22,'augdate &amp; jandate kaf'!$N$5:$O$94,2,FALSE)</f>
        <v>1982-83</v>
      </c>
      <c r="AA22" s="18">
        <f>LARGE('augdate &amp; jandate kaf'!$N$5:$N$94,'augdate &amp; jandate kaf rank'!$A22)</f>
        <v>2661.8141150580004</v>
      </c>
    </row>
    <row r="23" spans="1:27" x14ac:dyDescent="0.2">
      <c r="A23" s="5">
        <v>18</v>
      </c>
      <c r="B23" s="5" t="str">
        <f>VLOOKUP(C23,'augdate &amp; jandate kaf'!$B$5:$O$94,14,FALSE)</f>
        <v>1964-65</v>
      </c>
      <c r="C23" s="18">
        <f>LARGE('augdate &amp; jandate kaf'!$B$5:$B$94,'augdate &amp; jandate kaf rank'!$A23)</f>
        <v>59.335534965000001</v>
      </c>
      <c r="D23" s="5" t="str">
        <f>VLOOKUP(E23,'augdate &amp; jandate kaf'!$C$5:$O$94,13,FALSE)</f>
        <v>2011-12</v>
      </c>
      <c r="E23" s="18">
        <f>LARGE('augdate &amp; jandate kaf'!$C$5:$C$94,'augdate &amp; jandate kaf rank'!$A23)</f>
        <v>112.139499927</v>
      </c>
      <c r="F23" s="5" t="str">
        <f>VLOOKUP(G23,'augdate &amp; jandate kaf'!$D$5:$O$94,12,FALSE)</f>
        <v>1971-72</v>
      </c>
      <c r="G23" s="18">
        <f>LARGE('augdate &amp; jandate kaf'!$D$5:$D$94,'augdate &amp; jandate kaf rank'!$A23)</f>
        <v>193.04726548799999</v>
      </c>
      <c r="H23" s="5" t="str">
        <f>VLOOKUP(I23,'augdate &amp; jandate kaf'!$E$5:$O$94,11,FALSE)</f>
        <v>2017-18</v>
      </c>
      <c r="I23" s="18">
        <f>LARGE('augdate &amp; jandate kaf'!$E$5:$E$94,'augdate &amp; jandate kaf rank'!$A23)</f>
        <v>436.43899189799998</v>
      </c>
      <c r="J23" s="5" t="str">
        <f>VLOOKUP(K23,'augdate &amp; jandate kaf'!$F$5:$O$94,10,FALSE)</f>
        <v>1951-52</v>
      </c>
      <c r="K23" s="18">
        <f>LARGE('augdate &amp; jandate kaf'!$F$5:$F$94,'augdate &amp; jandate kaf rank'!$A23)</f>
        <v>832.27831589699997</v>
      </c>
      <c r="L23" s="5" t="str">
        <f>VLOOKUP(M23,'augdate &amp; jandate kaf'!$G$5:$O$94,9,FALSE)</f>
        <v>1979-80</v>
      </c>
      <c r="M23" s="18">
        <f>LARGE('augdate &amp; jandate kaf'!$G$5:$G$94,'augdate &amp; jandate kaf rank'!$A23)</f>
        <v>419.89882722900001</v>
      </c>
      <c r="N23" s="5" t="str">
        <f>VLOOKUP(O23,'augdate &amp; jandate kaf'!$H$5:$O$94,8,FALSE)</f>
        <v>1974-75</v>
      </c>
      <c r="O23" s="18">
        <f>LARGE('augdate &amp; jandate kaf'!$H$5:$H$94,'augdate &amp; jandate kaf rank'!$A23)</f>
        <v>721.85848532700004</v>
      </c>
      <c r="P23" s="5" t="str">
        <f>VLOOKUP(Q23,'augdate &amp; jandate kaf'!$I$5:$O$94,7,FALSE)</f>
        <v>1964-65</v>
      </c>
      <c r="Q23" s="18">
        <f>LARGE('augdate &amp; jandate kaf'!$I$5:$I$94,'augdate &amp; jandate kaf rank'!$A23)</f>
        <v>1029.6931845269999</v>
      </c>
      <c r="R23" s="5" t="str">
        <f>VLOOKUP(S23,'augdate &amp; jandate kaf'!$J$5:$O$94,6,FALSE)</f>
        <v>1985-86</v>
      </c>
      <c r="S23" s="18">
        <f>LARGE('augdate &amp; jandate kaf'!$J$5:$J$94,'augdate &amp; jandate kaf rank'!$A23)</f>
        <v>1293.306397782</v>
      </c>
      <c r="T23" s="5" t="str">
        <f>VLOOKUP(U23,'augdate &amp; jandate kaf'!$K$5:$O$94,5,FALSE)</f>
        <v>1981-82</v>
      </c>
      <c r="U23" s="18">
        <f>LARGE('augdate &amp; jandate kaf'!$K$5:$K$94,'augdate &amp; jandate kaf rank'!$A23)</f>
        <v>1601.8967994329998</v>
      </c>
      <c r="V23" s="5" t="str">
        <f>VLOOKUP(W23,'augdate &amp; jandate kaf'!$L$5:$O$94,4,FALSE)</f>
        <v>1981-82</v>
      </c>
      <c r="W23" s="18">
        <f>LARGE('augdate &amp; jandate kaf'!$L$5:$L$94,'augdate &amp; jandate kaf rank'!$A23)</f>
        <v>1767.258776703</v>
      </c>
      <c r="X23" s="5" t="str">
        <f>VLOOKUP(Y23,'augdate &amp; jandate kaf'!$M$5:$O$94,3,FALSE)</f>
        <v>1951-52</v>
      </c>
      <c r="Y23" s="18">
        <f>LARGE('augdate &amp; jandate kaf'!$M$5:$M$94,'augdate &amp; jandate kaf rank'!$A23)</f>
        <v>1876.1632354289998</v>
      </c>
      <c r="Z23" s="5" t="str">
        <f>VLOOKUP(AA23,'augdate &amp; jandate kaf'!$N$5:$O$94,2,FALSE)</f>
        <v>2016-17</v>
      </c>
      <c r="AA23" s="18">
        <f>LARGE('augdate &amp; jandate kaf'!$N$5:$N$94,'augdate &amp; jandate kaf rank'!$A23)</f>
        <v>2643.7863471390001</v>
      </c>
    </row>
    <row r="24" spans="1:27" x14ac:dyDescent="0.2">
      <c r="A24" s="5">
        <v>19</v>
      </c>
      <c r="B24" s="5" t="str">
        <f>VLOOKUP(C24,'augdate &amp; jandate kaf'!$B$5:$O$94,14,FALSE)</f>
        <v>1947-48</v>
      </c>
      <c r="C24" s="18">
        <f>LARGE('augdate &amp; jandate kaf'!$B$5:$B$94,'augdate &amp; jandate kaf rank'!$A24)</f>
        <v>58.720658954999998</v>
      </c>
      <c r="D24" s="5" t="str">
        <f>VLOOKUP(E24,'augdate &amp; jandate kaf'!$C$5:$O$94,13,FALSE)</f>
        <v>1943-44</v>
      </c>
      <c r="E24" s="18">
        <f>LARGE('augdate &amp; jandate kaf'!$C$5:$C$94,'augdate &amp; jandate kaf rank'!$A24)</f>
        <v>112.016524725</v>
      </c>
      <c r="F24" s="5" t="str">
        <f>VLOOKUP(G24,'augdate &amp; jandate kaf'!$D$5:$O$94,12,FALSE)</f>
        <v>2007-08</v>
      </c>
      <c r="G24" s="18">
        <f>LARGE('augdate &amp; jandate kaf'!$D$5:$D$94,'augdate &amp; jandate kaf rank'!$A24)</f>
        <v>192.42445559399999</v>
      </c>
      <c r="H24" s="5" t="str">
        <f>VLOOKUP(I24,'augdate &amp; jandate kaf'!$E$5:$O$94,11,FALSE)</f>
        <v>1991-92</v>
      </c>
      <c r="I24" s="18">
        <f>LARGE('augdate &amp; jandate kaf'!$E$5:$E$94,'augdate &amp; jandate kaf rank'!$A24)</f>
        <v>415.30907533499999</v>
      </c>
      <c r="J24" s="5" t="str">
        <f>VLOOKUP(K24,'augdate &amp; jandate kaf'!$F$5:$O$94,10,FALSE)</f>
        <v>1971-72</v>
      </c>
      <c r="K24" s="18">
        <f>LARGE('augdate &amp; jandate kaf'!$F$5:$F$94,'augdate &amp; jandate kaf rank'!$A24)</f>
        <v>829.11269618099993</v>
      </c>
      <c r="L24" s="5" t="str">
        <f>VLOOKUP(M24,'augdate &amp; jandate kaf'!$G$5:$O$94,9,FALSE)</f>
        <v>2011-12</v>
      </c>
      <c r="M24" s="18">
        <f>LARGE('augdate &amp; jandate kaf'!$G$5:$G$94,'augdate &amp; jandate kaf rank'!$A24)</f>
        <v>416.33254637099998</v>
      </c>
      <c r="N24" s="5" t="str">
        <f>VLOOKUP(O24,'augdate &amp; jandate kaf'!$H$5:$O$94,8,FALSE)</f>
        <v>1953-54</v>
      </c>
      <c r="O24" s="18">
        <f>LARGE('augdate &amp; jandate kaf'!$H$5:$H$94,'augdate &amp; jandate kaf rank'!$A24)</f>
        <v>714.27567569400003</v>
      </c>
      <c r="P24" s="5" t="str">
        <f>VLOOKUP(Q24,'augdate &amp; jandate kaf'!$I$5:$O$94,7,FALSE)</f>
        <v>1998-99</v>
      </c>
      <c r="Q24" s="18">
        <f>LARGE('augdate &amp; jandate kaf'!$I$5:$I$94,'augdate &amp; jandate kaf rank'!$A24)</f>
        <v>1021.499465826</v>
      </c>
      <c r="R24" s="5" t="str">
        <f>VLOOKUP(S24,'augdate &amp; jandate kaf'!$J$5:$O$94,6,FALSE)</f>
        <v>1931-32</v>
      </c>
      <c r="S24" s="18">
        <f>LARGE('augdate &amp; jandate kaf'!$J$5:$J$94,'augdate &amp; jandate kaf rank'!$A24)</f>
        <v>1277.232348798</v>
      </c>
      <c r="T24" s="5" t="str">
        <f>VLOOKUP(U24,'augdate &amp; jandate kaf'!$K$5:$O$94,5,FALSE)</f>
        <v>1942-43</v>
      </c>
      <c r="U24" s="18">
        <f>LARGE('augdate &amp; jandate kaf'!$K$5:$K$94,'augdate &amp; jandate kaf rank'!$A24)</f>
        <v>1575.970849992</v>
      </c>
      <c r="V24" s="5" t="str">
        <f>VLOOKUP(W24,'augdate &amp; jandate kaf'!$L$5:$O$94,4,FALSE)</f>
        <v>1951-52</v>
      </c>
      <c r="W24" s="18">
        <f>LARGE('augdate &amp; jandate kaf'!$L$5:$L$94,'augdate &amp; jandate kaf rank'!$A24)</f>
        <v>1760.62803315</v>
      </c>
      <c r="X24" s="5" t="str">
        <f>VLOOKUP(Y24,'augdate &amp; jandate kaf'!$M$5:$O$94,3,FALSE)</f>
        <v>1974-75</v>
      </c>
      <c r="Y24" s="18">
        <f>LARGE('augdate &amp; jandate kaf'!$M$5:$M$94,'augdate &amp; jandate kaf rank'!$A24)</f>
        <v>1864.8693515550001</v>
      </c>
      <c r="Z24" s="5" t="str">
        <f>VLOOKUP(AA24,'augdate &amp; jandate kaf'!$N$5:$O$94,2,FALSE)</f>
        <v>1992-93</v>
      </c>
      <c r="AA24" s="18">
        <f>LARGE('augdate &amp; jandate kaf'!$N$5:$N$94,'augdate &amp; jandate kaf rank'!$A24)</f>
        <v>2574.071308431</v>
      </c>
    </row>
    <row r="25" spans="1:27" x14ac:dyDescent="0.2">
      <c r="A25" s="5">
        <v>20</v>
      </c>
      <c r="B25" s="5" t="str">
        <f>VLOOKUP(C25,'augdate &amp; jandate kaf'!$B$5:$O$94,14,FALSE)</f>
        <v>1975-76</v>
      </c>
      <c r="C25" s="18">
        <f>LARGE('augdate &amp; jandate kaf'!$B$5:$B$94,'augdate &amp; jandate kaf rank'!$A25)</f>
        <v>57.736857339000004</v>
      </c>
      <c r="D25" s="5" t="str">
        <f>VLOOKUP(E25,'augdate &amp; jandate kaf'!$C$5:$O$94,13,FALSE)</f>
        <v>1986-87</v>
      </c>
      <c r="E25" s="18">
        <f>LARGE('augdate &amp; jandate kaf'!$C$5:$C$94,'augdate &amp; jandate kaf rank'!$A25)</f>
        <v>111.201318144</v>
      </c>
      <c r="F25" s="5" t="str">
        <f>VLOOKUP(G25,'augdate &amp; jandate kaf'!$D$5:$O$94,12,FALSE)</f>
        <v>1998-99</v>
      </c>
      <c r="G25" s="18">
        <f>LARGE('augdate &amp; jandate kaf'!$D$5:$D$94,'augdate &amp; jandate kaf rank'!$A25)</f>
        <v>187.09883595899998</v>
      </c>
      <c r="H25" s="5" t="str">
        <f>VLOOKUP(I25,'augdate &amp; jandate kaf'!$E$5:$O$94,11,FALSE)</f>
        <v>1937-38</v>
      </c>
      <c r="I25" s="18">
        <f>LARGE('augdate &amp; jandate kaf'!$E$5:$E$94,'augdate &amp; jandate kaf rank'!$A25)</f>
        <v>409.60064579699997</v>
      </c>
      <c r="J25" s="5" t="str">
        <f>VLOOKUP(K25,'augdate &amp; jandate kaf'!$F$5:$O$94,10,FALSE)</f>
        <v>1968-69</v>
      </c>
      <c r="K25" s="18">
        <f>LARGE('augdate &amp; jandate kaf'!$F$5:$F$94,'augdate &amp; jandate kaf rank'!$A25)</f>
        <v>807.74674656899992</v>
      </c>
      <c r="L25" s="5" t="str">
        <f>VLOOKUP(M25,'augdate &amp; jandate kaf'!$G$5:$O$94,9,FALSE)</f>
        <v>1945-46</v>
      </c>
      <c r="M25" s="18">
        <f>LARGE('augdate &amp; jandate kaf'!$G$5:$G$94,'augdate &amp; jandate kaf rank'!$A25)</f>
        <v>412.028414301</v>
      </c>
      <c r="N25" s="5" t="str">
        <f>VLOOKUP(O25,'augdate &amp; jandate kaf'!$H$5:$O$94,8,FALSE)</f>
        <v>1975-76</v>
      </c>
      <c r="O25" s="18">
        <f>LARGE('augdate &amp; jandate kaf'!$H$5:$H$94,'augdate &amp; jandate kaf rank'!$A25)</f>
        <v>705.445262802</v>
      </c>
      <c r="P25" s="5" t="str">
        <f>VLOOKUP(Q25,'augdate &amp; jandate kaf'!$I$5:$O$94,7,FALSE)</f>
        <v>1982-83</v>
      </c>
      <c r="Q25" s="18">
        <f>LARGE('augdate &amp; jandate kaf'!$I$5:$I$94,'augdate &amp; jandate kaf rank'!$A25)</f>
        <v>1014.472028073</v>
      </c>
      <c r="R25" s="5" t="str">
        <f>VLOOKUP(S25,'augdate &amp; jandate kaf'!$J$5:$O$94,6,FALSE)</f>
        <v>1998-99</v>
      </c>
      <c r="S25" s="18">
        <f>LARGE('augdate &amp; jandate kaf'!$J$5:$J$94,'augdate &amp; jandate kaf rank'!$A25)</f>
        <v>1273.6779687659998</v>
      </c>
      <c r="T25" s="5" t="str">
        <f>VLOOKUP(U25,'augdate &amp; jandate kaf'!$K$5:$O$94,5,FALSE)</f>
        <v>2005-06</v>
      </c>
      <c r="U25" s="18">
        <f>LARGE('augdate &amp; jandate kaf'!$K$5:$K$94,'augdate &amp; jandate kaf rank'!$A25)</f>
        <v>1567.2554784179999</v>
      </c>
      <c r="V25" s="5" t="str">
        <f>VLOOKUP(W25,'augdate &amp; jandate kaf'!$L$5:$O$94,4,FALSE)</f>
        <v>1974-75</v>
      </c>
      <c r="W25" s="18">
        <f>LARGE('augdate &amp; jandate kaf'!$L$5:$L$94,'augdate &amp; jandate kaf rank'!$A25)</f>
        <v>1757.757950613</v>
      </c>
      <c r="X25" s="5" t="str">
        <f>VLOOKUP(Y25,'augdate &amp; jandate kaf'!$M$5:$O$94,3,FALSE)</f>
        <v>1950-51</v>
      </c>
      <c r="Y25" s="18">
        <f>LARGE('augdate &amp; jandate kaf'!$M$5:$M$94,'augdate &amp; jandate kaf rank'!$A25)</f>
        <v>1862.7986078309998</v>
      </c>
      <c r="Z25" s="5" t="str">
        <f>VLOOKUP(AA25,'augdate &amp; jandate kaf'!$N$5:$O$94,2,FALSE)</f>
        <v>1975-76</v>
      </c>
      <c r="AA25" s="18">
        <f>LARGE('augdate &amp; jandate kaf'!$N$5:$N$94,'augdate &amp; jandate kaf rank'!$A25)</f>
        <v>2555.7519702750001</v>
      </c>
    </row>
    <row r="26" spans="1:27" x14ac:dyDescent="0.2">
      <c r="A26" s="5">
        <v>21</v>
      </c>
      <c r="B26" s="5" t="str">
        <f>VLOOKUP(C26,'augdate &amp; jandate kaf'!$B$5:$O$94,14,FALSE)</f>
        <v>1975-76</v>
      </c>
      <c r="C26" s="18">
        <f>LARGE('augdate &amp; jandate kaf'!$B$5:$B$94,'augdate &amp; jandate kaf rank'!$A26)</f>
        <v>57.736857339000004</v>
      </c>
      <c r="D26" s="5" t="str">
        <f>VLOOKUP(E26,'augdate &amp; jandate kaf'!$C$5:$O$94,13,FALSE)</f>
        <v>1955-56</v>
      </c>
      <c r="E26" s="18">
        <f>LARGE('augdate &amp; jandate kaf'!$C$5:$C$94,'augdate &amp; jandate kaf rank'!$A26)</f>
        <v>110.921648733</v>
      </c>
      <c r="F26" s="5" t="str">
        <f>VLOOKUP(G26,'augdate &amp; jandate kaf'!$D$5:$O$94,12,FALSE)</f>
        <v>1953-54</v>
      </c>
      <c r="G26" s="18">
        <f>LARGE('augdate &amp; jandate kaf'!$D$5:$D$94,'augdate &amp; jandate kaf rank'!$A26)</f>
        <v>186.89453844599998</v>
      </c>
      <c r="H26" s="5" t="str">
        <f>VLOOKUP(I26,'augdate &amp; jandate kaf'!$E$5:$O$94,11,FALSE)</f>
        <v>1975-76</v>
      </c>
      <c r="I26" s="18">
        <f>LARGE('augdate &amp; jandate kaf'!$E$5:$E$94,'augdate &amp; jandate kaf rank'!$A26)</f>
        <v>409.443951588</v>
      </c>
      <c r="J26" s="5" t="str">
        <f>VLOOKUP(K26,'augdate &amp; jandate kaf'!$F$5:$O$94,10,FALSE)</f>
        <v>1945-46</v>
      </c>
      <c r="K26" s="18">
        <f>LARGE('augdate &amp; jandate kaf'!$F$5:$F$94,'augdate &amp; jandate kaf rank'!$A26)</f>
        <v>801.687242664</v>
      </c>
      <c r="L26" s="5" t="str">
        <f>VLOOKUP(M26,'augdate &amp; jandate kaf'!$G$5:$O$94,9,FALSE)</f>
        <v>1997-98</v>
      </c>
      <c r="M26" s="18">
        <f>LARGE('augdate &amp; jandate kaf'!$G$5:$G$94,'augdate &amp; jandate kaf rank'!$A26)</f>
        <v>407.23238142299999</v>
      </c>
      <c r="N26" s="5" t="str">
        <f>VLOOKUP(O26,'augdate &amp; jandate kaf'!$H$5:$O$94,8,FALSE)</f>
        <v>1982-83</v>
      </c>
      <c r="O26" s="18">
        <f>LARGE('augdate &amp; jandate kaf'!$H$5:$H$94,'augdate &amp; jandate kaf rank'!$A26)</f>
        <v>704.39005623000003</v>
      </c>
      <c r="P26" s="5" t="str">
        <f>VLOOKUP(Q26,'augdate &amp; jandate kaf'!$I$5:$O$94,7,FALSE)</f>
        <v>1957-58</v>
      </c>
      <c r="Q26" s="18">
        <f>LARGE('augdate &amp; jandate kaf'!$I$5:$I$94,'augdate &amp; jandate kaf rank'!$A26)</f>
        <v>1011.318309183</v>
      </c>
      <c r="R26" s="5" t="str">
        <f>VLOOKUP(S26,'augdate &amp; jandate kaf'!$J$5:$O$94,6,FALSE)</f>
        <v>1992-93</v>
      </c>
      <c r="S26" s="18">
        <f>LARGE('augdate &amp; jandate kaf'!$J$5:$J$94,'augdate &amp; jandate kaf rank'!$A26)</f>
        <v>1267.336811979</v>
      </c>
      <c r="T26" s="5" t="str">
        <f>VLOOKUP(U26,'augdate &amp; jandate kaf'!$K$5:$O$94,5,FALSE)</f>
        <v>1947-48</v>
      </c>
      <c r="U26" s="18">
        <f>LARGE('augdate &amp; jandate kaf'!$K$5:$K$94,'augdate &amp; jandate kaf rank'!$A26)</f>
        <v>1564.8217595009999</v>
      </c>
      <c r="V26" s="5" t="str">
        <f>VLOOKUP(W26,'augdate &amp; jandate kaf'!$L$5:$O$94,4,FALSE)</f>
        <v>2007-08</v>
      </c>
      <c r="W26" s="18">
        <f>LARGE('augdate &amp; jandate kaf'!$L$5:$L$94,'augdate &amp; jandate kaf rank'!$A26)</f>
        <v>1753.82472762</v>
      </c>
      <c r="X26" s="5" t="str">
        <f>VLOOKUP(Y26,'augdate &amp; jandate kaf'!$M$5:$O$94,3,FALSE)</f>
        <v>2007-08</v>
      </c>
      <c r="Y26" s="18">
        <f>LARGE('augdate &amp; jandate kaf'!$M$5:$M$94,'augdate &amp; jandate kaf rank'!$A26)</f>
        <v>1862.227368183</v>
      </c>
      <c r="Z26" s="5" t="str">
        <f>VLOOKUP(AA26,'augdate &amp; jandate kaf'!$N$5:$O$94,2,FALSE)</f>
        <v>1945-46</v>
      </c>
      <c r="AA26" s="18">
        <f>LARGE('augdate &amp; jandate kaf'!$N$5:$N$94,'augdate &amp; jandate kaf rank'!$A26)</f>
        <v>2539.9913097089998</v>
      </c>
    </row>
    <row r="27" spans="1:27" x14ac:dyDescent="0.2">
      <c r="A27" s="5">
        <v>22</v>
      </c>
      <c r="B27" s="5" t="str">
        <f>VLOOKUP(C27,'augdate &amp; jandate kaf'!$B$5:$O$94,14,FALSE)</f>
        <v>1955-56</v>
      </c>
      <c r="C27" s="18">
        <f>LARGE('augdate &amp; jandate kaf'!$B$5:$B$94,'augdate &amp; jandate kaf rank'!$A27)</f>
        <v>57.367931732999999</v>
      </c>
      <c r="D27" s="5" t="str">
        <f>VLOOKUP(E27,'augdate &amp; jandate kaf'!$C$5:$O$94,13,FALSE)</f>
        <v>1972-73</v>
      </c>
      <c r="E27" s="18">
        <f>LARGE('augdate &amp; jandate kaf'!$C$5:$C$94,'augdate &amp; jandate kaf rank'!$A27)</f>
        <v>109.860491748</v>
      </c>
      <c r="F27" s="5" t="str">
        <f>VLOOKUP(G27,'augdate &amp; jandate kaf'!$D$5:$O$94,12,FALSE)</f>
        <v>1959-60</v>
      </c>
      <c r="G27" s="18">
        <f>LARGE('augdate &amp; jandate kaf'!$D$5:$D$94,'augdate &amp; jandate kaf rank'!$A27)</f>
        <v>186.38676986999999</v>
      </c>
      <c r="H27" s="5" t="str">
        <f>VLOOKUP(I27,'augdate &amp; jandate kaf'!$E$5:$O$94,11,FALSE)</f>
        <v>1960-61</v>
      </c>
      <c r="I27" s="18">
        <f>LARGE('augdate &amp; jandate kaf'!$E$5:$E$94,'augdate &amp; jandate kaf rank'!$A27)</f>
        <v>404.044943526</v>
      </c>
      <c r="J27" s="5" t="str">
        <f>VLOOKUP(K27,'augdate &amp; jandate kaf'!$F$5:$O$94,10,FALSE)</f>
        <v>2012-13</v>
      </c>
      <c r="K27" s="18">
        <f>LARGE('augdate &amp; jandate kaf'!$F$5:$F$94,'augdate &amp; jandate kaf rank'!$A27)</f>
        <v>799.838647692</v>
      </c>
      <c r="L27" s="5" t="str">
        <f>VLOOKUP(M27,'augdate &amp; jandate kaf'!$G$5:$O$94,9,FALSE)</f>
        <v>2003-04</v>
      </c>
      <c r="M27" s="18">
        <f>LARGE('augdate &amp; jandate kaf'!$G$5:$G$94,'augdate &amp; jandate kaf rank'!$A27)</f>
        <v>393.70510920299995</v>
      </c>
      <c r="N27" s="5" t="str">
        <f>VLOOKUP(O27,'augdate &amp; jandate kaf'!$H$5:$O$94,8,FALSE)</f>
        <v>1994-95</v>
      </c>
      <c r="O27" s="18">
        <f>LARGE('augdate &amp; jandate kaf'!$H$5:$H$94,'augdate &amp; jandate kaf rank'!$A27)</f>
        <v>697.997329197</v>
      </c>
      <c r="P27" s="5" t="str">
        <f>VLOOKUP(Q27,'augdate &amp; jandate kaf'!$I$5:$O$94,7,FALSE)</f>
        <v>1949-50</v>
      </c>
      <c r="Q27" s="18">
        <f>LARGE('augdate &amp; jandate kaf'!$I$5:$I$94,'augdate &amp; jandate kaf rank'!$A27)</f>
        <v>995.33351639400007</v>
      </c>
      <c r="R27" s="5" t="str">
        <f>VLOOKUP(S27,'augdate &amp; jandate kaf'!$J$5:$O$94,6,FALSE)</f>
        <v>1957-58</v>
      </c>
      <c r="S27" s="18">
        <f>LARGE('augdate &amp; jandate kaf'!$J$5:$J$94,'augdate &amp; jandate kaf rank'!$A27)</f>
        <v>1266.293506233</v>
      </c>
      <c r="T27" s="5" t="str">
        <f>VLOOKUP(U27,'augdate &amp; jandate kaf'!$K$5:$O$94,5,FALSE)</f>
        <v>1951-52</v>
      </c>
      <c r="U27" s="18">
        <f>LARGE('augdate &amp; jandate kaf'!$K$5:$K$94,'augdate &amp; jandate kaf rank'!$A27)</f>
        <v>1562.4792802500001</v>
      </c>
      <c r="V27" s="5" t="str">
        <f>VLOOKUP(W27,'augdate &amp; jandate kaf'!$L$5:$O$94,4,FALSE)</f>
        <v>1996-97</v>
      </c>
      <c r="W27" s="18">
        <f>LARGE('augdate &amp; jandate kaf'!$L$5:$L$94,'augdate &amp; jandate kaf rank'!$A27)</f>
        <v>1752.5354714699999</v>
      </c>
      <c r="X27" s="5" t="str">
        <f>VLOOKUP(Y27,'augdate &amp; jandate kaf'!$M$5:$O$94,3,FALSE)</f>
        <v>1981-82</v>
      </c>
      <c r="Y27" s="18">
        <f>LARGE('augdate &amp; jandate kaf'!$M$5:$M$94,'augdate &amp; jandate kaf rank'!$A27)</f>
        <v>1861.76521944</v>
      </c>
      <c r="Z27" s="5" t="str">
        <f>VLOOKUP(AA27,'augdate &amp; jandate kaf'!$N$5:$O$94,2,FALSE)</f>
        <v>1937-38</v>
      </c>
      <c r="AA27" s="18">
        <f>LARGE('augdate &amp; jandate kaf'!$N$5:$N$94,'augdate &amp; jandate kaf rank'!$A27)</f>
        <v>2527.0075085430003</v>
      </c>
    </row>
    <row r="28" spans="1:27" x14ac:dyDescent="0.2">
      <c r="A28" s="5">
        <v>23</v>
      </c>
      <c r="B28" s="5" t="str">
        <f>VLOOKUP(C28,'augdate &amp; jandate kaf'!$B$5:$O$94,14,FALSE)</f>
        <v>1982-83</v>
      </c>
      <c r="C28" s="18">
        <f>LARGE('augdate &amp; jandate kaf'!$B$5:$B$94,'augdate &amp; jandate kaf rank'!$A28)</f>
        <v>56.507105319000004</v>
      </c>
      <c r="D28" s="5" t="str">
        <f>VLOOKUP(E28,'augdate &amp; jandate kaf'!$C$5:$O$94,13,FALSE)</f>
        <v>1983-84</v>
      </c>
      <c r="E28" s="18">
        <f>LARGE('augdate &amp; jandate kaf'!$C$5:$C$94,'augdate &amp; jandate kaf rank'!$A28)</f>
        <v>109.674045474</v>
      </c>
      <c r="F28" s="5" t="str">
        <f>VLOOKUP(G28,'augdate &amp; jandate kaf'!$D$5:$O$94,12,FALSE)</f>
        <v>1986-87</v>
      </c>
      <c r="G28" s="18">
        <f>LARGE('augdate &amp; jandate kaf'!$D$5:$D$94,'augdate &amp; jandate kaf rank'!$A28)</f>
        <v>185.539827753</v>
      </c>
      <c r="H28" s="5" t="str">
        <f>VLOOKUP(I28,'augdate &amp; jandate kaf'!$E$5:$O$94,11,FALSE)</f>
        <v>1970-71</v>
      </c>
      <c r="I28" s="18">
        <f>LARGE('augdate &amp; jandate kaf'!$E$5:$E$94,'augdate &amp; jandate kaf rank'!$A28)</f>
        <v>404.00924104799998</v>
      </c>
      <c r="J28" s="5" t="str">
        <f>VLOOKUP(K28,'augdate &amp; jandate kaf'!$F$5:$O$94,10,FALSE)</f>
        <v>2006-07</v>
      </c>
      <c r="K28" s="18">
        <f>LARGE('augdate &amp; jandate kaf'!$F$5:$F$94,'augdate &amp; jandate kaf rank'!$A28)</f>
        <v>790.17121003800003</v>
      </c>
      <c r="L28" s="5" t="str">
        <f>VLOOKUP(M28,'augdate &amp; jandate kaf'!$G$5:$O$94,9,FALSE)</f>
        <v>1998-99</v>
      </c>
      <c r="M28" s="18">
        <f>LARGE('augdate &amp; jandate kaf'!$G$5:$G$94,'augdate &amp; jandate kaf rank'!$A28)</f>
        <v>393.52064639999998</v>
      </c>
      <c r="N28" s="5" t="str">
        <f>VLOOKUP(O28,'augdate &amp; jandate kaf'!$H$5:$O$94,8,FALSE)</f>
        <v>1999-2000</v>
      </c>
      <c r="O28" s="18">
        <f>LARGE('augdate &amp; jandate kaf'!$H$5:$H$94,'augdate &amp; jandate kaf rank'!$A28)</f>
        <v>682.39336284000001</v>
      </c>
      <c r="P28" s="5" t="str">
        <f>VLOOKUP(Q28,'augdate &amp; jandate kaf'!$I$5:$O$94,7,FALSE)</f>
        <v>1947-48</v>
      </c>
      <c r="Q28" s="18">
        <f>LARGE('augdate &amp; jandate kaf'!$I$5:$I$94,'augdate &amp; jandate kaf rank'!$A28)</f>
        <v>993.79632636899998</v>
      </c>
      <c r="R28" s="5" t="str">
        <f>VLOOKUP(S28,'augdate &amp; jandate kaf'!$J$5:$O$94,6,FALSE)</f>
        <v>1982-83</v>
      </c>
      <c r="S28" s="18">
        <f>LARGE('augdate &amp; jandate kaf'!$J$5:$J$94,'augdate &amp; jandate kaf rank'!$A28)</f>
        <v>1264.2108616829998</v>
      </c>
      <c r="T28" s="5" t="str">
        <f>VLOOKUP(U28,'augdate &amp; jandate kaf'!$K$5:$O$94,5,FALSE)</f>
        <v>2010-11</v>
      </c>
      <c r="U28" s="18">
        <f>LARGE('augdate &amp; jandate kaf'!$K$5:$K$94,'augdate &amp; jandate kaf rank'!$A28)</f>
        <v>1542.160603326</v>
      </c>
      <c r="V28" s="5" t="str">
        <f>VLOOKUP(W28,'augdate &amp; jandate kaf'!$L$5:$O$94,4,FALSE)</f>
        <v>1937-38</v>
      </c>
      <c r="W28" s="18">
        <f>LARGE('augdate &amp; jandate kaf'!$L$5:$L$94,'augdate &amp; jandate kaf rank'!$A28)</f>
        <v>1745.3949758700001</v>
      </c>
      <c r="X28" s="5" t="str">
        <f>VLOOKUP(Y28,'augdate &amp; jandate kaf'!$M$5:$O$94,3,FALSE)</f>
        <v>1996-97</v>
      </c>
      <c r="Y28" s="18">
        <f>LARGE('augdate &amp; jandate kaf'!$M$5:$M$94,'augdate &amp; jandate kaf rank'!$A28)</f>
        <v>1827.9192702959999</v>
      </c>
      <c r="Z28" s="5" t="str">
        <f>VLOOKUP(AA28,'augdate &amp; jandate kaf'!$N$5:$O$94,2,FALSE)</f>
        <v>2005-06</v>
      </c>
      <c r="AA28" s="18">
        <f>LARGE('augdate &amp; jandate kaf'!$N$5:$N$94,'augdate &amp; jandate kaf rank'!$A28)</f>
        <v>2480.267014428</v>
      </c>
    </row>
    <row r="29" spans="1:27" x14ac:dyDescent="0.2">
      <c r="A29" s="5">
        <v>24</v>
      </c>
      <c r="B29" s="5" t="str">
        <f>VLOOKUP(C29,'augdate &amp; jandate kaf'!$B$5:$O$94,14,FALSE)</f>
        <v>2008-09</v>
      </c>
      <c r="C29" s="18">
        <f>LARGE('augdate &amp; jandate kaf'!$B$5:$B$94,'augdate &amp; jandate kaf rank'!$A29)</f>
        <v>56.199667313999996</v>
      </c>
      <c r="D29" s="5" t="str">
        <f>VLOOKUP(E29,'augdate &amp; jandate kaf'!$C$5:$O$94,13,FALSE)</f>
        <v>1985-86</v>
      </c>
      <c r="E29" s="18">
        <f>LARGE('augdate &amp; jandate kaf'!$C$5:$C$94,'augdate &amp; jandate kaf rank'!$A29)</f>
        <v>108.78743393699999</v>
      </c>
      <c r="F29" s="5" t="str">
        <f>VLOOKUP(G29,'augdate &amp; jandate kaf'!$D$5:$O$94,12,FALSE)</f>
        <v>1948-49</v>
      </c>
      <c r="G29" s="18">
        <f>LARGE('augdate &amp; jandate kaf'!$D$5:$D$94,'augdate &amp; jandate kaf rank'!$A29)</f>
        <v>184.42710052199999</v>
      </c>
      <c r="H29" s="5" t="str">
        <f>VLOOKUP(I29,'augdate &amp; jandate kaf'!$E$5:$O$94,11,FALSE)</f>
        <v>1961-62</v>
      </c>
      <c r="I29" s="18">
        <f>LARGE('augdate &amp; jandate kaf'!$E$5:$E$94,'augdate &amp; jandate kaf rank'!$A29)</f>
        <v>402.846927042</v>
      </c>
      <c r="J29" s="5" t="str">
        <f>VLOOKUP(K29,'augdate &amp; jandate kaf'!$F$5:$O$94,10,FALSE)</f>
        <v>1956-57</v>
      </c>
      <c r="K29" s="18">
        <f>LARGE('augdate &amp; jandate kaf'!$F$5:$F$94,'augdate &amp; jandate kaf rank'!$A29)</f>
        <v>786.45616885499999</v>
      </c>
      <c r="L29" s="5" t="str">
        <f>VLOOKUP(M29,'augdate &amp; jandate kaf'!$G$5:$O$94,9,FALSE)</f>
        <v>2008-09</v>
      </c>
      <c r="M29" s="18">
        <f>LARGE('augdate &amp; jandate kaf'!$G$5:$G$94,'augdate &amp; jandate kaf rank'!$A29)</f>
        <v>377.71833294300001</v>
      </c>
      <c r="N29" s="5" t="str">
        <f>VLOOKUP(O29,'augdate &amp; jandate kaf'!$H$5:$O$94,8,FALSE)</f>
        <v>2003-04</v>
      </c>
      <c r="O29" s="18">
        <f>LARGE('augdate &amp; jandate kaf'!$H$5:$H$94,'augdate &amp; jandate kaf rank'!$A29)</f>
        <v>679.69782575099998</v>
      </c>
      <c r="P29" s="5" t="str">
        <f>VLOOKUP(Q29,'augdate &amp; jandate kaf'!$I$5:$O$94,7,FALSE)</f>
        <v>1983-84</v>
      </c>
      <c r="Q29" s="18">
        <f>LARGE('augdate &amp; jandate kaf'!$I$5:$I$94,'augdate &amp; jandate kaf rank'!$A29)</f>
        <v>993.18541730100003</v>
      </c>
      <c r="R29" s="5" t="str">
        <f>VLOOKUP(S29,'augdate &amp; jandate kaf'!$J$5:$O$94,6,FALSE)</f>
        <v>1947-48</v>
      </c>
      <c r="S29" s="18">
        <f>LARGE('augdate &amp; jandate kaf'!$J$5:$J$94,'augdate &amp; jandate kaf rank'!$A29)</f>
        <v>1256.031027279</v>
      </c>
      <c r="T29" s="5" t="str">
        <f>VLOOKUP(U29,'augdate &amp; jandate kaf'!$K$5:$O$94,5,FALSE)</f>
        <v>1974-75</v>
      </c>
      <c r="U29" s="18">
        <f>LARGE('augdate &amp; jandate kaf'!$K$5:$K$94,'augdate &amp; jandate kaf rank'!$A29)</f>
        <v>1528.0125046830001</v>
      </c>
      <c r="V29" s="5" t="str">
        <f>VLOOKUP(W29,'augdate &amp; jandate kaf'!$L$5:$O$94,4,FALSE)</f>
        <v>1932-33</v>
      </c>
      <c r="W29" s="18">
        <f>LARGE('augdate &amp; jandate kaf'!$L$5:$L$94,'augdate &amp; jandate kaf rank'!$A29)</f>
        <v>1741.8267115410001</v>
      </c>
      <c r="X29" s="5" t="str">
        <f>VLOOKUP(Y29,'augdate &amp; jandate kaf'!$M$5:$O$94,3,FALSE)</f>
        <v>1937-38</v>
      </c>
      <c r="Y29" s="18">
        <f>LARGE('augdate &amp; jandate kaf'!$M$5:$M$94,'augdate &amp; jandate kaf rank'!$A29)</f>
        <v>1811.6786097480001</v>
      </c>
      <c r="Z29" s="5" t="str">
        <f>VLOOKUP(AA29,'augdate &amp; jandate kaf'!$N$5:$O$94,2,FALSE)</f>
        <v>1952-53</v>
      </c>
      <c r="AA29" s="18">
        <f>LARGE('augdate &amp; jandate kaf'!$N$5:$N$94,'augdate &amp; jandate kaf rank'!$A29)</f>
        <v>2468.953295844</v>
      </c>
    </row>
    <row r="30" spans="1:27" x14ac:dyDescent="0.2">
      <c r="A30" s="5">
        <v>25</v>
      </c>
      <c r="B30" s="5" t="str">
        <f>VLOOKUP(C30,'augdate &amp; jandate kaf'!$B$5:$O$94,14,FALSE)</f>
        <v>1972-73</v>
      </c>
      <c r="C30" s="18">
        <f>LARGE('augdate &amp; jandate kaf'!$B$5:$B$94,'augdate &amp; jandate kaf rank'!$A30)</f>
        <v>55.830741707999998</v>
      </c>
      <c r="D30" s="5" t="str">
        <f>VLOOKUP(E30,'augdate &amp; jandate kaf'!$C$5:$O$94,13,FALSE)</f>
        <v>1989-90</v>
      </c>
      <c r="E30" s="18">
        <f>LARGE('augdate &amp; jandate kaf'!$C$5:$C$94,'augdate &amp; jandate kaf rank'!$A30)</f>
        <v>108.73189674899999</v>
      </c>
      <c r="F30" s="5" t="str">
        <f>VLOOKUP(G30,'augdate &amp; jandate kaf'!$D$5:$O$94,12,FALSE)</f>
        <v>1954-55</v>
      </c>
      <c r="G30" s="18">
        <f>LARGE('augdate &amp; jandate kaf'!$D$5:$D$94,'augdate &amp; jandate kaf rank'!$A30)</f>
        <v>182.98313363400001</v>
      </c>
      <c r="H30" s="5" t="str">
        <f>VLOOKUP(I30,'augdate &amp; jandate kaf'!$E$5:$O$94,11,FALSE)</f>
        <v>1982-83</v>
      </c>
      <c r="I30" s="18">
        <f>LARGE('augdate &amp; jandate kaf'!$E$5:$E$94,'augdate &amp; jandate kaf rank'!$A30)</f>
        <v>399.665439558</v>
      </c>
      <c r="J30" s="5" t="str">
        <f>VLOOKUP(K30,'augdate &amp; jandate kaf'!$F$5:$O$94,10,FALSE)</f>
        <v>2010-11</v>
      </c>
      <c r="K30" s="18">
        <f>LARGE('augdate &amp; jandate kaf'!$F$5:$F$94,'augdate &amp; jandate kaf rank'!$A30)</f>
        <v>771.56625205799992</v>
      </c>
      <c r="L30" s="5" t="str">
        <f>VLOOKUP(M30,'augdate &amp; jandate kaf'!$G$5:$O$94,9,FALSE)</f>
        <v>1963-64</v>
      </c>
      <c r="M30" s="18">
        <f>LARGE('augdate &amp; jandate kaf'!$G$5:$G$94,'augdate &amp; jandate kaf rank'!$A30)</f>
        <v>371.26213483800001</v>
      </c>
      <c r="N30" s="5" t="str">
        <f>VLOOKUP(O30,'augdate &amp; jandate kaf'!$H$5:$O$94,8,FALSE)</f>
        <v>2013-14</v>
      </c>
      <c r="O30" s="18">
        <f>LARGE('augdate &amp; jandate kaf'!$H$5:$H$94,'augdate &amp; jandate kaf rank'!$A30)</f>
        <v>671.03600789400002</v>
      </c>
      <c r="P30" s="5" t="str">
        <f>VLOOKUP(Q30,'augdate &amp; jandate kaf'!$I$5:$O$94,7,FALSE)</f>
        <v>2015-16</v>
      </c>
      <c r="Q30" s="18">
        <f>LARGE('augdate &amp; jandate kaf'!$I$5:$I$94,'augdate &amp; jandate kaf rank'!$A30)</f>
        <v>970.29219501900002</v>
      </c>
      <c r="R30" s="5" t="str">
        <f>VLOOKUP(S30,'augdate &amp; jandate kaf'!$J$5:$O$94,6,FALSE)</f>
        <v>1951-52</v>
      </c>
      <c r="S30" s="18">
        <f>LARGE('augdate &amp; jandate kaf'!$J$5:$J$94,'augdate &amp; jandate kaf rank'!$A30)</f>
        <v>1256.0250768660001</v>
      </c>
      <c r="T30" s="5" t="str">
        <f>VLOOKUP(U30,'augdate &amp; jandate kaf'!$K$5:$O$94,5,FALSE)</f>
        <v>1982-83</v>
      </c>
      <c r="U30" s="18">
        <f>LARGE('augdate &amp; jandate kaf'!$K$5:$K$94,'augdate &amp; jandate kaf rank'!$A30)</f>
        <v>1525.164240327</v>
      </c>
      <c r="V30" s="5" t="str">
        <f>VLOOKUP(W30,'augdate &amp; jandate kaf'!$L$5:$O$94,4,FALSE)</f>
        <v>2005-06</v>
      </c>
      <c r="W30" s="18">
        <f>LARGE('augdate &amp; jandate kaf'!$L$5:$L$94,'augdate &amp; jandate kaf rank'!$A30)</f>
        <v>1731.9034061279999</v>
      </c>
      <c r="X30" s="5" t="str">
        <f>VLOOKUP(Y30,'augdate &amp; jandate kaf'!$M$5:$O$94,3,FALSE)</f>
        <v>2005-06</v>
      </c>
      <c r="Y30" s="18">
        <f>LARGE('augdate &amp; jandate kaf'!$M$5:$M$94,'augdate &amp; jandate kaf rank'!$A30)</f>
        <v>1794.0058831379999</v>
      </c>
      <c r="Z30" s="5" t="str">
        <f>VLOOKUP(AA30,'augdate &amp; jandate kaf'!$N$5:$O$94,2,FALSE)</f>
        <v>1949-50</v>
      </c>
      <c r="AA30" s="18">
        <f>LARGE('augdate &amp; jandate kaf'!$N$5:$N$94,'augdate &amp; jandate kaf rank'!$A30)</f>
        <v>2464.924866243</v>
      </c>
    </row>
    <row r="31" spans="1:27" x14ac:dyDescent="0.2">
      <c r="A31" s="5">
        <v>26</v>
      </c>
      <c r="B31" s="5" t="str">
        <f>VLOOKUP(C31,'augdate &amp; jandate kaf'!$B$5:$O$94,14,FALSE)</f>
        <v>2007-08</v>
      </c>
      <c r="C31" s="18">
        <f>LARGE('augdate &amp; jandate kaf'!$B$5:$B$94,'augdate &amp; jandate kaf rank'!$A31)</f>
        <v>55.277353299000005</v>
      </c>
      <c r="D31" s="5" t="str">
        <f>VLOOKUP(E31,'augdate &amp; jandate kaf'!$C$5:$O$94,13,FALSE)</f>
        <v>2004-05</v>
      </c>
      <c r="E31" s="18">
        <f>LARGE('augdate &amp; jandate kaf'!$C$5:$C$94,'augdate &amp; jandate kaf rank'!$A31)</f>
        <v>108.196359579</v>
      </c>
      <c r="F31" s="5" t="str">
        <f>VLOOKUP(G31,'augdate &amp; jandate kaf'!$D$5:$O$94,12,FALSE)</f>
        <v>2004-05</v>
      </c>
      <c r="G31" s="18">
        <f>LARGE('augdate &amp; jandate kaf'!$D$5:$D$94,'augdate &amp; jandate kaf rank'!$A31)</f>
        <v>182.84230719299998</v>
      </c>
      <c r="H31" s="5" t="str">
        <f>VLOOKUP(I31,'augdate &amp; jandate kaf'!$E$5:$O$94,11,FALSE)</f>
        <v>1963-64</v>
      </c>
      <c r="I31" s="18">
        <f>LARGE('augdate &amp; jandate kaf'!$E$5:$E$94,'augdate &amp; jandate kaf rank'!$A31)</f>
        <v>393.268745583</v>
      </c>
      <c r="J31" s="5" t="str">
        <f>VLOOKUP(K31,'augdate &amp; jandate kaf'!$F$5:$O$94,10,FALSE)</f>
        <v>1961-62</v>
      </c>
      <c r="K31" s="18">
        <f>LARGE('augdate &amp; jandate kaf'!$F$5:$F$94,'augdate &amp; jandate kaf rank'!$A31)</f>
        <v>764.02509531600003</v>
      </c>
      <c r="L31" s="5" t="str">
        <f>VLOOKUP(M31,'augdate &amp; jandate kaf'!$G$5:$O$94,9,FALSE)</f>
        <v>1957-58</v>
      </c>
      <c r="M31" s="18">
        <f>LARGE('augdate &amp; jandate kaf'!$G$5:$G$94,'augdate &amp; jandate kaf rank'!$A31)</f>
        <v>366.03568875299999</v>
      </c>
      <c r="N31" s="5" t="str">
        <f>VLOOKUP(O31,'augdate &amp; jandate kaf'!$H$5:$O$94,8,FALSE)</f>
        <v>2011-12</v>
      </c>
      <c r="O31" s="18">
        <f>LARGE('augdate &amp; jandate kaf'!$H$5:$H$94,'augdate &amp; jandate kaf rank'!$A31)</f>
        <v>656.42377703700004</v>
      </c>
      <c r="P31" s="5" t="str">
        <f>VLOOKUP(Q31,'augdate &amp; jandate kaf'!$I$5:$O$94,7,FALSE)</f>
        <v>1937-38</v>
      </c>
      <c r="Q31" s="18">
        <f>LARGE('augdate &amp; jandate kaf'!$I$5:$I$94,'augdate &amp; jandate kaf rank'!$A31)</f>
        <v>960.87665818200003</v>
      </c>
      <c r="R31" s="5" t="str">
        <f>VLOOKUP(S31,'augdate &amp; jandate kaf'!$J$5:$O$94,6,FALSE)</f>
        <v>2010-11</v>
      </c>
      <c r="S31" s="18">
        <f>LARGE('augdate &amp; jandate kaf'!$J$5:$J$94,'augdate &amp; jandate kaf rank'!$A31)</f>
        <v>1241.424746835</v>
      </c>
      <c r="T31" s="5" t="str">
        <f>VLOOKUP(U31,'augdate &amp; jandate kaf'!$K$5:$O$94,5,FALSE)</f>
        <v>1985-86</v>
      </c>
      <c r="U31" s="18">
        <f>LARGE('augdate &amp; jandate kaf'!$K$5:$K$94,'augdate &amp; jandate kaf rank'!$A31)</f>
        <v>1502.6716791870001</v>
      </c>
      <c r="V31" s="5" t="str">
        <f>VLOOKUP(W31,'augdate &amp; jandate kaf'!$L$5:$O$94,4,FALSE)</f>
        <v>2013-14</v>
      </c>
      <c r="W31" s="18">
        <f>LARGE('augdate &amp; jandate kaf'!$L$5:$L$94,'augdate &amp; jandate kaf rank'!$A31)</f>
        <v>1704.8627459849999</v>
      </c>
      <c r="X31" s="5" t="str">
        <f>VLOOKUP(Y31,'augdate &amp; jandate kaf'!$M$5:$O$94,3,FALSE)</f>
        <v>1982-83</v>
      </c>
      <c r="Y31" s="18">
        <f>LARGE('augdate &amp; jandate kaf'!$M$5:$M$94,'augdate &amp; jandate kaf rank'!$A31)</f>
        <v>1791.5523295110002</v>
      </c>
      <c r="Z31" s="5" t="str">
        <f>VLOOKUP(AA31,'augdate &amp; jandate kaf'!$N$5:$O$94,2,FALSE)</f>
        <v>2007-08</v>
      </c>
      <c r="AA31" s="18">
        <f>LARGE('augdate &amp; jandate kaf'!$N$5:$N$94,'augdate &amp; jandate kaf rank'!$A31)</f>
        <v>2457.2448665309998</v>
      </c>
    </row>
    <row r="32" spans="1:27" x14ac:dyDescent="0.2">
      <c r="A32" s="5">
        <v>27</v>
      </c>
      <c r="B32" s="5" t="str">
        <f>VLOOKUP(C32,'augdate &amp; jandate kaf'!$B$5:$O$94,14,FALSE)</f>
        <v>1997-98</v>
      </c>
      <c r="C32" s="18">
        <f>LARGE('augdate &amp; jandate kaf'!$B$5:$B$94,'augdate &amp; jandate kaf rank'!$A32)</f>
        <v>55.031402894999999</v>
      </c>
      <c r="D32" s="5" t="str">
        <f>VLOOKUP(E32,'augdate &amp; jandate kaf'!$C$5:$O$94,13,FALSE)</f>
        <v>1964-65</v>
      </c>
      <c r="E32" s="18">
        <f>LARGE('augdate &amp; jandate kaf'!$C$5:$C$94,'augdate &amp; jandate kaf rank'!$A32)</f>
        <v>107.474376135</v>
      </c>
      <c r="F32" s="5" t="str">
        <f>VLOOKUP(G32,'augdate &amp; jandate kaf'!$D$5:$O$94,12,FALSE)</f>
        <v>1990-91</v>
      </c>
      <c r="G32" s="18">
        <f>LARGE('augdate &amp; jandate kaf'!$D$5:$D$94,'augdate &amp; jandate kaf rank'!$A32)</f>
        <v>177.959001591</v>
      </c>
      <c r="H32" s="5" t="str">
        <f>VLOOKUP(I32,'augdate &amp; jandate kaf'!$E$5:$O$94,11,FALSE)</f>
        <v>1956-57</v>
      </c>
      <c r="I32" s="18">
        <f>LARGE('augdate &amp; jandate kaf'!$E$5:$E$94,'augdate &amp; jandate kaf rank'!$A32)</f>
        <v>388.754365587</v>
      </c>
      <c r="J32" s="5" t="str">
        <f>VLOOKUP(K32,'augdate &amp; jandate kaf'!$F$5:$O$94,10,FALSE)</f>
        <v>1962-63</v>
      </c>
      <c r="K32" s="18">
        <f>LARGE('augdate &amp; jandate kaf'!$F$5:$F$94,'augdate &amp; jandate kaf rank'!$A32)</f>
        <v>754.98840144000008</v>
      </c>
      <c r="L32" s="5" t="str">
        <f>VLOOKUP(M32,'augdate &amp; jandate kaf'!$G$5:$O$94,9,FALSE)</f>
        <v>1953-54</v>
      </c>
      <c r="M32" s="18">
        <f>LARGE('augdate &amp; jandate kaf'!$G$5:$G$94,'augdate &amp; jandate kaf rank'!$A32)</f>
        <v>361.670069082</v>
      </c>
      <c r="N32" s="5" t="str">
        <f>VLOOKUP(O32,'augdate &amp; jandate kaf'!$H$5:$O$94,8,FALSE)</f>
        <v>1983-84</v>
      </c>
      <c r="O32" s="18">
        <f>LARGE('augdate &amp; jandate kaf'!$H$5:$H$94,'augdate &amp; jandate kaf rank'!$A32)</f>
        <v>655.86443821499995</v>
      </c>
      <c r="P32" s="5" t="str">
        <f>VLOOKUP(Q32,'augdate &amp; jandate kaf'!$I$5:$O$94,7,FALSE)</f>
        <v>1999-2000</v>
      </c>
      <c r="Q32" s="18">
        <f>LARGE('augdate &amp; jandate kaf'!$I$5:$I$94,'augdate &amp; jandate kaf rank'!$A32)</f>
        <v>958.78012933499997</v>
      </c>
      <c r="R32" s="5" t="str">
        <f>VLOOKUP(S32,'augdate &amp; jandate kaf'!$J$5:$O$94,6,FALSE)</f>
        <v>1964-65</v>
      </c>
      <c r="S32" s="18">
        <f>LARGE('augdate &amp; jandate kaf'!$J$5:$J$94,'augdate &amp; jandate kaf rank'!$A32)</f>
        <v>1236.767556927</v>
      </c>
      <c r="T32" s="5" t="str">
        <f>VLOOKUP(U32,'augdate &amp; jandate kaf'!$K$5:$O$94,5,FALSE)</f>
        <v>1999-2000</v>
      </c>
      <c r="U32" s="18">
        <f>LARGE('augdate &amp; jandate kaf'!$K$5:$K$94,'augdate &amp; jandate kaf rank'!$A32)</f>
        <v>1494.5275472609999</v>
      </c>
      <c r="V32" s="5" t="str">
        <f>VLOOKUP(W32,'augdate &amp; jandate kaf'!$L$5:$O$94,4,FALSE)</f>
        <v>1957-58</v>
      </c>
      <c r="W32" s="18">
        <f>LARGE('augdate &amp; jandate kaf'!$L$5:$L$94,'augdate &amp; jandate kaf rank'!$A32)</f>
        <v>1690.4587795829998</v>
      </c>
      <c r="X32" s="5" t="str">
        <f>VLOOKUP(Y32,'augdate &amp; jandate kaf'!$M$5:$O$94,3,FALSE)</f>
        <v>1957-58</v>
      </c>
      <c r="Y32" s="18">
        <f>LARGE('augdate &amp; jandate kaf'!$M$5:$M$94,'augdate &amp; jandate kaf rank'!$A32)</f>
        <v>1774.266379746</v>
      </c>
      <c r="Z32" s="5" t="str">
        <f>VLOOKUP(AA32,'augdate &amp; jandate kaf'!$N$5:$O$94,2,FALSE)</f>
        <v>1957-58</v>
      </c>
      <c r="AA32" s="18">
        <f>LARGE('augdate &amp; jandate kaf'!$N$5:$N$94,'augdate &amp; jandate kaf rank'!$A32)</f>
        <v>2398.0362737099999</v>
      </c>
    </row>
    <row r="33" spans="1:27" x14ac:dyDescent="0.2">
      <c r="A33" s="5">
        <v>28</v>
      </c>
      <c r="B33" s="5" t="str">
        <f>VLOOKUP(C33,'augdate &amp; jandate kaf'!$B$5:$O$94,14,FALSE)</f>
        <v>2012-13</v>
      </c>
      <c r="C33" s="18">
        <f>LARGE('augdate &amp; jandate kaf'!$B$5:$B$94,'augdate &amp; jandate kaf rank'!$A33)</f>
        <v>54.539502087000002</v>
      </c>
      <c r="D33" s="5" t="str">
        <f>VLOOKUP(E33,'augdate &amp; jandate kaf'!$C$5:$O$94,13,FALSE)</f>
        <v>1947-48</v>
      </c>
      <c r="E33" s="18">
        <f>LARGE('augdate &amp; jandate kaf'!$C$5:$C$94,'augdate &amp; jandate kaf rank'!$A33)</f>
        <v>106.85950012500001</v>
      </c>
      <c r="F33" s="5" t="str">
        <f>VLOOKUP(G33,'augdate &amp; jandate kaf'!$D$5:$O$94,12,FALSE)</f>
        <v>1946-47</v>
      </c>
      <c r="G33" s="18">
        <f>LARGE('augdate &amp; jandate kaf'!$D$5:$D$94,'augdate &amp; jandate kaf rank'!$A33)</f>
        <v>177.764621433</v>
      </c>
      <c r="H33" s="5" t="str">
        <f>VLOOKUP(I33,'augdate &amp; jandate kaf'!$E$5:$O$94,11,FALSE)</f>
        <v>2012-13</v>
      </c>
      <c r="I33" s="18">
        <f>LARGE('augdate &amp; jandate kaf'!$E$5:$E$94,'augdate &amp; jandate kaf rank'!$A33)</f>
        <v>386.51899377000001</v>
      </c>
      <c r="J33" s="5" t="str">
        <f>VLOOKUP(K33,'augdate &amp; jandate kaf'!$F$5:$O$94,10,FALSE)</f>
        <v>1941-42</v>
      </c>
      <c r="K33" s="18">
        <f>LARGE('augdate &amp; jandate kaf'!$F$5:$F$94,'augdate &amp; jandate kaf rank'!$A33)</f>
        <v>753.18145935899997</v>
      </c>
      <c r="L33" s="5" t="str">
        <f>VLOOKUP(M33,'augdate &amp; jandate kaf'!$G$5:$O$94,9,FALSE)</f>
        <v>1999-2000</v>
      </c>
      <c r="M33" s="18">
        <f>LARGE('augdate &amp; jandate kaf'!$G$5:$G$94,'augdate &amp; jandate kaf rank'!$A33)</f>
        <v>357.919325421</v>
      </c>
      <c r="N33" s="5" t="str">
        <f>VLOOKUP(O33,'augdate &amp; jandate kaf'!$H$5:$O$94,8,FALSE)</f>
        <v>1935-36</v>
      </c>
      <c r="O33" s="18">
        <f>LARGE('augdate &amp; jandate kaf'!$H$5:$H$94,'augdate &amp; jandate kaf rank'!$A33)</f>
        <v>644.685595659</v>
      </c>
      <c r="P33" s="5" t="str">
        <f>VLOOKUP(Q33,'augdate &amp; jandate kaf'!$I$5:$O$94,7,FALSE)</f>
        <v>1931-32</v>
      </c>
      <c r="Q33" s="18">
        <f>LARGE('augdate &amp; jandate kaf'!$I$5:$I$94,'augdate &amp; jandate kaf rank'!$A33)</f>
        <v>947.69847685800005</v>
      </c>
      <c r="R33" s="5" t="str">
        <f>VLOOKUP(S33,'augdate &amp; jandate kaf'!$J$5:$O$94,6,FALSE)</f>
        <v>1988-89</v>
      </c>
      <c r="S33" s="18">
        <f>LARGE('augdate &amp; jandate kaf'!$J$5:$J$94,'augdate &amp; jandate kaf rank'!$A33)</f>
        <v>1233.0445818600001</v>
      </c>
      <c r="T33" s="5" t="str">
        <f>VLOOKUP(U33,'augdate &amp; jandate kaf'!$K$5:$O$94,5,FALSE)</f>
        <v>1957-58</v>
      </c>
      <c r="U33" s="18">
        <f>LARGE('augdate &amp; jandate kaf'!$K$5:$K$94,'augdate &amp; jandate kaf rank'!$A33)</f>
        <v>1491.9530019030001</v>
      </c>
      <c r="V33" s="5" t="str">
        <f>VLOOKUP(W33,'augdate &amp; jandate kaf'!$L$5:$O$94,4,FALSE)</f>
        <v>1982-83</v>
      </c>
      <c r="W33" s="18">
        <f>LARGE('augdate &amp; jandate kaf'!$L$5:$L$94,'augdate &amp; jandate kaf rank'!$A33)</f>
        <v>1677.5543172569999</v>
      </c>
      <c r="X33" s="5" t="str">
        <f>VLOOKUP(Y33,'augdate &amp; jandate kaf'!$M$5:$O$94,3,FALSE)</f>
        <v>2013-14</v>
      </c>
      <c r="Y33" s="18">
        <f>LARGE('augdate &amp; jandate kaf'!$M$5:$M$94,'augdate &amp; jandate kaf rank'!$A33)</f>
        <v>1768.748363424</v>
      </c>
      <c r="Z33" s="5" t="str">
        <f>VLOOKUP(AA33,'augdate &amp; jandate kaf'!$N$5:$O$94,2,FALSE)</f>
        <v>1968-69</v>
      </c>
      <c r="AA33" s="18">
        <f>LARGE('augdate &amp; jandate kaf'!$N$5:$N$94,'augdate &amp; jandate kaf rank'!$A33)</f>
        <v>2395.3546209179999</v>
      </c>
    </row>
    <row r="34" spans="1:27" x14ac:dyDescent="0.2">
      <c r="A34" s="5">
        <v>29</v>
      </c>
      <c r="B34" s="5" t="str">
        <f>VLOOKUP(C34,'augdate &amp; jandate kaf'!$B$5:$O$94,14,FALSE)</f>
        <v>1946-47</v>
      </c>
      <c r="C34" s="18">
        <f>LARGE('augdate &amp; jandate kaf'!$B$5:$B$94,'augdate &amp; jandate kaf rank'!$A34)</f>
        <v>54.355039284</v>
      </c>
      <c r="D34" s="5" t="str">
        <f>VLOOKUP(E34,'augdate &amp; jandate kaf'!$C$5:$O$94,13,FALSE)</f>
        <v>2013-14</v>
      </c>
      <c r="E34" s="18">
        <f>LARGE('augdate &amp; jandate kaf'!$C$5:$C$94,'augdate &amp; jandate kaf rank'!$A34)</f>
        <v>106.68495467700001</v>
      </c>
      <c r="F34" s="5" t="str">
        <f>VLOOKUP(G34,'augdate &amp; jandate kaf'!$D$5:$O$94,12,FALSE)</f>
        <v>1993-94</v>
      </c>
      <c r="G34" s="18">
        <f>LARGE('augdate &amp; jandate kaf'!$D$5:$D$94,'augdate &amp; jandate kaf rank'!$A34)</f>
        <v>175.89420827999999</v>
      </c>
      <c r="H34" s="5" t="str">
        <f>VLOOKUP(I34,'augdate &amp; jandate kaf'!$E$5:$O$94,11,FALSE)</f>
        <v>1941-42</v>
      </c>
      <c r="I34" s="18">
        <f>LARGE('augdate &amp; jandate kaf'!$E$5:$E$94,'augdate &amp; jandate kaf rank'!$A34)</f>
        <v>385.73155578300003</v>
      </c>
      <c r="J34" s="5" t="str">
        <f>VLOOKUP(K34,'augdate &amp; jandate kaf'!$F$5:$O$94,10,FALSE)</f>
        <v>1947-48</v>
      </c>
      <c r="K34" s="18">
        <f>LARGE('augdate &amp; jandate kaf'!$F$5:$F$94,'augdate &amp; jandate kaf rank'!$A34)</f>
        <v>740.834352384</v>
      </c>
      <c r="L34" s="5" t="str">
        <f>VLOOKUP(M34,'augdate &amp; jandate kaf'!$G$5:$O$94,9,FALSE)</f>
        <v>1994-95</v>
      </c>
      <c r="M34" s="18">
        <f>LARGE('augdate &amp; jandate kaf'!$G$5:$G$94,'augdate &amp; jandate kaf rank'!$A34)</f>
        <v>356.44362299699998</v>
      </c>
      <c r="N34" s="5" t="str">
        <f>VLOOKUP(O34,'augdate &amp; jandate kaf'!$H$5:$O$94,8,FALSE)</f>
        <v>2015-16</v>
      </c>
      <c r="O34" s="18">
        <f>LARGE('augdate &amp; jandate kaf'!$H$5:$H$94,'augdate &amp; jandate kaf rank'!$A34)</f>
        <v>632.17187711999998</v>
      </c>
      <c r="P34" s="5" t="str">
        <f>VLOOKUP(Q34,'augdate &amp; jandate kaf'!$I$5:$O$94,7,FALSE)</f>
        <v>1945-46</v>
      </c>
      <c r="Q34" s="18">
        <f>LARGE('augdate &amp; jandate kaf'!$I$5:$I$94,'augdate &amp; jandate kaf rank'!$A34)</f>
        <v>945.24889017299995</v>
      </c>
      <c r="R34" s="5" t="str">
        <f>VLOOKUP(S34,'augdate &amp; jandate kaf'!$J$5:$O$94,6,FALSE)</f>
        <v>1999-2000</v>
      </c>
      <c r="S34" s="18">
        <f>LARGE('augdate &amp; jandate kaf'!$J$5:$J$94,'augdate &amp; jandate kaf rank'!$A34)</f>
        <v>1227.9173093250001</v>
      </c>
      <c r="T34" s="5" t="str">
        <f>VLOOKUP(U34,'augdate &amp; jandate kaf'!$K$5:$O$94,5,FALSE)</f>
        <v>2007-08</v>
      </c>
      <c r="U34" s="18">
        <f>LARGE('augdate &amp; jandate kaf'!$K$5:$K$94,'augdate &amp; jandate kaf rank'!$A34)</f>
        <v>1466.8363086300001</v>
      </c>
      <c r="V34" s="5" t="str">
        <f>VLOOKUP(W34,'augdate &amp; jandate kaf'!$L$5:$O$94,4,FALSE)</f>
        <v>1999-2000</v>
      </c>
      <c r="W34" s="18">
        <f>LARGE('augdate &amp; jandate kaf'!$L$5:$L$94,'augdate &amp; jandate kaf rank'!$A34)</f>
        <v>1640.550682281</v>
      </c>
      <c r="X34" s="5" t="str">
        <f>VLOOKUP(Y34,'augdate &amp; jandate kaf'!$M$5:$O$94,3,FALSE)</f>
        <v>1945-46</v>
      </c>
      <c r="Y34" s="18">
        <f>LARGE('augdate &amp; jandate kaf'!$M$5:$M$94,'augdate &amp; jandate kaf rank'!$A34)</f>
        <v>1718.705390094</v>
      </c>
      <c r="Z34" s="5" t="str">
        <f>VLOOKUP(AA34,'augdate &amp; jandate kaf'!$N$5:$O$94,2,FALSE)</f>
        <v>1974-75</v>
      </c>
      <c r="AA34" s="18">
        <f>LARGE('augdate &amp; jandate kaf'!$N$5:$N$94,'augdate &amp; jandate kaf rank'!$A34)</f>
        <v>2386.3833815850003</v>
      </c>
    </row>
    <row r="35" spans="1:27" x14ac:dyDescent="0.2">
      <c r="A35" s="5">
        <v>30</v>
      </c>
      <c r="B35" s="5" t="str">
        <f>VLOOKUP(C35,'augdate &amp; jandate kaf'!$B$5:$O$94,14,FALSE)</f>
        <v>1954-55</v>
      </c>
      <c r="C35" s="18">
        <f>LARGE('augdate &amp; jandate kaf'!$B$5:$B$94,'augdate &amp; jandate kaf rank'!$A35)</f>
        <v>53.309750067000003</v>
      </c>
      <c r="D35" s="5" t="str">
        <f>VLOOKUP(E35,'augdate &amp; jandate kaf'!$C$5:$O$94,13,FALSE)</f>
        <v>2007-08</v>
      </c>
      <c r="E35" s="18">
        <f>LARGE('augdate &amp; jandate kaf'!$C$5:$C$94,'augdate &amp; jandate kaf rank'!$A35)</f>
        <v>106.034376189</v>
      </c>
      <c r="F35" s="5" t="str">
        <f>VLOOKUP(G35,'augdate &amp; jandate kaf'!$D$5:$O$94,12,FALSE)</f>
        <v>1976-77</v>
      </c>
      <c r="G35" s="18">
        <f>LARGE('augdate &amp; jandate kaf'!$D$5:$D$94,'augdate &amp; jandate kaf rank'!$A35)</f>
        <v>173.30181168300001</v>
      </c>
      <c r="H35" s="5" t="str">
        <f>VLOOKUP(I35,'augdate &amp; jandate kaf'!$E$5:$O$94,11,FALSE)</f>
        <v>1958-59</v>
      </c>
      <c r="I35" s="18">
        <f>LARGE('augdate &amp; jandate kaf'!$E$5:$E$94,'augdate &amp; jandate kaf rank'!$A35)</f>
        <v>384.36692773499999</v>
      </c>
      <c r="J35" s="5" t="str">
        <f>VLOOKUP(K35,'augdate &amp; jandate kaf'!$F$5:$O$94,10,FALSE)</f>
        <v>1948-49</v>
      </c>
      <c r="K35" s="18">
        <f>LARGE('augdate &amp; jandate kaf'!$F$5:$F$94,'augdate &amp; jandate kaf rank'!$A35)</f>
        <v>732.329228736</v>
      </c>
      <c r="L35" s="5" t="str">
        <f>VLOOKUP(M35,'augdate &amp; jandate kaf'!$G$5:$O$94,9,FALSE)</f>
        <v>1965-66</v>
      </c>
      <c r="M35" s="18">
        <f>LARGE('augdate &amp; jandate kaf'!$G$5:$G$94,'augdate &amp; jandate kaf rank'!$A35)</f>
        <v>344.94544160999999</v>
      </c>
      <c r="N35" s="5" t="str">
        <f>VLOOKUP(O35,'augdate &amp; jandate kaf'!$H$5:$O$94,8,FALSE)</f>
        <v>1945-46</v>
      </c>
      <c r="O35" s="18">
        <f>LARGE('augdate &amp; jandate kaf'!$H$5:$H$94,'augdate &amp; jandate kaf rank'!$A35)</f>
        <v>625.51336497299997</v>
      </c>
      <c r="P35" s="5" t="str">
        <f>VLOOKUP(Q35,'augdate &amp; jandate kaf'!$I$5:$O$94,7,FALSE)</f>
        <v>1960-61</v>
      </c>
      <c r="Q35" s="18">
        <f>LARGE('augdate &amp; jandate kaf'!$I$5:$I$94,'augdate &amp; jandate kaf rank'!$A35)</f>
        <v>943.18409686199993</v>
      </c>
      <c r="R35" s="5" t="str">
        <f>VLOOKUP(S35,'augdate &amp; jandate kaf'!$J$5:$O$94,6,FALSE)</f>
        <v>1974-75</v>
      </c>
      <c r="S35" s="18">
        <f>LARGE('augdate &amp; jandate kaf'!$J$5:$J$94,'augdate &amp; jandate kaf rank'!$A35)</f>
        <v>1218.299458446</v>
      </c>
      <c r="T35" s="5" t="str">
        <f>VLOOKUP(U35,'augdate &amp; jandate kaf'!$K$5:$O$94,5,FALSE)</f>
        <v>1994-95</v>
      </c>
      <c r="U35" s="18">
        <f>LARGE('augdate &amp; jandate kaf'!$K$5:$K$94,'augdate &amp; jandate kaf rank'!$A35)</f>
        <v>1457.5774660019999</v>
      </c>
      <c r="V35" s="5" t="str">
        <f>VLOOKUP(W35,'augdate &amp; jandate kaf'!$L$5:$O$94,4,FALSE)</f>
        <v>1945-46</v>
      </c>
      <c r="W35" s="18">
        <f>LARGE('augdate &amp; jandate kaf'!$L$5:$L$94,'augdate &amp; jandate kaf rank'!$A35)</f>
        <v>1628.5030794269999</v>
      </c>
      <c r="X35" s="5" t="str">
        <f>VLOOKUP(Y35,'augdate &amp; jandate kaf'!$M$5:$O$94,3,FALSE)</f>
        <v>1999-2000</v>
      </c>
      <c r="Y35" s="18">
        <f>LARGE('augdate &amp; jandate kaf'!$M$5:$M$94,'augdate &amp; jandate kaf rank'!$A35)</f>
        <v>1713.843902673</v>
      </c>
      <c r="Z35" s="5" t="str">
        <f>VLOOKUP(AA35,'augdate &amp; jandate kaf'!$N$5:$O$94,2,FALSE)</f>
        <v>1932-33</v>
      </c>
      <c r="AA35" s="18">
        <f>LARGE('augdate &amp; jandate kaf'!$N$5:$N$94,'augdate &amp; jandate kaf rank'!$A35)</f>
        <v>2384.540737026</v>
      </c>
    </row>
    <row r="36" spans="1:27" x14ac:dyDescent="0.2">
      <c r="A36" s="5">
        <v>31</v>
      </c>
      <c r="B36" s="5" t="str">
        <f>VLOOKUP(C36,'augdate &amp; jandate kaf'!$B$5:$O$94,14,FALSE)</f>
        <v>1951-52</v>
      </c>
      <c r="C36" s="18">
        <f>LARGE('augdate &amp; jandate kaf'!$B$5:$B$94,'augdate &amp; jandate kaf rank'!$A36)</f>
        <v>52.448923653000001</v>
      </c>
      <c r="D36" s="5" t="str">
        <f>VLOOKUP(E36,'augdate &amp; jandate kaf'!$C$5:$O$94,13,FALSE)</f>
        <v>1974-75</v>
      </c>
      <c r="E36" s="18">
        <f>LARGE('augdate &amp; jandate kaf'!$C$5:$C$94,'augdate &amp; jandate kaf rank'!$A36)</f>
        <v>105.752723307</v>
      </c>
      <c r="F36" s="5" t="str">
        <f>VLOOKUP(G36,'augdate &amp; jandate kaf'!$D$5:$O$94,12,FALSE)</f>
        <v>2012-13</v>
      </c>
      <c r="G36" s="18">
        <f>LARGE('augdate &amp; jandate kaf'!$D$5:$D$94,'augdate &amp; jandate kaf rank'!$A36)</f>
        <v>171.11404317</v>
      </c>
      <c r="H36" s="5" t="str">
        <f>VLOOKUP(I36,'augdate &amp; jandate kaf'!$E$5:$O$94,11,FALSE)</f>
        <v>1934-35</v>
      </c>
      <c r="I36" s="18">
        <f>LARGE('augdate &amp; jandate kaf'!$E$5:$E$94,'augdate &amp; jandate kaf rank'!$A36)</f>
        <v>375.85188673199997</v>
      </c>
      <c r="J36" s="5" t="str">
        <f>VLOOKUP(K36,'augdate &amp; jandate kaf'!$F$5:$O$94,10,FALSE)</f>
        <v>1937-38</v>
      </c>
      <c r="K36" s="18">
        <f>LARGE('augdate &amp; jandate kaf'!$F$5:$F$94,'augdate &amp; jandate kaf rank'!$A36)</f>
        <v>722.69551008899998</v>
      </c>
      <c r="L36" s="5" t="str">
        <f>VLOOKUP(M36,'augdate &amp; jandate kaf'!$G$5:$O$94,9,FALSE)</f>
        <v>1966-67</v>
      </c>
      <c r="M36" s="18">
        <f>LARGE('augdate &amp; jandate kaf'!$G$5:$G$94,'augdate &amp; jandate kaf rank'!$A36)</f>
        <v>342.91635077699999</v>
      </c>
      <c r="N36" s="5" t="str">
        <f>VLOOKUP(O36,'augdate &amp; jandate kaf'!$H$5:$O$94,8,FALSE)</f>
        <v>1949-50</v>
      </c>
      <c r="O36" s="18">
        <f>LARGE('augdate &amp; jandate kaf'!$H$5:$H$94,'augdate &amp; jandate kaf rank'!$A36)</f>
        <v>597.87766353000006</v>
      </c>
      <c r="P36" s="5" t="str">
        <f>VLOOKUP(Q36,'augdate &amp; jandate kaf'!$I$5:$O$94,7,FALSE)</f>
        <v>1994-95</v>
      </c>
      <c r="Q36" s="18">
        <f>LARGE('augdate &amp; jandate kaf'!$I$5:$I$94,'augdate &amp; jandate kaf rank'!$A36)</f>
        <v>929.49814696199996</v>
      </c>
      <c r="R36" s="5" t="str">
        <f>VLOOKUP(S36,'augdate &amp; jandate kaf'!$J$5:$O$94,6,FALSE)</f>
        <v>1953-54</v>
      </c>
      <c r="S36" s="18">
        <f>LARGE('augdate &amp; jandate kaf'!$J$5:$J$94,'augdate &amp; jandate kaf rank'!$A36)</f>
        <v>1205.7123514800001</v>
      </c>
      <c r="T36" s="5" t="str">
        <f>VLOOKUP(U36,'augdate &amp; jandate kaf'!$K$5:$O$94,5,FALSE)</f>
        <v>1988-89</v>
      </c>
      <c r="U36" s="18">
        <f>LARGE('augdate &amp; jandate kaf'!$K$5:$K$94,'augdate &amp; jandate kaf rank'!$A36)</f>
        <v>1454.5844082629999</v>
      </c>
      <c r="V36" s="5" t="str">
        <f>VLOOKUP(W36,'augdate &amp; jandate kaf'!$L$5:$O$94,4,FALSE)</f>
        <v>1959-60</v>
      </c>
      <c r="W36" s="18">
        <f>LARGE('augdate &amp; jandate kaf'!$L$5:$L$94,'augdate &amp; jandate kaf rank'!$A36)</f>
        <v>1612.054154424</v>
      </c>
      <c r="X36" s="5" t="str">
        <f>VLOOKUP(Y36,'augdate &amp; jandate kaf'!$M$5:$O$94,3,FALSE)</f>
        <v>1963-64</v>
      </c>
      <c r="Y36" s="18">
        <f>LARGE('augdate &amp; jandate kaf'!$M$5:$M$94,'augdate &amp; jandate kaf rank'!$A36)</f>
        <v>1691.8452258120001</v>
      </c>
      <c r="Z36" s="5" t="str">
        <f>VLOOKUP(AA36,'augdate &amp; jandate kaf'!$N$5:$O$94,2,FALSE)</f>
        <v>2011-12</v>
      </c>
      <c r="AA36" s="18">
        <f>LARGE('augdate &amp; jandate kaf'!$N$5:$N$94,'augdate &amp; jandate kaf rank'!$A36)</f>
        <v>2384.2749519119998</v>
      </c>
    </row>
    <row r="37" spans="1:27" x14ac:dyDescent="0.2">
      <c r="A37" s="5">
        <v>32</v>
      </c>
      <c r="B37" s="5" t="str">
        <f>VLOOKUP(C37,'augdate &amp; jandate kaf'!$B$5:$O$94,14,FALSE)</f>
        <v>2000-01</v>
      </c>
      <c r="C37" s="18">
        <f>LARGE('augdate &amp; jandate kaf'!$B$5:$B$94,'augdate &amp; jandate kaf rank'!$A37)</f>
        <v>52.387436051999998</v>
      </c>
      <c r="D37" s="5" t="str">
        <f>VLOOKUP(E37,'augdate &amp; jandate kaf'!$C$5:$O$94,13,FALSE)</f>
        <v>2008-09</v>
      </c>
      <c r="E37" s="18">
        <f>LARGE('augdate &amp; jandate kaf'!$C$5:$C$94,'augdate &amp; jandate kaf rank'!$A37)</f>
        <v>105.58809521400001</v>
      </c>
      <c r="F37" s="5" t="str">
        <f>VLOOKUP(G37,'augdate &amp; jandate kaf'!$D$5:$O$94,12,FALSE)</f>
        <v>1933-34</v>
      </c>
      <c r="G37" s="18">
        <f>LARGE('augdate &amp; jandate kaf'!$D$5:$D$94,'augdate &amp; jandate kaf rank'!$A37)</f>
        <v>170.31073741500001</v>
      </c>
      <c r="H37" s="5" t="str">
        <f>VLOOKUP(I37,'augdate &amp; jandate kaf'!$E$5:$O$94,11,FALSE)</f>
        <v>1983-84</v>
      </c>
      <c r="I37" s="18">
        <f>LARGE('augdate &amp; jandate kaf'!$E$5:$E$94,'augdate &amp; jandate kaf rank'!$A37)</f>
        <v>373.35469674300003</v>
      </c>
      <c r="J37" s="5" t="str">
        <f>VLOOKUP(K37,'augdate &amp; jandate kaf'!$F$5:$O$94,10,FALSE)</f>
        <v>1934-35</v>
      </c>
      <c r="K37" s="18">
        <f>LARGE('augdate &amp; jandate kaf'!$F$5:$F$94,'augdate &amp; jandate kaf rank'!$A37)</f>
        <v>717.10807228199997</v>
      </c>
      <c r="L37" s="5" t="str">
        <f>VLOOKUP(M37,'augdate &amp; jandate kaf'!$G$5:$O$94,9,FALSE)</f>
        <v>1937-38</v>
      </c>
      <c r="M37" s="18">
        <f>LARGE('augdate &amp; jandate kaf'!$G$5:$G$94,'augdate &amp; jandate kaf rank'!$A37)</f>
        <v>336.64461547500002</v>
      </c>
      <c r="N37" s="5" t="str">
        <f>VLOOKUP(O37,'augdate &amp; jandate kaf'!$H$5:$O$94,8,FALSE)</f>
        <v>1960-61</v>
      </c>
      <c r="O37" s="18">
        <f>LARGE('augdate &amp; jandate kaf'!$H$5:$H$94,'augdate &amp; jandate kaf rank'!$A37)</f>
        <v>596.39402722199998</v>
      </c>
      <c r="P37" s="5" t="str">
        <f>VLOOKUP(Q37,'augdate &amp; jandate kaf'!$I$5:$O$94,7,FALSE)</f>
        <v>1953-54</v>
      </c>
      <c r="Q37" s="18">
        <f>LARGE('augdate &amp; jandate kaf'!$I$5:$I$94,'augdate &amp; jandate kaf rank'!$A37)</f>
        <v>924.31732070999999</v>
      </c>
      <c r="R37" s="5" t="str">
        <f>VLOOKUP(S37,'augdate &amp; jandate kaf'!$J$5:$O$94,6,FALSE)</f>
        <v>1969-70</v>
      </c>
      <c r="S37" s="18">
        <f>LARGE('augdate &amp; jandate kaf'!$J$5:$J$94,'augdate &amp; jandate kaf rank'!$A37)</f>
        <v>1203.679293705</v>
      </c>
      <c r="T37" s="5" t="str">
        <f>VLOOKUP(U37,'augdate &amp; jandate kaf'!$K$5:$O$94,5,FALSE)</f>
        <v>1935-36</v>
      </c>
      <c r="U37" s="18">
        <f>LARGE('augdate &amp; jandate kaf'!$K$5:$K$94,'augdate &amp; jandate kaf rank'!$A37)</f>
        <v>1447.1007721800001</v>
      </c>
      <c r="V37" s="5" t="str">
        <f>VLOOKUP(W37,'augdate &amp; jandate kaf'!$L$5:$O$94,4,FALSE)</f>
        <v>1994-95</v>
      </c>
      <c r="W37" s="18">
        <f>LARGE('augdate &amp; jandate kaf'!$L$5:$L$94,'augdate &amp; jandate kaf rank'!$A37)</f>
        <v>1605.2667166619999</v>
      </c>
      <c r="X37" s="5" t="str">
        <f>VLOOKUP(Y37,'augdate &amp; jandate kaf'!$M$5:$O$94,3,FALSE)</f>
        <v>1994-95</v>
      </c>
      <c r="Y37" s="18">
        <f>LARGE('augdate &amp; jandate kaf'!$M$5:$M$94,'augdate &amp; jandate kaf rank'!$A37)</f>
        <v>1685.938449174</v>
      </c>
      <c r="Z37" s="5" t="str">
        <f>VLOOKUP(AA37,'augdate &amp; jandate kaf'!$N$5:$O$94,2,FALSE)</f>
        <v>1948-49</v>
      </c>
      <c r="AA37" s="18">
        <f>LARGE('augdate &amp; jandate kaf'!$N$5:$N$94,'augdate &amp; jandate kaf rank'!$A37)</f>
        <v>2343.1714823790003</v>
      </c>
    </row>
    <row r="38" spans="1:27" x14ac:dyDescent="0.2">
      <c r="A38" s="5">
        <v>33</v>
      </c>
      <c r="B38" s="5" t="str">
        <f>VLOOKUP(C38,'augdate &amp; jandate kaf'!$B$5:$O$94,14,FALSE)</f>
        <v>2010-11</v>
      </c>
      <c r="C38" s="18">
        <f>LARGE('augdate &amp; jandate kaf'!$B$5:$B$94,'augdate &amp; jandate kaf rank'!$A38)</f>
        <v>52.079998047000004</v>
      </c>
      <c r="D38" s="5" t="str">
        <f>VLOOKUP(E38,'augdate &amp; jandate kaf'!$C$5:$O$94,13,FALSE)</f>
        <v>2010-11</v>
      </c>
      <c r="E38" s="18">
        <f>LARGE('augdate &amp; jandate kaf'!$C$5:$C$94,'augdate &amp; jandate kaf rank'!$A38)</f>
        <v>105.27669026699999</v>
      </c>
      <c r="F38" s="5" t="str">
        <f>VLOOKUP(G38,'augdate &amp; jandate kaf'!$D$5:$O$94,12,FALSE)</f>
        <v>2010-11</v>
      </c>
      <c r="G38" s="18">
        <f>LARGE('augdate &amp; jandate kaf'!$D$5:$D$94,'augdate &amp; jandate kaf rank'!$A38)</f>
        <v>169.71569611499999</v>
      </c>
      <c r="H38" s="5" t="str">
        <f>VLOOKUP(I38,'augdate &amp; jandate kaf'!$E$5:$O$94,11,FALSE)</f>
        <v>1997-98</v>
      </c>
      <c r="I38" s="18">
        <f>LARGE('augdate &amp; jandate kaf'!$E$5:$E$94,'augdate &amp; jandate kaf rank'!$A38)</f>
        <v>372.20230009199997</v>
      </c>
      <c r="J38" s="5" t="str">
        <f>VLOOKUP(K38,'augdate &amp; jandate kaf'!$F$5:$O$94,10,FALSE)</f>
        <v>1991-92</v>
      </c>
      <c r="K38" s="18">
        <f>LARGE('augdate &amp; jandate kaf'!$F$5:$F$94,'augdate &amp; jandate kaf rank'!$A38)</f>
        <v>683.57947849799996</v>
      </c>
      <c r="L38" s="5" t="str">
        <f>VLOOKUP(M38,'augdate &amp; jandate kaf'!$G$5:$O$94,9,FALSE)</f>
        <v>1981-82</v>
      </c>
      <c r="M38" s="18">
        <f>LARGE('augdate &amp; jandate kaf'!$G$5:$G$94,'augdate &amp; jandate kaf rank'!$A38)</f>
        <v>335.35337585399998</v>
      </c>
      <c r="N38" s="5" t="str">
        <f>VLOOKUP(O38,'augdate &amp; jandate kaf'!$H$5:$O$94,8,FALSE)</f>
        <v>1997-98</v>
      </c>
      <c r="O38" s="18">
        <f>LARGE('augdate &amp; jandate kaf'!$H$5:$H$94,'augdate &amp; jandate kaf rank'!$A38)</f>
        <v>595.50344874300004</v>
      </c>
      <c r="P38" s="5" t="str">
        <f>VLOOKUP(Q38,'augdate &amp; jandate kaf'!$I$5:$O$94,7,FALSE)</f>
        <v>2003-04</v>
      </c>
      <c r="Q38" s="18">
        <f>LARGE('augdate &amp; jandate kaf'!$I$5:$I$94,'augdate &amp; jandate kaf rank'!$A38)</f>
        <v>905.1113710169999</v>
      </c>
      <c r="R38" s="5" t="str">
        <f>VLOOKUP(S38,'augdate &amp; jandate kaf'!$J$5:$O$94,6,FALSE)</f>
        <v>2015-16</v>
      </c>
      <c r="S38" s="18">
        <f>LARGE('augdate &amp; jandate kaf'!$J$5:$J$94,'augdate &amp; jandate kaf rank'!$A38)</f>
        <v>1195.991360109</v>
      </c>
      <c r="T38" s="5" t="str">
        <f>VLOOKUP(U38,'augdate &amp; jandate kaf'!$K$5:$O$94,5,FALSE)</f>
        <v>1945-46</v>
      </c>
      <c r="U38" s="18">
        <f>LARGE('augdate &amp; jandate kaf'!$K$5:$K$94,'augdate &amp; jandate kaf rank'!$A38)</f>
        <v>1444.4568053369999</v>
      </c>
      <c r="V38" s="5" t="str">
        <f>VLOOKUP(W38,'augdate &amp; jandate kaf'!$L$5:$O$94,4,FALSE)</f>
        <v>1985-86</v>
      </c>
      <c r="W38" s="18">
        <f>LARGE('augdate &amp; jandate kaf'!$L$5:$L$94,'augdate &amp; jandate kaf rank'!$A38)</f>
        <v>1601.4485349870001</v>
      </c>
      <c r="X38" s="5" t="str">
        <f>VLOOKUP(Y38,'augdate &amp; jandate kaf'!$M$5:$O$94,3,FALSE)</f>
        <v>1959-60</v>
      </c>
      <c r="Y38" s="18">
        <f>LARGE('augdate &amp; jandate kaf'!$M$5:$M$94,'augdate &amp; jandate kaf rank'!$A38)</f>
        <v>1676.4316726710001</v>
      </c>
      <c r="Z38" s="5" t="str">
        <f>VLOOKUP(AA38,'augdate &amp; jandate kaf'!$N$5:$O$94,2,FALSE)</f>
        <v>1931-32</v>
      </c>
      <c r="AA38" s="18">
        <f>LARGE('augdate &amp; jandate kaf'!$N$5:$N$94,'augdate &amp; jandate kaf rank'!$A38)</f>
        <v>2308.1711531129999</v>
      </c>
    </row>
    <row r="39" spans="1:27" x14ac:dyDescent="0.2">
      <c r="A39" s="5">
        <v>34</v>
      </c>
      <c r="B39" s="5" t="str">
        <f>VLOOKUP(C39,'augdate &amp; jandate kaf'!$B$5:$O$94,14,FALSE)</f>
        <v>1937-38</v>
      </c>
      <c r="C39" s="18">
        <f>LARGE('augdate &amp; jandate kaf'!$B$5:$B$94,'augdate &amp; jandate kaf rank'!$A39)</f>
        <v>52.018510446000001</v>
      </c>
      <c r="D39" s="5" t="str">
        <f>VLOOKUP(E39,'augdate &amp; jandate kaf'!$C$5:$O$94,13,FALSE)</f>
        <v>1946-47</v>
      </c>
      <c r="E39" s="18">
        <f>LARGE('augdate &amp; jandate kaf'!$C$5:$C$94,'augdate &amp; jandate kaf rank'!$A39)</f>
        <v>102.196359804</v>
      </c>
      <c r="F39" s="5" t="str">
        <f>VLOOKUP(G39,'augdate &amp; jandate kaf'!$D$5:$O$94,12,FALSE)</f>
        <v>1968-69</v>
      </c>
      <c r="G39" s="18">
        <f>LARGE('augdate &amp; jandate kaf'!$D$5:$D$94,'augdate &amp; jandate kaf rank'!$A39)</f>
        <v>169.25553084299997</v>
      </c>
      <c r="H39" s="5" t="str">
        <f>VLOOKUP(I39,'augdate &amp; jandate kaf'!$E$5:$O$94,11,FALSE)</f>
        <v>1999-2000</v>
      </c>
      <c r="I39" s="18">
        <f>LARGE('augdate &amp; jandate kaf'!$E$5:$E$94,'augdate &amp; jandate kaf rank'!$A39)</f>
        <v>371.99601910799998</v>
      </c>
      <c r="J39" s="5" t="str">
        <f>VLOOKUP(K39,'augdate &amp; jandate kaf'!$F$5:$O$94,10,FALSE)</f>
        <v>2005-06</v>
      </c>
      <c r="K39" s="18">
        <f>LARGE('augdate &amp; jandate kaf'!$F$5:$F$94,'augdate &amp; jandate kaf rank'!$A39)</f>
        <v>675.51865235399998</v>
      </c>
      <c r="L39" s="5" t="str">
        <f>VLOOKUP(M39,'augdate &amp; jandate kaf'!$G$5:$O$94,9,FALSE)</f>
        <v>2015-16</v>
      </c>
      <c r="M39" s="18">
        <f>LARGE('augdate &amp; jandate kaf'!$G$5:$G$94,'augdate &amp; jandate kaf rank'!$A39)</f>
        <v>331.97155779899998</v>
      </c>
      <c r="N39" s="5" t="str">
        <f>VLOOKUP(O39,'augdate &amp; jandate kaf'!$H$5:$O$94,8,FALSE)</f>
        <v>1937-38</v>
      </c>
      <c r="O39" s="18">
        <f>LARGE('augdate &amp; jandate kaf'!$H$5:$H$94,'augdate &amp; jandate kaf rank'!$A39)</f>
        <v>592.50444059100005</v>
      </c>
      <c r="P39" s="5" t="str">
        <f>VLOOKUP(Q39,'augdate &amp; jandate kaf'!$I$5:$O$94,7,FALSE)</f>
        <v>1975-76</v>
      </c>
      <c r="Q39" s="18">
        <f>LARGE('augdate &amp; jandate kaf'!$I$5:$I$94,'augdate &amp; jandate kaf rank'!$A39)</f>
        <v>902.88194961300007</v>
      </c>
      <c r="R39" s="5" t="str">
        <f>VLOOKUP(S39,'augdate &amp; jandate kaf'!$J$5:$O$94,6,FALSE)</f>
        <v>1994-95</v>
      </c>
      <c r="S39" s="18">
        <f>LARGE('augdate &amp; jandate kaf'!$J$5:$J$94,'augdate &amp; jandate kaf rank'!$A39)</f>
        <v>1181.4981375120001</v>
      </c>
      <c r="T39" s="5" t="str">
        <f>VLOOKUP(U39,'augdate &amp; jandate kaf'!$K$5:$O$94,5,FALSE)</f>
        <v>1959-60</v>
      </c>
      <c r="U39" s="18">
        <f>LARGE('augdate &amp; jandate kaf'!$K$5:$K$94,'augdate &amp; jandate kaf rank'!$A39)</f>
        <v>1441.3963095839999</v>
      </c>
      <c r="V39" s="5" t="str">
        <f>VLOOKUP(W39,'augdate &amp; jandate kaf'!$L$5:$O$94,4,FALSE)</f>
        <v>1963-64</v>
      </c>
      <c r="W39" s="18">
        <f>LARGE('augdate &amp; jandate kaf'!$L$5:$L$94,'augdate &amp; jandate kaf rank'!$A39)</f>
        <v>1595.0637418379999</v>
      </c>
      <c r="X39" s="5" t="str">
        <f>VLOOKUP(Y39,'augdate &amp; jandate kaf'!$M$5:$O$94,3,FALSE)</f>
        <v>1953-54</v>
      </c>
      <c r="Y39" s="18">
        <f>LARGE('augdate &amp; jandate kaf'!$M$5:$M$94,'augdate &amp; jandate kaf rank'!$A39)</f>
        <v>1676.0647305359998</v>
      </c>
      <c r="Z39" s="5" t="str">
        <f>VLOOKUP(AA39,'augdate &amp; jandate kaf'!$N$5:$O$94,2,FALSE)</f>
        <v>1963-64</v>
      </c>
      <c r="AA39" s="18">
        <f>LARGE('augdate &amp; jandate kaf'!$N$5:$N$94,'augdate &amp; jandate kaf rank'!$A39)</f>
        <v>2289.9390876810003</v>
      </c>
    </row>
    <row r="40" spans="1:27" x14ac:dyDescent="0.2">
      <c r="A40" s="5">
        <v>35</v>
      </c>
      <c r="B40" s="5" t="str">
        <f>VLOOKUP(C40,'augdate &amp; jandate kaf'!$B$5:$O$94,14,FALSE)</f>
        <v>1958-59</v>
      </c>
      <c r="C40" s="18">
        <f>LARGE('augdate &amp; jandate kaf'!$B$5:$B$94,'augdate &amp; jandate kaf rank'!$A40)</f>
        <v>51.957022844999997</v>
      </c>
      <c r="D40" s="5" t="str">
        <f>VLOOKUP(E40,'augdate &amp; jandate kaf'!$C$5:$O$94,13,FALSE)</f>
        <v>2000-01</v>
      </c>
      <c r="E40" s="18">
        <f>LARGE('augdate &amp; jandate kaf'!$C$5:$C$94,'augdate &amp; jandate kaf rank'!$A40)</f>
        <v>101.77586395199999</v>
      </c>
      <c r="F40" s="5" t="str">
        <f>VLOOKUP(G40,'augdate &amp; jandate kaf'!$D$5:$O$94,12,FALSE)</f>
        <v>1969-70</v>
      </c>
      <c r="G40" s="18">
        <f>LARGE('augdate &amp; jandate kaf'!$D$5:$D$94,'augdate &amp; jandate kaf rank'!$A40)</f>
        <v>168.478010211</v>
      </c>
      <c r="H40" s="5" t="str">
        <f>VLOOKUP(I40,'augdate &amp; jandate kaf'!$E$5:$O$94,11,FALSE)</f>
        <v>2007-08</v>
      </c>
      <c r="I40" s="18">
        <f>LARGE('augdate &amp; jandate kaf'!$E$5:$E$94,'augdate &amp; jandate kaf rank'!$A40)</f>
        <v>360.64263110399997</v>
      </c>
      <c r="J40" s="5" t="str">
        <f>VLOOKUP(K40,'augdate &amp; jandate kaf'!$F$5:$O$94,10,FALSE)</f>
        <v>2016-17</v>
      </c>
      <c r="K40" s="18">
        <f>LARGE('augdate &amp; jandate kaf'!$F$5:$F$94,'augdate &amp; jandate kaf rank'!$A40)</f>
        <v>674.48526396300008</v>
      </c>
      <c r="L40" s="5" t="str">
        <f>VLOOKUP(M40,'augdate &amp; jandate kaf'!$G$5:$O$94,9,FALSE)</f>
        <v>1933-34</v>
      </c>
      <c r="M40" s="18">
        <f>LARGE('augdate &amp; jandate kaf'!$G$5:$G$94,'augdate &amp; jandate kaf rank'!$A40)</f>
        <v>326.19172330499998</v>
      </c>
      <c r="N40" s="5" t="str">
        <f>VLOOKUP(O40,'augdate &amp; jandate kaf'!$H$5:$O$94,8,FALSE)</f>
        <v>2010-11</v>
      </c>
      <c r="O40" s="18">
        <f>LARGE('augdate &amp; jandate kaf'!$H$5:$H$94,'augdate &amp; jandate kaf rank'!$A40)</f>
        <v>581.06973027599997</v>
      </c>
      <c r="P40" s="5" t="str">
        <f>VLOOKUP(Q40,'augdate &amp; jandate kaf'!$I$5:$O$94,7,FALSE)</f>
        <v>2010-11</v>
      </c>
      <c r="Q40" s="18">
        <f>LARGE('augdate &amp; jandate kaf'!$I$5:$I$94,'augdate &amp; jandate kaf rank'!$A40)</f>
        <v>901.35864388499999</v>
      </c>
      <c r="R40" s="5" t="str">
        <f>VLOOKUP(S40,'augdate &amp; jandate kaf'!$J$5:$O$94,6,FALSE)</f>
        <v>1945-46</v>
      </c>
      <c r="S40" s="18">
        <f>LARGE('augdate &amp; jandate kaf'!$J$5:$J$94,'augdate &amp; jandate kaf rank'!$A40)</f>
        <v>1176.1249145730001</v>
      </c>
      <c r="T40" s="5" t="str">
        <f>VLOOKUP(U40,'augdate &amp; jandate kaf'!$K$5:$O$94,5,FALSE)</f>
        <v>1969-70</v>
      </c>
      <c r="U40" s="18">
        <f>LARGE('augdate &amp; jandate kaf'!$K$5:$K$94,'augdate &amp; jandate kaf rank'!$A40)</f>
        <v>1432.659119829</v>
      </c>
      <c r="V40" s="5" t="str">
        <f>VLOOKUP(W40,'augdate &amp; jandate kaf'!$L$5:$O$94,4,FALSE)</f>
        <v>1935-36</v>
      </c>
      <c r="W40" s="18">
        <f>LARGE('augdate &amp; jandate kaf'!$L$5:$L$94,'augdate &amp; jandate kaf rank'!$A40)</f>
        <v>1592.70737829</v>
      </c>
      <c r="X40" s="5" t="str">
        <f>VLOOKUP(Y40,'augdate &amp; jandate kaf'!$M$5:$O$94,3,FALSE)</f>
        <v>1985-86</v>
      </c>
      <c r="Y40" s="18">
        <f>LARGE('augdate &amp; jandate kaf'!$M$5:$M$94,'augdate &amp; jandate kaf rank'!$A40)</f>
        <v>1664.657788815</v>
      </c>
      <c r="Z40" s="5" t="str">
        <f>VLOOKUP(AA40,'augdate &amp; jandate kaf'!$N$5:$O$94,2,FALSE)</f>
        <v>1956-57</v>
      </c>
      <c r="AA40" s="18">
        <f>LARGE('augdate &amp; jandate kaf'!$N$5:$N$94,'augdate &amp; jandate kaf rank'!$A40)</f>
        <v>2273.1886750859999</v>
      </c>
    </row>
    <row r="41" spans="1:27" x14ac:dyDescent="0.2">
      <c r="A41" s="5">
        <v>36</v>
      </c>
      <c r="B41" s="5" t="str">
        <f>VLOOKUP(C41,'augdate &amp; jandate kaf'!$B$5:$O$94,14,FALSE)</f>
        <v>1949-50</v>
      </c>
      <c r="C41" s="18">
        <f>LARGE('augdate &amp; jandate kaf'!$B$5:$B$94,'augdate &amp; jandate kaf rank'!$A41)</f>
        <v>51.772560041999995</v>
      </c>
      <c r="D41" s="5" t="str">
        <f>VLOOKUP(E41,'augdate &amp; jandate kaf'!$C$5:$O$94,13,FALSE)</f>
        <v>1975-76</v>
      </c>
      <c r="E41" s="18">
        <f>LARGE('augdate &amp; jandate kaf'!$C$5:$C$94,'augdate &amp; jandate kaf rank'!$A41)</f>
        <v>101.412888759</v>
      </c>
      <c r="F41" s="5" t="str">
        <f>VLOOKUP(G41,'augdate &amp; jandate kaf'!$D$5:$O$94,12,FALSE)</f>
        <v>1989-90</v>
      </c>
      <c r="G41" s="18">
        <f>LARGE('augdate &amp; jandate kaf'!$D$5:$D$94,'augdate &amp; jandate kaf rank'!$A41)</f>
        <v>167.329580502</v>
      </c>
      <c r="H41" s="5" t="str">
        <f>VLOOKUP(I41,'augdate &amp; jandate kaf'!$E$5:$O$94,11,FALSE)</f>
        <v>1966-67</v>
      </c>
      <c r="I41" s="18">
        <f>LARGE('augdate &amp; jandate kaf'!$E$5:$E$94,'augdate &amp; jandate kaf rank'!$A41)</f>
        <v>359.533870815</v>
      </c>
      <c r="J41" s="5" t="str">
        <f>VLOOKUP(K41,'augdate &amp; jandate kaf'!$F$5:$O$94,10,FALSE)</f>
        <v>1970-71</v>
      </c>
      <c r="K41" s="18">
        <f>LARGE('augdate &amp; jandate kaf'!$F$5:$F$94,'augdate &amp; jandate kaf rank'!$A41)</f>
        <v>669.20526416100006</v>
      </c>
      <c r="L41" s="5" t="str">
        <f>VLOOKUP(M41,'augdate &amp; jandate kaf'!$G$5:$O$94,9,FALSE)</f>
        <v>1968-69</v>
      </c>
      <c r="M41" s="18">
        <f>LARGE('augdate &amp; jandate kaf'!$G$5:$G$94,'augdate &amp; jandate kaf rank'!$A41)</f>
        <v>321.33420282599997</v>
      </c>
      <c r="N41" s="5" t="str">
        <f>VLOOKUP(O41,'augdate &amp; jandate kaf'!$H$5:$O$94,8,FALSE)</f>
        <v>1963-64</v>
      </c>
      <c r="O41" s="18">
        <f>LARGE('augdate &amp; jandate kaf'!$H$5:$H$94,'augdate &amp; jandate kaf rank'!$A41)</f>
        <v>577.70377998899994</v>
      </c>
      <c r="P41" s="5" t="str">
        <f>VLOOKUP(Q41,'augdate &amp; jandate kaf'!$I$5:$O$94,7,FALSE)</f>
        <v>1988-89</v>
      </c>
      <c r="Q41" s="18">
        <f>LARGE('augdate &amp; jandate kaf'!$I$5:$I$94,'augdate &amp; jandate kaf rank'!$A41)</f>
        <v>900.71401580999998</v>
      </c>
      <c r="R41" s="5" t="str">
        <f>VLOOKUP(S41,'augdate &amp; jandate kaf'!$J$5:$O$94,6,FALSE)</f>
        <v>1935-36</v>
      </c>
      <c r="S41" s="18">
        <f>LARGE('augdate &amp; jandate kaf'!$J$5:$J$94,'augdate &amp; jandate kaf rank'!$A41)</f>
        <v>1168.6234272510001</v>
      </c>
      <c r="T41" s="5" t="str">
        <f>VLOOKUP(U41,'augdate &amp; jandate kaf'!$K$5:$O$94,5,FALSE)</f>
        <v>1944-45</v>
      </c>
      <c r="U41" s="18">
        <f>LARGE('augdate &amp; jandate kaf'!$K$5:$K$94,'augdate &amp; jandate kaf rank'!$A41)</f>
        <v>1423.8386242920001</v>
      </c>
      <c r="V41" s="5" t="str">
        <f>VLOOKUP(W41,'augdate &amp; jandate kaf'!$L$5:$O$94,4,FALSE)</f>
        <v>1988-89</v>
      </c>
      <c r="W41" s="18">
        <f>LARGE('augdate &amp; jandate kaf'!$L$5:$L$94,'augdate &amp; jandate kaf rank'!$A41)</f>
        <v>1591.2058907430001</v>
      </c>
      <c r="X41" s="5" t="str">
        <f>VLOOKUP(Y41,'augdate &amp; jandate kaf'!$M$5:$O$94,3,FALSE)</f>
        <v>1935-36</v>
      </c>
      <c r="Y41" s="18">
        <f>LARGE('augdate &amp; jandate kaf'!$M$5:$M$94,'augdate &amp; jandate kaf rank'!$A41)</f>
        <v>1657.6997725470001</v>
      </c>
      <c r="Z41" s="5" t="str">
        <f>VLOOKUP(AA41,'augdate &amp; jandate kaf'!$N$5:$O$94,2,FALSE)</f>
        <v>1999-2000</v>
      </c>
      <c r="AA41" s="18">
        <f>LARGE('augdate &amp; jandate kaf'!$N$5:$N$94,'augdate &amp; jandate kaf rank'!$A41)</f>
        <v>2218.6610738249997</v>
      </c>
    </row>
    <row r="42" spans="1:27" x14ac:dyDescent="0.2">
      <c r="A42" s="5">
        <v>37</v>
      </c>
      <c r="B42" s="5" t="str">
        <f>VLOOKUP(C42,'augdate &amp; jandate kaf'!$B$5:$O$94,14,FALSE)</f>
        <v>1969-70</v>
      </c>
      <c r="C42" s="18">
        <f>LARGE('augdate &amp; jandate kaf'!$B$5:$B$94,'augdate &amp; jandate kaf rank'!$A42)</f>
        <v>51.157684031999999</v>
      </c>
      <c r="D42" s="5" t="str">
        <f>VLOOKUP(E42,'augdate &amp; jandate kaf'!$C$5:$O$94,13,FALSE)</f>
        <v>1959-60</v>
      </c>
      <c r="E42" s="18">
        <f>LARGE('augdate &amp; jandate kaf'!$C$5:$C$94,'augdate &amp; jandate kaf rank'!$A42)</f>
        <v>100.488591273</v>
      </c>
      <c r="F42" s="5" t="str">
        <f>VLOOKUP(G42,'augdate &amp; jandate kaf'!$D$5:$O$94,12,FALSE)</f>
        <v>2011-12</v>
      </c>
      <c r="G42" s="18">
        <f>LARGE('augdate &amp; jandate kaf'!$D$5:$D$94,'augdate &amp; jandate kaf rank'!$A42)</f>
        <v>165.387762393</v>
      </c>
      <c r="H42" s="5" t="str">
        <f>VLOOKUP(I42,'augdate &amp; jandate kaf'!$E$5:$O$94,11,FALSE)</f>
        <v>2014-15</v>
      </c>
      <c r="I42" s="18">
        <f>LARGE('augdate &amp; jandate kaf'!$E$5:$E$94,'augdate &amp; jandate kaf rank'!$A42)</f>
        <v>359.45453197500001</v>
      </c>
      <c r="J42" s="5" t="str">
        <f>VLOOKUP(K42,'augdate &amp; jandate kaf'!$F$5:$O$94,10,FALSE)</f>
        <v>2015-16</v>
      </c>
      <c r="K42" s="18">
        <f>LARGE('augdate &amp; jandate kaf'!$F$5:$F$94,'augdate &amp; jandate kaf rank'!$A42)</f>
        <v>643.19204199599994</v>
      </c>
      <c r="L42" s="5" t="str">
        <f>VLOOKUP(M42,'augdate &amp; jandate kaf'!$G$5:$O$94,9,FALSE)</f>
        <v>1958-59</v>
      </c>
      <c r="M42" s="18">
        <f>LARGE('augdate &amp; jandate kaf'!$G$5:$G$94,'augdate &amp; jandate kaf rank'!$A42)</f>
        <v>319.05916158900004</v>
      </c>
      <c r="N42" s="5" t="str">
        <f>VLOOKUP(O42,'augdate &amp; jandate kaf'!$H$5:$O$94,8,FALSE)</f>
        <v>1951-52</v>
      </c>
      <c r="O42" s="18">
        <f>LARGE('augdate &amp; jandate kaf'!$H$5:$H$94,'augdate &amp; jandate kaf rank'!$A42)</f>
        <v>577.59865602600007</v>
      </c>
      <c r="P42" s="5" t="str">
        <f>VLOOKUP(Q42,'augdate &amp; jandate kaf'!$I$5:$O$94,7,FALSE)</f>
        <v>1956-57</v>
      </c>
      <c r="Q42" s="18">
        <f>LARGE('augdate &amp; jandate kaf'!$I$5:$I$94,'augdate &amp; jandate kaf rank'!$A42)</f>
        <v>895.19401601699997</v>
      </c>
      <c r="R42" s="5" t="str">
        <f>VLOOKUP(S42,'augdate &amp; jandate kaf'!$J$5:$O$94,6,FALSE)</f>
        <v>1956-57</v>
      </c>
      <c r="S42" s="18">
        <f>LARGE('augdate &amp; jandate kaf'!$J$5:$J$94,'augdate &amp; jandate kaf rank'!$A42)</f>
        <v>1154.9890475969999</v>
      </c>
      <c r="T42" s="5" t="str">
        <f>VLOOKUP(U42,'augdate &amp; jandate kaf'!$K$5:$O$94,5,FALSE)</f>
        <v>1975-76</v>
      </c>
      <c r="U42" s="18">
        <f>LARGE('augdate &amp; jandate kaf'!$K$5:$K$94,'augdate &amp; jandate kaf rank'!$A42)</f>
        <v>1416.6326741490002</v>
      </c>
      <c r="V42" s="5" t="str">
        <f>VLOOKUP(W42,'augdate &amp; jandate kaf'!$L$5:$O$94,4,FALSE)</f>
        <v>1953-54</v>
      </c>
      <c r="W42" s="18">
        <f>LARGE('augdate &amp; jandate kaf'!$L$5:$L$94,'augdate &amp; jandate kaf rank'!$A42)</f>
        <v>1576.6392797189999</v>
      </c>
      <c r="X42" s="5" t="str">
        <f>VLOOKUP(Y42,'augdate &amp; jandate kaf'!$M$5:$O$94,3,FALSE)</f>
        <v>1988-89</v>
      </c>
      <c r="Y42" s="18">
        <f>LARGE('augdate &amp; jandate kaf'!$M$5:$M$94,'augdate &amp; jandate kaf rank'!$A42)</f>
        <v>1654.1077065659999</v>
      </c>
      <c r="Z42" s="5" t="str">
        <f>VLOOKUP(AA42,'augdate &amp; jandate kaf'!$N$5:$O$94,2,FALSE)</f>
        <v>2006-07</v>
      </c>
      <c r="AA42" s="18">
        <f>LARGE('augdate &amp; jandate kaf'!$N$5:$N$94,'augdate &amp; jandate kaf rank'!$A42)</f>
        <v>2210.0230576200001</v>
      </c>
    </row>
    <row r="43" spans="1:27" x14ac:dyDescent="0.2">
      <c r="A43" s="5">
        <v>38</v>
      </c>
      <c r="B43" s="5" t="str">
        <f>VLOOKUP(C43,'augdate &amp; jandate kaf'!$B$5:$O$94,14,FALSE)</f>
        <v>2004-05</v>
      </c>
      <c r="C43" s="18">
        <f>LARGE('augdate &amp; jandate kaf'!$B$5:$B$94,'augdate &amp; jandate kaf rank'!$A43)</f>
        <v>50.358345219</v>
      </c>
      <c r="D43" s="5" t="str">
        <f>VLOOKUP(E43,'augdate &amp; jandate kaf'!$C$5:$O$94,13,FALSE)</f>
        <v>2017-18</v>
      </c>
      <c r="E43" s="18">
        <f>LARGE('augdate &amp; jandate kaf'!$C$5:$C$94,'augdate &amp; jandate kaf rank'!$A43)</f>
        <v>99.137847522000001</v>
      </c>
      <c r="F43" s="5" t="str">
        <f>VLOOKUP(G43,'augdate &amp; jandate kaf'!$D$5:$O$94,12,FALSE)</f>
        <v>1952-53</v>
      </c>
      <c r="G43" s="18">
        <f>LARGE('augdate &amp; jandate kaf'!$D$5:$D$94,'augdate &amp; jandate kaf rank'!$A43)</f>
        <v>165.36792768299998</v>
      </c>
      <c r="H43" s="5" t="str">
        <f>VLOOKUP(I43,'augdate &amp; jandate kaf'!$E$5:$O$94,11,FALSE)</f>
        <v>1943-44</v>
      </c>
      <c r="I43" s="18">
        <f>LARGE('augdate &amp; jandate kaf'!$E$5:$E$94,'augdate &amp; jandate kaf rank'!$A43)</f>
        <v>355.49354038800004</v>
      </c>
      <c r="J43" s="5" t="str">
        <f>VLOOKUP(K43,'augdate &amp; jandate kaf'!$F$5:$O$94,10,FALSE)</f>
        <v>1966-67</v>
      </c>
      <c r="K43" s="18">
        <f>LARGE('augdate &amp; jandate kaf'!$F$5:$F$94,'augdate &amp; jandate kaf rank'!$A43)</f>
        <v>628.17319958400003</v>
      </c>
      <c r="L43" s="5" t="str">
        <f>VLOOKUP(M43,'augdate &amp; jandate kaf'!$G$5:$O$94,9,FALSE)</f>
        <v>2002-03</v>
      </c>
      <c r="M43" s="18">
        <f>LARGE('augdate &amp; jandate kaf'!$G$5:$G$94,'augdate &amp; jandate kaf rank'!$A43)</f>
        <v>315.36990552899999</v>
      </c>
      <c r="N43" s="5" t="str">
        <f>VLOOKUP(O43,'augdate &amp; jandate kaf'!$H$5:$O$94,8,FALSE)</f>
        <v>2016-17</v>
      </c>
      <c r="O43" s="18">
        <f>LARGE('augdate &amp; jandate kaf'!$H$5:$H$94,'augdate &amp; jandate kaf rank'!$A43)</f>
        <v>576.31931723100001</v>
      </c>
      <c r="P43" s="5" t="str">
        <f>VLOOKUP(Q43,'augdate &amp; jandate kaf'!$I$5:$O$94,7,FALSE)</f>
        <v>1951-52</v>
      </c>
      <c r="Q43" s="18">
        <f>LARGE('augdate &amp; jandate kaf'!$I$5:$I$94,'augdate &amp; jandate kaf rank'!$A43)</f>
        <v>888.11104107599999</v>
      </c>
      <c r="R43" s="5" t="str">
        <f>VLOOKUP(S43,'augdate &amp; jandate kaf'!$J$5:$O$94,6,FALSE)</f>
        <v>1975-76</v>
      </c>
      <c r="S43" s="18">
        <f>LARGE('augdate &amp; jandate kaf'!$J$5:$J$94,'augdate &amp; jandate kaf rank'!$A43)</f>
        <v>1154.9414442930001</v>
      </c>
      <c r="T43" s="5" t="str">
        <f>VLOOKUP(U43,'augdate &amp; jandate kaf'!$K$5:$O$94,5,FALSE)</f>
        <v>1964-65</v>
      </c>
      <c r="U43" s="18">
        <f>LARGE('augdate &amp; jandate kaf'!$K$5:$K$94,'augdate &amp; jandate kaf rank'!$A43)</f>
        <v>1413.1139965949999</v>
      </c>
      <c r="V43" s="5" t="str">
        <f>VLOOKUP(W43,'augdate &amp; jandate kaf'!$L$5:$O$94,4,FALSE)</f>
        <v>1975-76</v>
      </c>
      <c r="W43" s="18">
        <f>LARGE('augdate &amp; jandate kaf'!$L$5:$L$94,'augdate &amp; jandate kaf rank'!$A43)</f>
        <v>1562.5963050390001</v>
      </c>
      <c r="X43" s="5" t="str">
        <f>VLOOKUP(Y43,'augdate &amp; jandate kaf'!$M$5:$O$94,3,FALSE)</f>
        <v>1975-76</v>
      </c>
      <c r="Y43" s="18">
        <f>LARGE('augdate &amp; jandate kaf'!$M$5:$M$94,'augdate &amp; jandate kaf rank'!$A43)</f>
        <v>1649.478285252</v>
      </c>
      <c r="Z43" s="5" t="str">
        <f>VLOOKUP(AA43,'augdate &amp; jandate kaf'!$N$5:$O$94,2,FALSE)</f>
        <v>1985-86</v>
      </c>
      <c r="AA43" s="18">
        <f>LARGE('augdate &amp; jandate kaf'!$N$5:$N$94,'augdate &amp; jandate kaf rank'!$A43)</f>
        <v>2208.1942973580003</v>
      </c>
    </row>
    <row r="44" spans="1:27" x14ac:dyDescent="0.2">
      <c r="A44" s="5">
        <v>39</v>
      </c>
      <c r="B44" s="5" t="str">
        <f>VLOOKUP(C44,'augdate &amp; jandate kaf'!$B$5:$O$94,14,FALSE)</f>
        <v>1985-86</v>
      </c>
      <c r="C44" s="18">
        <f>LARGE('augdate &amp; jandate kaf'!$B$5:$B$94,'augdate &amp; jandate kaf rank'!$A44)</f>
        <v>50.235370017000001</v>
      </c>
      <c r="D44" s="5" t="str">
        <f>VLOOKUP(E44,'augdate &amp; jandate kaf'!$C$5:$O$94,13,FALSE)</f>
        <v>2012-13</v>
      </c>
      <c r="E44" s="18">
        <f>LARGE('augdate &amp; jandate kaf'!$C$5:$C$94,'augdate &amp; jandate kaf rank'!$A44)</f>
        <v>98.989087197000003</v>
      </c>
      <c r="F44" s="5" t="str">
        <f>VLOOKUP(G44,'augdate &amp; jandate kaf'!$D$5:$O$94,12,FALSE)</f>
        <v>1972-73</v>
      </c>
      <c r="G44" s="18">
        <f>LARGE('augdate &amp; jandate kaf'!$D$5:$D$94,'augdate &amp; jandate kaf rank'!$A44)</f>
        <v>163.60065502199998</v>
      </c>
      <c r="H44" s="5" t="str">
        <f>VLOOKUP(I44,'augdate &amp; jandate kaf'!$E$5:$O$94,11,FALSE)</f>
        <v>1948-49</v>
      </c>
      <c r="I44" s="18">
        <f>LARGE('augdate &amp; jandate kaf'!$E$5:$E$94,'augdate &amp; jandate kaf rank'!$A44)</f>
        <v>354.54940819199999</v>
      </c>
      <c r="J44" s="5" t="str">
        <f>VLOOKUP(K44,'augdate &amp; jandate kaf'!$F$5:$O$94,10,FALSE)</f>
        <v>1960-61</v>
      </c>
      <c r="K44" s="18">
        <f>LARGE('augdate &amp; jandate kaf'!$F$5:$F$94,'augdate &amp; jandate kaf rank'!$A44)</f>
        <v>621.09617505599999</v>
      </c>
      <c r="L44" s="5" t="str">
        <f>VLOOKUP(M44,'augdate &amp; jandate kaf'!$G$5:$O$94,9,FALSE)</f>
        <v>1982-83</v>
      </c>
      <c r="M44" s="18">
        <f>LARGE('augdate &amp; jandate kaf'!$G$5:$G$94,'augdate &amp; jandate kaf rank'!$A44)</f>
        <v>310.02048424199995</v>
      </c>
      <c r="N44" s="5" t="str">
        <f>VLOOKUP(O44,'augdate &amp; jandate kaf'!$H$5:$O$94,8,FALSE)</f>
        <v>1979-80</v>
      </c>
      <c r="O44" s="18">
        <f>LARGE('augdate &amp; jandate kaf'!$H$5:$H$94,'augdate &amp; jandate kaf rank'!$A44)</f>
        <v>567.26675558700003</v>
      </c>
      <c r="P44" s="5" t="str">
        <f>VLOOKUP(Q44,'augdate &amp; jandate kaf'!$I$5:$O$94,7,FALSE)</f>
        <v>1992-93</v>
      </c>
      <c r="Q44" s="18">
        <f>LARGE('augdate &amp; jandate kaf'!$I$5:$I$94,'augdate &amp; jandate kaf rank'!$A44)</f>
        <v>880.67897523900001</v>
      </c>
      <c r="R44" s="5" t="str">
        <f>VLOOKUP(S44,'augdate &amp; jandate kaf'!$J$5:$O$94,6,FALSE)</f>
        <v>1960-61</v>
      </c>
      <c r="S44" s="18">
        <f>LARGE('augdate &amp; jandate kaf'!$J$5:$J$94,'augdate &amp; jandate kaf rank'!$A44)</f>
        <v>1145.4386347320001</v>
      </c>
      <c r="T44" s="5" t="str">
        <f>VLOOKUP(U44,'augdate &amp; jandate kaf'!$K$5:$O$94,5,FALSE)</f>
        <v>1948-49</v>
      </c>
      <c r="U44" s="18">
        <f>LARGE('augdate &amp; jandate kaf'!$K$5:$K$94,'augdate &amp; jandate kaf rank'!$A44)</f>
        <v>1398.220112856</v>
      </c>
      <c r="V44" s="5" t="str">
        <f>VLOOKUP(W44,'augdate &amp; jandate kaf'!$L$5:$O$94,4,FALSE)</f>
        <v>1944-45</v>
      </c>
      <c r="W44" s="18">
        <f>LARGE('augdate &amp; jandate kaf'!$L$5:$L$94,'augdate &amp; jandate kaf rank'!$A44)</f>
        <v>1559.8055613419999</v>
      </c>
      <c r="X44" s="5" t="str">
        <f>VLOOKUP(Y44,'augdate &amp; jandate kaf'!$M$5:$O$94,3,FALSE)</f>
        <v>1997-98</v>
      </c>
      <c r="Y44" s="18">
        <f>LARGE('augdate &amp; jandate kaf'!$M$5:$M$94,'augdate &amp; jandate kaf rank'!$A44)</f>
        <v>1632.799277613</v>
      </c>
      <c r="Z44" s="5" t="str">
        <f>VLOOKUP(AA44,'augdate &amp; jandate kaf'!$N$5:$O$94,2,FALSE)</f>
        <v>2013-14</v>
      </c>
      <c r="AA44" s="18">
        <f>LARGE('augdate &amp; jandate kaf'!$N$5:$N$94,'augdate &amp; jandate kaf rank'!$A44)</f>
        <v>2204.9751239249999</v>
      </c>
    </row>
    <row r="45" spans="1:27" x14ac:dyDescent="0.2">
      <c r="A45" s="5">
        <v>40</v>
      </c>
      <c r="B45" s="5" t="str">
        <f>VLOOKUP(C45,'augdate &amp; jandate kaf'!$B$5:$O$94,14,FALSE)</f>
        <v>1965-66</v>
      </c>
      <c r="C45" s="18">
        <f>LARGE('augdate &amp; jandate kaf'!$B$5:$B$94,'augdate &amp; jandate kaf rank'!$A45)</f>
        <v>50.050907213999999</v>
      </c>
      <c r="D45" s="5" t="str">
        <f>VLOOKUP(E45,'augdate &amp; jandate kaf'!$C$5:$O$94,13,FALSE)</f>
        <v>1951-52</v>
      </c>
      <c r="E45" s="18">
        <f>LARGE('augdate &amp; jandate kaf'!$C$5:$C$94,'augdate &amp; jandate kaf rank'!$A45)</f>
        <v>98.802640922999998</v>
      </c>
      <c r="F45" s="5" t="str">
        <f>VLOOKUP(G45,'augdate &amp; jandate kaf'!$D$5:$O$94,12,FALSE)</f>
        <v>1949-50</v>
      </c>
      <c r="G45" s="18">
        <f>LARGE('augdate &amp; jandate kaf'!$D$5:$D$94,'augdate &amp; jandate kaf rank'!$A45)</f>
        <v>160.236688206</v>
      </c>
      <c r="H45" s="5" t="str">
        <f>VLOOKUP(I45,'augdate &amp; jandate kaf'!$E$5:$O$94,11,FALSE)</f>
        <v>1945-46</v>
      </c>
      <c r="I45" s="18">
        <f>LARGE('augdate &amp; jandate kaf'!$E$5:$E$94,'augdate &amp; jandate kaf rank'!$A45)</f>
        <v>352.02841655099996</v>
      </c>
      <c r="J45" s="5" t="str">
        <f>VLOOKUP(K45,'augdate &amp; jandate kaf'!$F$5:$O$94,10,FALSE)</f>
        <v>1986-87</v>
      </c>
      <c r="K45" s="18">
        <f>LARGE('augdate &amp; jandate kaf'!$F$5:$F$94,'augdate &amp; jandate kaf rank'!$A45)</f>
        <v>614.332538946</v>
      </c>
      <c r="L45" s="5" t="str">
        <f>VLOOKUP(M45,'augdate &amp; jandate kaf'!$G$5:$O$94,9,FALSE)</f>
        <v>1985-86</v>
      </c>
      <c r="M45" s="18">
        <f>LARGE('augdate &amp; jandate kaf'!$G$5:$G$94,'augdate &amp; jandate kaf rank'!$A45)</f>
        <v>298.33784005199999</v>
      </c>
      <c r="N45" s="5" t="str">
        <f>VLOOKUP(O45,'augdate &amp; jandate kaf'!$H$5:$O$94,8,FALSE)</f>
        <v>1944-45</v>
      </c>
      <c r="O45" s="18">
        <f>LARGE('augdate &amp; jandate kaf'!$H$5:$H$94,'augdate &amp; jandate kaf rank'!$A45)</f>
        <v>558.850888134</v>
      </c>
      <c r="P45" s="5" t="str">
        <f>VLOOKUP(Q45,'augdate &amp; jandate kaf'!$I$5:$O$94,7,FALSE)</f>
        <v>1935-36</v>
      </c>
      <c r="Q45" s="18">
        <f>LARGE('augdate &amp; jandate kaf'!$I$5:$I$94,'augdate &amp; jandate kaf rank'!$A45)</f>
        <v>871.69781855099995</v>
      </c>
      <c r="R45" s="5" t="str">
        <f>VLOOKUP(S45,'augdate &amp; jandate kaf'!$J$5:$O$94,6,FALSE)</f>
        <v>2002-03</v>
      </c>
      <c r="S45" s="18">
        <f>LARGE('augdate &amp; jandate kaf'!$J$5:$J$94,'augdate &amp; jandate kaf rank'!$A45)</f>
        <v>1124.9910321929999</v>
      </c>
      <c r="T45" s="5" t="str">
        <f>VLOOKUP(U45,'augdate &amp; jandate kaf'!$K$5:$O$94,5,FALSE)</f>
        <v>1953-54</v>
      </c>
      <c r="U45" s="18">
        <f>LARGE('augdate &amp; jandate kaf'!$K$5:$K$94,'augdate &amp; jandate kaf rank'!$A45)</f>
        <v>1396.8773029890001</v>
      </c>
      <c r="V45" s="5" t="str">
        <f>VLOOKUP(W45,'augdate &amp; jandate kaf'!$L$5:$O$94,4,FALSE)</f>
        <v>1948-49</v>
      </c>
      <c r="W45" s="18">
        <f>LARGE('augdate &amp; jandate kaf'!$L$5:$L$94,'augdate &amp; jandate kaf rank'!$A45)</f>
        <v>1556.144073876</v>
      </c>
      <c r="X45" s="5" t="str">
        <f>VLOOKUP(Y45,'augdate &amp; jandate kaf'!$M$5:$O$94,3,FALSE)</f>
        <v>1948-49</v>
      </c>
      <c r="Y45" s="18">
        <f>LARGE('augdate &amp; jandate kaf'!$M$5:$M$94,'augdate &amp; jandate kaf rank'!$A45)</f>
        <v>1629.0068810610001</v>
      </c>
      <c r="Z45" s="5" t="str">
        <f>VLOOKUP(AA45,'augdate &amp; jandate kaf'!$N$5:$O$94,2,FALSE)</f>
        <v>1946-47</v>
      </c>
      <c r="AA45" s="18">
        <f>LARGE('augdate &amp; jandate kaf'!$N$5:$N$94,'augdate &amp; jandate kaf rank'!$A45)</f>
        <v>2200.0799174970002</v>
      </c>
    </row>
    <row r="46" spans="1:27" x14ac:dyDescent="0.2">
      <c r="A46" s="5">
        <v>41</v>
      </c>
      <c r="B46" s="5" t="str">
        <f>VLOOKUP(C46,'augdate &amp; jandate kaf'!$B$5:$O$94,14,FALSE)</f>
        <v>2014-15</v>
      </c>
      <c r="C46" s="18">
        <f>LARGE('augdate &amp; jandate kaf'!$B$5:$B$94,'augdate &amp; jandate kaf rank'!$A46)</f>
        <v>49.804956809999993</v>
      </c>
      <c r="D46" s="5" t="str">
        <f>VLOOKUP(E46,'augdate &amp; jandate kaf'!$C$5:$O$94,13,FALSE)</f>
        <v>1949-50</v>
      </c>
      <c r="E46" s="18">
        <f>LARGE('augdate &amp; jandate kaf'!$C$5:$C$94,'augdate &amp; jandate kaf rank'!$A46)</f>
        <v>97.888260791999997</v>
      </c>
      <c r="F46" s="5" t="str">
        <f>VLOOKUP(G46,'augdate &amp; jandate kaf'!$D$5:$O$94,12,FALSE)</f>
        <v>1983-84</v>
      </c>
      <c r="G46" s="18">
        <f>LARGE('augdate &amp; jandate kaf'!$D$5:$D$94,'augdate &amp; jandate kaf rank'!$A46)</f>
        <v>160.032390693</v>
      </c>
      <c r="H46" s="5" t="str">
        <f>VLOOKUP(I46,'augdate &amp; jandate kaf'!$E$5:$O$94,11,FALSE)</f>
        <v>2006-07</v>
      </c>
      <c r="I46" s="18">
        <f>LARGE('augdate &amp; jandate kaf'!$E$5:$E$94,'augdate &amp; jandate kaf rank'!$A46)</f>
        <v>351.82610250900001</v>
      </c>
      <c r="J46" s="5" t="str">
        <f>VLOOKUP(K46,'augdate &amp; jandate kaf'!$F$5:$O$94,10,FALSE)</f>
        <v>1957-58</v>
      </c>
      <c r="K46" s="18">
        <f>LARGE('augdate &amp; jandate kaf'!$F$5:$F$94,'augdate &amp; jandate kaf rank'!$A46)</f>
        <v>611.72625805199993</v>
      </c>
      <c r="L46" s="5" t="str">
        <f>VLOOKUP(M46,'augdate &amp; jandate kaf'!$G$5:$O$94,9,FALSE)</f>
        <v>1983-84</v>
      </c>
      <c r="M46" s="18">
        <f>LARGE('augdate &amp; jandate kaf'!$G$5:$G$94,'augdate &amp; jandate kaf rank'!$A46)</f>
        <v>295.324947603</v>
      </c>
      <c r="N46" s="5" t="str">
        <f>VLOOKUP(O46,'augdate &amp; jandate kaf'!$H$5:$O$94,8,FALSE)</f>
        <v>1966-67</v>
      </c>
      <c r="O46" s="18">
        <f>LARGE('augdate &amp; jandate kaf'!$H$5:$H$94,'augdate &amp; jandate kaf rank'!$A46)</f>
        <v>546.34907042099996</v>
      </c>
      <c r="P46" s="5" t="str">
        <f>VLOOKUP(Q46,'augdate &amp; jandate kaf'!$I$5:$O$94,7,FALSE)</f>
        <v>1997-98</v>
      </c>
      <c r="Q46" s="18">
        <f>LARGE('augdate &amp; jandate kaf'!$I$5:$I$94,'augdate &amp; jandate kaf rank'!$A46)</f>
        <v>869.43071119800004</v>
      </c>
      <c r="R46" s="5" t="str">
        <f>VLOOKUP(S46,'augdate &amp; jandate kaf'!$J$5:$O$94,6,FALSE)</f>
        <v>1959-60</v>
      </c>
      <c r="S46" s="18">
        <f>LARGE('augdate &amp; jandate kaf'!$J$5:$J$94,'augdate &amp; jandate kaf rank'!$A46)</f>
        <v>1095.528553959</v>
      </c>
      <c r="T46" s="5" t="str">
        <f>VLOOKUP(U46,'augdate &amp; jandate kaf'!$K$5:$O$94,5,FALSE)</f>
        <v>1960-61</v>
      </c>
      <c r="U46" s="18">
        <f>LARGE('augdate &amp; jandate kaf'!$K$5:$K$94,'augdate &amp; jandate kaf rank'!$A46)</f>
        <v>1366.855485933</v>
      </c>
      <c r="V46" s="5" t="str">
        <f>VLOOKUP(W46,'augdate &amp; jandate kaf'!$L$5:$O$94,4,FALSE)</f>
        <v>1997-98</v>
      </c>
      <c r="W46" s="18">
        <f>LARGE('augdate &amp; jandate kaf'!$L$5:$L$94,'augdate &amp; jandate kaf rank'!$A46)</f>
        <v>1545.978785001</v>
      </c>
      <c r="X46" s="5" t="str">
        <f>VLOOKUP(Y46,'augdate &amp; jandate kaf'!$M$5:$O$94,3,FALSE)</f>
        <v>1944-45</v>
      </c>
      <c r="Y46" s="18">
        <f>LARGE('augdate &amp; jandate kaf'!$M$5:$M$94,'augdate &amp; jandate kaf rank'!$A46)</f>
        <v>1616.2511790599999</v>
      </c>
      <c r="Z46" s="5" t="str">
        <f>VLOOKUP(AA46,'augdate &amp; jandate kaf'!$N$5:$O$94,2,FALSE)</f>
        <v>1988-89</v>
      </c>
      <c r="AA46" s="18">
        <f>LARGE('augdate &amp; jandate kaf'!$N$5:$N$94,'augdate &amp; jandate kaf rank'!$A46)</f>
        <v>2164.2009105779998</v>
      </c>
    </row>
    <row r="47" spans="1:27" x14ac:dyDescent="0.2">
      <c r="A47" s="5">
        <v>42</v>
      </c>
      <c r="B47" s="5" t="str">
        <f>VLOOKUP(C47,'augdate &amp; jandate kaf'!$B$5:$O$94,14,FALSE)</f>
        <v>1932-33</v>
      </c>
      <c r="C47" s="18">
        <f>LARGE('augdate &amp; jandate kaf'!$B$5:$B$94,'augdate &amp; jandate kaf rank'!$A47)</f>
        <v>49.681981608000001</v>
      </c>
      <c r="D47" s="5" t="str">
        <f>VLOOKUP(E47,'augdate &amp; jandate kaf'!$C$5:$O$94,13,FALSE)</f>
        <v>1958-59</v>
      </c>
      <c r="E47" s="18">
        <f>LARGE('augdate &amp; jandate kaf'!$C$5:$C$94,'augdate &amp; jandate kaf rank'!$A47)</f>
        <v>97.418178165</v>
      </c>
      <c r="F47" s="5" t="str">
        <f>VLOOKUP(G47,'augdate &amp; jandate kaf'!$D$5:$O$94,12,FALSE)</f>
        <v>1937-38</v>
      </c>
      <c r="G47" s="18">
        <f>LARGE('augdate &amp; jandate kaf'!$D$5:$D$94,'augdate &amp; jandate kaf rank'!$A47)</f>
        <v>158.73123371700001</v>
      </c>
      <c r="H47" s="5" t="str">
        <f>VLOOKUP(I47,'augdate &amp; jandate kaf'!$E$5:$O$94,11,FALSE)</f>
        <v>1985-86</v>
      </c>
      <c r="I47" s="18">
        <f>LARGE('augdate &amp; jandate kaf'!$E$5:$E$94,'augdate &amp; jandate kaf rank'!$A47)</f>
        <v>343.56296232300002</v>
      </c>
      <c r="J47" s="5" t="str">
        <f>VLOOKUP(K47,'augdate &amp; jandate kaf'!$F$5:$O$94,10,FALSE)</f>
        <v>2001-02</v>
      </c>
      <c r="K47" s="18">
        <f>LARGE('augdate &amp; jandate kaf'!$F$5:$F$94,'augdate &amp; jandate kaf rank'!$A47)</f>
        <v>600.884605566</v>
      </c>
      <c r="L47" s="5" t="str">
        <f>VLOOKUP(M47,'augdate &amp; jandate kaf'!$G$5:$O$94,9,FALSE)</f>
        <v>2006-07</v>
      </c>
      <c r="M47" s="18">
        <f>LARGE('augdate &amp; jandate kaf'!$G$5:$G$94,'augdate &amp; jandate kaf rank'!$A47)</f>
        <v>294.21817078500004</v>
      </c>
      <c r="N47" s="5" t="str">
        <f>VLOOKUP(O47,'augdate &amp; jandate kaf'!$H$5:$O$94,8,FALSE)</f>
        <v>2006-07</v>
      </c>
      <c r="O47" s="18">
        <f>LARGE('augdate &amp; jandate kaf'!$H$5:$H$94,'augdate &amp; jandate kaf rank'!$A47)</f>
        <v>542.96923583699993</v>
      </c>
      <c r="P47" s="5" t="str">
        <f>VLOOKUP(Q47,'augdate &amp; jandate kaf'!$I$5:$O$94,7,FALSE)</f>
        <v>2002-03</v>
      </c>
      <c r="Q47" s="18">
        <f>LARGE('augdate &amp; jandate kaf'!$I$5:$I$94,'augdate &amp; jandate kaf rank'!$A47)</f>
        <v>859.245587613</v>
      </c>
      <c r="R47" s="5" t="str">
        <f>VLOOKUP(S47,'augdate &amp; jandate kaf'!$J$5:$O$94,6,FALSE)</f>
        <v>2003-04</v>
      </c>
      <c r="S47" s="18">
        <f>LARGE('augdate &amp; jandate kaf'!$J$5:$J$94,'augdate &amp; jandate kaf rank'!$A47)</f>
        <v>1092.608884647</v>
      </c>
      <c r="T47" s="5" t="str">
        <f>VLOOKUP(U47,'augdate &amp; jandate kaf'!$K$5:$O$94,5,FALSE)</f>
        <v>1997-98</v>
      </c>
      <c r="U47" s="18">
        <f>LARGE('augdate &amp; jandate kaf'!$K$5:$K$94,'augdate &amp; jandate kaf rank'!$A47)</f>
        <v>1366.3953206609999</v>
      </c>
      <c r="V47" s="5" t="str">
        <f>VLOOKUP(W47,'augdate &amp; jandate kaf'!$L$5:$O$94,4,FALSE)</f>
        <v>1969-70</v>
      </c>
      <c r="W47" s="18">
        <f>LARGE('augdate &amp; jandate kaf'!$L$5:$L$94,'augdate &amp; jandate kaf rank'!$A47)</f>
        <v>1543.3368016289999</v>
      </c>
      <c r="X47" s="5" t="str">
        <f>VLOOKUP(Y47,'augdate &amp; jandate kaf'!$M$5:$O$94,3,FALSE)</f>
        <v>1936-37</v>
      </c>
      <c r="Y47" s="18">
        <f>LARGE('augdate &amp; jandate kaf'!$M$5:$M$94,'augdate &amp; jandate kaf rank'!$A47)</f>
        <v>1616.0488650179998</v>
      </c>
      <c r="Z47" s="5" t="str">
        <f>VLOOKUP(AA47,'augdate &amp; jandate kaf'!$N$5:$O$94,2,FALSE)</f>
        <v>1960-61</v>
      </c>
      <c r="AA47" s="18">
        <f>LARGE('augdate &amp; jandate kaf'!$N$5:$N$94,'augdate &amp; jandate kaf rank'!$A47)</f>
        <v>2162.9295056670003</v>
      </c>
    </row>
    <row r="48" spans="1:27" x14ac:dyDescent="0.2">
      <c r="A48" s="5">
        <v>43</v>
      </c>
      <c r="B48" s="5" t="str">
        <f>VLOOKUP(C48,'augdate &amp; jandate kaf'!$B$5:$O$94,14,FALSE)</f>
        <v>2013-14</v>
      </c>
      <c r="C48" s="18">
        <f>LARGE('augdate &amp; jandate kaf'!$B$5:$B$94,'augdate &amp; jandate kaf rank'!$A48)</f>
        <v>49.620494006999998</v>
      </c>
      <c r="D48" s="5" t="str">
        <f>VLOOKUP(E48,'augdate &amp; jandate kaf'!$C$5:$O$94,13,FALSE)</f>
        <v>1969-70</v>
      </c>
      <c r="E48" s="18">
        <f>LARGE('augdate &amp; jandate kaf'!$C$5:$C$94,'augdate &amp; jandate kaf rank'!$A48)</f>
        <v>95.369252622000005</v>
      </c>
      <c r="F48" s="5" t="str">
        <f>VLOOKUP(G48,'augdate &amp; jandate kaf'!$D$5:$O$94,12,FALSE)</f>
        <v>2000-01</v>
      </c>
      <c r="G48" s="18">
        <f>LARGE('augdate &amp; jandate kaf'!$D$5:$D$94,'augdate &amp; jandate kaf rank'!$A48)</f>
        <v>158.71338247799997</v>
      </c>
      <c r="H48" s="5" t="str">
        <f>VLOOKUP(I48,'augdate &amp; jandate kaf'!$E$5:$O$94,11,FALSE)</f>
        <v>1990-91</v>
      </c>
      <c r="I48" s="18">
        <f>LARGE('augdate &amp; jandate kaf'!$E$5:$E$94,'augdate &amp; jandate kaf rank'!$A48)</f>
        <v>342.19040039099997</v>
      </c>
      <c r="J48" s="5" t="str">
        <f>VLOOKUP(K48,'augdate &amp; jandate kaf'!$F$5:$O$94,10,FALSE)</f>
        <v>1980-81</v>
      </c>
      <c r="K48" s="18">
        <f>LARGE('augdate &amp; jandate kaf'!$F$5:$F$94,'augdate &amp; jandate kaf rank'!$A48)</f>
        <v>600.60691962600004</v>
      </c>
      <c r="L48" s="5" t="str">
        <f>VLOOKUP(M48,'augdate &amp; jandate kaf'!$G$5:$O$94,9,FALSE)</f>
        <v>2001-02</v>
      </c>
      <c r="M48" s="18">
        <f>LARGE('augdate &amp; jandate kaf'!$G$5:$G$94,'augdate &amp; jandate kaf rank'!$A48)</f>
        <v>290.590402326</v>
      </c>
      <c r="N48" s="5" t="str">
        <f>VLOOKUP(O48,'augdate &amp; jandate kaf'!$H$5:$O$94,8,FALSE)</f>
        <v>2002-03</v>
      </c>
      <c r="O48" s="18">
        <f>LARGE('augdate &amp; jandate kaf'!$H$5:$H$94,'augdate &amp; jandate kaf rank'!$A48)</f>
        <v>528.68824463700003</v>
      </c>
      <c r="P48" s="5" t="str">
        <f>VLOOKUP(Q48,'augdate &amp; jandate kaf'!$I$5:$O$94,7,FALSE)</f>
        <v>2006-07</v>
      </c>
      <c r="Q48" s="18">
        <f>LARGE('augdate &amp; jandate kaf'!$I$5:$I$94,'augdate &amp; jandate kaf rank'!$A48)</f>
        <v>846.59500957500006</v>
      </c>
      <c r="R48" s="5" t="str">
        <f>VLOOKUP(S48,'augdate &amp; jandate kaf'!$J$5:$O$94,6,FALSE)</f>
        <v>1997-98</v>
      </c>
      <c r="S48" s="18">
        <f>LARGE('augdate &amp; jandate kaf'!$J$5:$J$94,'augdate &amp; jandate kaf rank'!$A48)</f>
        <v>1080.9083892179999</v>
      </c>
      <c r="T48" s="5" t="str">
        <f>VLOOKUP(U48,'augdate &amp; jandate kaf'!$K$5:$O$94,5,FALSE)</f>
        <v>1956-57</v>
      </c>
      <c r="U48" s="18">
        <f>LARGE('augdate &amp; jandate kaf'!$K$5:$K$94,'augdate &amp; jandate kaf rank'!$A48)</f>
        <v>1357.5906928920001</v>
      </c>
      <c r="V48" s="5" t="str">
        <f>VLOOKUP(W48,'augdate &amp; jandate kaf'!$L$5:$O$94,4,FALSE)</f>
        <v>1936-37</v>
      </c>
      <c r="W48" s="18">
        <f>LARGE('augdate &amp; jandate kaf'!$L$5:$L$94,'augdate &amp; jandate kaf rank'!$A48)</f>
        <v>1527.0148187699999</v>
      </c>
      <c r="X48" s="5" t="str">
        <f>VLOOKUP(Y48,'augdate &amp; jandate kaf'!$M$5:$O$94,3,FALSE)</f>
        <v>1969-70</v>
      </c>
      <c r="Y48" s="18">
        <f>LARGE('augdate &amp; jandate kaf'!$M$5:$M$94,'augdate &amp; jandate kaf rank'!$A48)</f>
        <v>1599.843906948</v>
      </c>
      <c r="Z48" s="5" t="str">
        <f>VLOOKUP(AA48,'augdate &amp; jandate kaf'!$N$5:$O$94,2,FALSE)</f>
        <v>1961-62</v>
      </c>
      <c r="AA48" s="18">
        <f>LARGE('augdate &amp; jandate kaf'!$N$5:$N$94,'augdate &amp; jandate kaf rank'!$A48)</f>
        <v>2156.2055389769998</v>
      </c>
    </row>
    <row r="49" spans="1:27" x14ac:dyDescent="0.2">
      <c r="A49" s="5">
        <v>44</v>
      </c>
      <c r="B49" s="5" t="str">
        <f>VLOOKUP(C49,'augdate &amp; jandate kaf'!$B$5:$O$94,14,FALSE)</f>
        <v>1962-63</v>
      </c>
      <c r="C49" s="18">
        <f>LARGE('augdate &amp; jandate kaf'!$B$5:$B$94,'augdate &amp; jandate kaf rank'!$A49)</f>
        <v>48.821155193999999</v>
      </c>
      <c r="D49" s="5" t="str">
        <f>VLOOKUP(E49,'augdate &amp; jandate kaf'!$C$5:$O$94,13,FALSE)</f>
        <v>1937-38</v>
      </c>
      <c r="E49" s="18">
        <f>LARGE('augdate &amp; jandate kaf'!$C$5:$C$94,'augdate &amp; jandate kaf rank'!$A49)</f>
        <v>95.337517085999991</v>
      </c>
      <c r="F49" s="5" t="str">
        <f>VLOOKUP(G49,'augdate &amp; jandate kaf'!$D$5:$O$94,12,FALSE)</f>
        <v>1978-79</v>
      </c>
      <c r="G49" s="18">
        <f>LARGE('augdate &amp; jandate kaf'!$D$5:$D$94,'augdate &amp; jandate kaf rank'!$A49)</f>
        <v>154.08991157699998</v>
      </c>
      <c r="H49" s="5" t="str">
        <f>VLOOKUP(I49,'augdate &amp; jandate kaf'!$E$5:$O$94,11,FALSE)</f>
        <v>2016-17</v>
      </c>
      <c r="I49" s="18">
        <f>LARGE('augdate &amp; jandate kaf'!$E$5:$E$94,'augdate &amp; jandate kaf rank'!$A49)</f>
        <v>336.91833447300002</v>
      </c>
      <c r="J49" s="5" t="str">
        <f>VLOOKUP(K49,'augdate &amp; jandate kaf'!$F$5:$O$94,10,FALSE)</f>
        <v>2007-08</v>
      </c>
      <c r="K49" s="18">
        <f>LARGE('augdate &amp; jandate kaf'!$F$5:$F$94,'augdate &amp; jandate kaf rank'!$A49)</f>
        <v>595.46377932300004</v>
      </c>
      <c r="L49" s="5" t="str">
        <f>VLOOKUP(M49,'augdate &amp; jandate kaf'!$G$5:$O$94,9,FALSE)</f>
        <v>1987-88</v>
      </c>
      <c r="M49" s="18">
        <f>LARGE('augdate &amp; jandate kaf'!$G$5:$G$94,'augdate &amp; jandate kaf rank'!$A49)</f>
        <v>289.60660070999995</v>
      </c>
      <c r="N49" s="5" t="str">
        <f>VLOOKUP(O49,'augdate &amp; jandate kaf'!$H$5:$O$94,8,FALSE)</f>
        <v>1958-59</v>
      </c>
      <c r="O49" s="18">
        <f>LARGE('augdate &amp; jandate kaf'!$H$5:$H$94,'augdate &amp; jandate kaf rank'!$A49)</f>
        <v>519.88163339699997</v>
      </c>
      <c r="P49" s="5" t="str">
        <f>VLOOKUP(Q49,'augdate &amp; jandate kaf'!$I$5:$O$94,7,FALSE)</f>
        <v>1963-64</v>
      </c>
      <c r="Q49" s="18">
        <f>LARGE('augdate &amp; jandate kaf'!$I$5:$I$94,'augdate &amp; jandate kaf rank'!$A49)</f>
        <v>802.68691204800007</v>
      </c>
      <c r="R49" s="5" t="str">
        <f>VLOOKUP(S49,'augdate &amp; jandate kaf'!$J$5:$O$94,6,FALSE)</f>
        <v>1978-79</v>
      </c>
      <c r="S49" s="18">
        <f>LARGE('augdate &amp; jandate kaf'!$J$5:$J$94,'augdate &amp; jandate kaf rank'!$A49)</f>
        <v>1072.0997945069998</v>
      </c>
      <c r="T49" s="5" t="str">
        <f>VLOOKUP(U49,'augdate &amp; jandate kaf'!$K$5:$O$94,5,FALSE)</f>
        <v>1978-79</v>
      </c>
      <c r="U49" s="18">
        <f>LARGE('augdate &amp; jandate kaf'!$K$5:$K$94,'augdate &amp; jandate kaf rank'!$A49)</f>
        <v>1354.8197839049999</v>
      </c>
      <c r="V49" s="5" t="str">
        <f>VLOOKUP(W49,'augdate &amp; jandate kaf'!$L$5:$O$94,4,FALSE)</f>
        <v>1964-65</v>
      </c>
      <c r="W49" s="18">
        <f>LARGE('augdate &amp; jandate kaf'!$L$5:$L$94,'augdate &amp; jandate kaf rank'!$A49)</f>
        <v>1523.6726701350001</v>
      </c>
      <c r="X49" s="5" t="str">
        <f>VLOOKUP(Y49,'augdate &amp; jandate kaf'!$M$5:$O$94,3,FALSE)</f>
        <v>1964-65</v>
      </c>
      <c r="Y49" s="18">
        <f>LARGE('augdate &amp; jandate kaf'!$M$5:$M$94,'augdate &amp; jandate kaf rank'!$A49)</f>
        <v>1586.7589487610001</v>
      </c>
      <c r="Z49" s="5" t="str">
        <f>VLOOKUP(AA49,'augdate &amp; jandate kaf'!$N$5:$O$94,2,FALSE)</f>
        <v>2015-16</v>
      </c>
      <c r="AA49" s="18">
        <f>LARGE('augdate &amp; jandate kaf'!$N$5:$N$94,'augdate &amp; jandate kaf rank'!$A49)</f>
        <v>2152.2048779699999</v>
      </c>
    </row>
    <row r="50" spans="1:27" x14ac:dyDescent="0.2">
      <c r="A50" s="5">
        <v>45</v>
      </c>
      <c r="B50" s="5" t="str">
        <f>VLOOKUP(C50,'augdate &amp; jandate kaf'!$B$5:$O$94,14,FALSE)</f>
        <v>2001-02</v>
      </c>
      <c r="C50" s="18">
        <f>LARGE('augdate &amp; jandate kaf'!$B$5:$B$94,'augdate &amp; jandate kaf rank'!$A50)</f>
        <v>48.636692390999997</v>
      </c>
      <c r="D50" s="5" t="str">
        <f>VLOOKUP(E50,'augdate &amp; jandate kaf'!$C$5:$O$94,13,FALSE)</f>
        <v>1996-97</v>
      </c>
      <c r="E50" s="18">
        <f>LARGE('augdate &amp; jandate kaf'!$C$5:$C$94,'augdate &amp; jandate kaf rank'!$A50)</f>
        <v>95.285946840000008</v>
      </c>
      <c r="F50" s="5" t="str">
        <f>VLOOKUP(G50,'augdate &amp; jandate kaf'!$D$5:$O$94,12,FALSE)</f>
        <v>1995-96</v>
      </c>
      <c r="G50" s="18">
        <f>LARGE('augdate &amp; jandate kaf'!$D$5:$D$94,'augdate &amp; jandate kaf rank'!$A50)</f>
        <v>153.88561406399998</v>
      </c>
      <c r="H50" s="5" t="str">
        <f>VLOOKUP(I50,'augdate &amp; jandate kaf'!$E$5:$O$94,11,FALSE)</f>
        <v>1988-89</v>
      </c>
      <c r="I50" s="18">
        <f>LARGE('augdate &amp; jandate kaf'!$E$5:$E$94,'augdate &amp; jandate kaf rank'!$A50)</f>
        <v>335.24031800700004</v>
      </c>
      <c r="J50" s="5" t="str">
        <f>VLOOKUP(K50,'augdate &amp; jandate kaf'!$F$5:$O$94,10,FALSE)</f>
        <v>1958-59</v>
      </c>
      <c r="K50" s="18">
        <f>LARGE('augdate &amp; jandate kaf'!$F$5:$F$94,'augdate &amp; jandate kaf rank'!$A50)</f>
        <v>586.23072181800001</v>
      </c>
      <c r="L50" s="5" t="str">
        <f>VLOOKUP(M50,'augdate &amp; jandate kaf'!$G$5:$O$94,9,FALSE)</f>
        <v>2007-08</v>
      </c>
      <c r="M50" s="18">
        <f>LARGE('augdate &amp; jandate kaf'!$G$5:$G$94,'augdate &amp; jandate kaf rank'!$A50)</f>
        <v>287.45453467499999</v>
      </c>
      <c r="N50" s="5" t="str">
        <f>VLOOKUP(O50,'augdate &amp; jandate kaf'!$H$5:$O$94,8,FALSE)</f>
        <v>2008-09</v>
      </c>
      <c r="O50" s="18">
        <f>LARGE('augdate &amp; jandate kaf'!$H$5:$H$94,'augdate &amp; jandate kaf rank'!$A50)</f>
        <v>509.39700569099995</v>
      </c>
      <c r="P50" s="5" t="str">
        <f>VLOOKUP(Q50,'augdate &amp; jandate kaf'!$I$5:$O$94,7,FALSE)</f>
        <v>2007-08</v>
      </c>
      <c r="Q50" s="18">
        <f>LARGE('augdate &amp; jandate kaf'!$I$5:$I$94,'augdate &amp; jandate kaf rank'!$A50)</f>
        <v>801.99666414000001</v>
      </c>
      <c r="R50" s="5" t="str">
        <f>VLOOKUP(S50,'augdate &amp; jandate kaf'!$J$5:$O$94,6,FALSE)</f>
        <v>2006-07</v>
      </c>
      <c r="S50" s="18">
        <f>LARGE('augdate &amp; jandate kaf'!$J$5:$J$94,'augdate &amp; jandate kaf rank'!$A50)</f>
        <v>1068.3073979549999</v>
      </c>
      <c r="T50" s="5" t="str">
        <f>VLOOKUP(U50,'augdate &amp; jandate kaf'!$K$5:$O$94,5,FALSE)</f>
        <v>2015-16</v>
      </c>
      <c r="U50" s="18">
        <f>LARGE('augdate &amp; jandate kaf'!$K$5:$K$94,'augdate &amp; jandate kaf rank'!$A50)</f>
        <v>1349.4644122049999</v>
      </c>
      <c r="V50" s="5" t="str">
        <f>VLOOKUP(W50,'augdate &amp; jandate kaf'!$L$5:$O$94,4,FALSE)</f>
        <v>1960-61</v>
      </c>
      <c r="W50" s="18">
        <f>LARGE('augdate &amp; jandate kaf'!$L$5:$L$94,'augdate &amp; jandate kaf rank'!$A50)</f>
        <v>1495.741431513</v>
      </c>
      <c r="X50" s="5" t="str">
        <f>VLOOKUP(Y50,'augdate &amp; jandate kaf'!$M$5:$O$94,3,FALSE)</f>
        <v>1968-69</v>
      </c>
      <c r="Y50" s="18">
        <f>LARGE('augdate &amp; jandate kaf'!$M$5:$M$94,'augdate &amp; jandate kaf rank'!$A50)</f>
        <v>1586.294816547</v>
      </c>
      <c r="Z50" s="5" t="str">
        <f>VLOOKUP(AA50,'augdate &amp; jandate kaf'!$N$5:$O$94,2,FALSE)</f>
        <v>1994-95</v>
      </c>
      <c r="AA50" s="18">
        <f>LARGE('augdate &amp; jandate kaf'!$N$5:$N$94,'augdate &amp; jandate kaf rank'!$A50)</f>
        <v>2149.6402499669998</v>
      </c>
    </row>
    <row r="51" spans="1:27" x14ac:dyDescent="0.2">
      <c r="A51" s="5">
        <v>46</v>
      </c>
      <c r="B51" s="5" t="str">
        <f>VLOOKUP(C51,'augdate &amp; jandate kaf'!$B$5:$O$94,14,FALSE)</f>
        <v>1996-97</v>
      </c>
      <c r="C51" s="18">
        <f>LARGE('augdate &amp; jandate kaf'!$B$5:$B$94,'augdate &amp; jandate kaf rank'!$A51)</f>
        <v>48.575204789999994</v>
      </c>
      <c r="D51" s="5" t="str">
        <f>VLOOKUP(E51,'augdate &amp; jandate kaf'!$C$5:$O$94,13,FALSE)</f>
        <v>2002-03</v>
      </c>
      <c r="E51" s="18">
        <f>LARGE('augdate &amp; jandate kaf'!$C$5:$C$94,'augdate &amp; jandate kaf rank'!$A51)</f>
        <v>94.617517112999991</v>
      </c>
      <c r="F51" s="5" t="str">
        <f>VLOOKUP(G51,'augdate &amp; jandate kaf'!$D$5:$O$94,12,FALSE)</f>
        <v>2001-02</v>
      </c>
      <c r="G51" s="18">
        <f>LARGE('augdate &amp; jandate kaf'!$D$5:$D$94,'augdate &amp; jandate kaf rank'!$A51)</f>
        <v>153.22115127900003</v>
      </c>
      <c r="H51" s="5" t="str">
        <f>VLOOKUP(I51,'augdate &amp; jandate kaf'!$E$5:$O$94,11,FALSE)</f>
        <v>2013-14</v>
      </c>
      <c r="I51" s="18">
        <f>LARGE('augdate &amp; jandate kaf'!$E$5:$E$94,'augdate &amp; jandate kaf rank'!$A51)</f>
        <v>333.61387178699999</v>
      </c>
      <c r="J51" s="5" t="str">
        <f>VLOOKUP(K51,'augdate &amp; jandate kaf'!$F$5:$O$94,10,FALSE)</f>
        <v>1963-64</v>
      </c>
      <c r="K51" s="18">
        <f>LARGE('augdate &amp; jandate kaf'!$F$5:$F$94,'augdate &amp; jandate kaf rank'!$A51)</f>
        <v>579.63766421399998</v>
      </c>
      <c r="L51" s="5" t="str">
        <f>VLOOKUP(M51,'augdate &amp; jandate kaf'!$G$5:$O$94,9,FALSE)</f>
        <v>1988-89</v>
      </c>
      <c r="M51" s="18">
        <f>LARGE('augdate &amp; jandate kaf'!$G$5:$G$94,'augdate &amp; jandate kaf rank'!$A51)</f>
        <v>284.38015462500005</v>
      </c>
      <c r="N51" s="5" t="str">
        <f>VLOOKUP(O51,'augdate &amp; jandate kaf'!$H$5:$O$94,8,FALSE)</f>
        <v>1967-68</v>
      </c>
      <c r="O51" s="18">
        <f>LARGE('augdate &amp; jandate kaf'!$H$5:$H$94,'augdate &amp; jandate kaf rank'!$A51)</f>
        <v>502.31601422100005</v>
      </c>
      <c r="P51" s="5" t="str">
        <f>VLOOKUP(Q51,'augdate &amp; jandate kaf'!$I$5:$O$94,7,FALSE)</f>
        <v>1978-79</v>
      </c>
      <c r="Q51" s="18">
        <f>LARGE('augdate &amp; jandate kaf'!$I$5:$I$94,'augdate &amp; jandate kaf rank'!$A51)</f>
        <v>779.45848316700005</v>
      </c>
      <c r="R51" s="5" t="str">
        <f>VLOOKUP(S51,'augdate &amp; jandate kaf'!$J$5:$O$94,6,FALSE)</f>
        <v>1944-45</v>
      </c>
      <c r="S51" s="18">
        <f>LARGE('augdate &amp; jandate kaf'!$J$5:$J$94,'augdate &amp; jandate kaf rank'!$A51)</f>
        <v>1064.4435964470001</v>
      </c>
      <c r="T51" s="5" t="str">
        <f>VLOOKUP(U51,'augdate &amp; jandate kaf'!$K$5:$O$94,5,FALSE)</f>
        <v>2003-04</v>
      </c>
      <c r="U51" s="18">
        <f>LARGE('augdate &amp; jandate kaf'!$K$5:$K$94,'augdate &amp; jandate kaf rank'!$A51)</f>
        <v>1327.06110726</v>
      </c>
      <c r="V51" s="5" t="str">
        <f>VLOOKUP(W51,'augdate &amp; jandate kaf'!$L$5:$O$94,4,FALSE)</f>
        <v>2003-04</v>
      </c>
      <c r="W51" s="18">
        <f>LARGE('augdate &amp; jandate kaf'!$L$5:$L$94,'augdate &amp; jandate kaf rank'!$A51)</f>
        <v>1490.0429193299999</v>
      </c>
      <c r="X51" s="5" t="str">
        <f>VLOOKUP(Y51,'augdate &amp; jandate kaf'!$M$5:$O$94,3,FALSE)</f>
        <v>2003-04</v>
      </c>
      <c r="Y51" s="18">
        <f>LARGE('augdate &amp; jandate kaf'!$M$5:$M$94,'augdate &amp; jandate kaf rank'!$A51)</f>
        <v>1554.8508507839999</v>
      </c>
      <c r="Z51" s="5" t="str">
        <f>VLOOKUP(AA51,'augdate &amp; jandate kaf'!$N$5:$O$94,2,FALSE)</f>
        <v>1997-98</v>
      </c>
      <c r="AA51" s="18">
        <f>LARGE('augdate &amp; jandate kaf'!$N$5:$N$94,'augdate &amp; jandate kaf rank'!$A51)</f>
        <v>2148.6941342999999</v>
      </c>
    </row>
    <row r="52" spans="1:27" x14ac:dyDescent="0.2">
      <c r="A52" s="5">
        <v>47</v>
      </c>
      <c r="B52" s="5" t="str">
        <f>VLOOKUP(C52,'augdate &amp; jandate kaf'!$B$5:$O$94,14,FALSE)</f>
        <v>1960-61</v>
      </c>
      <c r="C52" s="18">
        <f>LARGE('augdate &amp; jandate kaf'!$B$5:$B$94,'augdate &amp; jandate kaf rank'!$A52)</f>
        <v>48.329254386000002</v>
      </c>
      <c r="D52" s="5" t="str">
        <f>VLOOKUP(E52,'augdate &amp; jandate kaf'!$C$5:$O$94,13,FALSE)</f>
        <v>1968-69</v>
      </c>
      <c r="E52" s="18">
        <f>LARGE('augdate &amp; jandate kaf'!$C$5:$C$94,'augdate &amp; jandate kaf rank'!$A52)</f>
        <v>94.056194820000002</v>
      </c>
      <c r="F52" s="5" t="str">
        <f>VLOOKUP(G52,'augdate &amp; jandate kaf'!$D$5:$O$94,12,FALSE)</f>
        <v>2014-15</v>
      </c>
      <c r="G52" s="18">
        <f>LARGE('augdate &amp; jandate kaf'!$D$5:$D$94,'augdate &amp; jandate kaf rank'!$A52)</f>
        <v>151.13057284499999</v>
      </c>
      <c r="H52" s="5" t="str">
        <f>VLOOKUP(I52,'augdate &amp; jandate kaf'!$E$5:$O$94,11,FALSE)</f>
        <v>1981-82</v>
      </c>
      <c r="I52" s="18">
        <f>LARGE('augdate &amp; jandate kaf'!$E$5:$E$94,'augdate &amp; jandate kaf rank'!$A52)</f>
        <v>326.30874809399995</v>
      </c>
      <c r="J52" s="5" t="str">
        <f>VLOOKUP(K52,'augdate &amp; jandate kaf'!$F$5:$O$94,10,FALSE)</f>
        <v>2017-18</v>
      </c>
      <c r="K52" s="18">
        <f>LARGE('augdate &amp; jandate kaf'!$F$5:$F$94,'augdate &amp; jandate kaf rank'!$A52)</f>
        <v>562.85749955400001</v>
      </c>
      <c r="L52" s="5" t="str">
        <f>VLOOKUP(M52,'augdate &amp; jandate kaf'!$G$5:$O$94,9,FALSE)</f>
        <v>1949-50</v>
      </c>
      <c r="M52" s="18">
        <f>LARGE('augdate &amp; jandate kaf'!$G$5:$G$94,'augdate &amp; jandate kaf rank'!$A52)</f>
        <v>280.26048535799998</v>
      </c>
      <c r="N52" s="5" t="str">
        <f>VLOOKUP(O52,'augdate &amp; jandate kaf'!$H$5:$O$94,8,FALSE)</f>
        <v>2007-08</v>
      </c>
      <c r="O52" s="18">
        <f>LARGE('augdate &amp; jandate kaf'!$H$5:$H$94,'augdate &amp; jandate kaf rank'!$A52)</f>
        <v>500.33849363400003</v>
      </c>
      <c r="P52" s="5" t="str">
        <f>VLOOKUP(Q52,'augdate &amp; jandate kaf'!$I$5:$O$94,7,FALSE)</f>
        <v>1959-60</v>
      </c>
      <c r="Q52" s="18">
        <f>LARGE('augdate &amp; jandate kaf'!$I$5:$I$94,'augdate &amp; jandate kaf rank'!$A52)</f>
        <v>764.56658289900008</v>
      </c>
      <c r="R52" s="5" t="str">
        <f>VLOOKUP(S52,'augdate &amp; jandate kaf'!$J$5:$O$94,6,FALSE)</f>
        <v>2001-02</v>
      </c>
      <c r="S52" s="18">
        <f>LARGE('augdate &amp; jandate kaf'!$J$5:$J$94,'augdate &amp; jandate kaf rank'!$A52)</f>
        <v>1062.658472547</v>
      </c>
      <c r="T52" s="5" t="str">
        <f>VLOOKUP(U52,'augdate &amp; jandate kaf'!$K$5:$O$94,5,FALSE)</f>
        <v>2008-09</v>
      </c>
      <c r="U52" s="18">
        <f>LARGE('augdate &amp; jandate kaf'!$K$5:$K$94,'augdate &amp; jandate kaf rank'!$A52)</f>
        <v>1319.2640827589998</v>
      </c>
      <c r="V52" s="5" t="str">
        <f>VLOOKUP(W52,'augdate &amp; jandate kaf'!$L$5:$O$94,4,FALSE)</f>
        <v>1968-69</v>
      </c>
      <c r="W52" s="18">
        <f>LARGE('augdate &amp; jandate kaf'!$L$5:$L$94,'augdate &amp; jandate kaf rank'!$A52)</f>
        <v>1488.5910185580001</v>
      </c>
      <c r="X52" s="5" t="str">
        <f>VLOOKUP(Y52,'augdate &amp; jandate kaf'!$M$5:$O$94,3,FALSE)</f>
        <v>1960-61</v>
      </c>
      <c r="Y52" s="18">
        <f>LARGE('augdate &amp; jandate kaf'!$M$5:$M$94,'augdate &amp; jandate kaf rank'!$A52)</f>
        <v>1550.7113468069999</v>
      </c>
      <c r="Z52" s="5" t="str">
        <f>VLOOKUP(AA52,'augdate &amp; jandate kaf'!$N$5:$O$94,2,FALSE)</f>
        <v>1962-63</v>
      </c>
      <c r="AA52" s="18">
        <f>LARGE('augdate &amp; jandate kaf'!$N$5:$N$94,'augdate &amp; jandate kaf rank'!$A52)</f>
        <v>2140.9962833489999</v>
      </c>
    </row>
    <row r="53" spans="1:27" x14ac:dyDescent="0.2">
      <c r="A53" s="5">
        <v>48</v>
      </c>
      <c r="B53" s="5" t="str">
        <f>VLOOKUP(C53,'augdate &amp; jandate kaf'!$B$5:$O$94,14,FALSE)</f>
        <v>2002-03</v>
      </c>
      <c r="C53" s="18">
        <f>LARGE('augdate &amp; jandate kaf'!$B$5:$B$94,'augdate &amp; jandate kaf rank'!$A53)</f>
        <v>48.144791583</v>
      </c>
      <c r="D53" s="5" t="str">
        <f>VLOOKUP(E53,'augdate &amp; jandate kaf'!$C$5:$O$94,13,FALSE)</f>
        <v>2001-02</v>
      </c>
      <c r="E53" s="18">
        <f>LARGE('augdate &amp; jandate kaf'!$C$5:$C$94,'augdate &amp; jandate kaf rank'!$A53)</f>
        <v>93.086277500999998</v>
      </c>
      <c r="F53" s="5" t="str">
        <f>VLOOKUP(G53,'augdate &amp; jandate kaf'!$D$5:$O$94,12,FALSE)</f>
        <v>1964-65</v>
      </c>
      <c r="G53" s="18">
        <f>LARGE('augdate &amp; jandate kaf'!$D$5:$D$94,'augdate &amp; jandate kaf rank'!$A53)</f>
        <v>150.82313483999999</v>
      </c>
      <c r="H53" s="5" t="str">
        <f>VLOOKUP(I53,'augdate &amp; jandate kaf'!$E$5:$O$94,11,FALSE)</f>
        <v>2010-11</v>
      </c>
      <c r="I53" s="18">
        <f>LARGE('augdate &amp; jandate kaf'!$E$5:$E$94,'augdate &amp; jandate kaf rank'!$A53)</f>
        <v>318.833045895</v>
      </c>
      <c r="J53" s="5" t="str">
        <f>VLOOKUP(K53,'augdate &amp; jandate kaf'!$F$5:$O$94,10,FALSE)</f>
        <v>1999-2000</v>
      </c>
      <c r="K53" s="18">
        <f>LARGE('augdate &amp; jandate kaf'!$F$5:$F$94,'augdate &amp; jandate kaf rank'!$A53)</f>
        <v>553.077004053</v>
      </c>
      <c r="L53" s="5" t="str">
        <f>VLOOKUP(M53,'augdate &amp; jandate kaf'!$G$5:$O$94,9,FALSE)</f>
        <v>2009-10</v>
      </c>
      <c r="M53" s="18">
        <f>LARGE('augdate &amp; jandate kaf'!$G$5:$G$94,'augdate &amp; jandate kaf rank'!$A53)</f>
        <v>279.09222093900001</v>
      </c>
      <c r="N53" s="5" t="str">
        <f>VLOOKUP(O53,'augdate &amp; jandate kaf'!$H$5:$O$94,8,FALSE)</f>
        <v>2001-02</v>
      </c>
      <c r="O53" s="18">
        <f>LARGE('augdate &amp; jandate kaf'!$H$5:$H$94,'augdate &amp; jandate kaf rank'!$A53)</f>
        <v>494.35634509800002</v>
      </c>
      <c r="P53" s="5" t="str">
        <f>VLOOKUP(Q53,'augdate &amp; jandate kaf'!$I$5:$O$94,7,FALSE)</f>
        <v>2008-09</v>
      </c>
      <c r="Q53" s="18">
        <f>LARGE('augdate &amp; jandate kaf'!$I$5:$I$94,'augdate &amp; jandate kaf rank'!$A53)</f>
        <v>762.47997140699999</v>
      </c>
      <c r="R53" s="5" t="str">
        <f>VLOOKUP(S53,'augdate &amp; jandate kaf'!$J$5:$O$94,6,FALSE)</f>
        <v>2007-08</v>
      </c>
      <c r="S53" s="18">
        <f>LARGE('augdate &amp; jandate kaf'!$J$5:$J$94,'augdate &amp; jandate kaf rank'!$A53)</f>
        <v>1037.03797764</v>
      </c>
      <c r="T53" s="5" t="str">
        <f>VLOOKUP(U53,'augdate &amp; jandate kaf'!$K$5:$O$94,5,FALSE)</f>
        <v>1968-69</v>
      </c>
      <c r="U53" s="18">
        <f>LARGE('augdate &amp; jandate kaf'!$K$5:$K$94,'augdate &amp; jandate kaf rank'!$A53)</f>
        <v>1303.0571412180002</v>
      </c>
      <c r="V53" s="5" t="str">
        <f>VLOOKUP(W53,'augdate &amp; jandate kaf'!$L$5:$O$94,4,FALSE)</f>
        <v>1956-57</v>
      </c>
      <c r="W53" s="18">
        <f>LARGE('augdate &amp; jandate kaf'!$L$5:$L$94,'augdate &amp; jandate kaf rank'!$A53)</f>
        <v>1457.617135422</v>
      </c>
      <c r="X53" s="5" t="str">
        <f>VLOOKUP(Y53,'augdate &amp; jandate kaf'!$M$5:$O$94,3,FALSE)</f>
        <v>1954-55</v>
      </c>
      <c r="Y53" s="18">
        <f>LARGE('augdate &amp; jandate kaf'!$M$5:$M$94,'augdate &amp; jandate kaf rank'!$A53)</f>
        <v>1543.2534958470001</v>
      </c>
      <c r="Z53" s="5" t="str">
        <f>VLOOKUP(AA53,'augdate &amp; jandate kaf'!$N$5:$O$94,2,FALSE)</f>
        <v>2003-04</v>
      </c>
      <c r="AA53" s="18">
        <f>LARGE('augdate &amp; jandate kaf'!$N$5:$N$94,'augdate &amp; jandate kaf rank'!$A53)</f>
        <v>2119.5351271290001</v>
      </c>
    </row>
    <row r="54" spans="1:27" x14ac:dyDescent="0.2">
      <c r="A54" s="5">
        <v>49</v>
      </c>
      <c r="B54" s="5" t="str">
        <f>VLOOKUP(C54,'augdate &amp; jandate kaf'!$B$5:$O$94,14,FALSE)</f>
        <v>2017-18</v>
      </c>
      <c r="C54" s="18">
        <f>LARGE('augdate &amp; jandate kaf'!$B$5:$B$94,'augdate &amp; jandate kaf rank'!$A54)</f>
        <v>48.083303981999997</v>
      </c>
      <c r="D54" s="5" t="str">
        <f>VLOOKUP(E54,'augdate &amp; jandate kaf'!$C$5:$O$94,13,FALSE)</f>
        <v>1941-42</v>
      </c>
      <c r="E54" s="18">
        <f>LARGE('augdate &amp; jandate kaf'!$C$5:$C$94,'augdate &amp; jandate kaf rank'!$A54)</f>
        <v>91.086938732999997</v>
      </c>
      <c r="F54" s="5" t="str">
        <f>VLOOKUP(G54,'augdate &amp; jandate kaf'!$D$5:$O$94,12,FALSE)</f>
        <v>2008-09</v>
      </c>
      <c r="G54" s="18">
        <f>LARGE('augdate &amp; jandate kaf'!$D$5:$D$94,'augdate &amp; jandate kaf rank'!$A54)</f>
        <v>149.98214313599999</v>
      </c>
      <c r="H54" s="5" t="str">
        <f>VLOOKUP(I54,'augdate &amp; jandate kaf'!$E$5:$O$94,11,FALSE)</f>
        <v>1932-33</v>
      </c>
      <c r="I54" s="18">
        <f>LARGE('augdate &amp; jandate kaf'!$E$5:$E$94,'augdate &amp; jandate kaf rank'!$A54)</f>
        <v>307.02940997400003</v>
      </c>
      <c r="J54" s="5" t="str">
        <f>VLOOKUP(K54,'augdate &amp; jandate kaf'!$F$5:$O$94,10,FALSE)</f>
        <v>2003-04</v>
      </c>
      <c r="K54" s="18">
        <f>LARGE('augdate &amp; jandate kaf'!$F$5:$F$94,'augdate &amp; jandate kaf rank'!$A54)</f>
        <v>541.46576481900001</v>
      </c>
      <c r="L54" s="5" t="str">
        <f>VLOOKUP(M54,'augdate &amp; jandate kaf'!$G$5:$O$94,9,FALSE)</f>
        <v>1990-91</v>
      </c>
      <c r="M54" s="18">
        <f>LARGE('augdate &amp; jandate kaf'!$G$5:$G$94,'augdate &amp; jandate kaf rank'!$A54)</f>
        <v>245.27404038899999</v>
      </c>
      <c r="N54" s="5" t="str">
        <f>VLOOKUP(O54,'augdate &amp; jandate kaf'!$H$5:$O$94,8,FALSE)</f>
        <v>1978-79</v>
      </c>
      <c r="O54" s="18">
        <f>LARGE('augdate &amp; jandate kaf'!$H$5:$H$94,'augdate &amp; jandate kaf rank'!$A54)</f>
        <v>489.42146925000003</v>
      </c>
      <c r="P54" s="5" t="str">
        <f>VLOOKUP(Q54,'augdate &amp; jandate kaf'!$I$5:$O$94,7,FALSE)</f>
        <v>1944-45</v>
      </c>
      <c r="Q54" s="18">
        <f>LARGE('augdate &amp; jandate kaf'!$I$5:$I$94,'augdate &amp; jandate kaf rank'!$A54)</f>
        <v>761.32955822699989</v>
      </c>
      <c r="R54" s="5" t="str">
        <f>VLOOKUP(S54,'augdate &amp; jandate kaf'!$J$5:$O$94,6,FALSE)</f>
        <v>2008-09</v>
      </c>
      <c r="S54" s="18">
        <f>LARGE('augdate &amp; jandate kaf'!$J$5:$J$94,'augdate &amp; jandate kaf rank'!$A54)</f>
        <v>1031.3791348770001</v>
      </c>
      <c r="T54" s="5" t="str">
        <f>VLOOKUP(U54,'augdate &amp; jandate kaf'!$K$5:$O$94,5,FALSE)</f>
        <v>1963-64</v>
      </c>
      <c r="U54" s="18">
        <f>LARGE('augdate &amp; jandate kaf'!$K$5:$K$94,'augdate &amp; jandate kaf rank'!$A54)</f>
        <v>1293.5563151280001</v>
      </c>
      <c r="V54" s="5" t="str">
        <f>VLOOKUP(W54,'augdate &amp; jandate kaf'!$L$5:$O$94,4,FALSE)</f>
        <v>2008-09</v>
      </c>
      <c r="W54" s="18">
        <f>LARGE('augdate &amp; jandate kaf'!$L$5:$L$94,'augdate &amp; jandate kaf rank'!$A54)</f>
        <v>1451.6607720089999</v>
      </c>
      <c r="X54" s="5" t="str">
        <f>VLOOKUP(Y54,'augdate &amp; jandate kaf'!$M$5:$O$94,3,FALSE)</f>
        <v>1956-57</v>
      </c>
      <c r="Y54" s="18">
        <f>LARGE('augdate &amp; jandate kaf'!$M$5:$M$94,'augdate &amp; jandate kaf rank'!$A54)</f>
        <v>1515.4769679630001</v>
      </c>
      <c r="Z54" s="5" t="str">
        <f>VLOOKUP(AA54,'augdate &amp; jandate kaf'!$N$5:$O$94,2,FALSE)</f>
        <v>1977-78</v>
      </c>
      <c r="AA54" s="18">
        <f>LARGE('augdate &amp; jandate kaf'!$N$5:$N$94,'augdate &amp; jandate kaf rank'!$A54)</f>
        <v>2118.6187635269998</v>
      </c>
    </row>
    <row r="55" spans="1:27" x14ac:dyDescent="0.2">
      <c r="A55" s="5">
        <v>50</v>
      </c>
      <c r="B55" s="5" t="str">
        <f>VLOOKUP(C55,'augdate &amp; jandate kaf'!$B$5:$O$94,14,FALSE)</f>
        <v>1968-69</v>
      </c>
      <c r="C55" s="18">
        <f>LARGE('augdate &amp; jandate kaf'!$B$5:$B$94,'augdate &amp; jandate kaf rank'!$A55)</f>
        <v>47.345452769999994</v>
      </c>
      <c r="D55" s="5" t="str">
        <f>VLOOKUP(E55,'augdate &amp; jandate kaf'!$C$5:$O$94,13,FALSE)</f>
        <v>2014-15</v>
      </c>
      <c r="E55" s="18">
        <f>LARGE('augdate &amp; jandate kaf'!$C$5:$C$94,'augdate &amp; jandate kaf rank'!$A55)</f>
        <v>90.565285860000003</v>
      </c>
      <c r="F55" s="5" t="str">
        <f>VLOOKUP(G55,'augdate &amp; jandate kaf'!$D$5:$O$94,12,FALSE)</f>
        <v>1974-75</v>
      </c>
      <c r="G55" s="18">
        <f>LARGE('augdate &amp; jandate kaf'!$D$5:$D$94,'augdate &amp; jandate kaf rank'!$A55)</f>
        <v>148.73255640599999</v>
      </c>
      <c r="H55" s="5" t="str">
        <f>VLOOKUP(I55,'augdate &amp; jandate kaf'!$E$5:$O$94,11,FALSE)</f>
        <v>1964-65</v>
      </c>
      <c r="I55" s="18">
        <f>LARGE('augdate &amp; jandate kaf'!$E$5:$E$94,'augdate &amp; jandate kaf rank'!$A55)</f>
        <v>298.51238549999999</v>
      </c>
      <c r="J55" s="5" t="str">
        <f>VLOOKUP(K55,'augdate &amp; jandate kaf'!$F$5:$O$94,10,FALSE)</f>
        <v>1985-86</v>
      </c>
      <c r="K55" s="18">
        <f>LARGE('augdate &amp; jandate kaf'!$F$5:$F$94,'augdate &amp; jandate kaf rank'!$A55)</f>
        <v>541.12262433599994</v>
      </c>
      <c r="L55" s="5" t="str">
        <f>VLOOKUP(M55,'augdate &amp; jandate kaf'!$G$5:$O$94,9,FALSE)</f>
        <v>1989-90</v>
      </c>
      <c r="M55" s="18">
        <f>LARGE('augdate &amp; jandate kaf'!$G$5:$G$94,'augdate &amp; jandate kaf rank'!$A55)</f>
        <v>241.83073473299999</v>
      </c>
      <c r="N55" s="5" t="str">
        <f>VLOOKUP(O55,'augdate &amp; jandate kaf'!$H$5:$O$94,8,FALSE)</f>
        <v>1929-30</v>
      </c>
      <c r="O55" s="18">
        <f>LARGE('augdate &amp; jandate kaf'!$H$5:$H$94,'augdate &amp; jandate kaf rank'!$A55)</f>
        <v>487.50741973499998</v>
      </c>
      <c r="P55" s="5" t="str">
        <f>VLOOKUP(Q55,'augdate &amp; jandate kaf'!$I$5:$O$94,7,FALSE)</f>
        <v>1979-80</v>
      </c>
      <c r="Q55" s="18">
        <f>LARGE('augdate &amp; jandate kaf'!$I$5:$I$94,'augdate &amp; jandate kaf rank'!$A55)</f>
        <v>755.91071545499994</v>
      </c>
      <c r="R55" s="5" t="str">
        <f>VLOOKUP(S55,'augdate &amp; jandate kaf'!$J$5:$O$94,6,FALSE)</f>
        <v>1963-64</v>
      </c>
      <c r="S55" s="18">
        <f>LARGE('augdate &amp; jandate kaf'!$J$5:$J$94,'augdate &amp; jandate kaf rank'!$A55)</f>
        <v>1031.004258858</v>
      </c>
      <c r="T55" s="5" t="str">
        <f>VLOOKUP(U55,'augdate &amp; jandate kaf'!$K$5:$O$94,5,FALSE)</f>
        <v>2002-03</v>
      </c>
      <c r="U55" s="18">
        <f>LARGE('augdate &amp; jandate kaf'!$K$5:$K$94,'augdate &amp; jandate kaf rank'!$A55)</f>
        <v>1288.179125247</v>
      </c>
      <c r="V55" s="5" t="str">
        <f>VLOOKUP(W55,'augdate &amp; jandate kaf'!$L$5:$O$94,4,FALSE)</f>
        <v>1978-79</v>
      </c>
      <c r="W55" s="18">
        <f>LARGE('augdate &amp; jandate kaf'!$L$5:$L$94,'augdate &amp; jandate kaf rank'!$A55)</f>
        <v>1448.836309305</v>
      </c>
      <c r="X55" s="5" t="str">
        <f>VLOOKUP(Y55,'augdate &amp; jandate kaf'!$M$5:$O$94,3,FALSE)</f>
        <v>2008-09</v>
      </c>
      <c r="Y55" s="18">
        <f>LARGE('augdate &amp; jandate kaf'!$M$5:$M$94,'augdate &amp; jandate kaf rank'!$A55)</f>
        <v>1511.7341581860001</v>
      </c>
      <c r="Z55" s="5" t="str">
        <f>VLOOKUP(AA55,'augdate &amp; jandate kaf'!$N$5:$O$94,2,FALSE)</f>
        <v>1934-35</v>
      </c>
      <c r="AA55" s="18">
        <f>LARGE('augdate &amp; jandate kaf'!$N$5:$N$94,'augdate &amp; jandate kaf rank'!$A55)</f>
        <v>2108.0032267350002</v>
      </c>
    </row>
    <row r="56" spans="1:27" x14ac:dyDescent="0.2">
      <c r="A56" s="5">
        <v>51</v>
      </c>
      <c r="B56" s="5" t="str">
        <f>VLOOKUP(C56,'augdate &amp; jandate kaf'!$B$5:$O$94,14,FALSE)</f>
        <v>1978-79</v>
      </c>
      <c r="C56" s="18">
        <f>LARGE('augdate &amp; jandate kaf'!$B$5:$B$94,'augdate &amp; jandate kaf rank'!$A56)</f>
        <v>46.976527163999997</v>
      </c>
      <c r="D56" s="5" t="str">
        <f>VLOOKUP(E56,'augdate &amp; jandate kaf'!$C$5:$O$94,13,FALSE)</f>
        <v>2006-07</v>
      </c>
      <c r="E56" s="18">
        <f>LARGE('augdate &amp; jandate kaf'!$C$5:$C$94,'augdate &amp; jandate kaf rank'!$A56)</f>
        <v>90.279666035999995</v>
      </c>
      <c r="F56" s="5" t="str">
        <f>VLOOKUP(G56,'augdate &amp; jandate kaf'!$D$5:$O$94,12,FALSE)</f>
        <v>1941-42</v>
      </c>
      <c r="G56" s="18">
        <f>LARGE('augdate &amp; jandate kaf'!$D$5:$D$94,'augdate &amp; jandate kaf rank'!$A56)</f>
        <v>147.65553165300003</v>
      </c>
      <c r="H56" s="5" t="str">
        <f>VLOOKUP(I56,'augdate &amp; jandate kaf'!$E$5:$O$94,11,FALSE)</f>
        <v>2001-02</v>
      </c>
      <c r="I56" s="18">
        <f>LARGE('augdate &amp; jandate kaf'!$E$5:$E$94,'augdate &amp; jandate kaf rank'!$A56)</f>
        <v>279.48891513899997</v>
      </c>
      <c r="J56" s="5" t="str">
        <f>VLOOKUP(K56,'augdate &amp; jandate kaf'!$F$5:$O$94,10,FALSE)</f>
        <v>1974-75</v>
      </c>
      <c r="K56" s="18">
        <f>LARGE('augdate &amp; jandate kaf'!$F$5:$F$94,'augdate &amp; jandate kaf rank'!$A56)</f>
        <v>525.85386457800007</v>
      </c>
      <c r="L56" s="5" t="str">
        <f>VLOOKUP(M56,'augdate &amp; jandate kaf'!$G$5:$O$94,9,FALSE)</f>
        <v>1977-78</v>
      </c>
      <c r="M56" s="18">
        <f>LARGE('augdate &amp; jandate kaf'!$G$5:$G$94,'augdate &amp; jandate kaf rank'!$A56)</f>
        <v>238.57189188000001</v>
      </c>
      <c r="N56" s="5" t="str">
        <f>VLOOKUP(O56,'augdate &amp; jandate kaf'!$H$5:$O$94,8,FALSE)</f>
        <v>1968-69</v>
      </c>
      <c r="O56" s="18">
        <f>LARGE('augdate &amp; jandate kaf'!$H$5:$H$94,'augdate &amp; jandate kaf rank'!$A56)</f>
        <v>486.72394868999999</v>
      </c>
      <c r="P56" s="5" t="str">
        <f>VLOOKUP(Q56,'augdate &amp; jandate kaf'!$I$5:$O$94,7,FALSE)</f>
        <v>1965-66</v>
      </c>
      <c r="Q56" s="18">
        <f>LARGE('augdate &amp; jandate kaf'!$I$5:$I$94,'augdate &amp; jandate kaf rank'!$A56)</f>
        <v>737.56162523400008</v>
      </c>
      <c r="R56" s="5" t="str">
        <f>VLOOKUP(S56,'augdate &amp; jandate kaf'!$J$5:$O$94,6,FALSE)</f>
        <v>1989-90</v>
      </c>
      <c r="S56" s="18">
        <f>LARGE('augdate &amp; jandate kaf'!$J$5:$J$94,'augdate &amp; jandate kaf rank'!$A56)</f>
        <v>1003.2475656840001</v>
      </c>
      <c r="T56" s="5" t="str">
        <f>VLOOKUP(U56,'augdate &amp; jandate kaf'!$K$5:$O$94,5,FALSE)</f>
        <v>1932-33</v>
      </c>
      <c r="U56" s="18">
        <f>LARGE('augdate &amp; jandate kaf'!$K$5:$K$94,'augdate &amp; jandate kaf rank'!$A56)</f>
        <v>1284.9540014009999</v>
      </c>
      <c r="V56" s="5" t="str">
        <f>VLOOKUP(W56,'augdate &amp; jandate kaf'!$L$5:$O$94,4,FALSE)</f>
        <v>1954-55</v>
      </c>
      <c r="W56" s="18">
        <f>LARGE('augdate &amp; jandate kaf'!$L$5:$L$94,'augdate &amp; jandate kaf rank'!$A56)</f>
        <v>1428.702095184</v>
      </c>
      <c r="X56" s="5" t="str">
        <f>VLOOKUP(Y56,'augdate &amp; jandate kaf'!$M$5:$O$94,3,FALSE)</f>
        <v>2015-16</v>
      </c>
      <c r="Y56" s="18">
        <f>LARGE('augdate &amp; jandate kaf'!$M$5:$M$94,'augdate &amp; jandate kaf rank'!$A56)</f>
        <v>1507.8306872580001</v>
      </c>
      <c r="Z56" s="5" t="str">
        <f>VLOOKUP(AA56,'augdate &amp; jandate kaf'!$N$5:$O$94,2,FALSE)</f>
        <v>1984-85</v>
      </c>
      <c r="AA56" s="18">
        <f>LARGE('augdate &amp; jandate kaf'!$N$5:$N$94,'augdate &amp; jandate kaf rank'!$A56)</f>
        <v>2093.5853760360001</v>
      </c>
    </row>
    <row r="57" spans="1:27" x14ac:dyDescent="0.2">
      <c r="A57" s="5">
        <v>52</v>
      </c>
      <c r="B57" s="5" t="str">
        <f>VLOOKUP(C57,'augdate &amp; jandate kaf'!$B$5:$O$94,14,FALSE)</f>
        <v>1938-39</v>
      </c>
      <c r="C57" s="18">
        <f>LARGE('augdate &amp; jandate kaf'!$B$5:$B$94,'augdate &amp; jandate kaf rank'!$A57)</f>
        <v>46.853551961999997</v>
      </c>
      <c r="D57" s="5" t="str">
        <f>VLOOKUP(E57,'augdate &amp; jandate kaf'!$C$5:$O$94,13,FALSE)</f>
        <v>1965-66</v>
      </c>
      <c r="E57" s="18">
        <f>LARGE('augdate &amp; jandate kaf'!$C$5:$C$94,'augdate &amp; jandate kaf rank'!$A57)</f>
        <v>90.156690833999988</v>
      </c>
      <c r="F57" s="5" t="str">
        <f>VLOOKUP(G57,'augdate &amp; jandate kaf'!$D$5:$O$94,12,FALSE)</f>
        <v>2002-03</v>
      </c>
      <c r="G57" s="18">
        <f>LARGE('augdate &amp; jandate kaf'!$D$5:$D$94,'augdate &amp; jandate kaf rank'!$A57)</f>
        <v>147.37387877099999</v>
      </c>
      <c r="H57" s="5" t="str">
        <f>VLOOKUP(I57,'augdate &amp; jandate kaf'!$E$5:$O$94,11,FALSE)</f>
        <v>2005-06</v>
      </c>
      <c r="I57" s="18">
        <f>LARGE('augdate &amp; jandate kaf'!$E$5:$E$94,'augdate &amp; jandate kaf rank'!$A57)</f>
        <v>271.60660138499998</v>
      </c>
      <c r="J57" s="5" t="str">
        <f>VLOOKUP(K57,'augdate &amp; jandate kaf'!$F$5:$O$94,10,FALSE)</f>
        <v>1997-98</v>
      </c>
      <c r="K57" s="18">
        <f>LARGE('augdate &amp; jandate kaf'!$F$5:$F$94,'augdate &amp; jandate kaf rank'!$A57)</f>
        <v>514.79204681099998</v>
      </c>
      <c r="L57" s="5" t="str">
        <f>VLOOKUP(M57,'augdate &amp; jandate kaf'!$G$5:$O$94,9,FALSE)</f>
        <v>2014-15</v>
      </c>
      <c r="M57" s="18">
        <f>LARGE('augdate &amp; jandate kaf'!$G$5:$G$94,'augdate &amp; jandate kaf rank'!$A57)</f>
        <v>237.34213986</v>
      </c>
      <c r="N57" s="5" t="str">
        <f>VLOOKUP(O57,'augdate &amp; jandate kaf'!$H$5:$O$94,8,FALSE)</f>
        <v>1986-87</v>
      </c>
      <c r="O57" s="18">
        <f>LARGE('augdate &amp; jandate kaf'!$H$5:$H$94,'augdate &amp; jandate kaf rank'!$A57)</f>
        <v>482.95733726100002</v>
      </c>
      <c r="P57" s="5" t="str">
        <f>VLOOKUP(Q57,'augdate &amp; jandate kaf'!$I$5:$O$94,7,FALSE)</f>
        <v>1939-40</v>
      </c>
      <c r="Q57" s="18">
        <f>LARGE('augdate &amp; jandate kaf'!$I$5:$I$94,'augdate &amp; jandate kaf rank'!$A57)</f>
        <v>735.24294763499995</v>
      </c>
      <c r="R57" s="5" t="str">
        <f>VLOOKUP(S57,'augdate &amp; jandate kaf'!$J$5:$O$94,6,FALSE)</f>
        <v>1965-66</v>
      </c>
      <c r="S57" s="18">
        <f>LARGE('augdate &amp; jandate kaf'!$J$5:$J$94,'augdate &amp; jandate kaf rank'!$A57)</f>
        <v>998.72525180399998</v>
      </c>
      <c r="T57" s="5" t="str">
        <f>VLOOKUP(U57,'augdate &amp; jandate kaf'!$K$5:$O$94,5,FALSE)</f>
        <v>2001-02</v>
      </c>
      <c r="U57" s="18">
        <f>LARGE('augdate &amp; jandate kaf'!$K$5:$K$94,'augdate &amp; jandate kaf rank'!$A57)</f>
        <v>1243.7394574919999</v>
      </c>
      <c r="V57" s="5" t="str">
        <f>VLOOKUP(W57,'augdate &amp; jandate kaf'!$L$5:$O$94,4,FALSE)</f>
        <v>2015-16</v>
      </c>
      <c r="W57" s="18">
        <f>LARGE('augdate &amp; jandate kaf'!$L$5:$L$94,'augdate &amp; jandate kaf rank'!$A57)</f>
        <v>1427.7123431549999</v>
      </c>
      <c r="X57" s="5" t="str">
        <f>VLOOKUP(Y57,'augdate &amp; jandate kaf'!$M$5:$O$94,3,FALSE)</f>
        <v>1978-79</v>
      </c>
      <c r="Y57" s="18">
        <f>LARGE('augdate &amp; jandate kaf'!$M$5:$M$94,'augdate &amp; jandate kaf rank'!$A57)</f>
        <v>1501.2237453570001</v>
      </c>
      <c r="Z57" s="5" t="str">
        <f>VLOOKUP(AA57,'augdate &amp; jandate kaf'!$N$5:$O$94,2,FALSE)</f>
        <v>1969-70</v>
      </c>
      <c r="AA57" s="18">
        <f>LARGE('augdate &amp; jandate kaf'!$N$5:$N$94,'augdate &amp; jandate kaf rank'!$A57)</f>
        <v>2086.3060374659999</v>
      </c>
    </row>
    <row r="58" spans="1:27" x14ac:dyDescent="0.2">
      <c r="A58" s="5">
        <v>53</v>
      </c>
      <c r="B58" s="5" t="str">
        <f>VLOOKUP(C58,'augdate &amp; jandate kaf'!$B$5:$O$94,14,FALSE)</f>
        <v>1995-96</v>
      </c>
      <c r="C58" s="18">
        <f>LARGE('augdate &amp; jandate kaf'!$B$5:$B$94,'augdate &amp; jandate kaf rank'!$A58)</f>
        <v>46.669089159000002</v>
      </c>
      <c r="D58" s="5" t="str">
        <f>VLOOKUP(E58,'augdate &amp; jandate kaf'!$C$5:$O$94,13,FALSE)</f>
        <v>1962-63</v>
      </c>
      <c r="E58" s="18">
        <f>LARGE('augdate &amp; jandate kaf'!$C$5:$C$94,'augdate &amp; jandate kaf rank'!$A58)</f>
        <v>90.117021414000007</v>
      </c>
      <c r="F58" s="5" t="str">
        <f>VLOOKUP(G58,'augdate &amp; jandate kaf'!$D$5:$O$94,12,FALSE)</f>
        <v>1965-66</v>
      </c>
      <c r="G58" s="18">
        <f>LARGE('augdate &amp; jandate kaf'!$D$5:$D$94,'augdate &amp; jandate kaf rank'!$A58)</f>
        <v>147.032721759</v>
      </c>
      <c r="H58" s="5" t="str">
        <f>VLOOKUP(I58,'augdate &amp; jandate kaf'!$E$5:$O$94,11,FALSE)</f>
        <v>2008-09</v>
      </c>
      <c r="I58" s="18">
        <f>LARGE('augdate &amp; jandate kaf'!$E$5:$E$94,'augdate &amp; jandate kaf rank'!$A58)</f>
        <v>270.95403942599995</v>
      </c>
      <c r="J58" s="5" t="str">
        <f>VLOOKUP(K58,'augdate &amp; jandate kaf'!$F$5:$O$94,10,FALSE)</f>
        <v>1990-91</v>
      </c>
      <c r="K58" s="18">
        <f>LARGE('augdate &amp; jandate kaf'!$F$5:$F$94,'augdate &amp; jandate kaf rank'!$A58)</f>
        <v>508.94477430300003</v>
      </c>
      <c r="L58" s="5" t="str">
        <f>VLOOKUP(M58,'augdate &amp; jandate kaf'!$G$5:$O$94,9,FALSE)</f>
        <v>1986-87</v>
      </c>
      <c r="M58" s="18">
        <f>LARGE('augdate &amp; jandate kaf'!$G$5:$G$94,'augdate &amp; jandate kaf rank'!$A58)</f>
        <v>232.48461938099999</v>
      </c>
      <c r="N58" s="5" t="str">
        <f>VLOOKUP(O58,'augdate &amp; jandate kaf'!$H$5:$O$94,8,FALSE)</f>
        <v>1934-35</v>
      </c>
      <c r="O58" s="18">
        <f>LARGE('augdate &amp; jandate kaf'!$H$5:$H$94,'augdate &amp; jandate kaf rank'!$A58)</f>
        <v>479.45452747500002</v>
      </c>
      <c r="P58" s="5" t="str">
        <f>VLOOKUP(Q58,'augdate &amp; jandate kaf'!$I$5:$O$94,7,FALSE)</f>
        <v>2001-02</v>
      </c>
      <c r="Q58" s="18">
        <f>LARGE('augdate &amp; jandate kaf'!$I$5:$I$94,'augdate &amp; jandate kaf rank'!$A58)</f>
        <v>727.94774129699999</v>
      </c>
      <c r="R58" s="5" t="str">
        <f>VLOOKUP(S58,'augdate &amp; jandate kaf'!$J$5:$O$94,6,FALSE)</f>
        <v>1968-69</v>
      </c>
      <c r="S58" s="18">
        <f>LARGE('augdate &amp; jandate kaf'!$J$5:$J$94,'augdate &amp; jandate kaf rank'!$A58)</f>
        <v>990.88459094100006</v>
      </c>
      <c r="T58" s="5" t="str">
        <f>VLOOKUP(U58,'augdate &amp; jandate kaf'!$K$5:$O$94,5,FALSE)</f>
        <v>1936-37</v>
      </c>
      <c r="U58" s="18">
        <f>LARGE('augdate &amp; jandate kaf'!$K$5:$K$94,'augdate &amp; jandate kaf rank'!$A58)</f>
        <v>1242.5255732400001</v>
      </c>
      <c r="V58" s="5" t="str">
        <f>VLOOKUP(W58,'augdate &amp; jandate kaf'!$L$5:$O$94,4,FALSE)</f>
        <v>1987-88</v>
      </c>
      <c r="W58" s="18">
        <f>LARGE('augdate &amp; jandate kaf'!$L$5:$L$94,'augdate &amp; jandate kaf rank'!$A58)</f>
        <v>1379.1827581980001</v>
      </c>
      <c r="X58" s="5" t="str">
        <f>VLOOKUP(Y58,'augdate &amp; jandate kaf'!$M$5:$O$94,3,FALSE)</f>
        <v>1987-88</v>
      </c>
      <c r="Y58" s="18">
        <f>LARGE('augdate &amp; jandate kaf'!$M$5:$M$94,'augdate &amp; jandate kaf rank'!$A58)</f>
        <v>1438.0263923549999</v>
      </c>
      <c r="Z58" s="5" t="str">
        <f>VLOOKUP(AA58,'augdate &amp; jandate kaf'!$N$5:$O$94,2,FALSE)</f>
        <v>2001-02</v>
      </c>
      <c r="AA58" s="18">
        <f>LARGE('augdate &amp; jandate kaf'!$N$5:$N$94,'augdate &amp; jandate kaf rank'!$A58)</f>
        <v>2034.795295596</v>
      </c>
    </row>
    <row r="59" spans="1:27" x14ac:dyDescent="0.2">
      <c r="A59" s="5">
        <v>54</v>
      </c>
      <c r="B59" s="5" t="str">
        <f>VLOOKUP(C59,'augdate &amp; jandate kaf'!$B$5:$O$94,14,FALSE)</f>
        <v>2006-07</v>
      </c>
      <c r="C59" s="18">
        <f>LARGE('augdate &amp; jandate kaf'!$B$5:$B$94,'augdate &amp; jandate kaf rank'!$A59)</f>
        <v>46.484626356</v>
      </c>
      <c r="D59" s="5" t="str">
        <f>VLOOKUP(E59,'augdate &amp; jandate kaf'!$C$5:$O$94,13,FALSE)</f>
        <v>1995-96</v>
      </c>
      <c r="E59" s="18">
        <f>LARGE('augdate &amp; jandate kaf'!$C$5:$C$94,'augdate &amp; jandate kaf rank'!$A59)</f>
        <v>89.63107101899999</v>
      </c>
      <c r="F59" s="5" t="str">
        <f>VLOOKUP(G59,'augdate &amp; jandate kaf'!$D$5:$O$94,12,FALSE)</f>
        <v>1961-62</v>
      </c>
      <c r="G59" s="18">
        <f>LARGE('augdate &amp; jandate kaf'!$D$5:$D$94,'augdate &amp; jandate kaf rank'!$A59)</f>
        <v>146.443630872</v>
      </c>
      <c r="H59" s="5" t="str">
        <f>VLOOKUP(I59,'augdate &amp; jandate kaf'!$E$5:$O$94,11,FALSE)</f>
        <v>1959-60</v>
      </c>
      <c r="I59" s="18">
        <f>LARGE('augdate &amp; jandate kaf'!$E$5:$E$94,'augdate &amp; jandate kaf rank'!$A59)</f>
        <v>264.57519668999998</v>
      </c>
      <c r="J59" s="5" t="str">
        <f>VLOOKUP(K59,'augdate &amp; jandate kaf'!$F$5:$O$94,10,FALSE)</f>
        <v>2004-05</v>
      </c>
      <c r="K59" s="18">
        <f>LARGE('augdate &amp; jandate kaf'!$F$5:$F$94,'augdate &amp; jandate kaf rank'!$A59)</f>
        <v>506.951385948</v>
      </c>
      <c r="L59" s="5" t="str">
        <f>VLOOKUP(M59,'augdate &amp; jandate kaf'!$G$5:$O$94,9,FALSE)</f>
        <v>1932-33</v>
      </c>
      <c r="M59" s="18">
        <f>LARGE('augdate &amp; jandate kaf'!$G$5:$G$94,'augdate &amp; jandate kaf rank'!$A59)</f>
        <v>230.885941755</v>
      </c>
      <c r="N59" s="5" t="str">
        <f>VLOOKUP(O59,'augdate &amp; jandate kaf'!$H$5:$O$94,8,FALSE)</f>
        <v>1977-78</v>
      </c>
      <c r="O59" s="18">
        <f>LARGE('augdate &amp; jandate kaf'!$H$5:$H$94,'augdate &amp; jandate kaf rank'!$A59)</f>
        <v>461.442627324</v>
      </c>
      <c r="P59" s="5" t="str">
        <f>VLOOKUP(Q59,'augdate &amp; jandate kaf'!$I$5:$O$94,7,FALSE)</f>
        <v>1966-67</v>
      </c>
      <c r="Q59" s="18">
        <f>LARGE('augdate &amp; jandate kaf'!$I$5:$I$94,'augdate &amp; jandate kaf rank'!$A59)</f>
        <v>724.47865051799999</v>
      </c>
      <c r="R59" s="5" t="str">
        <f>VLOOKUP(S59,'augdate &amp; jandate kaf'!$J$5:$O$94,6,FALSE)</f>
        <v>1979-80</v>
      </c>
      <c r="S59" s="18">
        <f>LARGE('augdate &amp; jandate kaf'!$J$5:$J$94,'augdate &amp; jandate kaf rank'!$A59)</f>
        <v>988.86938440500001</v>
      </c>
      <c r="T59" s="5" t="str">
        <f>VLOOKUP(U59,'augdate &amp; jandate kaf'!$K$5:$O$94,5,FALSE)</f>
        <v>2006-07</v>
      </c>
      <c r="U59" s="18">
        <f>LARGE('augdate &amp; jandate kaf'!$K$5:$K$94,'augdate &amp; jandate kaf rank'!$A59)</f>
        <v>1239.1814411339999</v>
      </c>
      <c r="V59" s="5" t="str">
        <f>VLOOKUP(W59,'augdate &amp; jandate kaf'!$L$5:$O$94,4,FALSE)</f>
        <v>2002-03</v>
      </c>
      <c r="W59" s="18">
        <f>LARGE('augdate &amp; jandate kaf'!$L$5:$L$94,'augdate &amp; jandate kaf rank'!$A59)</f>
        <v>1373.6270559269999</v>
      </c>
      <c r="X59" s="5" t="str">
        <f>VLOOKUP(Y59,'augdate &amp; jandate kaf'!$M$5:$O$94,3,FALSE)</f>
        <v>2001-02</v>
      </c>
      <c r="Y59" s="18">
        <f>LARGE('augdate &amp; jandate kaf'!$M$5:$M$94,'augdate &amp; jandate kaf rank'!$A59)</f>
        <v>1432.3794504179998</v>
      </c>
      <c r="Z59" s="5" t="str">
        <f>VLOOKUP(AA59,'augdate &amp; jandate kaf'!$N$5:$O$94,2,FALSE)</f>
        <v>1959-60</v>
      </c>
      <c r="AA59" s="18">
        <f>LARGE('augdate &amp; jandate kaf'!$N$5:$N$94,'augdate &amp; jandate kaf rank'!$A59)</f>
        <v>2008.075957755</v>
      </c>
    </row>
    <row r="60" spans="1:27" x14ac:dyDescent="0.2">
      <c r="A60" s="5">
        <v>55</v>
      </c>
      <c r="B60" s="5" t="str">
        <f>VLOOKUP(C60,'augdate &amp; jandate kaf'!$B$5:$O$94,14,FALSE)</f>
        <v>1991-92</v>
      </c>
      <c r="C60" s="18">
        <f>LARGE('augdate &amp; jandate kaf'!$B$5:$B$94,'augdate &amp; jandate kaf rank'!$A60)</f>
        <v>46.177188350999998</v>
      </c>
      <c r="D60" s="5" t="str">
        <f>VLOOKUP(E60,'augdate &amp; jandate kaf'!$C$5:$O$94,13,FALSE)</f>
        <v>1932-33</v>
      </c>
      <c r="E60" s="18">
        <f>LARGE('augdate &amp; jandate kaf'!$C$5:$C$94,'augdate &amp; jandate kaf rank'!$A60)</f>
        <v>89.430740447999995</v>
      </c>
      <c r="F60" s="5" t="str">
        <f>VLOOKUP(G60,'augdate &amp; jandate kaf'!$D$5:$O$94,12,FALSE)</f>
        <v>1957-58</v>
      </c>
      <c r="G60" s="18">
        <f>LARGE('augdate &amp; jandate kaf'!$D$5:$D$94,'augdate &amp; jandate kaf rank'!$A60)</f>
        <v>146.001316839</v>
      </c>
      <c r="H60" s="5" t="str">
        <f>VLOOKUP(I60,'augdate &amp; jandate kaf'!$E$5:$O$94,11,FALSE)</f>
        <v>1979-80</v>
      </c>
      <c r="I60" s="18">
        <f>LARGE('augdate &amp; jandate kaf'!$E$5:$E$94,'augdate &amp; jandate kaf rank'!$A60)</f>
        <v>262.14742818599996</v>
      </c>
      <c r="J60" s="5" t="str">
        <f>VLOOKUP(K60,'augdate &amp; jandate kaf'!$F$5:$O$94,10,FALSE)</f>
        <v>1992-93</v>
      </c>
      <c r="K60" s="18">
        <f>LARGE('augdate &amp; jandate kaf'!$F$5:$F$94,'augdate &amp; jandate kaf rank'!$A60)</f>
        <v>503.76593152200002</v>
      </c>
      <c r="L60" s="5" t="str">
        <f>VLOOKUP(M60,'augdate &amp; jandate kaf'!$G$5:$O$94,9,FALSE)</f>
        <v>1934-35</v>
      </c>
      <c r="M60" s="18">
        <f>LARGE('augdate &amp; jandate kaf'!$G$5:$G$94,'augdate &amp; jandate kaf rank'!$A60)</f>
        <v>226.70478488699999</v>
      </c>
      <c r="N60" s="5" t="str">
        <f>VLOOKUP(O60,'augdate &amp; jandate kaf'!$H$5:$O$94,8,FALSE)</f>
        <v>1987-88</v>
      </c>
      <c r="O60" s="18">
        <f>LARGE('augdate &amp; jandate kaf'!$H$5:$H$94,'augdate &amp; jandate kaf rank'!$A60)</f>
        <v>461.36328848400001</v>
      </c>
      <c r="P60" s="5" t="str">
        <f>VLOOKUP(Q60,'augdate &amp; jandate kaf'!$I$5:$O$94,7,FALSE)</f>
        <v>1938-39</v>
      </c>
      <c r="Q60" s="18">
        <f>LARGE('augdate &amp; jandate kaf'!$I$5:$I$94,'augdate &amp; jandate kaf rank'!$A60)</f>
        <v>718.91303089199994</v>
      </c>
      <c r="R60" s="5" t="str">
        <f>VLOOKUP(S60,'augdate &amp; jandate kaf'!$J$5:$O$94,6,FALSE)</f>
        <v>1948-49</v>
      </c>
      <c r="S60" s="18">
        <f>LARGE('augdate &amp; jandate kaf'!$J$5:$J$94,'augdate &amp; jandate kaf rank'!$A60)</f>
        <v>982.44095489400001</v>
      </c>
      <c r="T60" s="5" t="str">
        <f>VLOOKUP(U60,'augdate &amp; jandate kaf'!$K$5:$O$94,5,FALSE)</f>
        <v>1962-63</v>
      </c>
      <c r="U60" s="18">
        <f>LARGE('augdate &amp; jandate kaf'!$K$5:$K$94,'augdate &amp; jandate kaf rank'!$A60)</f>
        <v>1214.8521858480001</v>
      </c>
      <c r="V60" s="5" t="str">
        <f>VLOOKUP(W60,'augdate &amp; jandate kaf'!$L$5:$O$94,4,FALSE)</f>
        <v>2001-02</v>
      </c>
      <c r="W60" s="18">
        <f>LARGE('augdate &amp; jandate kaf'!$L$5:$L$94,'augdate &amp; jandate kaf rank'!$A60)</f>
        <v>1371.137799822</v>
      </c>
      <c r="X60" s="5" t="str">
        <f>VLOOKUP(Y60,'augdate &amp; jandate kaf'!$M$5:$O$94,3,FALSE)</f>
        <v>2009-10</v>
      </c>
      <c r="Y60" s="18">
        <f>LARGE('augdate &amp; jandate kaf'!$M$5:$M$94,'augdate &amp; jandate kaf rank'!$A60)</f>
        <v>1428.8488720380001</v>
      </c>
      <c r="Z60" s="5" t="str">
        <f>VLOOKUP(AA60,'augdate &amp; jandate kaf'!$N$5:$O$94,2,FALSE)</f>
        <v>2012-13</v>
      </c>
      <c r="AA60" s="18">
        <f>LARGE('augdate &amp; jandate kaf'!$N$5:$N$94,'augdate &amp; jandate kaf rank'!$A60)</f>
        <v>1978.4488514280001</v>
      </c>
    </row>
    <row r="61" spans="1:27" x14ac:dyDescent="0.2">
      <c r="A61" s="5">
        <v>56</v>
      </c>
      <c r="B61" s="5" t="str">
        <f>VLOOKUP(C61,'augdate &amp; jandate kaf'!$B$5:$O$94,14,FALSE)</f>
        <v>1936-37</v>
      </c>
      <c r="C61" s="18">
        <f>LARGE('augdate &amp; jandate kaf'!$B$5:$B$94,'augdate &amp; jandate kaf rank'!$A61)</f>
        <v>45.992725548000003</v>
      </c>
      <c r="D61" s="5" t="str">
        <f>VLOOKUP(E61,'augdate &amp; jandate kaf'!$C$5:$O$94,13,FALSE)</f>
        <v>1963-64</v>
      </c>
      <c r="E61" s="18">
        <f>LARGE('augdate &amp; jandate kaf'!$C$5:$C$94,'augdate &amp; jandate kaf rank'!$A61)</f>
        <v>89.018178480000003</v>
      </c>
      <c r="F61" s="5" t="str">
        <f>VLOOKUP(G61,'augdate &amp; jandate kaf'!$D$5:$O$94,12,FALSE)</f>
        <v>1958-59</v>
      </c>
      <c r="G61" s="18">
        <f>LARGE('augdate &amp; jandate kaf'!$D$5:$D$94,'augdate &amp; jandate kaf rank'!$A61)</f>
        <v>145.99338295500002</v>
      </c>
      <c r="H61" s="5" t="str">
        <f>VLOOKUP(I61,'augdate &amp; jandate kaf'!$E$5:$O$94,11,FALSE)</f>
        <v>1992-93</v>
      </c>
      <c r="I61" s="18">
        <f>LARGE('augdate &amp; jandate kaf'!$E$5:$E$94,'augdate &amp; jandate kaf rank'!$A61)</f>
        <v>261.99668438999998</v>
      </c>
      <c r="J61" s="5" t="str">
        <f>VLOOKUP(K61,'augdate &amp; jandate kaf'!$F$5:$O$94,10,FALSE)</f>
        <v>1969-70</v>
      </c>
      <c r="K61" s="18">
        <f>LARGE('augdate &amp; jandate kaf'!$F$5:$F$94,'augdate &amp; jandate kaf rank'!$A61)</f>
        <v>502.90708857899995</v>
      </c>
      <c r="L61" s="5" t="str">
        <f>VLOOKUP(M61,'augdate &amp; jandate kaf'!$G$5:$O$94,9,FALSE)</f>
        <v>1972-73</v>
      </c>
      <c r="M61" s="18">
        <f>LARGE('augdate &amp; jandate kaf'!$G$5:$G$94,'augdate &amp; jandate kaf rank'!$A61)</f>
        <v>225.65949567000001</v>
      </c>
      <c r="N61" s="5" t="str">
        <f>VLOOKUP(O61,'augdate &amp; jandate kaf'!$H$5:$O$94,8,FALSE)</f>
        <v>1965-66</v>
      </c>
      <c r="O61" s="18">
        <f>LARGE('augdate &amp; jandate kaf'!$H$5:$H$94,'augdate &amp; jandate kaf rank'!$A61)</f>
        <v>460.129569522</v>
      </c>
      <c r="P61" s="5" t="str">
        <f>VLOOKUP(Q61,'augdate &amp; jandate kaf'!$I$5:$O$94,7,FALSE)</f>
        <v>1968-69</v>
      </c>
      <c r="Q61" s="18">
        <f>LARGE('augdate &amp; jandate kaf'!$I$5:$I$94,'augdate &amp; jandate kaf rank'!$A61)</f>
        <v>716.74906403099999</v>
      </c>
      <c r="R61" s="5" t="str">
        <f>VLOOKUP(S61,'augdate &amp; jandate kaf'!$J$5:$O$94,6,FALSE)</f>
        <v>1938-39</v>
      </c>
      <c r="S61" s="18">
        <f>LARGE('augdate &amp; jandate kaf'!$J$5:$J$94,'augdate &amp; jandate kaf rank'!$A61)</f>
        <v>977.69649226199999</v>
      </c>
      <c r="T61" s="5" t="str">
        <f>VLOOKUP(U61,'augdate &amp; jandate kaf'!$K$5:$O$94,5,FALSE)</f>
        <v>1990-91</v>
      </c>
      <c r="U61" s="18">
        <f>LARGE('augdate &amp; jandate kaf'!$K$5:$K$94,'augdate &amp; jandate kaf rank'!$A61)</f>
        <v>1187.6330133150002</v>
      </c>
      <c r="V61" s="5" t="str">
        <f>VLOOKUP(W61,'augdate &amp; jandate kaf'!$L$5:$O$94,4,FALSE)</f>
        <v>2009-10</v>
      </c>
      <c r="W61" s="18">
        <f>LARGE('augdate &amp; jandate kaf'!$L$5:$L$94,'augdate &amp; jandate kaf rank'!$A61)</f>
        <v>1358.0151556859998</v>
      </c>
      <c r="X61" s="5" t="str">
        <f>VLOOKUP(Y61,'augdate &amp; jandate kaf'!$M$5:$O$94,3,FALSE)</f>
        <v>2002-03</v>
      </c>
      <c r="Y61" s="18">
        <f>LARGE('augdate &amp; jandate kaf'!$M$5:$M$94,'augdate &amp; jandate kaf rank'!$A61)</f>
        <v>1423.3090375349998</v>
      </c>
      <c r="Z61" s="5" t="str">
        <f>VLOOKUP(AA61,'augdate &amp; jandate kaf'!$N$5:$O$94,2,FALSE)</f>
        <v>2008-09</v>
      </c>
      <c r="AA61" s="18">
        <f>LARGE('augdate &amp; jandate kaf'!$N$5:$N$94,'augdate &amp; jandate kaf rank'!$A61)</f>
        <v>1947.044555085</v>
      </c>
    </row>
    <row r="62" spans="1:27" x14ac:dyDescent="0.2">
      <c r="A62" s="5">
        <v>57</v>
      </c>
      <c r="B62" s="5" t="str">
        <f>VLOOKUP(C62,'augdate &amp; jandate kaf'!$B$5:$O$94,14,FALSE)</f>
        <v>1957-58</v>
      </c>
      <c r="C62" s="18">
        <f>LARGE('augdate &amp; jandate kaf'!$B$5:$B$94,'augdate &amp; jandate kaf rank'!$A62)</f>
        <v>45.685287543000001</v>
      </c>
      <c r="D62" s="5" t="str">
        <f>VLOOKUP(E62,'augdate &amp; jandate kaf'!$C$5:$O$94,13,FALSE)</f>
        <v>1960-61</v>
      </c>
      <c r="E62" s="18">
        <f>LARGE('augdate &amp; jandate kaf'!$C$5:$C$94,'augdate &amp; jandate kaf rank'!$A62)</f>
        <v>88.792062785999988</v>
      </c>
      <c r="F62" s="5" t="str">
        <f>VLOOKUP(G62,'augdate &amp; jandate kaf'!$D$5:$O$94,12,FALSE)</f>
        <v>1967-68</v>
      </c>
      <c r="G62" s="18">
        <f>LARGE('augdate &amp; jandate kaf'!$D$5:$D$94,'augdate &amp; jandate kaf rank'!$A62)</f>
        <v>141.437350068</v>
      </c>
      <c r="H62" s="5" t="str">
        <f>VLOOKUP(I62,'augdate &amp; jandate kaf'!$E$5:$O$94,11,FALSE)</f>
        <v>2004-05</v>
      </c>
      <c r="I62" s="18">
        <f>LARGE('augdate &amp; jandate kaf'!$E$5:$E$94,'augdate &amp; jandate kaf rank'!$A62)</f>
        <v>258.234039903</v>
      </c>
      <c r="J62" s="5" t="str">
        <f>VLOOKUP(K62,'augdate &amp; jandate kaf'!$F$5:$O$94,10,FALSE)</f>
        <v>1972-73</v>
      </c>
      <c r="K62" s="18">
        <f>LARGE('augdate &amp; jandate kaf'!$F$5:$F$94,'augdate &amp; jandate kaf rank'!$A62)</f>
        <v>482.70543644399999</v>
      </c>
      <c r="L62" s="5" t="str">
        <f>VLOOKUP(M62,'augdate &amp; jandate kaf'!$G$5:$O$94,9,FALSE)</f>
        <v>2016-17</v>
      </c>
      <c r="M62" s="18">
        <f>LARGE('augdate &amp; jandate kaf'!$G$5:$G$94,'augdate &amp; jandate kaf rank'!$A62)</f>
        <v>224.49123125099999</v>
      </c>
      <c r="N62" s="5" t="str">
        <f>VLOOKUP(O62,'augdate &amp; jandate kaf'!$H$5:$O$94,8,FALSE)</f>
        <v>1988-89</v>
      </c>
      <c r="O62" s="18">
        <f>LARGE('augdate &amp; jandate kaf'!$H$5:$H$94,'augdate &amp; jandate kaf rank'!$A62)</f>
        <v>451.54709050499997</v>
      </c>
      <c r="P62" s="5" t="str">
        <f>VLOOKUP(Q62,'augdate &amp; jandate kaf'!$I$5:$O$94,7,FALSE)</f>
        <v>1958-59</v>
      </c>
      <c r="Q62" s="18">
        <f>LARGE('augdate &amp; jandate kaf'!$I$5:$I$94,'augdate &amp; jandate kaf rank'!$A62)</f>
        <v>713.321626143</v>
      </c>
      <c r="R62" s="5" t="str">
        <f>VLOOKUP(S62,'augdate &amp; jandate kaf'!$J$5:$O$94,6,FALSE)</f>
        <v>1946-47</v>
      </c>
      <c r="S62" s="18">
        <f>LARGE('augdate &amp; jandate kaf'!$J$5:$J$94,'augdate &amp; jandate kaf rank'!$A62)</f>
        <v>968.40789756900006</v>
      </c>
      <c r="T62" s="5" t="str">
        <f>VLOOKUP(U62,'augdate &amp; jandate kaf'!$K$5:$O$94,5,FALSE)</f>
        <v>1987-88</v>
      </c>
      <c r="U62" s="18">
        <f>LARGE('augdate &amp; jandate kaf'!$K$5:$K$94,'augdate &amp; jandate kaf rank'!$A62)</f>
        <v>1180.260451608</v>
      </c>
      <c r="V62" s="5" t="str">
        <f>VLOOKUP(W62,'augdate &amp; jandate kaf'!$L$5:$O$94,4,FALSE)</f>
        <v>2006-07</v>
      </c>
      <c r="W62" s="18">
        <f>LARGE('augdate &amp; jandate kaf'!$L$5:$L$94,'augdate &amp; jandate kaf rank'!$A62)</f>
        <v>1338.612842364</v>
      </c>
      <c r="X62" s="5" t="str">
        <f>VLOOKUP(Y62,'augdate &amp; jandate kaf'!$M$5:$O$94,3,FALSE)</f>
        <v>2006-07</v>
      </c>
      <c r="Y62" s="18">
        <f>LARGE('augdate &amp; jandate kaf'!$M$5:$M$94,'augdate &amp; jandate kaf rank'!$A62)</f>
        <v>1404.097137429</v>
      </c>
      <c r="Z62" s="5" t="str">
        <f>VLOOKUP(AA62,'augdate &amp; jandate kaf'!$N$5:$O$94,2,FALSE)</f>
        <v>1966-67</v>
      </c>
      <c r="AA62" s="18">
        <f>LARGE('augdate &amp; jandate kaf'!$N$5:$N$94,'augdate &amp; jandate kaf rank'!$A62)</f>
        <v>1937.4366215609998</v>
      </c>
    </row>
    <row r="63" spans="1:27" x14ac:dyDescent="0.2">
      <c r="A63" s="5">
        <v>58</v>
      </c>
      <c r="B63" s="5" t="str">
        <f>VLOOKUP(C63,'augdate &amp; jandate kaf'!$B$5:$O$94,14,FALSE)</f>
        <v>1957-58</v>
      </c>
      <c r="C63" s="18">
        <f>LARGE('augdate &amp; jandate kaf'!$B$5:$B$94,'augdate &amp; jandate kaf rank'!$A63)</f>
        <v>45.685287543000001</v>
      </c>
      <c r="D63" s="5" t="str">
        <f>VLOOKUP(E63,'augdate &amp; jandate kaf'!$C$5:$O$94,13,FALSE)</f>
        <v>1938-39</v>
      </c>
      <c r="E63" s="18">
        <f>LARGE('augdate &amp; jandate kaf'!$C$5:$C$94,'augdate &amp; jandate kaf rank'!$A63)</f>
        <v>87.970905792000011</v>
      </c>
      <c r="F63" s="5" t="str">
        <f>VLOOKUP(G63,'augdate &amp; jandate kaf'!$D$5:$O$94,12,FALSE)</f>
        <v>1979-80</v>
      </c>
      <c r="G63" s="18">
        <f>LARGE('augdate &amp; jandate kaf'!$D$5:$D$94,'augdate &amp; jandate kaf rank'!$A63)</f>
        <v>140.93751537599999</v>
      </c>
      <c r="H63" s="5" t="str">
        <f>VLOOKUP(I63,'augdate &amp; jandate kaf'!$E$5:$O$94,11,FALSE)</f>
        <v>2009-10</v>
      </c>
      <c r="I63" s="18">
        <f>LARGE('augdate &amp; jandate kaf'!$E$5:$E$94,'augdate &amp; jandate kaf rank'!$A63)</f>
        <v>253.25354422199999</v>
      </c>
      <c r="J63" s="5" t="str">
        <f>VLOOKUP(K63,'augdate &amp; jandate kaf'!$F$5:$O$94,10,FALSE)</f>
        <v>1932-33</v>
      </c>
      <c r="K63" s="18">
        <f>LARGE('augdate &amp; jandate kaf'!$F$5:$F$94,'augdate &amp; jandate kaf rank'!$A63)</f>
        <v>481.40824641</v>
      </c>
      <c r="L63" s="5" t="str">
        <f>VLOOKUP(M63,'augdate &amp; jandate kaf'!$G$5:$O$94,9,FALSE)</f>
        <v>2012-13</v>
      </c>
      <c r="M63" s="18">
        <f>LARGE('augdate &amp; jandate kaf'!$G$5:$G$94,'augdate &amp; jandate kaf rank'!$A63)</f>
        <v>214.65321509099999</v>
      </c>
      <c r="N63" s="5" t="str">
        <f>VLOOKUP(O63,'augdate &amp; jandate kaf'!$H$5:$O$94,8,FALSE)</f>
        <v>2014-15</v>
      </c>
      <c r="O63" s="18">
        <f>LARGE('augdate &amp; jandate kaf'!$H$5:$H$94,'augdate &amp; jandate kaf rank'!$A63)</f>
        <v>449.82742114799998</v>
      </c>
      <c r="P63" s="5" t="str">
        <f>VLOOKUP(Q63,'augdate &amp; jandate kaf'!$I$5:$O$94,7,FALSE)</f>
        <v>1989-90</v>
      </c>
      <c r="Q63" s="18">
        <f>LARGE('augdate &amp; jandate kaf'!$I$5:$I$94,'augdate &amp; jandate kaf rank'!$A63)</f>
        <v>708.70212218400002</v>
      </c>
      <c r="R63" s="5" t="str">
        <f>VLOOKUP(S63,'augdate &amp; jandate kaf'!$J$5:$O$94,6,FALSE)</f>
        <v>1932-33</v>
      </c>
      <c r="S63" s="18">
        <f>LARGE('augdate &amp; jandate kaf'!$J$5:$J$94,'augdate &amp; jandate kaf rank'!$A63)</f>
        <v>943.08293984099998</v>
      </c>
      <c r="T63" s="5" t="str">
        <f>VLOOKUP(U63,'augdate &amp; jandate kaf'!$K$5:$O$94,5,FALSE)</f>
        <v>1989-90</v>
      </c>
      <c r="U63" s="18">
        <f>LARGE('augdate &amp; jandate kaf'!$K$5:$K$94,'augdate &amp; jandate kaf rank'!$A63)</f>
        <v>1172.522931237</v>
      </c>
      <c r="V63" s="5" t="str">
        <f>VLOOKUP(W63,'augdate &amp; jandate kaf'!$L$5:$O$94,4,FALSE)</f>
        <v>1989-90</v>
      </c>
      <c r="W63" s="18">
        <f>LARGE('augdate &amp; jandate kaf'!$L$5:$L$94,'augdate &amp; jandate kaf rank'!$A63)</f>
        <v>1325.8055701170001</v>
      </c>
      <c r="X63" s="5" t="str">
        <f>VLOOKUP(Y63,'augdate &amp; jandate kaf'!$M$5:$O$94,3,FALSE)</f>
        <v>1989-90</v>
      </c>
      <c r="Y63" s="18">
        <f>LARGE('augdate &amp; jandate kaf'!$M$5:$M$94,'augdate &amp; jandate kaf rank'!$A63)</f>
        <v>1397.9305260900001</v>
      </c>
      <c r="Z63" s="5" t="str">
        <f>VLOOKUP(AA63,'augdate &amp; jandate kaf'!$N$5:$O$94,2,FALSE)</f>
        <v>1935-36</v>
      </c>
      <c r="AA63" s="18">
        <f>LARGE('augdate &amp; jandate kaf'!$N$5:$N$94,'augdate &amp; jandate kaf rank'!$A63)</f>
        <v>1927.0690186439999</v>
      </c>
    </row>
    <row r="64" spans="1:27" x14ac:dyDescent="0.2">
      <c r="A64" s="5">
        <v>59</v>
      </c>
      <c r="B64" s="5" t="str">
        <f>VLOOKUP(C64,'augdate &amp; jandate kaf'!$B$5:$O$94,14,FALSE)</f>
        <v>2009-10</v>
      </c>
      <c r="C64" s="18">
        <f>LARGE('augdate &amp; jandate kaf'!$B$5:$B$94,'augdate &amp; jandate kaf rank'!$A64)</f>
        <v>44.517023123999998</v>
      </c>
      <c r="D64" s="5" t="str">
        <f>VLOOKUP(E64,'augdate &amp; jandate kaf'!$C$5:$O$94,13,FALSE)</f>
        <v>1936-37</v>
      </c>
      <c r="E64" s="18">
        <f>LARGE('augdate &amp; jandate kaf'!$C$5:$C$94,'augdate &amp; jandate kaf rank'!$A64)</f>
        <v>87.705120677999986</v>
      </c>
      <c r="F64" s="5" t="str">
        <f>VLOOKUP(G64,'augdate &amp; jandate kaf'!$D$5:$O$94,12,FALSE)</f>
        <v>1981-82</v>
      </c>
      <c r="G64" s="18">
        <f>LARGE('augdate &amp; jandate kaf'!$D$5:$D$94,'augdate &amp; jandate kaf rank'!$A64)</f>
        <v>139.525284024</v>
      </c>
      <c r="H64" s="5" t="str">
        <f>VLOOKUP(I64,'augdate &amp; jandate kaf'!$E$5:$O$94,11,FALSE)</f>
        <v>1989-90</v>
      </c>
      <c r="I64" s="18">
        <f>LARGE('augdate &amp; jandate kaf'!$E$5:$E$94,'augdate &amp; jandate kaf rank'!$A64)</f>
        <v>250.75437076200001</v>
      </c>
      <c r="J64" s="5" t="str">
        <f>VLOOKUP(K64,'augdate &amp; jandate kaf'!$F$5:$O$94,10,FALSE)</f>
        <v>1988-89</v>
      </c>
      <c r="K64" s="18">
        <f>LARGE('augdate &amp; jandate kaf'!$F$5:$F$94,'augdate &amp; jandate kaf rank'!$A64)</f>
        <v>477.95303992800001</v>
      </c>
      <c r="L64" s="5" t="str">
        <f>VLOOKUP(M64,'augdate &amp; jandate kaf'!$G$5:$O$94,9,FALSE)</f>
        <v>1931-32</v>
      </c>
      <c r="M64" s="18">
        <f>LARGE('augdate &amp; jandate kaf'!$G$5:$G$94,'augdate &amp; jandate kaf rank'!$A64)</f>
        <v>212.993049864</v>
      </c>
      <c r="N64" s="5" t="str">
        <f>VLOOKUP(O64,'augdate &amp; jandate kaf'!$H$5:$O$94,8,FALSE)</f>
        <v>1989-90</v>
      </c>
      <c r="O64" s="18">
        <f>LARGE('augdate &amp; jandate kaf'!$H$5:$H$94,'augdate &amp; jandate kaf rank'!$A64)</f>
        <v>447.31833033300001</v>
      </c>
      <c r="P64" s="5" t="str">
        <f>VLOOKUP(Q64,'augdate &amp; jandate kaf'!$I$5:$O$94,7,FALSE)</f>
        <v>1990-91</v>
      </c>
      <c r="Q64" s="18">
        <f>LARGE('augdate &amp; jandate kaf'!$I$5:$I$94,'augdate &amp; jandate kaf rank'!$A64)</f>
        <v>682.22080086300002</v>
      </c>
      <c r="R64" s="5" t="str">
        <f>VLOOKUP(S64,'augdate &amp; jandate kaf'!$J$5:$O$94,6,FALSE)</f>
        <v>1934-35</v>
      </c>
      <c r="S64" s="18">
        <f>LARGE('augdate &amp; jandate kaf'!$J$5:$J$94,'augdate &amp; jandate kaf rank'!$A64)</f>
        <v>934.51236165</v>
      </c>
      <c r="T64" s="5" t="str">
        <f>VLOOKUP(U64,'augdate &amp; jandate kaf'!$K$5:$O$94,5,FALSE)</f>
        <v>1934-35</v>
      </c>
      <c r="U64" s="18">
        <f>LARGE('augdate &amp; jandate kaf'!$K$5:$K$94,'augdate &amp; jandate kaf rank'!$A64)</f>
        <v>1172.038964313</v>
      </c>
      <c r="V64" s="5" t="str">
        <f>VLOOKUP(W64,'augdate &amp; jandate kaf'!$L$5:$O$94,4,FALSE)</f>
        <v>1934-35</v>
      </c>
      <c r="W64" s="18">
        <f>LARGE('augdate &amp; jandate kaf'!$L$5:$L$94,'augdate &amp; jandate kaf rank'!$A64)</f>
        <v>1319.1331736729999</v>
      </c>
      <c r="X64" s="5" t="str">
        <f>VLOOKUP(Y64,'augdate &amp; jandate kaf'!$M$5:$O$94,3,FALSE)</f>
        <v>1962-63</v>
      </c>
      <c r="Y64" s="18">
        <f>LARGE('augdate &amp; jandate kaf'!$M$5:$M$94,'augdate &amp; jandate kaf rank'!$A64)</f>
        <v>1387.1067248430002</v>
      </c>
      <c r="Z64" s="5" t="str">
        <f>VLOOKUP(AA64,'augdate &amp; jandate kaf'!$N$5:$O$94,2,FALSE)</f>
        <v>1978-79</v>
      </c>
      <c r="AA64" s="18">
        <f>LARGE('augdate &amp; jandate kaf'!$N$5:$N$94,'augdate &amp; jandate kaf rank'!$A64)</f>
        <v>1925.2164567299999</v>
      </c>
    </row>
    <row r="65" spans="1:27" x14ac:dyDescent="0.2">
      <c r="A65" s="5">
        <v>60</v>
      </c>
      <c r="B65" s="5" t="str">
        <f>VLOOKUP(C65,'augdate &amp; jandate kaf'!$B$5:$O$94,14,FALSE)</f>
        <v>1987-88</v>
      </c>
      <c r="C65" s="18">
        <f>LARGE('augdate &amp; jandate kaf'!$B$5:$B$94,'augdate &amp; jandate kaf rank'!$A65)</f>
        <v>44.394047921999999</v>
      </c>
      <c r="D65" s="5" t="str">
        <f>VLOOKUP(E65,'augdate &amp; jandate kaf'!$C$5:$O$94,13,FALSE)</f>
        <v>1991-92</v>
      </c>
      <c r="E65" s="18">
        <f>LARGE('augdate &amp; jandate kaf'!$C$5:$C$94,'augdate &amp; jandate kaf rank'!$A65)</f>
        <v>86.461484360999989</v>
      </c>
      <c r="F65" s="5" t="str">
        <f>VLOOKUP(G65,'augdate &amp; jandate kaf'!$D$5:$O$94,12,FALSE)</f>
        <v>1991-92</v>
      </c>
      <c r="G65" s="18">
        <f>LARGE('augdate &amp; jandate kaf'!$D$5:$D$94,'augdate &amp; jandate kaf rank'!$A65)</f>
        <v>138.97189561499999</v>
      </c>
      <c r="H65" s="5" t="str">
        <f>VLOOKUP(I65,'augdate &amp; jandate kaf'!$E$5:$O$94,11,FALSE)</f>
        <v>1954-55</v>
      </c>
      <c r="I65" s="18">
        <f>LARGE('augdate &amp; jandate kaf'!$E$5:$E$94,'augdate &amp; jandate kaf rank'!$A65)</f>
        <v>249.74676749400001</v>
      </c>
      <c r="J65" s="5" t="str">
        <f>VLOOKUP(K65,'augdate &amp; jandate kaf'!$F$5:$O$94,10,FALSE)</f>
        <v>1978-79</v>
      </c>
      <c r="K65" s="18">
        <f>LARGE('augdate &amp; jandate kaf'!$F$5:$F$94,'augdate &amp; jandate kaf rank'!$A65)</f>
        <v>463.95370161</v>
      </c>
      <c r="L65" s="5" t="str">
        <f>VLOOKUP(M65,'augdate &amp; jandate kaf'!$G$5:$O$94,9,FALSE)</f>
        <v>1941-42</v>
      </c>
      <c r="M65" s="18">
        <f>LARGE('augdate &amp; jandate kaf'!$G$5:$G$94,'augdate &amp; jandate kaf rank'!$A65)</f>
        <v>211.88627304599999</v>
      </c>
      <c r="N65" s="5" t="str">
        <f>VLOOKUP(O65,'augdate &amp; jandate kaf'!$H$5:$O$94,8,FALSE)</f>
        <v>1933-34</v>
      </c>
      <c r="O65" s="18">
        <f>LARGE('augdate &amp; jandate kaf'!$H$5:$H$94,'augdate &amp; jandate kaf rank'!$A65)</f>
        <v>443.04196685700003</v>
      </c>
      <c r="P65" s="5" t="str">
        <f>VLOOKUP(Q65,'augdate &amp; jandate kaf'!$I$5:$O$94,7,FALSE)</f>
        <v>1946-47</v>
      </c>
      <c r="Q65" s="18">
        <f>LARGE('augdate &amp; jandate kaf'!$I$5:$I$94,'augdate &amp; jandate kaf rank'!$A65)</f>
        <v>676.83766056899992</v>
      </c>
      <c r="R65" s="5" t="str">
        <f>VLOOKUP(S65,'augdate &amp; jandate kaf'!$J$5:$O$94,6,FALSE)</f>
        <v>1990-91</v>
      </c>
      <c r="S65" s="18">
        <f>LARGE('augdate &amp; jandate kaf'!$J$5:$J$94,'augdate &amp; jandate kaf rank'!$A65)</f>
        <v>916.964593713</v>
      </c>
      <c r="T65" s="5" t="str">
        <f>VLOOKUP(U65,'augdate &amp; jandate kaf'!$K$5:$O$94,5,FALSE)</f>
        <v>1961-62</v>
      </c>
      <c r="U65" s="18">
        <f>LARGE('augdate &amp; jandate kaf'!$K$5:$K$94,'augdate &amp; jandate kaf rank'!$A65)</f>
        <v>1170.9044189009999</v>
      </c>
      <c r="V65" s="5" t="str">
        <f>VLOOKUP(W65,'augdate &amp; jandate kaf'!$L$5:$O$94,4,FALSE)</f>
        <v>1962-63</v>
      </c>
      <c r="W65" s="18">
        <f>LARGE('augdate &amp; jandate kaf'!$L$5:$L$94,'augdate &amp; jandate kaf rank'!$A65)</f>
        <v>1317.318297708</v>
      </c>
      <c r="X65" s="5" t="str">
        <f>VLOOKUP(Y65,'augdate &amp; jandate kaf'!$M$5:$O$94,3,FALSE)</f>
        <v>1934-35</v>
      </c>
      <c r="Y65" s="18">
        <f>LARGE('augdate &amp; jandate kaf'!$M$5:$M$94,'augdate &amp; jandate kaf rank'!$A65)</f>
        <v>1384.12556793</v>
      </c>
      <c r="Z65" s="5" t="str">
        <f>VLOOKUP(AA65,'augdate &amp; jandate kaf'!$N$5:$O$94,2,FALSE)</f>
        <v>1954-55</v>
      </c>
      <c r="AA65" s="18">
        <f>LARGE('augdate &amp; jandate kaf'!$N$5:$N$94,'augdate &amp; jandate kaf rank'!$A65)</f>
        <v>1901.0359617689999</v>
      </c>
    </row>
    <row r="66" spans="1:27" x14ac:dyDescent="0.2">
      <c r="A66" s="5">
        <v>61</v>
      </c>
      <c r="B66" s="5" t="str">
        <f>VLOOKUP(C66,'augdate &amp; jandate kaf'!$B$5:$O$94,14,FALSE)</f>
        <v>1963-64</v>
      </c>
      <c r="C66" s="18">
        <f>LARGE('augdate &amp; jandate kaf'!$B$5:$B$94,'augdate &amp; jandate kaf rank'!$A66)</f>
        <v>44.271072719999999</v>
      </c>
      <c r="D66" s="5" t="str">
        <f>VLOOKUP(E66,'augdate &amp; jandate kaf'!$C$5:$O$94,13,FALSE)</f>
        <v>1957-58</v>
      </c>
      <c r="E66" s="18">
        <f>LARGE('augdate &amp; jandate kaf'!$C$5:$C$94,'augdate &amp; jandate kaf rank'!$A66)</f>
        <v>85.374542252999987</v>
      </c>
      <c r="F66" s="5" t="str">
        <f>VLOOKUP(G66,'augdate &amp; jandate kaf'!$D$5:$O$94,12,FALSE)</f>
        <v>1977-78</v>
      </c>
      <c r="G66" s="18">
        <f>LARGE('augdate &amp; jandate kaf'!$D$5:$D$94,'augdate &amp; jandate kaf rank'!$A66)</f>
        <v>138.72197826899998</v>
      </c>
      <c r="H66" s="5" t="str">
        <f>VLOOKUP(I66,'augdate &amp; jandate kaf'!$E$5:$O$94,11,FALSE)</f>
        <v>2011-12</v>
      </c>
      <c r="I66" s="18">
        <f>LARGE('augdate &amp; jandate kaf'!$E$5:$E$94,'augdate &amp; jandate kaf rank'!$A66)</f>
        <v>246.72990810299999</v>
      </c>
      <c r="J66" s="5" t="str">
        <f>VLOOKUP(K66,'augdate &amp; jandate kaf'!$F$5:$O$94,10,FALSE)</f>
        <v>2008-09</v>
      </c>
      <c r="K66" s="18">
        <f>LARGE('augdate &amp; jandate kaf'!$F$5:$F$94,'augdate &amp; jandate kaf rank'!$A66)</f>
        <v>459.90543729899997</v>
      </c>
      <c r="L66" s="5" t="str">
        <f>VLOOKUP(M66,'augdate &amp; jandate kaf'!$G$5:$O$94,9,FALSE)</f>
        <v>1944-45</v>
      </c>
      <c r="M66" s="18">
        <f>LARGE('augdate &amp; jandate kaf'!$G$5:$G$94,'augdate &amp; jandate kaf rank'!$A66)</f>
        <v>206.96726496599999</v>
      </c>
      <c r="N66" s="5" t="str">
        <f>VLOOKUP(O66,'augdate &amp; jandate kaf'!$H$5:$O$94,8,FALSE)</f>
        <v>1990-91</v>
      </c>
      <c r="O66" s="18">
        <f>LARGE('augdate &amp; jandate kaf'!$H$5:$H$94,'augdate &amp; jandate kaf rank'!$A66)</f>
        <v>442.542132165</v>
      </c>
      <c r="P66" s="5" t="str">
        <f>VLOOKUP(Q66,'augdate &amp; jandate kaf'!$I$5:$O$94,7,FALSE)</f>
        <v>1948-49</v>
      </c>
      <c r="Q66" s="18">
        <f>LARGE('augdate &amp; jandate kaf'!$I$5:$I$94,'augdate &amp; jandate kaf rank'!$A66)</f>
        <v>664.09385939399999</v>
      </c>
      <c r="R66" s="5" t="str">
        <f>VLOOKUP(S66,'augdate &amp; jandate kaf'!$J$5:$O$94,6,FALSE)</f>
        <v>1987-88</v>
      </c>
      <c r="S66" s="18">
        <f>LARGE('augdate &amp; jandate kaf'!$J$5:$J$94,'augdate &amp; jandate kaf rank'!$A66)</f>
        <v>916.72459372200001</v>
      </c>
      <c r="T66" s="5" t="str">
        <f>VLOOKUP(U66,'augdate &amp; jandate kaf'!$K$5:$O$94,5,FALSE)</f>
        <v>1965-66</v>
      </c>
      <c r="U66" s="18">
        <f>LARGE('augdate &amp; jandate kaf'!$K$5:$K$94,'augdate &amp; jandate kaf rank'!$A66)</f>
        <v>1170.398633796</v>
      </c>
      <c r="V66" s="5" t="str">
        <f>VLOOKUP(W66,'augdate &amp; jandate kaf'!$L$5:$O$94,4,FALSE)</f>
        <v>1961-62</v>
      </c>
      <c r="W66" s="18">
        <f>LARGE('augdate &amp; jandate kaf'!$L$5:$L$94,'augdate &amp; jandate kaf rank'!$A66)</f>
        <v>1317.0465621809999</v>
      </c>
      <c r="X66" s="5" t="str">
        <f>VLOOKUP(Y66,'augdate &amp; jandate kaf'!$M$5:$O$94,3,FALSE)</f>
        <v>1961-62</v>
      </c>
      <c r="Y66" s="18">
        <f>LARGE('augdate &amp; jandate kaf'!$M$5:$M$94,'augdate &amp; jandate kaf rank'!$A66)</f>
        <v>1381.9774688370001</v>
      </c>
      <c r="Z66" s="5" t="str">
        <f>VLOOKUP(AA66,'augdate &amp; jandate kaf'!$N$5:$O$94,2,FALSE)</f>
        <v>1990-91</v>
      </c>
      <c r="AA66" s="18">
        <f>LARGE('augdate &amp; jandate kaf'!$N$5:$N$94,'augdate &amp; jandate kaf rank'!$A66)</f>
        <v>1859.64290547</v>
      </c>
    </row>
    <row r="67" spans="1:27" x14ac:dyDescent="0.2">
      <c r="A67" s="11">
        <v>62</v>
      </c>
      <c r="B67" s="5" t="str">
        <f>VLOOKUP(C67,'augdate &amp; jandate kaf'!$B$5:$O$94,14,FALSE)</f>
        <v>1942-43</v>
      </c>
      <c r="C67" s="18">
        <f>LARGE('augdate &amp; jandate kaf'!$B$5:$B$94,'augdate &amp; jandate kaf rank'!$A67)</f>
        <v>44.148097518</v>
      </c>
      <c r="D67" s="5" t="str">
        <f>VLOOKUP(E67,'augdate &amp; jandate kaf'!$C$5:$O$94,13,FALSE)</f>
        <v>2003-04</v>
      </c>
      <c r="E67" s="18">
        <f>LARGE('augdate &amp; jandate kaf'!$C$5:$C$94,'augdate &amp; jandate kaf rank'!$A67)</f>
        <v>84.977848052999988</v>
      </c>
      <c r="F67" s="5" t="str">
        <f>VLOOKUP(G67,'augdate &amp; jandate kaf'!$D$5:$O$94,12,FALSE)</f>
        <v>1932-33</v>
      </c>
      <c r="G67" s="18">
        <f>LARGE('augdate &amp; jandate kaf'!$D$5:$D$94,'augdate &amp; jandate kaf rank'!$A67)</f>
        <v>137.14511882400001</v>
      </c>
      <c r="H67" s="5" t="str">
        <f>VLOOKUP(I67,'augdate &amp; jandate kaf'!$E$5:$O$94,11,FALSE)</f>
        <v>1949-50</v>
      </c>
      <c r="I67" s="18">
        <f>LARGE('augdate &amp; jandate kaf'!$E$5:$E$94,'augdate &amp; jandate kaf rank'!$A67)</f>
        <v>246.279660186</v>
      </c>
      <c r="J67" s="5" t="str">
        <f>VLOOKUP(K67,'augdate &amp; jandate kaf'!$F$5:$O$94,10,FALSE)</f>
        <v>1933-34</v>
      </c>
      <c r="K67" s="18">
        <f>LARGE('augdate &amp; jandate kaf'!$F$5:$F$94,'augdate &amp; jandate kaf rank'!$A67)</f>
        <v>456.37089197699999</v>
      </c>
      <c r="L67" s="5" t="str">
        <f>VLOOKUP(M67,'augdate &amp; jandate kaf'!$G$5:$O$94,9,FALSE)</f>
        <v>1992-93</v>
      </c>
      <c r="M67" s="18">
        <f>LARGE('augdate &amp; jandate kaf'!$G$5:$G$94,'augdate &amp; jandate kaf rank'!$A67)</f>
        <v>202.72462049699999</v>
      </c>
      <c r="N67" s="5" t="str">
        <f>VLOOKUP(O67,'augdate &amp; jandate kaf'!$H$5:$O$94,8,FALSE)</f>
        <v>1962-63</v>
      </c>
      <c r="O67" s="18">
        <f>LARGE('augdate &amp; jandate kaf'!$H$5:$H$94,'augdate &amp; jandate kaf rank'!$A67)</f>
        <v>437.90874390900001</v>
      </c>
      <c r="P67" s="5" t="str">
        <f>VLOOKUP(Q67,'augdate &amp; jandate kaf'!$I$5:$O$94,7,FALSE)</f>
        <v>1986-87</v>
      </c>
      <c r="Q67" s="18">
        <f>LARGE('augdate &amp; jandate kaf'!$I$5:$I$94,'augdate &amp; jandate kaf rank'!$A67)</f>
        <v>661.57881816599991</v>
      </c>
      <c r="R67" s="5" t="str">
        <f>VLOOKUP(S67,'augdate &amp; jandate kaf'!$J$5:$O$94,6,FALSE)</f>
        <v>1939-40</v>
      </c>
      <c r="S67" s="18">
        <f>LARGE('augdate &amp; jandate kaf'!$J$5:$J$94,'augdate &amp; jandate kaf rank'!$A67)</f>
        <v>915.30244501499999</v>
      </c>
      <c r="T67" s="5" t="str">
        <f>VLOOKUP(U67,'augdate &amp; jandate kaf'!$K$5:$O$94,5,FALSE)</f>
        <v>1938-39</v>
      </c>
      <c r="U67" s="18">
        <f>LARGE('augdate &amp; jandate kaf'!$K$5:$K$94,'augdate &amp; jandate kaf rank'!$A67)</f>
        <v>1146.9103702139998</v>
      </c>
      <c r="V67" s="5" t="str">
        <f>VLOOKUP(W67,'augdate &amp; jandate kaf'!$L$5:$O$94,4,FALSE)</f>
        <v>1990-91</v>
      </c>
      <c r="W67" s="18">
        <f>LARGE('augdate &amp; jandate kaf'!$L$5:$L$94,'augdate &amp; jandate kaf rank'!$A67)</f>
        <v>1312.9487110949999</v>
      </c>
      <c r="X67" s="5" t="str">
        <f>VLOOKUP(Y67,'augdate &amp; jandate kaf'!$M$5:$O$94,3,FALSE)</f>
        <v>1990-91</v>
      </c>
      <c r="Y67" s="18">
        <f>LARGE('augdate &amp; jandate kaf'!$M$5:$M$94,'augdate &amp; jandate kaf rank'!$A67)</f>
        <v>1379.1708573719998</v>
      </c>
      <c r="Z67" s="5" t="str">
        <f>VLOOKUP(AA67,'augdate &amp; jandate kaf'!$N$5:$O$94,2,FALSE)</f>
        <v>1944-45</v>
      </c>
      <c r="AA67" s="18">
        <f>LARGE('augdate &amp; jandate kaf'!$N$5:$N$94,'augdate &amp; jandate kaf rank'!$A67)</f>
        <v>1847.1252199889998</v>
      </c>
    </row>
    <row r="68" spans="1:27" x14ac:dyDescent="0.2">
      <c r="A68" s="11">
        <v>63</v>
      </c>
      <c r="B68" s="5" t="str">
        <f>VLOOKUP(C68,'augdate &amp; jandate kaf'!$B$5:$O$94,14,FALSE)</f>
        <v>1986-87</v>
      </c>
      <c r="C68" s="18">
        <f>LARGE('augdate &amp; jandate kaf'!$B$5:$B$94,'augdate &amp; jandate kaf rank'!$A68)</f>
        <v>43.902147114000002</v>
      </c>
      <c r="D68" s="5" t="str">
        <f>VLOOKUP(E68,'augdate &amp; jandate kaf'!$C$5:$O$94,13,FALSE)</f>
        <v>1977-78</v>
      </c>
      <c r="E68" s="18">
        <f>LARGE('augdate &amp; jandate kaf'!$C$5:$C$94,'augdate &amp; jandate kaf rank'!$A68)</f>
        <v>83.198674566000008</v>
      </c>
      <c r="F68" s="5" t="str">
        <f>VLOOKUP(G68,'augdate &amp; jandate kaf'!$D$5:$O$94,12,FALSE)</f>
        <v>1934-35</v>
      </c>
      <c r="G68" s="18">
        <f>LARGE('augdate &amp; jandate kaf'!$D$5:$D$94,'augdate &amp; jandate kaf rank'!$A68)</f>
        <v>136.942804782</v>
      </c>
      <c r="H68" s="5" t="str">
        <f>VLOOKUP(I68,'augdate &amp; jandate kaf'!$E$5:$O$94,11,FALSE)</f>
        <v>1969-70</v>
      </c>
      <c r="I68" s="18">
        <f>LARGE('augdate &amp; jandate kaf'!$E$5:$E$94,'augdate &amp; jandate kaf rank'!$A68)</f>
        <v>246.011891601</v>
      </c>
      <c r="J68" s="5" t="str">
        <f>VLOOKUP(K68,'augdate &amp; jandate kaf'!$F$5:$O$94,10,FALSE)</f>
        <v>1979-80</v>
      </c>
      <c r="K68" s="18">
        <f>LARGE('augdate &amp; jandate kaf'!$F$5:$F$94,'augdate &amp; jandate kaf rank'!$A68)</f>
        <v>454.17320610900003</v>
      </c>
      <c r="L68" s="5" t="str">
        <f>VLOOKUP(M68,'augdate &amp; jandate kaf'!$G$5:$O$94,9,FALSE)</f>
        <v>1961-62</v>
      </c>
      <c r="M68" s="18">
        <f>LARGE('augdate &amp; jandate kaf'!$G$5:$G$94,'augdate &amp; jandate kaf rank'!$A68)</f>
        <v>201.49486847700001</v>
      </c>
      <c r="N68" s="5" t="str">
        <f>VLOOKUP(O68,'augdate &amp; jandate kaf'!$H$5:$O$94,8,FALSE)</f>
        <v>1946-47</v>
      </c>
      <c r="O68" s="18">
        <f>LARGE('augdate &amp; jandate kaf'!$H$5:$H$94,'augdate &amp; jandate kaf rank'!$A68)</f>
        <v>435.43733904300001</v>
      </c>
      <c r="P68" s="5" t="str">
        <f>VLOOKUP(Q68,'augdate &amp; jandate kaf'!$I$5:$O$94,7,FALSE)</f>
        <v>1987-88</v>
      </c>
      <c r="Q68" s="18">
        <f>LARGE('augdate &amp; jandate kaf'!$I$5:$I$94,'augdate &amp; jandate kaf rank'!$A68)</f>
        <v>656.15600845199992</v>
      </c>
      <c r="R68" s="5" t="str">
        <f>VLOOKUP(S68,'augdate &amp; jandate kaf'!$J$5:$O$94,6,FALSE)</f>
        <v>1961-62</v>
      </c>
      <c r="S68" s="18">
        <f>LARGE('augdate &amp; jandate kaf'!$J$5:$J$94,'augdate &amp; jandate kaf rank'!$A68)</f>
        <v>914.74707313499994</v>
      </c>
      <c r="T68" s="5" t="str">
        <f>VLOOKUP(U68,'augdate &amp; jandate kaf'!$K$5:$O$94,5,FALSE)</f>
        <v>1954-55</v>
      </c>
      <c r="U68" s="18">
        <f>LARGE('augdate &amp; jandate kaf'!$K$5:$K$94,'augdate &amp; jandate kaf rank'!$A68)</f>
        <v>1145.8194611639999</v>
      </c>
      <c r="V68" s="5" t="str">
        <f>VLOOKUP(W68,'augdate &amp; jandate kaf'!$L$5:$O$94,4,FALSE)</f>
        <v>1979-80</v>
      </c>
      <c r="W68" s="18">
        <f>LARGE('augdate &amp; jandate kaf'!$L$5:$L$94,'augdate &amp; jandate kaf rank'!$A68)</f>
        <v>1265.9384649240001</v>
      </c>
      <c r="X68" s="5" t="str">
        <f>VLOOKUP(Y68,'augdate &amp; jandate kaf'!$M$5:$O$94,3,FALSE)</f>
        <v>1946-47</v>
      </c>
      <c r="Y68" s="18">
        <f>LARGE('augdate &amp; jandate kaf'!$M$5:$M$94,'augdate &amp; jandate kaf rank'!$A68)</f>
        <v>1340.2313547000001</v>
      </c>
      <c r="Z68" s="5" t="str">
        <f>VLOOKUP(AA68,'augdate &amp; jandate kaf'!$N$5:$O$94,2,FALSE)</f>
        <v>1941-42</v>
      </c>
      <c r="AA68" s="18">
        <f>LARGE('augdate &amp; jandate kaf'!$N$5:$N$94,'augdate &amp; jandate kaf rank'!$A68)</f>
        <v>1846.347699357</v>
      </c>
    </row>
    <row r="69" spans="1:27" x14ac:dyDescent="0.2">
      <c r="A69" s="11">
        <v>64</v>
      </c>
      <c r="B69" s="5" t="str">
        <f>VLOOKUP(C69,'augdate &amp; jandate kaf'!$B$5:$O$94,14,FALSE)</f>
        <v>1929-30</v>
      </c>
      <c r="C69" s="18">
        <f>LARGE('augdate &amp; jandate kaf'!$B$5:$B$94,'augdate &amp; jandate kaf rank'!$A69)</f>
        <v>43.287271103999998</v>
      </c>
      <c r="D69" s="5" t="str">
        <f>VLOOKUP(E69,'augdate &amp; jandate kaf'!$C$5:$O$94,13,FALSE)</f>
        <v>1973-74</v>
      </c>
      <c r="E69" s="18">
        <f>LARGE('augdate &amp; jandate kaf'!$C$5:$C$94,'augdate &amp; jandate kaf rank'!$A69)</f>
        <v>82.936856394000003</v>
      </c>
      <c r="F69" s="5" t="str">
        <f>VLOOKUP(G69,'augdate &amp; jandate kaf'!$D$5:$O$94,12,FALSE)</f>
        <v>1966-67</v>
      </c>
      <c r="G69" s="18">
        <f>LARGE('augdate &amp; jandate kaf'!$D$5:$D$94,'augdate &amp; jandate kaf rank'!$A69)</f>
        <v>136.80991222500001</v>
      </c>
      <c r="H69" s="5" t="str">
        <f>VLOOKUP(I69,'augdate &amp; jandate kaf'!$E$5:$O$94,11,FALSE)</f>
        <v>1969-70</v>
      </c>
      <c r="I69" s="18">
        <f>LARGE('augdate &amp; jandate kaf'!$E$5:$E$94,'augdate &amp; jandate kaf rank'!$A69)</f>
        <v>246.011891601</v>
      </c>
      <c r="J69" s="5" t="str">
        <f>VLOOKUP(K69,'augdate &amp; jandate kaf'!$F$5:$O$94,10,FALSE)</f>
        <v>1994-95</v>
      </c>
      <c r="K69" s="18">
        <f>LARGE('augdate &amp; jandate kaf'!$F$5:$F$94,'augdate &amp; jandate kaf rank'!$A69)</f>
        <v>453.34808217299997</v>
      </c>
      <c r="L69" s="5" t="str">
        <f>VLOOKUP(M69,'augdate &amp; jandate kaf'!$G$5:$O$94,9,FALSE)</f>
        <v>2017-18</v>
      </c>
      <c r="M69" s="18">
        <f>LARGE('augdate &amp; jandate kaf'!$G$5:$G$94,'augdate &amp; jandate kaf rank'!$A69)</f>
        <v>201.433380876</v>
      </c>
      <c r="N69" s="5" t="str">
        <f>VLOOKUP(O69,'augdate &amp; jandate kaf'!$H$5:$O$94,8,FALSE)</f>
        <v>1939-40</v>
      </c>
      <c r="O69" s="18">
        <f>LARGE('augdate &amp; jandate kaf'!$H$5:$H$94,'augdate &amp; jandate kaf rank'!$A69)</f>
        <v>427.80494263499997</v>
      </c>
      <c r="P69" s="5" t="str">
        <f>VLOOKUP(Q69,'augdate &amp; jandate kaf'!$I$5:$O$94,7,FALSE)</f>
        <v>1967-68</v>
      </c>
      <c r="Q69" s="18">
        <f>LARGE('augdate &amp; jandate kaf'!$I$5:$I$94,'augdate &amp; jandate kaf rank'!$A69)</f>
        <v>649.76328141900001</v>
      </c>
      <c r="R69" s="5" t="str">
        <f>VLOOKUP(S69,'augdate &amp; jandate kaf'!$J$5:$O$94,6,FALSE)</f>
        <v>1958-59</v>
      </c>
      <c r="S69" s="18">
        <f>LARGE('augdate &amp; jandate kaf'!$J$5:$J$94,'augdate &amp; jandate kaf rank'!$A69)</f>
        <v>911.29186665300006</v>
      </c>
      <c r="T69" s="5" t="str">
        <f>VLOOKUP(U69,'augdate &amp; jandate kaf'!$K$5:$O$94,5,FALSE)</f>
        <v>1979-80</v>
      </c>
      <c r="U69" s="18">
        <f>LARGE('augdate &amp; jandate kaf'!$K$5:$K$94,'augdate &amp; jandate kaf rank'!$A69)</f>
        <v>1140.682271274</v>
      </c>
      <c r="V69" s="5" t="str">
        <f>VLOOKUP(W69,'augdate &amp; jandate kaf'!$L$5:$O$94,4,FALSE)</f>
        <v>1946-47</v>
      </c>
      <c r="W69" s="18">
        <f>LARGE('augdate &amp; jandate kaf'!$L$5:$L$94,'augdate &amp; jandate kaf rank'!$A69)</f>
        <v>1259.621109789</v>
      </c>
      <c r="X69" s="5" t="str">
        <f>VLOOKUP(Y69,'augdate &amp; jandate kaf'!$M$5:$O$94,3,FALSE)</f>
        <v>1979-80</v>
      </c>
      <c r="Y69" s="18">
        <f>LARGE('augdate &amp; jandate kaf'!$M$5:$M$94,'augdate &amp; jandate kaf rank'!$A69)</f>
        <v>1325.9503634999999</v>
      </c>
      <c r="Z69" s="5" t="str">
        <f>VLOOKUP(AA69,'augdate &amp; jandate kaf'!$N$5:$O$94,2,FALSE)</f>
        <v>1936-37</v>
      </c>
      <c r="AA69" s="18">
        <f>LARGE('augdate &amp; jandate kaf'!$N$5:$N$94,'augdate &amp; jandate kaf rank'!$A69)</f>
        <v>1839.6415839060001</v>
      </c>
    </row>
    <row r="70" spans="1:27" x14ac:dyDescent="0.2">
      <c r="A70" s="11">
        <v>65</v>
      </c>
      <c r="B70" s="5" t="str">
        <f>VLOOKUP(C70,'augdate &amp; jandate kaf'!$B$5:$O$94,14,FALSE)</f>
        <v>1928-29</v>
      </c>
      <c r="C70" s="18">
        <f>LARGE('augdate &amp; jandate kaf'!$B$5:$B$94,'augdate &amp; jandate kaf rank'!$A70)</f>
        <v>43.0413207</v>
      </c>
      <c r="D70" s="5" t="str">
        <f>VLOOKUP(E70,'augdate &amp; jandate kaf'!$C$5:$O$94,13,FALSE)</f>
        <v>1945-46</v>
      </c>
      <c r="E70" s="18">
        <f>LARGE('augdate &amp; jandate kaf'!$C$5:$C$94,'augdate &amp; jandate kaf rank'!$A70)</f>
        <v>82.597682853000009</v>
      </c>
      <c r="F70" s="5" t="str">
        <f>VLOOKUP(G70,'augdate &amp; jandate kaf'!$D$5:$O$94,12,FALSE)</f>
        <v>1973-74</v>
      </c>
      <c r="G70" s="18">
        <f>LARGE('augdate &amp; jandate kaf'!$D$5:$D$94,'augdate &amp; jandate kaf rank'!$A70)</f>
        <v>135.385780047</v>
      </c>
      <c r="H70" s="5" t="str">
        <f>VLOOKUP(I70,'augdate &amp; jandate kaf'!$E$5:$O$94,11,FALSE)</f>
        <v>1965-66</v>
      </c>
      <c r="I70" s="18">
        <f>LARGE('augdate &amp; jandate kaf'!$E$5:$E$94,'augdate &amp; jandate kaf rank'!$A70)</f>
        <v>243.131891709</v>
      </c>
      <c r="J70" s="5" t="str">
        <f>VLOOKUP(K70,'augdate &amp; jandate kaf'!$F$5:$O$94,10,FALSE)</f>
        <v>2013-14</v>
      </c>
      <c r="K70" s="18">
        <f>LARGE('augdate &amp; jandate kaf'!$F$5:$F$94,'augdate &amp; jandate kaf rank'!$A70)</f>
        <v>452.34642931799999</v>
      </c>
      <c r="L70" s="5" t="str">
        <f>VLOOKUP(M70,'augdate &amp; jandate kaf'!$G$5:$O$94,9,FALSE)</f>
        <v>1951-52</v>
      </c>
      <c r="M70" s="18">
        <f>LARGE('augdate &amp; jandate kaf'!$G$5:$G$94,'augdate &amp; jandate kaf rank'!$A70)</f>
        <v>201.12594287100001</v>
      </c>
      <c r="N70" s="5" t="str">
        <f>VLOOKUP(O70,'augdate &amp; jandate kaf'!$H$5:$O$94,8,FALSE)</f>
        <v>1956-57</v>
      </c>
      <c r="O70" s="18">
        <f>LARGE('augdate &amp; jandate kaf'!$H$5:$H$94,'augdate &amp; jandate kaf rank'!$A70)</f>
        <v>415.46775301500003</v>
      </c>
      <c r="P70" s="5" t="str">
        <f>VLOOKUP(Q70,'augdate &amp; jandate kaf'!$I$5:$O$94,7,FALSE)</f>
        <v>1932-33</v>
      </c>
      <c r="Q70" s="18">
        <f>LARGE('augdate &amp; jandate kaf'!$I$5:$I$94,'augdate &amp; jandate kaf rank'!$A70)</f>
        <v>647.70443852099993</v>
      </c>
      <c r="R70" s="5" t="str">
        <f>VLOOKUP(S70,'augdate &amp; jandate kaf'!$J$5:$O$94,6,FALSE)</f>
        <v>1936-37</v>
      </c>
      <c r="S70" s="18">
        <f>LARGE('augdate &amp; jandate kaf'!$J$5:$J$94,'augdate &amp; jandate kaf rank'!$A70)</f>
        <v>879.994677744</v>
      </c>
      <c r="T70" s="5" t="str">
        <f>VLOOKUP(U70,'augdate &amp; jandate kaf'!$K$5:$O$94,5,FALSE)</f>
        <v>1946-47</v>
      </c>
      <c r="U70" s="18">
        <f>LARGE('augdate &amp; jandate kaf'!$K$5:$K$94,'augdate &amp; jandate kaf rank'!$A70)</f>
        <v>1115.9781399689998</v>
      </c>
      <c r="V70" s="5" t="str">
        <f>VLOOKUP(W70,'augdate &amp; jandate kaf'!$L$5:$O$94,4,FALSE)</f>
        <v>1966-67</v>
      </c>
      <c r="W70" s="18">
        <f>LARGE('augdate &amp; jandate kaf'!$L$5:$L$94,'augdate &amp; jandate kaf rank'!$A70)</f>
        <v>1257.3520189650001</v>
      </c>
      <c r="X70" s="5" t="str">
        <f>VLOOKUP(Y70,'augdate &amp; jandate kaf'!$M$5:$O$94,3,FALSE)</f>
        <v>1966-67</v>
      </c>
      <c r="Y70" s="18">
        <f>LARGE('augdate &amp; jandate kaf'!$M$5:$M$94,'augdate &amp; jandate kaf rank'!$A70)</f>
        <v>1317.0564795359999</v>
      </c>
      <c r="Z70" s="5" t="str">
        <f>VLOOKUP(AA70,'augdate &amp; jandate kaf'!$N$5:$O$94,2,FALSE)</f>
        <v>1958-59</v>
      </c>
      <c r="AA70" s="18">
        <f>LARGE('augdate &amp; jandate kaf'!$N$5:$N$94,'augdate &amp; jandate kaf rank'!$A70)</f>
        <v>1834.5599312040001</v>
      </c>
    </row>
    <row r="71" spans="1:27" x14ac:dyDescent="0.2">
      <c r="A71" s="11">
        <v>66</v>
      </c>
      <c r="B71" s="5" t="str">
        <f>VLOOKUP(C71,'augdate &amp; jandate kaf'!$B$5:$O$94,14,FALSE)</f>
        <v>1945-46</v>
      </c>
      <c r="C71" s="18">
        <f>LARGE('augdate &amp; jandate kaf'!$B$5:$B$94,'augdate &amp; jandate kaf rank'!$A71)</f>
        <v>42.610907492999999</v>
      </c>
      <c r="D71" s="5" t="str">
        <f>VLOOKUP(E71,'augdate &amp; jandate kaf'!$C$5:$O$94,13,FALSE)</f>
        <v>1987-88</v>
      </c>
      <c r="E71" s="18">
        <f>LARGE('augdate &amp; jandate kaf'!$C$5:$C$94,'augdate &amp; jandate kaf rank'!$A71)</f>
        <v>81.405616781999996</v>
      </c>
      <c r="F71" s="5" t="str">
        <f>VLOOKUP(G71,'augdate &amp; jandate kaf'!$D$5:$O$94,12,FALSE)</f>
        <v>2009-10</v>
      </c>
      <c r="G71" s="18">
        <f>LARGE('augdate &amp; jandate kaf'!$D$5:$D$94,'augdate &amp; jandate kaf rank'!$A71)</f>
        <v>134.364292482</v>
      </c>
      <c r="H71" s="5" t="str">
        <f>VLOOKUP(I71,'augdate &amp; jandate kaf'!$E$5:$O$94,11,FALSE)</f>
        <v>1972-73</v>
      </c>
      <c r="I71" s="18">
        <f>LARGE('augdate &amp; jandate kaf'!$E$5:$E$94,'augdate &amp; jandate kaf rank'!$A71)</f>
        <v>239.70643729199998</v>
      </c>
      <c r="J71" s="5" t="str">
        <f>VLOOKUP(K71,'augdate &amp; jandate kaf'!$F$5:$O$94,10,FALSE)</f>
        <v>1943-44</v>
      </c>
      <c r="K71" s="18">
        <f>LARGE('augdate &amp; jandate kaf'!$F$5:$F$94,'augdate &amp; jandate kaf rank'!$A71)</f>
        <v>446.00328905999999</v>
      </c>
      <c r="L71" s="5" t="str">
        <f>VLOOKUP(M71,'augdate &amp; jandate kaf'!$G$5:$O$94,9,FALSE)</f>
        <v>1946-47</v>
      </c>
      <c r="M71" s="18">
        <f>LARGE('augdate &amp; jandate kaf'!$G$5:$G$94,'augdate &amp; jandate kaf rank'!$A71)</f>
        <v>199.40429004299997</v>
      </c>
      <c r="N71" s="5" t="str">
        <f>VLOOKUP(O71,'augdate &amp; jandate kaf'!$H$5:$O$94,8,FALSE)</f>
        <v>1941-42</v>
      </c>
      <c r="O71" s="18">
        <f>LARGE('augdate &amp; jandate kaf'!$H$5:$H$94,'augdate &amp; jandate kaf rank'!$A71)</f>
        <v>401.82345600600001</v>
      </c>
      <c r="P71" s="5" t="str">
        <f>VLOOKUP(Q71,'augdate &amp; jandate kaf'!$I$5:$O$94,7,FALSE)</f>
        <v>1934-35</v>
      </c>
      <c r="Q71" s="18">
        <f>LARGE('augdate &amp; jandate kaf'!$I$5:$I$94,'augdate &amp; jandate kaf rank'!$A71)</f>
        <v>642.7041081299999</v>
      </c>
      <c r="R71" s="5" t="str">
        <f>VLOOKUP(S71,'augdate &amp; jandate kaf'!$J$5:$O$94,6,FALSE)</f>
        <v>1962-63</v>
      </c>
      <c r="S71" s="18">
        <f>LARGE('augdate &amp; jandate kaf'!$J$5:$J$94,'augdate &amp; jandate kaf rank'!$A71)</f>
        <v>867.20128979399999</v>
      </c>
      <c r="T71" s="5" t="str">
        <f>VLOOKUP(U71,'augdate &amp; jandate kaf'!$K$5:$O$94,5,FALSE)</f>
        <v>1966-67</v>
      </c>
      <c r="U71" s="18">
        <f>LARGE('augdate &amp; jandate kaf'!$K$5:$K$94,'augdate &amp; jandate kaf rank'!$A71)</f>
        <v>1105.199958555</v>
      </c>
      <c r="V71" s="5" t="str">
        <f>VLOOKUP(W71,'augdate &amp; jandate kaf'!$L$5:$O$94,4,FALSE)</f>
        <v>1938-39</v>
      </c>
      <c r="W71" s="18">
        <f>LARGE('augdate &amp; jandate kaf'!$L$5:$L$94,'augdate &amp; jandate kaf rank'!$A71)</f>
        <v>1253.3037546540002</v>
      </c>
      <c r="X71" s="5" t="str">
        <f>VLOOKUP(Y71,'augdate &amp; jandate kaf'!$M$5:$O$94,3,FALSE)</f>
        <v>1938-39</v>
      </c>
      <c r="Y71" s="18">
        <f>LARGE('augdate &amp; jandate kaf'!$M$5:$M$94,'augdate &amp; jandate kaf rank'!$A71)</f>
        <v>1316.0825952749999</v>
      </c>
      <c r="Z71" s="5" t="str">
        <f>VLOOKUP(AA71,'augdate &amp; jandate kaf'!$N$5:$O$94,2,FALSE)</f>
        <v>2009-10</v>
      </c>
      <c r="AA71" s="18">
        <f>LARGE('augdate &amp; jandate kaf'!$N$5:$N$94,'augdate &amp; jandate kaf rank'!$A71)</f>
        <v>1833.3579477779999</v>
      </c>
    </row>
    <row r="72" spans="1:27" x14ac:dyDescent="0.2">
      <c r="A72" s="11">
        <v>67</v>
      </c>
      <c r="B72" s="5" t="str">
        <f>VLOOKUP(C72,'augdate &amp; jandate kaf'!$B$5:$O$94,14,FALSE)</f>
        <v>1939-40</v>
      </c>
      <c r="C72" s="18">
        <f>LARGE('augdate &amp; jandate kaf'!$B$5:$B$94,'augdate &amp; jandate kaf rank'!$A72)</f>
        <v>41.504130674999999</v>
      </c>
      <c r="D72" s="5" t="str">
        <f>VLOOKUP(E72,'augdate &amp; jandate kaf'!$C$5:$O$94,13,FALSE)</f>
        <v>2009-10</v>
      </c>
      <c r="E72" s="18">
        <f>LARGE('augdate &amp; jandate kaf'!$C$5:$C$94,'augdate &amp; jandate kaf rank'!$A72)</f>
        <v>80.993054814000004</v>
      </c>
      <c r="F72" s="5" t="str">
        <f>VLOOKUP(G72,'augdate &amp; jandate kaf'!$D$5:$O$94,12,FALSE)</f>
        <v>2006-07</v>
      </c>
      <c r="G72" s="18">
        <f>LARGE('augdate &amp; jandate kaf'!$D$5:$D$94,'augdate &amp; jandate kaf rank'!$A72)</f>
        <v>133.50544953899998</v>
      </c>
      <c r="H72" s="5" t="str">
        <f>VLOOKUP(I72,'augdate &amp; jandate kaf'!$E$5:$O$94,11,FALSE)</f>
        <v>1938-39</v>
      </c>
      <c r="I72" s="18">
        <f>LARGE('augdate &amp; jandate kaf'!$E$5:$E$94,'augdate &amp; jandate kaf rank'!$A72)</f>
        <v>235.73354487899999</v>
      </c>
      <c r="J72" s="5" t="str">
        <f>VLOOKUP(K72,'augdate &amp; jandate kaf'!$F$5:$O$94,10,FALSE)</f>
        <v>1938-39</v>
      </c>
      <c r="K72" s="18">
        <f>LARGE('augdate &amp; jandate kaf'!$F$5:$F$94,'augdate &amp; jandate kaf rank'!$A72)</f>
        <v>405.746761644</v>
      </c>
      <c r="L72" s="5" t="str">
        <f>VLOOKUP(M72,'augdate &amp; jandate kaf'!$G$5:$O$94,9,FALSE)</f>
        <v>1978-79</v>
      </c>
      <c r="M72" s="18">
        <f>LARGE('augdate &amp; jandate kaf'!$G$5:$G$94,'augdate &amp; jandate kaf rank'!$A72)</f>
        <v>198.850901634</v>
      </c>
      <c r="N72" s="5" t="str">
        <f>VLOOKUP(O72,'augdate &amp; jandate kaf'!$H$5:$O$94,8,FALSE)</f>
        <v>2009-10</v>
      </c>
      <c r="O72" s="18">
        <f>LARGE('augdate &amp; jandate kaf'!$H$5:$H$94,'augdate &amp; jandate kaf rank'!$A72)</f>
        <v>399.10808420699999</v>
      </c>
      <c r="P72" s="5" t="str">
        <f>VLOOKUP(Q72,'augdate &amp; jandate kaf'!$I$5:$O$94,7,FALSE)</f>
        <v>1933-34</v>
      </c>
      <c r="Q72" s="18">
        <f>LARGE('augdate &amp; jandate kaf'!$I$5:$I$94,'augdate &amp; jandate kaf rank'!$A72)</f>
        <v>625.78311702899998</v>
      </c>
      <c r="R72" s="5" t="str">
        <f>VLOOKUP(S72,'augdate &amp; jandate kaf'!$J$5:$O$94,6,FALSE)</f>
        <v>1966-67</v>
      </c>
      <c r="S72" s="18">
        <f>LARGE('augdate &amp; jandate kaf'!$J$5:$J$94,'augdate &amp; jandate kaf rank'!$A72)</f>
        <v>863.12327341799994</v>
      </c>
      <c r="T72" s="5" t="str">
        <f>VLOOKUP(U72,'augdate &amp; jandate kaf'!$K$5:$O$94,5,FALSE)</f>
        <v>1958-59</v>
      </c>
      <c r="U72" s="18">
        <f>LARGE('augdate &amp; jandate kaf'!$K$5:$K$94,'augdate &amp; jandate kaf rank'!$A72)</f>
        <v>1084.133513064</v>
      </c>
      <c r="V72" s="5" t="str">
        <f>VLOOKUP(W72,'augdate &amp; jandate kaf'!$L$5:$O$94,4,FALSE)</f>
        <v>1965-66</v>
      </c>
      <c r="W72" s="18">
        <f>LARGE('augdate &amp; jandate kaf'!$L$5:$L$94,'augdate &amp; jandate kaf rank'!$A72)</f>
        <v>1249.6581349559999</v>
      </c>
      <c r="X72" s="5" t="str">
        <f>VLOOKUP(Y72,'augdate &amp; jandate kaf'!$M$5:$O$94,3,FALSE)</f>
        <v>1965-66</v>
      </c>
      <c r="Y72" s="18">
        <f>LARGE('augdate &amp; jandate kaf'!$M$5:$M$94,'augdate &amp; jandate kaf rank'!$A72)</f>
        <v>1306.1037526740001</v>
      </c>
      <c r="Z72" s="5" t="str">
        <f>VLOOKUP(AA72,'augdate &amp; jandate kaf'!$N$5:$O$94,2,FALSE)</f>
        <v>1987-88</v>
      </c>
      <c r="AA72" s="18">
        <f>LARGE('augdate &amp; jandate kaf'!$N$5:$N$94,'augdate &amp; jandate kaf rank'!$A72)</f>
        <v>1826.306708373</v>
      </c>
    </row>
    <row r="73" spans="1:27" x14ac:dyDescent="0.2">
      <c r="A73" s="11">
        <v>68</v>
      </c>
      <c r="B73" s="5" t="str">
        <f>VLOOKUP(C73,'augdate &amp; jandate kaf'!$B$5:$O$94,14,FALSE)</f>
        <v>2016-17</v>
      </c>
      <c r="C73" s="18">
        <f>LARGE('augdate &amp; jandate kaf'!$B$5:$B$94,'augdate &amp; jandate kaf rank'!$A73)</f>
        <v>41.442643074000003</v>
      </c>
      <c r="D73" s="5" t="str">
        <f>VLOOKUP(E73,'augdate &amp; jandate kaf'!$C$5:$O$94,13,FALSE)</f>
        <v>1942-43</v>
      </c>
      <c r="E73" s="18">
        <f>LARGE('augdate &amp; jandate kaf'!$C$5:$C$94,'augdate &amp; jandate kaf rank'!$A73)</f>
        <v>80.029087908000008</v>
      </c>
      <c r="F73" s="5" t="str">
        <f>VLOOKUP(G73,'augdate &amp; jandate kaf'!$D$5:$O$94,12,FALSE)</f>
        <v>1960-61</v>
      </c>
      <c r="G73" s="18">
        <f>LARGE('augdate &amp; jandate kaf'!$D$5:$D$94,'augdate &amp; jandate kaf rank'!$A73)</f>
        <v>133.06313550599998</v>
      </c>
      <c r="H73" s="5" t="str">
        <f>VLOOKUP(I73,'augdate &amp; jandate kaf'!$E$5:$O$94,11,FALSE)</f>
        <v>1940-41</v>
      </c>
      <c r="I73" s="18">
        <f>LARGE('augdate &amp; jandate kaf'!$E$5:$E$94,'augdate &amp; jandate kaf rank'!$A73)</f>
        <v>233.640982974</v>
      </c>
      <c r="J73" s="5" t="str">
        <f>VLOOKUP(K73,'augdate &amp; jandate kaf'!$F$5:$O$94,10,FALSE)</f>
        <v>1987-88</v>
      </c>
      <c r="K73" s="18">
        <f>LARGE('augdate &amp; jandate kaf'!$F$5:$F$94,'augdate &amp; jandate kaf rank'!$A73)</f>
        <v>393.09420013499999</v>
      </c>
      <c r="L73" s="5" t="str">
        <f>VLOOKUP(M73,'augdate &amp; jandate kaf'!$G$5:$O$94,9,FALSE)</f>
        <v>1940-41</v>
      </c>
      <c r="M73" s="18">
        <f>LARGE('augdate &amp; jandate kaf'!$G$5:$G$94,'augdate &amp; jandate kaf rank'!$A73)</f>
        <v>191.410901913</v>
      </c>
      <c r="N73" s="5" t="str">
        <f>VLOOKUP(O73,'augdate &amp; jandate kaf'!$H$5:$O$94,8,FALSE)</f>
        <v>1932-33</v>
      </c>
      <c r="O73" s="18">
        <f>LARGE('augdate &amp; jandate kaf'!$H$5:$H$94,'augdate &amp; jandate kaf rank'!$A73)</f>
        <v>394.49849760300003</v>
      </c>
      <c r="P73" s="5" t="str">
        <f>VLOOKUP(Q73,'augdate &amp; jandate kaf'!$I$5:$O$94,7,FALSE)</f>
        <v>1929-30</v>
      </c>
      <c r="Q73" s="18">
        <f>LARGE('augdate &amp; jandate kaf'!$I$5:$I$94,'augdate &amp; jandate kaf rank'!$A73)</f>
        <v>608.33055569999999</v>
      </c>
      <c r="R73" s="5" t="str">
        <f>VLOOKUP(S73,'augdate &amp; jandate kaf'!$J$5:$O$94,6,FALSE)</f>
        <v>2012-13</v>
      </c>
      <c r="S73" s="18">
        <f>LARGE('augdate &amp; jandate kaf'!$J$5:$J$94,'augdate &amp; jandate kaf rank'!$A73)</f>
        <v>848.610216111</v>
      </c>
      <c r="T73" s="5" t="str">
        <f>VLOOKUP(U73,'augdate &amp; jandate kaf'!$K$5:$O$94,5,FALSE)</f>
        <v>2009-10</v>
      </c>
      <c r="U73" s="18">
        <f>LARGE('augdate &amp; jandate kaf'!$K$5:$K$94,'augdate &amp; jandate kaf rank'!$A73)</f>
        <v>1037.6449197659999</v>
      </c>
      <c r="V73" s="5" t="str">
        <f>VLOOKUP(W73,'augdate &amp; jandate kaf'!$L$5:$O$94,4,FALSE)</f>
        <v>1958-59</v>
      </c>
      <c r="W73" s="18">
        <f>LARGE('augdate &amp; jandate kaf'!$L$5:$L$94,'augdate &amp; jandate kaf rank'!$A73)</f>
        <v>1188.4442529539999</v>
      </c>
      <c r="X73" s="5" t="str">
        <f>VLOOKUP(Y73,'augdate &amp; jandate kaf'!$M$5:$O$94,3,FALSE)</f>
        <v>1958-59</v>
      </c>
      <c r="Y73" s="18">
        <f>LARGE('augdate &amp; jandate kaf'!$M$5:$M$94,'augdate &amp; jandate kaf rank'!$A73)</f>
        <v>1245.2587962779999</v>
      </c>
      <c r="Z73" s="5" t="str">
        <f>VLOOKUP(AA73,'augdate &amp; jandate kaf'!$N$5:$O$94,2,FALSE)</f>
        <v>2002-03</v>
      </c>
      <c r="AA73" s="18">
        <f>LARGE('augdate &amp; jandate kaf'!$N$5:$N$94,'augdate &amp; jandate kaf rank'!$A73)</f>
        <v>1779.8339828430001</v>
      </c>
    </row>
    <row r="74" spans="1:27" x14ac:dyDescent="0.2">
      <c r="A74" s="11">
        <v>69</v>
      </c>
      <c r="B74" s="5" t="str">
        <f>VLOOKUP(C74,'augdate &amp; jandate kaf'!$B$5:$O$94,14,FALSE)</f>
        <v>1994-95</v>
      </c>
      <c r="C74" s="18">
        <f>LARGE('augdate &amp; jandate kaf'!$B$5:$B$94,'augdate &amp; jandate kaf rank'!$A74)</f>
        <v>41.135205069000001</v>
      </c>
      <c r="D74" s="5" t="str">
        <f>VLOOKUP(E74,'augdate &amp; jandate kaf'!$C$5:$O$94,13,FALSE)</f>
        <v>1961-62</v>
      </c>
      <c r="E74" s="18">
        <f>LARGE('augdate &amp; jandate kaf'!$C$5:$C$94,'augdate &amp; jandate kaf rank'!$A74)</f>
        <v>79.914046589999998</v>
      </c>
      <c r="F74" s="5" t="str">
        <f>VLOOKUP(G74,'augdate &amp; jandate kaf'!$D$5:$O$94,12,FALSE)</f>
        <v>2003-04</v>
      </c>
      <c r="G74" s="18">
        <f>LARGE('augdate &amp; jandate kaf'!$D$5:$D$94,'augdate &amp; jandate kaf rank'!$A74)</f>
        <v>131.15503640400001</v>
      </c>
      <c r="H74" s="5" t="str">
        <f>VLOOKUP(I74,'augdate &amp; jandate kaf'!$E$5:$O$94,11,FALSE)</f>
        <v>1957-58</v>
      </c>
      <c r="I74" s="18">
        <f>LARGE('augdate &amp; jandate kaf'!$E$5:$E$94,'augdate &amp; jandate kaf rank'!$A74)</f>
        <v>232.16329707900002</v>
      </c>
      <c r="J74" s="5" t="str">
        <f>VLOOKUP(K74,'augdate &amp; jandate kaf'!$F$5:$O$94,10,FALSE)</f>
        <v>1940-41</v>
      </c>
      <c r="K74" s="18">
        <f>LARGE('augdate &amp; jandate kaf'!$F$5:$F$94,'augdate &amp; jandate kaf rank'!$A74)</f>
        <v>381.21122537399998</v>
      </c>
      <c r="L74" s="5" t="str">
        <f>VLOOKUP(M74,'augdate &amp; jandate kaf'!$G$5:$O$94,9,FALSE)</f>
        <v>1954-55</v>
      </c>
      <c r="M74" s="18">
        <f>LARGE('augdate &amp; jandate kaf'!$G$5:$G$94,'augdate &amp; jandate kaf rank'!$A74)</f>
        <v>187.59867065099999</v>
      </c>
      <c r="N74" s="5" t="str">
        <f>VLOOKUP(O74,'augdate &amp; jandate kaf'!$H$5:$O$94,8,FALSE)</f>
        <v>1959-60</v>
      </c>
      <c r="O74" s="18">
        <f>LARGE('augdate &amp; jandate kaf'!$H$5:$H$94,'augdate &amp; jandate kaf rank'!$A74)</f>
        <v>383.46643190099996</v>
      </c>
      <c r="P74" s="5" t="str">
        <f>VLOOKUP(Q74,'augdate &amp; jandate kaf'!$I$5:$O$94,7,FALSE)</f>
        <v>1962-63</v>
      </c>
      <c r="Q74" s="18">
        <f>LARGE('augdate &amp; jandate kaf'!$I$5:$I$94,'augdate &amp; jandate kaf rank'!$A74)</f>
        <v>603.00295259400002</v>
      </c>
      <c r="R74" s="5" t="str">
        <f>VLOOKUP(S74,'augdate &amp; jandate kaf'!$J$5:$O$94,6,FALSE)</f>
        <v>1954-55</v>
      </c>
      <c r="S74" s="18">
        <f>LARGE('augdate &amp; jandate kaf'!$J$5:$J$94,'augdate &amp; jandate kaf rank'!$A74)</f>
        <v>823.50145672200006</v>
      </c>
      <c r="T74" s="5" t="str">
        <f>VLOOKUP(U74,'augdate &amp; jandate kaf'!$K$5:$O$94,5,FALSE)</f>
        <v>1939-40</v>
      </c>
      <c r="U74" s="18">
        <f>LARGE('augdate &amp; jandate kaf'!$K$5:$K$94,'augdate &amp; jandate kaf rank'!$A74)</f>
        <v>1021.9219451490001</v>
      </c>
      <c r="V74" s="5" t="str">
        <f>VLOOKUP(W74,'augdate &amp; jandate kaf'!$L$5:$O$94,4,FALSE)</f>
        <v>1984-85</v>
      </c>
      <c r="W74" s="18">
        <f>LARGE('augdate &amp; jandate kaf'!$L$5:$L$94,'augdate &amp; jandate kaf rank'!$A74)</f>
        <v>1155.5483864190001</v>
      </c>
      <c r="X74" s="5" t="str">
        <f>VLOOKUP(Y74,'augdate &amp; jandate kaf'!$M$5:$O$94,3,FALSE)</f>
        <v>1984-85</v>
      </c>
      <c r="Y74" s="18">
        <f>LARGE('augdate &amp; jandate kaf'!$M$5:$M$94,'augdate &amp; jandate kaf rank'!$A74)</f>
        <v>1221.1556566860002</v>
      </c>
      <c r="Z74" s="5" t="str">
        <f>VLOOKUP(AA74,'augdate &amp; jandate kaf'!$N$5:$O$94,2,FALSE)</f>
        <v>1989-90</v>
      </c>
      <c r="AA74" s="18">
        <f>LARGE('augdate &amp; jandate kaf'!$N$5:$N$94,'augdate &amp; jandate kaf rank'!$A74)</f>
        <v>1776.1407598409999</v>
      </c>
    </row>
    <row r="75" spans="1:27" x14ac:dyDescent="0.2">
      <c r="A75" s="11">
        <v>70</v>
      </c>
      <c r="B75" s="5" t="str">
        <f>VLOOKUP(C75,'augdate &amp; jandate kaf'!$B$5:$O$94,14,FALSE)</f>
        <v>1961-62</v>
      </c>
      <c r="C75" s="18">
        <f>LARGE('augdate &amp; jandate kaf'!$B$5:$B$94,'augdate &amp; jandate kaf rank'!$A75)</f>
        <v>40.581816659999994</v>
      </c>
      <c r="D75" s="5" t="str">
        <f>VLOOKUP(E75,'augdate &amp; jandate kaf'!$C$5:$O$94,13,FALSE)</f>
        <v>2005-06</v>
      </c>
      <c r="E75" s="18">
        <f>LARGE('augdate &amp; jandate kaf'!$C$5:$C$94,'augdate &amp; jandate kaf rank'!$A75)</f>
        <v>79.537187099999997</v>
      </c>
      <c r="F75" s="5" t="str">
        <f>VLOOKUP(G75,'augdate &amp; jandate kaf'!$D$5:$O$94,12,FALSE)</f>
        <v>1970-71</v>
      </c>
      <c r="G75" s="18">
        <f>LARGE('augdate &amp; jandate kaf'!$D$5:$D$94,'augdate &amp; jandate kaf rank'!$A75)</f>
        <v>131.00429260800001</v>
      </c>
      <c r="H75" s="5" t="str">
        <f>VLOOKUP(I75,'augdate &amp; jandate kaf'!$E$5:$O$94,11,FALSE)</f>
        <v>1933-34</v>
      </c>
      <c r="I75" s="18">
        <f>LARGE('augdate &amp; jandate kaf'!$E$5:$E$94,'augdate &amp; jandate kaf rank'!$A75)</f>
        <v>228.74379307499999</v>
      </c>
      <c r="J75" s="5" t="str">
        <f>VLOOKUP(K75,'augdate &amp; jandate kaf'!$F$5:$O$94,10,FALSE)</f>
        <v>2009-10</v>
      </c>
      <c r="K75" s="18">
        <f>LARGE('augdate &amp; jandate kaf'!$F$5:$F$94,'augdate &amp; jandate kaf rank'!$A75)</f>
        <v>380.22544028699997</v>
      </c>
      <c r="L75" s="5" t="str">
        <f>VLOOKUP(M75,'augdate &amp; jandate kaf'!$G$5:$O$94,9,FALSE)</f>
        <v>1967-68</v>
      </c>
      <c r="M75" s="18">
        <f>LARGE('augdate &amp; jandate kaf'!$G$5:$G$94,'augdate &amp; jandate kaf rank'!$A75)</f>
        <v>187.04528224199998</v>
      </c>
      <c r="N75" s="5" t="str">
        <f>VLOOKUP(O75,'augdate &amp; jandate kaf'!$H$5:$O$94,8,FALSE)</f>
        <v>2012-13</v>
      </c>
      <c r="O75" s="18">
        <f>LARGE('augdate &amp; jandate kaf'!$H$5:$H$94,'augdate &amp; jandate kaf rank'!$A75)</f>
        <v>378.876680007</v>
      </c>
      <c r="P75" s="5" t="str">
        <f>VLOOKUP(Q75,'augdate &amp; jandate kaf'!$I$5:$O$94,7,FALSE)</f>
        <v>1977-78</v>
      </c>
      <c r="Q75" s="18">
        <f>LARGE('augdate &amp; jandate kaf'!$I$5:$I$94,'augdate &amp; jandate kaf rank'!$A75)</f>
        <v>599.236341165</v>
      </c>
      <c r="R75" s="5" t="str">
        <f>VLOOKUP(S75,'augdate &amp; jandate kaf'!$J$5:$O$94,6,FALSE)</f>
        <v>1986-87</v>
      </c>
      <c r="S75" s="18">
        <f>LARGE('augdate &amp; jandate kaf'!$J$5:$J$94,'augdate &amp; jandate kaf rank'!$A75)</f>
        <v>812.89782075599999</v>
      </c>
      <c r="T75" s="5" t="str">
        <f>VLOOKUP(U75,'augdate &amp; jandate kaf'!$K$5:$O$94,5,FALSE)</f>
        <v>2012-13</v>
      </c>
      <c r="U75" s="18">
        <f>LARGE('augdate &amp; jandate kaf'!$K$5:$K$94,'augdate &amp; jandate kaf rank'!$A75)</f>
        <v>1012.905085983</v>
      </c>
      <c r="V75" s="5" t="str">
        <f>VLOOKUP(W75,'augdate &amp; jandate kaf'!$L$5:$O$94,4,FALSE)</f>
        <v>1928-29</v>
      </c>
      <c r="W75" s="18">
        <f>LARGE('augdate &amp; jandate kaf'!$L$5:$L$94,'augdate &amp; jandate kaf rank'!$A75)</f>
        <v>1154.3047501020001</v>
      </c>
      <c r="X75" s="5" t="str">
        <f>VLOOKUP(Y75,'augdate &amp; jandate kaf'!$M$5:$O$94,3,FALSE)</f>
        <v>1928-29</v>
      </c>
      <c r="Y75" s="18">
        <f>LARGE('augdate &amp; jandate kaf'!$M$5:$M$94,'augdate &amp; jandate kaf rank'!$A75)</f>
        <v>1218.4978055459999</v>
      </c>
      <c r="Z75" s="5" t="str">
        <f>VLOOKUP(AA75,'augdate &amp; jandate kaf'!$N$5:$O$94,2,FALSE)</f>
        <v>1979-80</v>
      </c>
      <c r="AA75" s="18">
        <f>LARGE('augdate &amp; jandate kaf'!$N$5:$N$94,'augdate &amp; jandate kaf rank'!$A75)</f>
        <v>1775.117288805</v>
      </c>
    </row>
    <row r="76" spans="1:27" x14ac:dyDescent="0.2">
      <c r="A76" s="11">
        <v>71</v>
      </c>
      <c r="B76" s="5" t="str">
        <f>VLOOKUP(C76,'augdate &amp; jandate kaf'!$B$5:$O$94,14,FALSE)</f>
        <v>1935-36</v>
      </c>
      <c r="C76" s="18">
        <f>LARGE('augdate &amp; jandate kaf'!$B$5:$B$94,'augdate &amp; jandate kaf rank'!$A76)</f>
        <v>40.397353856999999</v>
      </c>
      <c r="D76" s="5" t="str">
        <f>VLOOKUP(E76,'augdate &amp; jandate kaf'!$C$5:$O$94,13,FALSE)</f>
        <v>1966-67</v>
      </c>
      <c r="E76" s="18">
        <f>LARGE('augdate &amp; jandate kaf'!$C$5:$C$94,'augdate &amp; jandate kaf rank'!$A76)</f>
        <v>79.319005290000007</v>
      </c>
      <c r="F76" s="5" t="str">
        <f>VLOOKUP(G76,'augdate &amp; jandate kaf'!$D$5:$O$94,12,FALSE)</f>
        <v>1938-39</v>
      </c>
      <c r="G76" s="18">
        <f>LARGE('augdate &amp; jandate kaf'!$D$5:$D$94,'augdate &amp; jandate kaf rank'!$A76)</f>
        <v>130.82776368899999</v>
      </c>
      <c r="H76" s="5" t="str">
        <f>VLOOKUP(I76,'augdate &amp; jandate kaf'!$E$5:$O$94,11,FALSE)</f>
        <v>1974-75</v>
      </c>
      <c r="I76" s="18">
        <f>LARGE('augdate &amp; jandate kaf'!$E$5:$E$94,'augdate &amp; jandate kaf rank'!$A76)</f>
        <v>227.516024526</v>
      </c>
      <c r="J76" s="5" t="str">
        <f>VLOOKUP(K76,'augdate &amp; jandate kaf'!$F$5:$O$94,10,FALSE)</f>
        <v>1929-30</v>
      </c>
      <c r="K76" s="18">
        <f>LARGE('augdate &amp; jandate kaf'!$F$5:$F$94,'augdate &amp; jandate kaf rank'!$A76)</f>
        <v>379.62048163200001</v>
      </c>
      <c r="L76" s="5" t="str">
        <f>VLOOKUP(M76,'augdate &amp; jandate kaf'!$G$5:$O$94,9,FALSE)</f>
        <v>1993-94</v>
      </c>
      <c r="M76" s="18">
        <f>LARGE('augdate &amp; jandate kaf'!$G$5:$G$94,'augdate &amp; jandate kaf rank'!$A76)</f>
        <v>180.89652214200001</v>
      </c>
      <c r="N76" s="5" t="str">
        <f>VLOOKUP(O76,'augdate &amp; jandate kaf'!$H$5:$O$94,8,FALSE)</f>
        <v>1931-32</v>
      </c>
      <c r="O76" s="18">
        <f>LARGE('augdate &amp; jandate kaf'!$H$5:$H$94,'augdate &amp; jandate kaf rank'!$A76)</f>
        <v>376.29420076500003</v>
      </c>
      <c r="P76" s="5" t="str">
        <f>VLOOKUP(Q76,'augdate &amp; jandate kaf'!$I$5:$O$94,7,FALSE)</f>
        <v>1961-62</v>
      </c>
      <c r="Q76" s="18">
        <f>LARGE('augdate &amp; jandate kaf'!$I$5:$I$94,'augdate &amp; jandate kaf rank'!$A76)</f>
        <v>593.06774635499994</v>
      </c>
      <c r="R76" s="5" t="str">
        <f>VLOOKUP(S76,'augdate &amp; jandate kaf'!$J$5:$O$94,6,FALSE)</f>
        <v>1933-34</v>
      </c>
      <c r="S76" s="18">
        <f>LARGE('augdate &amp; jandate kaf'!$J$5:$J$94,'augdate &amp; jandate kaf rank'!$A76)</f>
        <v>793.94178840900008</v>
      </c>
      <c r="T76" s="5" t="str">
        <f>VLOOKUP(U76,'augdate &amp; jandate kaf'!$K$5:$O$94,5,FALSE)</f>
        <v>1984-85</v>
      </c>
      <c r="U76" s="18">
        <f>LARGE('augdate &amp; jandate kaf'!$K$5:$K$94,'augdate &amp; jandate kaf rank'!$A76)</f>
        <v>994.708723029</v>
      </c>
      <c r="V76" s="5" t="str">
        <f>VLOOKUP(W76,'augdate &amp; jandate kaf'!$L$5:$O$94,4,FALSE)</f>
        <v>2012-13</v>
      </c>
      <c r="W76" s="18">
        <f>LARGE('augdate &amp; jandate kaf'!$L$5:$L$94,'augdate &amp; jandate kaf rank'!$A76)</f>
        <v>1116.620784573</v>
      </c>
      <c r="X76" s="5" t="str">
        <f>VLOOKUP(Y76,'augdate &amp; jandate kaf'!$M$5:$O$94,3,FALSE)</f>
        <v>2012-13</v>
      </c>
      <c r="Y76" s="18">
        <f>LARGE('augdate &amp; jandate kaf'!$M$5:$M$94,'augdate &amp; jandate kaf rank'!$A76)</f>
        <v>1170.9143362560001</v>
      </c>
      <c r="Z76" s="5" t="str">
        <f>VLOOKUP(AA76,'augdate &amp; jandate kaf'!$N$5:$O$94,2,FALSE)</f>
        <v>2014-15</v>
      </c>
      <c r="AA76" s="18">
        <f>LARGE('augdate &amp; jandate kaf'!$N$5:$N$94,'augdate &amp; jandate kaf rank'!$A76)</f>
        <v>1768.0898510519999</v>
      </c>
    </row>
    <row r="77" spans="1:27" x14ac:dyDescent="0.2">
      <c r="A77" s="11">
        <v>72</v>
      </c>
      <c r="B77" s="5" t="str">
        <f>VLOOKUP(C77,'augdate &amp; jandate kaf'!$B$5:$O$94,14,FALSE)</f>
        <v>1941-42</v>
      </c>
      <c r="C77" s="18">
        <f>LARGE('augdate &amp; jandate kaf'!$B$5:$B$94,'augdate &amp; jandate kaf rank'!$A77)</f>
        <v>40.151403453</v>
      </c>
      <c r="D77" s="5" t="str">
        <f>VLOOKUP(E77,'augdate &amp; jandate kaf'!$C$5:$O$94,13,FALSE)</f>
        <v>1994-95</v>
      </c>
      <c r="E77" s="18">
        <f>LARGE('augdate &amp; jandate kaf'!$C$5:$C$94,'augdate &amp; jandate kaf rank'!$A77)</f>
        <v>79.277352398999994</v>
      </c>
      <c r="F77" s="5" t="str">
        <f>VLOOKUP(G77,'augdate &amp; jandate kaf'!$D$5:$O$94,12,FALSE)</f>
        <v>1939-40</v>
      </c>
      <c r="G77" s="18">
        <f>LARGE('augdate &amp; jandate kaf'!$D$5:$D$94,'augdate &amp; jandate kaf rank'!$A77)</f>
        <v>125.801648175</v>
      </c>
      <c r="H77" s="5" t="str">
        <f>VLOOKUP(I77,'augdate &amp; jandate kaf'!$E$5:$O$94,11,FALSE)</f>
        <v>1993-94</v>
      </c>
      <c r="I77" s="18">
        <f>LARGE('augdate &amp; jandate kaf'!$E$5:$E$94,'augdate &amp; jandate kaf rank'!$A77)</f>
        <v>225.16362792000001</v>
      </c>
      <c r="J77" s="5" t="str">
        <f>VLOOKUP(K77,'augdate &amp; jandate kaf'!$F$5:$O$94,10,FALSE)</f>
        <v>1949-50</v>
      </c>
      <c r="K77" s="18">
        <f>LARGE('augdate &amp; jandate kaf'!$F$5:$F$94,'augdate &amp; jandate kaf rank'!$A77)</f>
        <v>378.53948993699998</v>
      </c>
      <c r="L77" s="5" t="str">
        <f>VLOOKUP(M77,'augdate &amp; jandate kaf'!$G$5:$O$94,9,FALSE)</f>
        <v>2013-14</v>
      </c>
      <c r="M77" s="18">
        <f>LARGE('augdate &amp; jandate kaf'!$G$5:$G$94,'augdate &amp; jandate kaf rank'!$A77)</f>
        <v>151.87437447000002</v>
      </c>
      <c r="N77" s="5" t="str">
        <f>VLOOKUP(O77,'augdate &amp; jandate kaf'!$H$5:$O$94,8,FALSE)</f>
        <v>1948-49</v>
      </c>
      <c r="O77" s="18">
        <f>LARGE('augdate &amp; jandate kaf'!$H$5:$H$94,'augdate &amp; jandate kaf rank'!$A77)</f>
        <v>373.50345706799999</v>
      </c>
      <c r="P77" s="5" t="str">
        <f>VLOOKUP(Q77,'augdate &amp; jandate kaf'!$I$5:$O$94,7,FALSE)</f>
        <v>2012-13</v>
      </c>
      <c r="Q77" s="18">
        <f>LARGE('augdate &amp; jandate kaf'!$I$5:$I$94,'augdate &amp; jandate kaf rank'!$A77)</f>
        <v>583.87634174099992</v>
      </c>
      <c r="R77" s="5" t="str">
        <f>VLOOKUP(S77,'augdate &amp; jandate kaf'!$J$5:$O$94,6,FALSE)</f>
        <v>1984-85</v>
      </c>
      <c r="S77" s="18">
        <f>LARGE('augdate &amp; jandate kaf'!$J$5:$J$94,'augdate &amp; jandate kaf rank'!$A77)</f>
        <v>790.13947450199998</v>
      </c>
      <c r="T77" s="5" t="str">
        <f>VLOOKUP(U77,'augdate &amp; jandate kaf'!$K$5:$O$94,5,FALSE)</f>
        <v>1928-29</v>
      </c>
      <c r="U77" s="18">
        <f>LARGE('augdate &amp; jandate kaf'!$K$5:$K$94,'augdate &amp; jandate kaf rank'!$A77)</f>
        <v>969.96095536200005</v>
      </c>
      <c r="V77" s="5" t="str">
        <f>VLOOKUP(W77,'augdate &amp; jandate kaf'!$L$5:$O$94,4,FALSE)</f>
        <v>1939-40</v>
      </c>
      <c r="W77" s="18">
        <f>LARGE('augdate &amp; jandate kaf'!$L$5:$L$94,'augdate &amp; jandate kaf rank'!$A77)</f>
        <v>1071.7864060889999</v>
      </c>
      <c r="X77" s="5" t="str">
        <f>VLOOKUP(Y77,'augdate &amp; jandate kaf'!$M$5:$O$94,3,FALSE)</f>
        <v>1939-40</v>
      </c>
      <c r="Y77" s="18">
        <f>LARGE('augdate &amp; jandate kaf'!$M$5:$M$94,'augdate &amp; jandate kaf rank'!$A77)</f>
        <v>1108.8019418909998</v>
      </c>
      <c r="Z77" s="5" t="str">
        <f>VLOOKUP(AA77,'augdate &amp; jandate kaf'!$N$5:$O$94,2,FALSE)</f>
        <v>1938-39</v>
      </c>
      <c r="AA77" s="18">
        <f>LARGE('augdate &amp; jandate kaf'!$N$5:$N$94,'augdate &amp; jandate kaf rank'!$A77)</f>
        <v>1712.3146465320001</v>
      </c>
    </row>
    <row r="78" spans="1:27" x14ac:dyDescent="0.2">
      <c r="A78" s="11">
        <v>73</v>
      </c>
      <c r="B78" s="5" t="str">
        <f>VLOOKUP(C78,'augdate &amp; jandate kaf'!$B$5:$O$94,14,FALSE)</f>
        <v>1941-42</v>
      </c>
      <c r="C78" s="18">
        <f>LARGE('augdate &amp; jandate kaf'!$B$5:$B$94,'augdate &amp; jandate kaf rank'!$A78)</f>
        <v>40.151403453</v>
      </c>
      <c r="D78" s="5" t="str">
        <f>VLOOKUP(E78,'augdate &amp; jandate kaf'!$C$5:$O$94,13,FALSE)</f>
        <v>1928-29</v>
      </c>
      <c r="E78" s="18">
        <f>LARGE('augdate &amp; jandate kaf'!$C$5:$C$94,'augdate &amp; jandate kaf rank'!$A78)</f>
        <v>79.219831739999989</v>
      </c>
      <c r="F78" s="5" t="str">
        <f>VLOOKUP(G78,'augdate &amp; jandate kaf'!$D$5:$O$94,12,FALSE)</f>
        <v>2005-06</v>
      </c>
      <c r="G78" s="18">
        <f>LARGE('augdate &amp; jandate kaf'!$D$5:$D$94,'augdate &amp; jandate kaf rank'!$A78)</f>
        <v>125.34544984499999</v>
      </c>
      <c r="H78" s="5" t="str">
        <f>VLOOKUP(I78,'augdate &amp; jandate kaf'!$E$5:$O$94,11,FALSE)</f>
        <v>1976-77</v>
      </c>
      <c r="I78" s="18">
        <f>LARGE('augdate &amp; jandate kaf'!$E$5:$E$94,'augdate &amp; jandate kaf rank'!$A78)</f>
        <v>221.79767763299998</v>
      </c>
      <c r="J78" s="5" t="str">
        <f>VLOOKUP(K78,'augdate &amp; jandate kaf'!$F$5:$O$94,10,FALSE)</f>
        <v>1989-90</v>
      </c>
      <c r="K78" s="18">
        <f>LARGE('augdate &amp; jandate kaf'!$F$5:$F$94,'augdate &amp; jandate kaf rank'!$A78)</f>
        <v>372.00791993400003</v>
      </c>
      <c r="L78" s="5" t="str">
        <f>VLOOKUP(M78,'augdate &amp; jandate kaf'!$G$5:$O$94,9,FALSE)</f>
        <v>1938-39</v>
      </c>
      <c r="M78" s="18">
        <f>LARGE('augdate &amp; jandate kaf'!$G$5:$G$94,'augdate &amp; jandate kaf rank'!$A78)</f>
        <v>150.52164724799999</v>
      </c>
      <c r="N78" s="5" t="str">
        <f>VLOOKUP(O78,'augdate &amp; jandate kaf'!$H$5:$O$94,8,FALSE)</f>
        <v>1992-93</v>
      </c>
      <c r="O78" s="18">
        <f>LARGE('augdate &amp; jandate kaf'!$H$5:$H$94,'augdate &amp; jandate kaf rank'!$A78)</f>
        <v>369.225110121</v>
      </c>
      <c r="P78" s="5" t="str">
        <f>VLOOKUP(Q78,'augdate &amp; jandate kaf'!$I$5:$O$94,7,FALSE)</f>
        <v>2014-15</v>
      </c>
      <c r="Q78" s="18">
        <f>LARGE('augdate &amp; jandate kaf'!$I$5:$I$94,'augdate &amp; jandate kaf rank'!$A78)</f>
        <v>567.26873905800005</v>
      </c>
      <c r="R78" s="5" t="str">
        <f>VLOOKUP(S78,'augdate &amp; jandate kaf'!$J$5:$O$94,6,FALSE)</f>
        <v>2009-10</v>
      </c>
      <c r="S78" s="18">
        <f>LARGE('augdate &amp; jandate kaf'!$J$5:$J$94,'augdate &amp; jandate kaf rank'!$A78)</f>
        <v>789.78840013499996</v>
      </c>
      <c r="T78" s="5" t="str">
        <f>VLOOKUP(U78,'augdate &amp; jandate kaf'!$K$5:$O$94,5,FALSE)</f>
        <v>1986-87</v>
      </c>
      <c r="U78" s="18">
        <f>LARGE('augdate &amp; jandate kaf'!$K$5:$K$94,'augdate &amp; jandate kaf rank'!$A78)</f>
        <v>930.27765106499999</v>
      </c>
      <c r="V78" s="5" t="str">
        <f>VLOOKUP(W78,'augdate &amp; jandate kaf'!$L$5:$O$94,4,FALSE)</f>
        <v>1980-81</v>
      </c>
      <c r="W78" s="18">
        <f>LARGE('augdate &amp; jandate kaf'!$L$5:$L$94,'augdate &amp; jandate kaf rank'!$A78)</f>
        <v>1036.778142939</v>
      </c>
      <c r="X78" s="5" t="str">
        <f>VLOOKUP(Y78,'augdate &amp; jandate kaf'!$M$5:$O$94,3,FALSE)</f>
        <v>1941-42</v>
      </c>
      <c r="Y78" s="18">
        <f>LARGE('augdate &amp; jandate kaf'!$M$5:$M$94,'augdate &amp; jandate kaf rank'!$A78)</f>
        <v>1104.2240908230001</v>
      </c>
      <c r="Z78" s="5" t="str">
        <f>VLOOKUP(AA78,'augdate &amp; jandate kaf'!$N$5:$O$94,2,FALSE)</f>
        <v>1980-81</v>
      </c>
      <c r="AA78" s="18">
        <f>LARGE('augdate &amp; jandate kaf'!$N$5:$N$94,'augdate &amp; jandate kaf rank'!$A78)</f>
        <v>1706.524894683</v>
      </c>
    </row>
    <row r="79" spans="1:27" x14ac:dyDescent="0.2">
      <c r="A79" s="11">
        <v>74</v>
      </c>
      <c r="B79" s="5" t="str">
        <f>VLOOKUP(C79,'augdate &amp; jandate kaf'!$B$5:$O$94,14,FALSE)</f>
        <v>2005-06</v>
      </c>
      <c r="C79" s="18">
        <f>LARGE('augdate &amp; jandate kaf'!$B$5:$B$94,'augdate &amp; jandate kaf rank'!$A79)</f>
        <v>39.966940649999998</v>
      </c>
      <c r="D79" s="5" t="str">
        <f>VLOOKUP(E79,'augdate &amp; jandate kaf'!$C$5:$O$94,13,FALSE)</f>
        <v>1970-71</v>
      </c>
      <c r="E79" s="18">
        <f>LARGE('augdate &amp; jandate kaf'!$C$5:$C$94,'augdate &amp; jandate kaf rank'!$A79)</f>
        <v>78.924294560999996</v>
      </c>
      <c r="F79" s="5" t="str">
        <f>VLOOKUP(G79,'augdate &amp; jandate kaf'!$D$5:$O$94,12,FALSE)</f>
        <v>1936-37</v>
      </c>
      <c r="G79" s="18">
        <f>LARGE('augdate &amp; jandate kaf'!$D$5:$D$94,'augdate &amp; jandate kaf rank'!$A79)</f>
        <v>125.33553248999999</v>
      </c>
      <c r="H79" s="5" t="str">
        <f>VLOOKUP(I79,'augdate &amp; jandate kaf'!$E$5:$O$94,11,FALSE)</f>
        <v>2000-01</v>
      </c>
      <c r="I79" s="18">
        <f>LARGE('augdate &amp; jandate kaf'!$E$5:$E$94,'augdate &amp; jandate kaf rank'!$A79)</f>
        <v>220.12164463799999</v>
      </c>
      <c r="J79" s="5" t="str">
        <f>VLOOKUP(K79,'augdate &amp; jandate kaf'!$F$5:$O$94,10,FALSE)</f>
        <v>1954-55</v>
      </c>
      <c r="K79" s="18">
        <f>LARGE('augdate &amp; jandate kaf'!$F$5:$F$94,'augdate &amp; jandate kaf rank'!$A79)</f>
        <v>366.69618459600002</v>
      </c>
      <c r="L79" s="5" t="str">
        <f>VLOOKUP(M79,'augdate &amp; jandate kaf'!$G$5:$O$94,9,FALSE)</f>
        <v>1984-85</v>
      </c>
      <c r="M79" s="18">
        <f>LARGE('augdate &amp; jandate kaf'!$G$5:$G$94,'augdate &amp; jandate kaf rank'!$A79)</f>
        <v>147.44726719799999</v>
      </c>
      <c r="N79" s="5" t="str">
        <f>VLOOKUP(O79,'augdate &amp; jandate kaf'!$H$5:$O$94,8,FALSE)</f>
        <v>1938-39</v>
      </c>
      <c r="O79" s="18">
        <f>LARGE('augdate &amp; jandate kaf'!$H$5:$H$94,'augdate &amp; jandate kaf rank'!$A79)</f>
        <v>353.67668095200003</v>
      </c>
      <c r="P79" s="5" t="str">
        <f>VLOOKUP(Q79,'augdate &amp; jandate kaf'!$I$5:$O$94,7,FALSE)</f>
        <v>2009-10</v>
      </c>
      <c r="Q79" s="18">
        <f>LARGE('augdate &amp; jandate kaf'!$I$5:$I$94,'augdate &amp; jandate kaf rank'!$A79)</f>
        <v>549.62973145499996</v>
      </c>
      <c r="R79" s="5" t="str">
        <f>VLOOKUP(S79,'augdate &amp; jandate kaf'!$J$5:$O$94,6,FALSE)</f>
        <v>2017-18</v>
      </c>
      <c r="S79" s="18">
        <f>LARGE('augdate &amp; jandate kaf'!$J$5:$J$94,'augdate &amp; jandate kaf rank'!$A79)</f>
        <v>779.51005341299992</v>
      </c>
      <c r="T79" s="5" t="str">
        <f>VLOOKUP(U79,'augdate &amp; jandate kaf'!$K$5:$O$94,5,FALSE)</f>
        <v>2017-18</v>
      </c>
      <c r="U79" s="18">
        <f>LARGE('augdate &amp; jandate kaf'!$K$5:$K$94,'augdate &amp; jandate kaf rank'!$A79)</f>
        <v>911.83137076499997</v>
      </c>
      <c r="V79" s="5" t="str">
        <f>VLOOKUP(W79,'augdate &amp; jandate kaf'!$L$5:$O$94,4,FALSE)</f>
        <v>1941-42</v>
      </c>
      <c r="W79" s="18">
        <f>LARGE('augdate &amp; jandate kaf'!$L$5:$L$94,'augdate &amp; jandate kaf rank'!$A79)</f>
        <v>1029.332192805</v>
      </c>
      <c r="X79" s="5" t="str">
        <f>VLOOKUP(Y79,'augdate &amp; jandate kaf'!$M$5:$O$94,3,FALSE)</f>
        <v>1980-81</v>
      </c>
      <c r="Y79" s="18">
        <f>LARGE('augdate &amp; jandate kaf'!$M$5:$M$94,'augdate &amp; jandate kaf rank'!$A79)</f>
        <v>1100.725247979</v>
      </c>
      <c r="Z79" s="5" t="str">
        <f>VLOOKUP(AA79,'augdate &amp; jandate kaf'!$N$5:$O$94,2,FALSE)</f>
        <v>1986-87</v>
      </c>
      <c r="AA79" s="18">
        <f>LARGE('augdate &amp; jandate kaf'!$N$5:$N$94,'augdate &amp; jandate kaf rank'!$A79)</f>
        <v>1645.854483735</v>
      </c>
    </row>
    <row r="80" spans="1:27" x14ac:dyDescent="0.2">
      <c r="A80" s="11">
        <v>75</v>
      </c>
      <c r="B80" s="5" t="str">
        <f>VLOOKUP(C80,'augdate &amp; jandate kaf'!$B$5:$O$94,14,FALSE)</f>
        <v>1970-71</v>
      </c>
      <c r="C80" s="18">
        <f>LARGE('augdate &amp; jandate kaf'!$B$5:$B$94,'augdate &amp; jandate kaf rank'!$A80)</f>
        <v>39.413552240999998</v>
      </c>
      <c r="D80" s="5" t="str">
        <f>VLOOKUP(E80,'augdate &amp; jandate kaf'!$C$5:$O$94,13,FALSE)</f>
        <v>1939-40</v>
      </c>
      <c r="E80" s="18">
        <f>LARGE('augdate &amp; jandate kaf'!$C$5:$C$94,'augdate &amp; jandate kaf rank'!$A80)</f>
        <v>78.456195405000003</v>
      </c>
      <c r="F80" s="5" t="str">
        <f>VLOOKUP(G80,'augdate &amp; jandate kaf'!$D$5:$O$94,12,FALSE)</f>
        <v>1928-29</v>
      </c>
      <c r="G80" s="18">
        <f>LARGE('augdate &amp; jandate kaf'!$D$5:$D$94,'augdate &amp; jandate kaf rank'!$A80)</f>
        <v>124.474706076</v>
      </c>
      <c r="H80" s="5" t="str">
        <f>VLOOKUP(I80,'augdate &amp; jandate kaf'!$E$5:$O$94,11,FALSE)</f>
        <v>1952-53</v>
      </c>
      <c r="I80" s="18">
        <f>LARGE('augdate &amp; jandate kaf'!$E$5:$E$94,'augdate &amp; jandate kaf rank'!$A80)</f>
        <v>217.37453730299998</v>
      </c>
      <c r="J80" s="5" t="str">
        <f>VLOOKUP(K80,'augdate &amp; jandate kaf'!$F$5:$O$94,10,FALSE)</f>
        <v>2002-03</v>
      </c>
      <c r="K80" s="18">
        <f>LARGE('augdate &amp; jandate kaf'!$F$5:$F$94,'augdate &amp; jandate kaf rank'!$A80)</f>
        <v>366.164614368</v>
      </c>
      <c r="L80" s="5" t="str">
        <f>VLOOKUP(M80,'augdate &amp; jandate kaf'!$G$5:$O$94,9,FALSE)</f>
        <v>1991-92</v>
      </c>
      <c r="M80" s="18">
        <f>LARGE('augdate &amp; jandate kaf'!$G$5:$G$94,'augdate &amp; jandate kaf rank'!$A80)</f>
        <v>129.43140010499999</v>
      </c>
      <c r="N80" s="5" t="str">
        <f>VLOOKUP(O80,'augdate &amp; jandate kaf'!$H$5:$O$94,8,FALSE)</f>
        <v>1980-81</v>
      </c>
      <c r="O80" s="18">
        <f>LARGE('augdate &amp; jandate kaf'!$H$5:$H$94,'augdate &amp; jandate kaf rank'!$A80)</f>
        <v>350.57849924999999</v>
      </c>
      <c r="P80" s="5" t="str">
        <f>VLOOKUP(Q80,'augdate &amp; jandate kaf'!$I$5:$O$94,7,FALSE)</f>
        <v>1954-55</v>
      </c>
      <c r="Q80" s="18">
        <f>LARGE('augdate &amp; jandate kaf'!$I$5:$I$94,'augdate &amp; jandate kaf rank'!$A80)</f>
        <v>537.10807903200009</v>
      </c>
      <c r="R80" s="5" t="str">
        <f>VLOOKUP(S80,'augdate &amp; jandate kaf'!$J$5:$O$94,6,FALSE)</f>
        <v>1967-68</v>
      </c>
      <c r="S80" s="18">
        <f>LARGE('augdate &amp; jandate kaf'!$J$5:$J$94,'augdate &amp; jandate kaf rank'!$A80)</f>
        <v>759.19137648900005</v>
      </c>
      <c r="T80" s="5" t="str">
        <f>VLOOKUP(U80,'augdate &amp; jandate kaf'!$K$5:$O$94,5,FALSE)</f>
        <v>1977-78</v>
      </c>
      <c r="U80" s="18">
        <f>LARGE('augdate &amp; jandate kaf'!$K$5:$K$94,'augdate &amp; jandate kaf rank'!$A80)</f>
        <v>908.63203204199999</v>
      </c>
      <c r="V80" s="5" t="str">
        <f>VLOOKUP(W80,'augdate &amp; jandate kaf'!$L$5:$O$94,4,FALSE)</f>
        <v>1977-78</v>
      </c>
      <c r="W80" s="18">
        <f>LARGE('augdate &amp; jandate kaf'!$L$5:$L$94,'augdate &amp; jandate kaf rank'!$A80)</f>
        <v>996.81715270200004</v>
      </c>
      <c r="X80" s="5" t="str">
        <f>VLOOKUP(Y80,'augdate &amp; jandate kaf'!$M$5:$O$94,3,FALSE)</f>
        <v>1986-87</v>
      </c>
      <c r="Y80" s="18">
        <f>LARGE('augdate &amp; jandate kaf'!$M$5:$M$94,'augdate &amp; jandate kaf rank'!$A80)</f>
        <v>1061.317646151</v>
      </c>
      <c r="Z80" s="5" t="str">
        <f>VLOOKUP(AA80,'augdate &amp; jandate kaf'!$N$5:$O$94,2,FALSE)</f>
        <v>1965-66</v>
      </c>
      <c r="AA80" s="18">
        <f>LARGE('augdate &amp; jandate kaf'!$N$5:$N$94,'augdate &amp; jandate kaf rank'!$A80)</f>
        <v>1624.4806002390001</v>
      </c>
    </row>
    <row r="81" spans="1:27" x14ac:dyDescent="0.2">
      <c r="A81" s="11">
        <v>76</v>
      </c>
      <c r="B81" s="5" t="str">
        <f>VLOOKUP(C81,'augdate &amp; jandate kaf'!$B$5:$O$94,14,FALSE)</f>
        <v>2003-04</v>
      </c>
      <c r="C81" s="18">
        <f>LARGE('augdate &amp; jandate kaf'!$B$5:$B$94,'augdate &amp; jandate kaf rank'!$A81)</f>
        <v>38.921651433000001</v>
      </c>
      <c r="D81" s="5" t="str">
        <f>VLOOKUP(E81,'augdate &amp; jandate kaf'!$C$5:$O$94,13,FALSE)</f>
        <v>1988-89</v>
      </c>
      <c r="E81" s="18">
        <f>LARGE('augdate &amp; jandate kaf'!$C$5:$C$94,'augdate &amp; jandate kaf rank'!$A81)</f>
        <v>76.591732665000009</v>
      </c>
      <c r="F81" s="5" t="str">
        <f>VLOOKUP(G81,'augdate &amp; jandate kaf'!$D$5:$O$94,12,FALSE)</f>
        <v>1994-95</v>
      </c>
      <c r="G81" s="18">
        <f>LARGE('augdate &amp; jandate kaf'!$D$5:$D$94,'augdate &amp; jandate kaf rank'!$A81)</f>
        <v>123.67140032099999</v>
      </c>
      <c r="H81" s="5" t="str">
        <f>VLOOKUP(I81,'augdate &amp; jandate kaf'!$E$5:$O$94,11,FALSE)</f>
        <v>1978-79</v>
      </c>
      <c r="I81" s="18">
        <f>LARGE('augdate &amp; jandate kaf'!$E$5:$E$94,'augdate &amp; jandate kaf rank'!$A81)</f>
        <v>215.97420677699998</v>
      </c>
      <c r="J81" s="5" t="str">
        <f>VLOOKUP(K81,'augdate &amp; jandate kaf'!$F$5:$O$94,10,FALSE)</f>
        <v>2011-12</v>
      </c>
      <c r="K81" s="18">
        <f>LARGE('augdate &amp; jandate kaf'!$F$5:$F$94,'augdate &amp; jandate kaf rank'!$A81)</f>
        <v>359.55965593799999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126.971896065</v>
      </c>
      <c r="N81" s="5" t="str">
        <f>VLOOKUP(O81,'augdate &amp; jandate kaf'!$H$5:$O$94,8,FALSE)</f>
        <v>1961-62</v>
      </c>
      <c r="O81" s="18">
        <f>LARGE('augdate &amp; jandate kaf'!$H$5:$H$94,'augdate &amp; jandate kaf rank'!$A81)</f>
        <v>349.94577200100002</v>
      </c>
      <c r="P81" s="5" t="str">
        <f>VLOOKUP(Q81,'augdate &amp; jandate kaf'!$I$5:$O$94,7,FALSE)</f>
        <v>1941-42</v>
      </c>
      <c r="Q81" s="18">
        <f>LARGE('augdate &amp; jandate kaf'!$I$5:$I$94,'augdate &amp; jandate kaf rank'!$A81)</f>
        <v>526.45882323299998</v>
      </c>
      <c r="R81" s="5" t="str">
        <f>VLOOKUP(S81,'augdate &amp; jandate kaf'!$J$5:$O$94,6,FALSE)</f>
        <v>1977-78</v>
      </c>
      <c r="S81" s="18">
        <f>LARGE('augdate &amp; jandate kaf'!$J$5:$J$94,'augdate &amp; jandate kaf rank'!$A81)</f>
        <v>745.25947618500004</v>
      </c>
      <c r="T81" s="5" t="str">
        <f>VLOOKUP(U81,'augdate &amp; jandate kaf'!$K$5:$O$94,5,FALSE)</f>
        <v>1980-81</v>
      </c>
      <c r="U81" s="18">
        <f>LARGE('augdate &amp; jandate kaf'!$K$5:$K$94,'augdate &amp; jandate kaf rank'!$A81)</f>
        <v>881.47236363900004</v>
      </c>
      <c r="V81" s="5" t="str">
        <f>VLOOKUP(W81,'augdate &amp; jandate kaf'!$L$5:$O$94,4,FALSE)</f>
        <v>1986-87</v>
      </c>
      <c r="W81" s="18">
        <f>LARGE('augdate &amp; jandate kaf'!$L$5:$L$94,'augdate &amp; jandate kaf rank'!$A81)</f>
        <v>992.69748343499998</v>
      </c>
      <c r="X81" s="5" t="str">
        <f>VLOOKUP(Y81,'augdate &amp; jandate kaf'!$M$5:$O$94,3,FALSE)</f>
        <v>1977-78</v>
      </c>
      <c r="Y81" s="18">
        <f>LARGE('augdate &amp; jandate kaf'!$M$5:$M$94,'augdate &amp; jandate kaf rank'!$A81)</f>
        <v>1058.6736793079999</v>
      </c>
      <c r="Z81" s="5" t="str">
        <f>VLOOKUP(AA81,'augdate &amp; jandate kaf'!$N$5:$O$94,2,FALSE)</f>
        <v>2017-18</v>
      </c>
      <c r="AA81" s="18">
        <f>LARGE('augdate &amp; jandate kaf'!$N$5:$N$94,'augdate &amp; jandate kaf rank'!$A81)</f>
        <v>1553.154983079</v>
      </c>
    </row>
    <row r="82" spans="1:27" x14ac:dyDescent="0.2">
      <c r="A82" s="11">
        <v>77</v>
      </c>
      <c r="B82" s="5" t="str">
        <f>VLOOKUP(C82,'augdate &amp; jandate kaf'!$B$5:$O$94,14,FALSE)</f>
        <v>1967-68</v>
      </c>
      <c r="C82" s="18">
        <f>LARGE('augdate &amp; jandate kaf'!$B$5:$B$94,'augdate &amp; jandate kaf rank'!$A82)</f>
        <v>38.798676230999995</v>
      </c>
      <c r="D82" s="5" t="str">
        <f>VLOOKUP(E82,'augdate &amp; jandate kaf'!$C$5:$O$94,13,FALSE)</f>
        <v>1992-93</v>
      </c>
      <c r="E82" s="18">
        <f>LARGE('augdate &amp; jandate kaf'!$C$5:$C$94,'augdate &amp; jandate kaf rank'!$A82)</f>
        <v>76.456856637000001</v>
      </c>
      <c r="F82" s="5" t="str">
        <f>VLOOKUP(G82,'augdate &amp; jandate kaf'!$D$5:$O$94,12,FALSE)</f>
        <v>1945-46</v>
      </c>
      <c r="G82" s="18">
        <f>LARGE('augdate &amp; jandate kaf'!$D$5:$D$94,'augdate &amp; jandate kaf rank'!$A82)</f>
        <v>123.056524311</v>
      </c>
      <c r="H82" s="5" t="str">
        <f>VLOOKUP(I82,'augdate &amp; jandate kaf'!$E$5:$O$94,11,FALSE)</f>
        <v>2002-03</v>
      </c>
      <c r="I82" s="18">
        <f>LARGE('augdate &amp; jandate kaf'!$E$5:$E$94,'augdate &amp; jandate kaf rank'!$A82)</f>
        <v>213.24495068099998</v>
      </c>
      <c r="J82" s="5" t="str">
        <f>VLOOKUP(K82,'augdate &amp; jandate kaf'!$F$5:$O$94,10,FALSE)</f>
        <v>1967-68</v>
      </c>
      <c r="K82" s="18">
        <f>LARGE('augdate &amp; jandate kaf'!$F$5:$F$94,'augdate &amp; jandate kaf rank'!$A82)</f>
        <v>347.80957373399997</v>
      </c>
      <c r="L82" s="5" t="str">
        <f>VLOOKUP(M82,'augdate &amp; jandate kaf'!$G$5:$O$94,9,FALSE)</f>
        <v>1943-44</v>
      </c>
      <c r="M82" s="18">
        <f>LARGE('augdate &amp; jandate kaf'!$G$5:$G$94,'augdate &amp; jandate kaf rank'!$A82)</f>
        <v>126.35702005500001</v>
      </c>
      <c r="N82" s="5" t="str">
        <f>VLOOKUP(O82,'augdate &amp; jandate kaf'!$H$5:$O$94,8,FALSE)</f>
        <v>2017-18</v>
      </c>
      <c r="O82" s="18">
        <f>LARGE('augdate &amp; jandate kaf'!$H$5:$H$94,'augdate &amp; jandate kaf rank'!$A82)</f>
        <v>339.05453274000001</v>
      </c>
      <c r="P82" s="5" t="str">
        <f>VLOOKUP(Q82,'augdate &amp; jandate kaf'!$I$5:$O$94,7,FALSE)</f>
        <v>2017-18</v>
      </c>
      <c r="Q82" s="18">
        <f>LARGE('augdate &amp; jandate kaf'!$I$5:$I$94,'augdate &amp; jandate kaf rank'!$A82)</f>
        <v>525.54642657300008</v>
      </c>
      <c r="R82" s="5" t="str">
        <f>VLOOKUP(S82,'augdate &amp; jandate kaf'!$J$5:$O$94,6,FALSE)</f>
        <v>1929-30</v>
      </c>
      <c r="S82" s="18">
        <f>LARGE('augdate &amp; jandate kaf'!$J$5:$J$94,'augdate &amp; jandate kaf rank'!$A82)</f>
        <v>730.01650155000004</v>
      </c>
      <c r="T82" s="5" t="str">
        <f>VLOOKUP(U82,'augdate &amp; jandate kaf'!$K$5:$O$94,5,FALSE)</f>
        <v>1967-68</v>
      </c>
      <c r="U82" s="18">
        <f>LARGE('augdate &amp; jandate kaf'!$K$5:$K$94,'augdate &amp; jandate kaf rank'!$A82)</f>
        <v>877.55500841399999</v>
      </c>
      <c r="V82" s="5" t="str">
        <f>VLOOKUP(W82,'augdate &amp; jandate kaf'!$L$5:$O$94,4,FALSE)</f>
        <v>2004-05</v>
      </c>
      <c r="W82" s="18">
        <f>LARGE('augdate &amp; jandate kaf'!$L$5:$L$94,'augdate &amp; jandate kaf rank'!$A82)</f>
        <v>986.14409525100007</v>
      </c>
      <c r="X82" s="5" t="str">
        <f>VLOOKUP(Y82,'augdate &amp; jandate kaf'!$M$5:$O$94,3,FALSE)</f>
        <v>2004-05</v>
      </c>
      <c r="Y82" s="18">
        <f>LARGE('augdate &amp; jandate kaf'!$M$5:$M$94,'augdate &amp; jandate kaf rank'!$A82)</f>
        <v>1048.9229358719999</v>
      </c>
      <c r="Z82" s="5" t="str">
        <f>VLOOKUP(AA82,'augdate &amp; jandate kaf'!$N$5:$O$94,2,FALSE)</f>
        <v>2004-05</v>
      </c>
      <c r="AA82" s="18">
        <f>LARGE('augdate &amp; jandate kaf'!$N$5:$N$94,'augdate &amp; jandate kaf rank'!$A82)</f>
        <v>1527.2151493409999</v>
      </c>
    </row>
    <row r="83" spans="1:27" x14ac:dyDescent="0.2">
      <c r="A83" s="11">
        <v>78</v>
      </c>
      <c r="B83" s="5" t="str">
        <f>VLOOKUP(C83,'augdate &amp; jandate kaf'!$B$5:$O$94,14,FALSE)</f>
        <v>1979-80</v>
      </c>
      <c r="C83" s="18">
        <f>LARGE('augdate &amp; jandate kaf'!$B$5:$B$94,'augdate &amp; jandate kaf rank'!$A83)</f>
        <v>38.552725827000003</v>
      </c>
      <c r="D83" s="5" t="str">
        <f>VLOOKUP(E83,'augdate &amp; jandate kaf'!$C$5:$O$94,13,FALSE)</f>
        <v>2016-17</v>
      </c>
      <c r="E83" s="18">
        <f>LARGE('augdate &amp; jandate kaf'!$C$5:$C$94,'augdate &amp; jandate kaf rank'!$A83)</f>
        <v>76.371567383999988</v>
      </c>
      <c r="F83" s="5" t="str">
        <f>VLOOKUP(G83,'augdate &amp; jandate kaf'!$D$5:$O$94,12,FALSE)</f>
        <v>1963-64</v>
      </c>
      <c r="G83" s="18">
        <f>LARGE('augdate &amp; jandate kaf'!$D$5:$D$94,'augdate &amp; jandate kaf rank'!$A83)</f>
        <v>118.71668976300001</v>
      </c>
      <c r="H83" s="5" t="str">
        <f>VLOOKUP(I83,'augdate &amp; jandate kaf'!$E$5:$O$94,11,FALSE)</f>
        <v>2003-04</v>
      </c>
      <c r="I83" s="18">
        <f>LARGE('augdate &amp; jandate kaf'!$E$5:$E$94,'augdate &amp; jandate kaf rank'!$A83)</f>
        <v>212.199661464</v>
      </c>
      <c r="J83" s="5" t="str">
        <f>VLOOKUP(K83,'augdate &amp; jandate kaf'!$F$5:$O$94,10,FALSE)</f>
        <v>1959-60</v>
      </c>
      <c r="K83" s="18">
        <f>LARGE('augdate &amp; jandate kaf'!$F$5:$F$94,'augdate &amp; jandate kaf rank'!$A83)</f>
        <v>343.34081357100001</v>
      </c>
      <c r="L83" s="5" t="str">
        <f>VLOOKUP(M83,'augdate &amp; jandate kaf'!$G$5:$O$94,9,FALSE)</f>
        <v>1928-29</v>
      </c>
      <c r="M83" s="18">
        <f>LARGE('augdate &amp; jandate kaf'!$G$5:$G$94,'augdate &amp; jandate kaf rank'!$A83)</f>
        <v>124.758342429</v>
      </c>
      <c r="N83" s="5" t="str">
        <f>VLOOKUP(O83,'augdate &amp; jandate kaf'!$H$5:$O$94,8,FALSE)</f>
        <v>1984-85</v>
      </c>
      <c r="O83" s="18">
        <f>LARGE('augdate &amp; jandate kaf'!$H$5:$H$94,'augdate &amp; jandate kaf rank'!$A83)</f>
        <v>331.66411979399999</v>
      </c>
      <c r="P83" s="5" t="str">
        <f>VLOOKUP(Q83,'augdate &amp; jandate kaf'!$I$5:$O$94,7,FALSE)</f>
        <v>1980-81</v>
      </c>
      <c r="Q83" s="18">
        <f>LARGE('augdate &amp; jandate kaf'!$I$5:$I$94,'augdate &amp; jandate kaf rank'!$A83)</f>
        <v>504.29750174999998</v>
      </c>
      <c r="R83" s="5" t="str">
        <f>VLOOKUP(S83,'augdate &amp; jandate kaf'!$J$5:$O$94,6,FALSE)</f>
        <v>1930-31</v>
      </c>
      <c r="S83" s="18">
        <f>LARGE('augdate &amp; jandate kaf'!$J$5:$J$94,'augdate &amp; jandate kaf rank'!$A83)</f>
        <v>724.15931168700001</v>
      </c>
      <c r="T83" s="5" t="str">
        <f>VLOOKUP(U83,'augdate &amp; jandate kaf'!$K$5:$O$94,5,FALSE)</f>
        <v>1933-34</v>
      </c>
      <c r="U83" s="18">
        <f>LARGE('augdate &amp; jandate kaf'!$K$5:$K$94,'augdate &amp; jandate kaf rank'!$A83)</f>
        <v>874.42905811800006</v>
      </c>
      <c r="V83" s="5" t="str">
        <f>VLOOKUP(W83,'augdate &amp; jandate kaf'!$L$5:$O$94,4,FALSE)</f>
        <v>2017-18</v>
      </c>
      <c r="W83" s="18">
        <f>LARGE('augdate &amp; jandate kaf'!$L$5:$L$94,'augdate &amp; jandate kaf rank'!$A83)</f>
        <v>979.90409548499997</v>
      </c>
      <c r="X83" s="5" t="str">
        <f>VLOOKUP(Y83,'augdate &amp; jandate kaf'!$M$5:$O$94,3,FALSE)</f>
        <v>2017-18</v>
      </c>
      <c r="Y83" s="18">
        <f>LARGE('augdate &amp; jandate kaf'!$M$5:$M$94,'augdate &amp; jandate kaf rank'!$A83)</f>
        <v>1022.1460773719999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1472.2749861119999</v>
      </c>
    </row>
    <row r="84" spans="1:27" x14ac:dyDescent="0.2">
      <c r="A84" s="11">
        <v>79</v>
      </c>
      <c r="B84" s="5" t="str">
        <f>VLOOKUP(C84,'augdate &amp; jandate kaf'!$B$5:$O$94,14,FALSE)</f>
        <v>1979-80</v>
      </c>
      <c r="C84" s="18">
        <f>LARGE('augdate &amp; jandate kaf'!$B$5:$B$94,'augdate &amp; jandate kaf rank'!$A84)</f>
        <v>38.552725827000003</v>
      </c>
      <c r="D84" s="5" t="str">
        <f>VLOOKUP(E84,'augdate &amp; jandate kaf'!$C$5:$O$94,13,FALSE)</f>
        <v>1981-82</v>
      </c>
      <c r="E84" s="18">
        <f>LARGE('augdate &amp; jandate kaf'!$C$5:$C$94,'augdate &amp; jandate kaf rank'!$A84)</f>
        <v>75.393716181000002</v>
      </c>
      <c r="F84" s="5" t="str">
        <f>VLOOKUP(G84,'augdate &amp; jandate kaf'!$D$5:$O$94,12,FALSE)</f>
        <v>1988-89</v>
      </c>
      <c r="G84" s="18">
        <f>LARGE('augdate &amp; jandate kaf'!$D$5:$D$94,'augdate &amp; jandate kaf rank'!$A84)</f>
        <v>118.52627654699999</v>
      </c>
      <c r="H84" s="5" t="str">
        <f>VLOOKUP(I84,'augdate &amp; jandate kaf'!$E$5:$O$94,11,FALSE)</f>
        <v>1980-81</v>
      </c>
      <c r="I84" s="18">
        <f>LARGE('augdate &amp; jandate kaf'!$E$5:$E$94,'augdate &amp; jandate kaf rank'!$A84)</f>
        <v>211.144454892</v>
      </c>
      <c r="J84" s="5" t="str">
        <f>VLOOKUP(K84,'augdate &amp; jandate kaf'!$F$5:$O$94,10,FALSE)</f>
        <v>2000-01</v>
      </c>
      <c r="K84" s="18">
        <f>LARGE('augdate &amp; jandate kaf'!$F$5:$F$94,'augdate &amp; jandate kaf rank'!$A84)</f>
        <v>336.33321052800005</v>
      </c>
      <c r="L84" s="5" t="str">
        <f>VLOOKUP(M84,'augdate &amp; jandate kaf'!$G$5:$O$94,9,FALSE)</f>
        <v>1960-61</v>
      </c>
      <c r="M84" s="18">
        <f>LARGE('augdate &amp; jandate kaf'!$G$5:$G$94,'augdate &amp; jandate kaf rank'!$A84)</f>
        <v>124.32792922200001</v>
      </c>
      <c r="N84" s="5" t="str">
        <f>VLOOKUP(O84,'augdate &amp; jandate kaf'!$H$5:$O$94,8,FALSE)</f>
        <v>1972-73</v>
      </c>
      <c r="O84" s="18">
        <f>LARGE('augdate &amp; jandate kaf'!$H$5:$H$94,'augdate &amp; jandate kaf rank'!$A84)</f>
        <v>331.40230162199998</v>
      </c>
      <c r="P84" s="5" t="str">
        <f>VLOOKUP(Q84,'augdate &amp; jandate kaf'!$I$5:$O$94,7,FALSE)</f>
        <v>1984-85</v>
      </c>
      <c r="Q84" s="18">
        <f>LARGE('augdate &amp; jandate kaf'!$I$5:$I$94,'augdate &amp; jandate kaf rank'!$A84)</f>
        <v>497.55766729199996</v>
      </c>
      <c r="R84" s="5" t="str">
        <f>VLOOKUP(S84,'augdate &amp; jandate kaf'!$J$5:$O$94,6,FALSE)</f>
        <v>1980-81</v>
      </c>
      <c r="S84" s="18">
        <f>LARGE('augdate &amp; jandate kaf'!$J$5:$J$94,'augdate &amp; jandate kaf rank'!$A84)</f>
        <v>708.75369242999989</v>
      </c>
      <c r="T84" s="5" t="str">
        <f>VLOOKUP(U84,'augdate &amp; jandate kaf'!$K$5:$O$94,5,FALSE)</f>
        <v>1941-42</v>
      </c>
      <c r="U84" s="18">
        <f>LARGE('augdate &amp; jandate kaf'!$K$5:$K$94,'augdate &amp; jandate kaf rank'!$A84)</f>
        <v>871.8247606949999</v>
      </c>
      <c r="V84" s="5" t="str">
        <f>VLOOKUP(W84,'augdate &amp; jandate kaf'!$L$5:$O$94,4,FALSE)</f>
        <v>1929-30</v>
      </c>
      <c r="W84" s="18">
        <f>LARGE('augdate &amp; jandate kaf'!$L$5:$L$94,'augdate &amp; jandate kaf rank'!$A84)</f>
        <v>957.71698887899993</v>
      </c>
      <c r="X84" s="5" t="str">
        <f>VLOOKUP(Y84,'augdate &amp; jandate kaf'!$M$5:$O$94,3,FALSE)</f>
        <v>1929-30</v>
      </c>
      <c r="Y84" s="18">
        <f>LARGE('augdate &amp; jandate kaf'!$M$5:$M$94,'augdate &amp; jandate kaf rank'!$A84)</f>
        <v>1000.512359175</v>
      </c>
      <c r="Z84" s="5" t="str">
        <f>VLOOKUP(AA84,'augdate &amp; jandate kaf'!$N$5:$O$94,2,FALSE)</f>
        <v>1991-92</v>
      </c>
      <c r="AA84" s="18">
        <f>LARGE('augdate &amp; jandate kaf'!$N$5:$N$94,'augdate &amp; jandate kaf rank'!$A84)</f>
        <v>1461.9549864989999</v>
      </c>
    </row>
    <row r="85" spans="1:27" x14ac:dyDescent="0.2">
      <c r="A85" s="11">
        <v>80</v>
      </c>
      <c r="B85" s="5" t="str">
        <f>VLOOKUP(C85,'augdate &amp; jandate kaf'!$B$5:$O$94,14,FALSE)</f>
        <v>1973-74</v>
      </c>
      <c r="C85" s="18">
        <f>LARGE('augdate &amp; jandate kaf'!$B$5:$B$94,'augdate &amp; jandate kaf rank'!$A85)</f>
        <v>38.368263024000001</v>
      </c>
      <c r="D85" s="5" t="str">
        <f>VLOOKUP(E85,'augdate &amp; jandate kaf'!$C$5:$O$94,13,FALSE)</f>
        <v>1929-30</v>
      </c>
      <c r="E85" s="18">
        <f>LARGE('augdate &amp; jandate kaf'!$C$5:$C$94,'augdate &amp; jandate kaf rank'!$A85)</f>
        <v>75.240988913999999</v>
      </c>
      <c r="F85" s="5" t="str">
        <f>VLOOKUP(G85,'augdate &amp; jandate kaf'!$D$5:$O$94,12,FALSE)</f>
        <v>1942-43</v>
      </c>
      <c r="G85" s="18">
        <f>LARGE('augdate &amp; jandate kaf'!$D$5:$D$94,'augdate &amp; jandate kaf rank'!$A85)</f>
        <v>117.96693772499999</v>
      </c>
      <c r="H85" s="5" t="str">
        <f>VLOOKUP(I85,'augdate &amp; jandate kaf'!$E$5:$O$94,11,FALSE)</f>
        <v>1967-68</v>
      </c>
      <c r="I85" s="18">
        <f>LARGE('augdate &amp; jandate kaf'!$E$5:$E$94,'augdate &amp; jandate kaf rank'!$A85)</f>
        <v>210.93817390800001</v>
      </c>
      <c r="J85" s="5" t="str">
        <f>VLOOKUP(K85,'augdate &amp; jandate kaf'!$F$5:$O$94,10,FALSE)</f>
        <v>1952-53</v>
      </c>
      <c r="K85" s="18">
        <f>LARGE('augdate &amp; jandate kaf'!$F$5:$F$94,'augdate &amp; jandate kaf rank'!$A85)</f>
        <v>329.52792152699999</v>
      </c>
      <c r="L85" s="5" t="str">
        <f>VLOOKUP(M85,'augdate &amp; jandate kaf'!$G$5:$O$94,9,FALSE)</f>
        <v>2004-05</v>
      </c>
      <c r="M85" s="18">
        <f>LARGE('augdate &amp; jandate kaf'!$G$5:$G$94,'augdate &amp; jandate kaf rank'!$A85)</f>
        <v>123.836028414</v>
      </c>
      <c r="N85" s="5" t="str">
        <f>VLOOKUP(O85,'augdate &amp; jandate kaf'!$H$5:$O$94,8,FALSE)</f>
        <v>1954-55</v>
      </c>
      <c r="O85" s="18">
        <f>LARGE('augdate &amp; jandate kaf'!$H$5:$H$94,'augdate &amp; jandate kaf rank'!$A85)</f>
        <v>327.49684722300003</v>
      </c>
      <c r="P85" s="5" t="str">
        <f>VLOOKUP(Q85,'augdate &amp; jandate kaf'!$I$5:$O$94,7,FALSE)</f>
        <v>1972-73</v>
      </c>
      <c r="Q85" s="18">
        <f>LARGE('augdate &amp; jandate kaf'!$I$5:$I$94,'augdate &amp; jandate kaf rank'!$A85)</f>
        <v>477.25089119400002</v>
      </c>
      <c r="R85" s="5" t="str">
        <f>VLOOKUP(S85,'augdate &amp; jandate kaf'!$J$5:$O$94,6,FALSE)</f>
        <v>1928-29</v>
      </c>
      <c r="S85" s="18">
        <f>LARGE('augdate &amp; jandate kaf'!$J$5:$J$94,'augdate &amp; jandate kaf rank'!$A85)</f>
        <v>699.47699856300005</v>
      </c>
      <c r="T85" s="5" t="str">
        <f>VLOOKUP(U85,'augdate &amp; jandate kaf'!$K$5:$O$94,5,FALSE)</f>
        <v>2004-05</v>
      </c>
      <c r="U85" s="18">
        <f>LARGE('augdate &amp; jandate kaf'!$K$5:$K$94,'augdate &amp; jandate kaf rank'!$A85)</f>
        <v>856.72261250099996</v>
      </c>
      <c r="V85" s="5" t="str">
        <f>VLOOKUP(W85,'augdate &amp; jandate kaf'!$L$5:$O$94,4,FALSE)</f>
        <v>1967-68</v>
      </c>
      <c r="W85" s="18">
        <f>LARGE('augdate &amp; jandate kaf'!$L$5:$L$94,'augdate &amp; jandate kaf rank'!$A85)</f>
        <v>950.15004701400005</v>
      </c>
      <c r="X85" s="5" t="str">
        <f>VLOOKUP(Y85,'augdate &amp; jandate kaf'!$M$5:$O$94,3,FALSE)</f>
        <v>1967-68</v>
      </c>
      <c r="Y85" s="18">
        <f>LARGE('augdate &amp; jandate kaf'!$M$5:$M$94,'augdate &amp; jandate kaf rank'!$A85)</f>
        <v>994.79004534000001</v>
      </c>
      <c r="Z85" s="5" t="str">
        <f>VLOOKUP(AA85,'augdate &amp; jandate kaf'!$N$5:$O$94,2,FALSE)</f>
        <v>1933-34</v>
      </c>
      <c r="AA85" s="18">
        <f>LARGE('augdate &amp; jandate kaf'!$N$5:$N$94,'augdate &amp; jandate kaf rank'!$A85)</f>
        <v>1391.5278817020001</v>
      </c>
    </row>
    <row r="86" spans="1:27" x14ac:dyDescent="0.2">
      <c r="A86" s="11">
        <v>81</v>
      </c>
      <c r="B86" s="5" t="str">
        <f>VLOOKUP(C86,'augdate &amp; jandate kaf'!$B$5:$O$94,14,FALSE)</f>
        <v>1944-45</v>
      </c>
      <c r="C86" s="18">
        <f>LARGE('augdate &amp; jandate kaf'!$B$5:$B$94,'augdate &amp; jandate kaf rank'!$A86)</f>
        <v>37.568924210999995</v>
      </c>
      <c r="D86" s="5" t="str">
        <f>VLOOKUP(E86,'augdate &amp; jandate kaf'!$C$5:$O$94,13,FALSE)</f>
        <v>1979-80</v>
      </c>
      <c r="E86" s="18">
        <f>LARGE('augdate &amp; jandate kaf'!$C$5:$C$94,'augdate &amp; jandate kaf rank'!$A86)</f>
        <v>75.207269906999997</v>
      </c>
      <c r="F86" s="5" t="str">
        <f>VLOOKUP(G86,'augdate &amp; jandate kaf'!$D$5:$O$94,12,FALSE)</f>
        <v>1935-36</v>
      </c>
      <c r="G86" s="18">
        <f>LARGE('augdate &amp; jandate kaf'!$D$5:$D$94,'augdate &amp; jandate kaf rank'!$A86)</f>
        <v>117.64164848099999</v>
      </c>
      <c r="H86" s="5" t="str">
        <f>VLOOKUP(I86,'augdate &amp; jandate kaf'!$E$5:$O$94,11,FALSE)</f>
        <v>2015-16</v>
      </c>
      <c r="I86" s="18">
        <f>LARGE('augdate &amp; jandate kaf'!$E$5:$E$94,'augdate &amp; jandate kaf rank'!$A86)</f>
        <v>202.51040562899999</v>
      </c>
      <c r="J86" s="5" t="str">
        <f>VLOOKUP(K86,'augdate &amp; jandate kaf'!$F$5:$O$94,10,FALSE)</f>
        <v>1965-66</v>
      </c>
      <c r="K86" s="18">
        <f>LARGE('augdate &amp; jandate kaf'!$F$5:$F$94,'augdate &amp; jandate kaf rank'!$A86)</f>
        <v>329.214533109</v>
      </c>
      <c r="L86" s="5" t="str">
        <f>VLOOKUP(M86,'augdate &amp; jandate kaf'!$G$5:$O$94,9,FALSE)</f>
        <v>1929-30</v>
      </c>
      <c r="M86" s="18">
        <f>LARGE('augdate &amp; jandate kaf'!$G$5:$G$94,'augdate &amp; jandate kaf rank'!$A86)</f>
        <v>123.405615207</v>
      </c>
      <c r="N86" s="5" t="str">
        <f>VLOOKUP(O86,'augdate &amp; jandate kaf'!$H$5:$O$94,8,FALSE)</f>
        <v>1940-41</v>
      </c>
      <c r="O86" s="18">
        <f>LARGE('augdate &amp; jandate kaf'!$H$5:$H$94,'augdate &amp; jandate kaf rank'!$A86)</f>
        <v>300.65255070899997</v>
      </c>
      <c r="P86" s="5" t="str">
        <f>VLOOKUP(Q86,'augdate &amp; jandate kaf'!$I$5:$O$94,7,FALSE)</f>
        <v>1928-29</v>
      </c>
      <c r="Q86" s="18">
        <f>LARGE('augdate &amp; jandate kaf'!$I$5:$I$94,'augdate &amp; jandate kaf rank'!$A86)</f>
        <v>472.52824674300001</v>
      </c>
      <c r="R86" s="5" t="str">
        <f>VLOOKUP(S86,'augdate &amp; jandate kaf'!$J$5:$O$94,6,FALSE)</f>
        <v>2014-15</v>
      </c>
      <c r="S86" s="18">
        <f>LARGE('augdate &amp; jandate kaf'!$J$5:$J$94,'augdate &amp; jandate kaf rank'!$A86)</f>
        <v>698.53484983800001</v>
      </c>
      <c r="T86" s="5" t="str">
        <f>VLOOKUP(U86,'augdate &amp; jandate kaf'!$K$5:$O$94,5,FALSE)</f>
        <v>1929-30</v>
      </c>
      <c r="U86" s="18">
        <f>LARGE('augdate &amp; jandate kaf'!$K$5:$K$94,'augdate &amp; jandate kaf rank'!$A86)</f>
        <v>856.61947200899999</v>
      </c>
      <c r="V86" s="5" t="str">
        <f>VLOOKUP(W86,'augdate &amp; jandate kaf'!$L$5:$O$94,4,FALSE)</f>
        <v>1933-34</v>
      </c>
      <c r="W86" s="18">
        <f>LARGE('augdate &amp; jandate kaf'!$L$5:$L$94,'augdate &amp; jandate kaf rank'!$A86)</f>
        <v>940.24062589799996</v>
      </c>
      <c r="X86" s="5" t="str">
        <f>VLOOKUP(Y86,'augdate &amp; jandate kaf'!$M$5:$O$94,3,FALSE)</f>
        <v>1933-34</v>
      </c>
      <c r="Y86" s="18">
        <f>LARGE('augdate &amp; jandate kaf'!$M$5:$M$94,'augdate &amp; jandate kaf rank'!$A86)</f>
        <v>982.667070588</v>
      </c>
      <c r="Z86" s="5" t="str">
        <f>VLOOKUP(AA86,'augdate &amp; jandate kaf'!$N$5:$O$94,2,FALSE)</f>
        <v>1939-40</v>
      </c>
      <c r="AA86" s="18">
        <f>LARGE('augdate &amp; jandate kaf'!$N$5:$N$94,'augdate &amp; jandate kaf rank'!$A86)</f>
        <v>1378.466725167</v>
      </c>
    </row>
    <row r="87" spans="1:27" x14ac:dyDescent="0.2">
      <c r="A87" s="11">
        <v>82</v>
      </c>
      <c r="B87" s="5" t="str">
        <f>VLOOKUP(C87,'augdate &amp; jandate kaf'!$B$5:$O$94,14,FALSE)</f>
        <v>1977-78</v>
      </c>
      <c r="C87" s="18">
        <f>LARGE('augdate &amp; jandate kaf'!$B$5:$B$94,'augdate &amp; jandate kaf rank'!$A87)</f>
        <v>37.261486206000001</v>
      </c>
      <c r="D87" s="5" t="str">
        <f>VLOOKUP(E87,'augdate &amp; jandate kaf'!$C$5:$O$94,13,FALSE)</f>
        <v>2015-16</v>
      </c>
      <c r="E87" s="18">
        <f>LARGE('augdate &amp; jandate kaf'!$C$5:$C$94,'augdate &amp; jandate kaf rank'!$A87)</f>
        <v>75.189418668000002</v>
      </c>
      <c r="F87" s="5" t="str">
        <f>VLOOKUP(G87,'augdate &amp; jandate kaf'!$D$5:$O$94,12,FALSE)</f>
        <v>1987-88</v>
      </c>
      <c r="G87" s="18">
        <f>LARGE('augdate &amp; jandate kaf'!$D$5:$D$94,'augdate &amp; jandate kaf rank'!$A87)</f>
        <v>117.19140056399999</v>
      </c>
      <c r="H87" s="5" t="str">
        <f>VLOOKUP(I87,'augdate &amp; jandate kaf'!$E$5:$O$94,11,FALSE)</f>
        <v>1931-32</v>
      </c>
      <c r="I87" s="18">
        <f>LARGE('augdate &amp; jandate kaf'!$E$5:$E$94,'augdate &amp; jandate kaf rank'!$A87)</f>
        <v>197.303794254</v>
      </c>
      <c r="J87" s="5" t="str">
        <f>VLOOKUP(K87,'augdate &amp; jandate kaf'!$F$5:$O$94,10,FALSE)</f>
        <v>1931-32</v>
      </c>
      <c r="K87" s="18">
        <f>LARGE('augdate &amp; jandate kaf'!$F$5:$F$94,'augdate &amp; jandate kaf rank'!$A87)</f>
        <v>325.19800433400002</v>
      </c>
      <c r="L87" s="5" t="str">
        <f>VLOOKUP(M87,'augdate &amp; jandate kaf'!$G$5:$O$94,9,FALSE)</f>
        <v>1980-81</v>
      </c>
      <c r="M87" s="18">
        <f>LARGE('augdate &amp; jandate kaf'!$G$5:$G$94,'augdate &amp; jandate kaf rank'!$A87)</f>
        <v>119.654871546</v>
      </c>
      <c r="N87" s="5" t="str">
        <f>VLOOKUP(O87,'augdate &amp; jandate kaf'!$H$5:$O$94,8,FALSE)</f>
        <v>1943-44</v>
      </c>
      <c r="O87" s="18">
        <f>LARGE('augdate &amp; jandate kaf'!$H$5:$H$94,'augdate &amp; jandate kaf rank'!$A87)</f>
        <v>289.02544370700002</v>
      </c>
      <c r="P87" s="5" t="str">
        <f>VLOOKUP(Q87,'augdate &amp; jandate kaf'!$I$5:$O$94,7,FALSE)</f>
        <v>1930-31</v>
      </c>
      <c r="Q87" s="18">
        <f>LARGE('augdate &amp; jandate kaf'!$I$5:$I$94,'augdate &amp; jandate kaf rank'!$A87)</f>
        <v>461.09155295699998</v>
      </c>
      <c r="R87" s="5" t="str">
        <f>VLOOKUP(S87,'augdate &amp; jandate kaf'!$J$5:$O$94,6,FALSE)</f>
        <v>1972-73</v>
      </c>
      <c r="S87" s="18">
        <f>LARGE('augdate &amp; jandate kaf'!$J$5:$J$94,'augdate &amp; jandate kaf rank'!$A87)</f>
        <v>666.53352872400001</v>
      </c>
      <c r="T87" s="5" t="str">
        <f>VLOOKUP(U87,'augdate &amp; jandate kaf'!$K$5:$O$94,5,FALSE)</f>
        <v>1930-31</v>
      </c>
      <c r="U87" s="18">
        <f>LARGE('augdate &amp; jandate kaf'!$K$5:$K$94,'augdate &amp; jandate kaf rank'!$A87)</f>
        <v>828.07335737700009</v>
      </c>
      <c r="V87" s="5" t="str">
        <f>VLOOKUP(W87,'augdate &amp; jandate kaf'!$L$5:$O$94,4,FALSE)</f>
        <v>1943-44</v>
      </c>
      <c r="W87" s="18">
        <f>LARGE('augdate &amp; jandate kaf'!$L$5:$L$94,'augdate &amp; jandate kaf rank'!$A87)</f>
        <v>912.47401536900009</v>
      </c>
      <c r="X87" s="5" t="str">
        <f>VLOOKUP(Y87,'augdate &amp; jandate kaf'!$M$5:$O$94,3,FALSE)</f>
        <v>1943-44</v>
      </c>
      <c r="Y87" s="18">
        <f>LARGE('augdate &amp; jandate kaf'!$M$5:$M$94,'augdate &amp; jandate kaf rank'!$A87)</f>
        <v>962.77087298700008</v>
      </c>
      <c r="Z87" s="5" t="str">
        <f>VLOOKUP(AA87,'augdate &amp; jandate kaf'!$N$5:$O$94,2,FALSE)</f>
        <v>1972-73</v>
      </c>
      <c r="AA87" s="18">
        <f>LARGE('augdate &amp; jandate kaf'!$N$5:$N$94,'augdate &amp; jandate kaf rank'!$A87)</f>
        <v>1370.864080824</v>
      </c>
    </row>
    <row r="88" spans="1:27" x14ac:dyDescent="0.2">
      <c r="A88" s="11">
        <v>83</v>
      </c>
      <c r="B88" s="5" t="str">
        <f>VLOOKUP(C88,'augdate &amp; jandate kaf'!$B$5:$O$94,14,FALSE)</f>
        <v>1988-89</v>
      </c>
      <c r="C88" s="18">
        <f>LARGE('augdate &amp; jandate kaf'!$B$5:$B$94,'augdate &amp; jandate kaf rank'!$A88)</f>
        <v>37.199998604999998</v>
      </c>
      <c r="D88" s="5" t="str">
        <f>VLOOKUP(E88,'augdate &amp; jandate kaf'!$C$5:$O$94,13,FALSE)</f>
        <v>1935-36</v>
      </c>
      <c r="E88" s="18">
        <f>LARGE('augdate &amp; jandate kaf'!$C$5:$C$94,'augdate &amp; jandate kaf rank'!$A88)</f>
        <v>74.969253387000009</v>
      </c>
      <c r="F88" s="5" t="str">
        <f>VLOOKUP(G88,'augdate &amp; jandate kaf'!$D$5:$O$94,12,FALSE)</f>
        <v>1992-93</v>
      </c>
      <c r="G88" s="18">
        <f>LARGE('augdate &amp; jandate kaf'!$D$5:$D$94,'augdate &amp; jandate kaf rank'!$A88)</f>
        <v>115.37850807</v>
      </c>
      <c r="H88" s="5" t="str">
        <f>VLOOKUP(I88,'augdate &amp; jandate kaf'!$E$5:$O$94,11,FALSE)</f>
        <v>1930-31</v>
      </c>
      <c r="I88" s="18">
        <f>LARGE('augdate &amp; jandate kaf'!$E$5:$E$94,'augdate &amp; jandate kaf rank'!$A88)</f>
        <v>179.131232952</v>
      </c>
      <c r="J88" s="5" t="str">
        <f>VLOOKUP(K88,'augdate &amp; jandate kaf'!$F$5:$O$94,10,FALSE)</f>
        <v>1993-94</v>
      </c>
      <c r="K88" s="18">
        <f>LARGE('augdate &amp; jandate kaf'!$F$5:$F$94,'augdate &amp; jandate kaf rank'!$A88)</f>
        <v>324.28164073200003</v>
      </c>
      <c r="L88" s="5" t="str">
        <f>VLOOKUP(M88,'augdate &amp; jandate kaf'!$G$5:$O$94,9,FALSE)</f>
        <v>1959-60</v>
      </c>
      <c r="M88" s="18">
        <f>LARGE('augdate &amp; jandate kaf'!$G$5:$G$94,'augdate &amp; jandate kaf rank'!$A88)</f>
        <v>119.101483137</v>
      </c>
      <c r="N88" s="5" t="str">
        <f>VLOOKUP(O88,'augdate &amp; jandate kaf'!$H$5:$O$94,8,FALSE)</f>
        <v>1993-94</v>
      </c>
      <c r="O88" s="18">
        <f>LARGE('augdate &amp; jandate kaf'!$H$5:$H$94,'augdate &amp; jandate kaf rank'!$A88)</f>
        <v>284.63998932599998</v>
      </c>
      <c r="P88" s="5" t="str">
        <f>VLOOKUP(Q88,'augdate &amp; jandate kaf'!$I$5:$O$94,7,FALSE)</f>
        <v>1943-44</v>
      </c>
      <c r="Q88" s="18">
        <f>LARGE('augdate &amp; jandate kaf'!$I$5:$I$94,'augdate &amp; jandate kaf rank'!$A88)</f>
        <v>455.34940441199996</v>
      </c>
      <c r="R88" s="5" t="str">
        <f>VLOOKUP(S88,'augdate &amp; jandate kaf'!$J$5:$O$94,6,FALSE)</f>
        <v>1943-44</v>
      </c>
      <c r="S88" s="18">
        <f>LARGE('augdate &amp; jandate kaf'!$J$5:$J$94,'augdate &amp; jandate kaf rank'!$A88)</f>
        <v>657.06840511199994</v>
      </c>
      <c r="T88" s="5" t="str">
        <f>VLOOKUP(U88,'augdate &amp; jandate kaf'!$K$5:$O$94,5,FALSE)</f>
        <v>1943-44</v>
      </c>
      <c r="U88" s="18">
        <f>LARGE('augdate &amp; jandate kaf'!$K$5:$K$94,'augdate &amp; jandate kaf rank'!$A88)</f>
        <v>819.82608495900001</v>
      </c>
      <c r="V88" s="5" t="str">
        <f>VLOOKUP(W88,'augdate &amp; jandate kaf'!$L$5:$O$94,4,FALSE)</f>
        <v>1930-31</v>
      </c>
      <c r="W88" s="18">
        <f>LARGE('augdate &amp; jandate kaf'!$L$5:$L$94,'augdate &amp; jandate kaf rank'!$A88)</f>
        <v>882.51963632699994</v>
      </c>
      <c r="X88" s="5" t="str">
        <f>VLOOKUP(Y88,'augdate &amp; jandate kaf'!$M$5:$O$94,3,FALSE)</f>
        <v>1930-31</v>
      </c>
      <c r="Y88" s="18">
        <f>LARGE('augdate &amp; jandate kaf'!$M$5:$M$94,'augdate &amp; jandate kaf rank'!$A88)</f>
        <v>921.81021336599997</v>
      </c>
      <c r="Z88" s="5" t="str">
        <f>VLOOKUP(AA88,'augdate &amp; jandate kaf'!$N$5:$O$94,2,FALSE)</f>
        <v>1929-30</v>
      </c>
      <c r="AA88" s="18">
        <f>LARGE('augdate &amp; jandate kaf'!$N$5:$N$94,'augdate &amp; jandate kaf rank'!$A88)</f>
        <v>1369.848543672</v>
      </c>
    </row>
    <row r="89" spans="1:27" x14ac:dyDescent="0.2">
      <c r="A89" s="11">
        <v>84</v>
      </c>
      <c r="B89" s="5" t="str">
        <f>VLOOKUP(C89,'augdate &amp; jandate kaf'!$B$5:$O$94,14,FALSE)</f>
        <v>1981-82</v>
      </c>
      <c r="C89" s="18">
        <f>LARGE('augdate &amp; jandate kaf'!$B$5:$B$94,'augdate &amp; jandate kaf rank'!$A89)</f>
        <v>36.954048200999999</v>
      </c>
      <c r="D89" s="5" t="str">
        <f>VLOOKUP(E89,'augdate &amp; jandate kaf'!$C$5:$O$94,13,FALSE)</f>
        <v>1944-45</v>
      </c>
      <c r="E89" s="18">
        <f>LARGE('augdate &amp; jandate kaf'!$C$5:$C$94,'augdate &amp; jandate kaf rank'!$A89)</f>
        <v>72.378840261000008</v>
      </c>
      <c r="F89" s="5" t="str">
        <f>VLOOKUP(G89,'augdate &amp; jandate kaf'!$D$5:$O$94,12,FALSE)</f>
        <v>1940-41</v>
      </c>
      <c r="G89" s="18">
        <f>LARGE('augdate &amp; jandate kaf'!$D$5:$D$94,'augdate &amp; jandate kaf rank'!$A89)</f>
        <v>113.978177544</v>
      </c>
      <c r="H89" s="5" t="str">
        <f>VLOOKUP(I89,'augdate &amp; jandate kaf'!$E$5:$O$94,11,FALSE)</f>
        <v>1928-29</v>
      </c>
      <c r="I89" s="18">
        <f>LARGE('augdate &amp; jandate kaf'!$E$5:$E$94,'augdate &amp; jandate kaf rank'!$A89)</f>
        <v>178.68296850600001</v>
      </c>
      <c r="J89" s="5" t="str">
        <f>VLOOKUP(K89,'augdate &amp; jandate kaf'!$F$5:$O$94,10,FALSE)</f>
        <v>1939-40</v>
      </c>
      <c r="K89" s="18">
        <f>LARGE('augdate &amp; jandate kaf'!$F$5:$F$94,'augdate &amp; jandate kaf rank'!$A89)</f>
        <v>277.55304744300003</v>
      </c>
      <c r="L89" s="5" t="str">
        <f>VLOOKUP(M89,'augdate &amp; jandate kaf'!$G$5:$O$94,9,FALSE)</f>
        <v>1930-31</v>
      </c>
      <c r="M89" s="18">
        <f>LARGE('augdate &amp; jandate kaf'!$G$5:$G$94,'augdate &amp; jandate kaf rank'!$A89)</f>
        <v>108.341152962</v>
      </c>
      <c r="N89" s="5" t="str">
        <f>VLOOKUP(O89,'augdate &amp; jandate kaf'!$H$5:$O$94,8,FALSE)</f>
        <v>1991-92</v>
      </c>
      <c r="O89" s="18">
        <f>LARGE('augdate &amp; jandate kaf'!$H$5:$H$94,'augdate &amp; jandate kaf rank'!$A89)</f>
        <v>280.30808866200005</v>
      </c>
      <c r="P89" s="5" t="str">
        <f>VLOOKUP(Q89,'augdate &amp; jandate kaf'!$I$5:$O$94,7,FALSE)</f>
        <v>1936-37</v>
      </c>
      <c r="Q89" s="18">
        <f>LARGE('augdate &amp; jandate kaf'!$I$5:$I$94,'augdate &amp; jandate kaf rank'!$A89)</f>
        <v>450.91039631400002</v>
      </c>
      <c r="R89" s="5" t="str">
        <f>VLOOKUP(S89,'augdate &amp; jandate kaf'!$J$5:$O$94,6,FALSE)</f>
        <v>1941-42</v>
      </c>
      <c r="S89" s="18">
        <f>LARGE('augdate &amp; jandate kaf'!$J$5:$J$94,'augdate &amp; jandate kaf rank'!$A89)</f>
        <v>654.035677953</v>
      </c>
      <c r="T89" s="5" t="str">
        <f>VLOOKUP(U89,'augdate &amp; jandate kaf'!$K$5:$O$94,5,FALSE)</f>
        <v>2014-15</v>
      </c>
      <c r="U89" s="18">
        <f>LARGE('augdate &amp; jandate kaf'!$K$5:$K$94,'augdate &amp; jandate kaf rank'!$A89)</f>
        <v>810.56525885999997</v>
      </c>
      <c r="V89" s="5" t="str">
        <f>VLOOKUP(W89,'augdate &amp; jandate kaf'!$L$5:$O$94,4,FALSE)</f>
        <v>2014-15</v>
      </c>
      <c r="W89" s="18">
        <f>LARGE('augdate &amp; jandate kaf'!$L$5:$L$94,'augdate &amp; jandate kaf rank'!$A89)</f>
        <v>873.75864491999994</v>
      </c>
      <c r="X89" s="5" t="str">
        <f>VLOOKUP(Y89,'augdate &amp; jandate kaf'!$M$5:$O$94,3,FALSE)</f>
        <v>1972-73</v>
      </c>
      <c r="Y89" s="18">
        <f>LARGE('augdate &amp; jandate kaf'!$M$5:$M$94,'augdate &amp; jandate kaf rank'!$A89)</f>
        <v>915.08227973399994</v>
      </c>
      <c r="Z89" s="5" t="str">
        <f>VLOOKUP(AA89,'augdate &amp; jandate kaf'!$N$5:$O$94,2,FALSE)</f>
        <v>1943-44</v>
      </c>
      <c r="AA89" s="18">
        <f>LARGE('augdate &amp; jandate kaf'!$N$5:$N$94,'augdate &amp; jandate kaf rank'!$A89)</f>
        <v>1369.136477583</v>
      </c>
    </row>
    <row r="90" spans="1:27" x14ac:dyDescent="0.2">
      <c r="A90" s="11">
        <v>85</v>
      </c>
      <c r="B90" s="5" t="str">
        <f>VLOOKUP(C90,'augdate &amp; jandate kaf'!$B$5:$O$94,14,FALSE)</f>
        <v>1966-67</v>
      </c>
      <c r="C90" s="18">
        <f>LARGE('augdate &amp; jandate kaf'!$B$5:$B$94,'augdate &amp; jandate kaf rank'!$A90)</f>
        <v>36.892560599999996</v>
      </c>
      <c r="D90" s="5" t="str">
        <f>VLOOKUP(E90,'augdate &amp; jandate kaf'!$C$5:$O$94,13,FALSE)</f>
        <v>1967-68</v>
      </c>
      <c r="E90" s="18">
        <f>LARGE('augdate &amp; jandate kaf'!$C$5:$C$94,'augdate &amp; jandate kaf rank'!$A90)</f>
        <v>71.525947730999988</v>
      </c>
      <c r="F90" s="5" t="str">
        <f>VLOOKUP(G90,'augdate &amp; jandate kaf'!$D$5:$O$94,12,FALSE)</f>
        <v>1929-30</v>
      </c>
      <c r="G90" s="18">
        <f>LARGE('augdate &amp; jandate kaf'!$D$5:$D$94,'augdate &amp; jandate kaf rank'!$A90)</f>
        <v>113.547764337</v>
      </c>
      <c r="H90" s="5" t="str">
        <f>VLOOKUP(I90,'augdate &amp; jandate kaf'!$E$5:$O$94,11,FALSE)</f>
        <v>1935-36</v>
      </c>
      <c r="I90" s="18">
        <f>LARGE('augdate &amp; jandate kaf'!$E$5:$E$94,'augdate &amp; jandate kaf rank'!$A90)</f>
        <v>173.93255546100002</v>
      </c>
      <c r="J90" s="5" t="str">
        <f>VLOOKUP(K90,'augdate &amp; jandate kaf'!$F$5:$O$94,10,FALSE)</f>
        <v>1976-77</v>
      </c>
      <c r="K90" s="18">
        <f>LARGE('augdate &amp; jandate kaf'!$F$5:$F$94,'augdate &amp; jandate kaf rank'!$A90)</f>
        <v>271.47965924100004</v>
      </c>
      <c r="L90" s="5" t="str">
        <f>VLOOKUP(M90,'augdate &amp; jandate kaf'!$G$5:$O$94,9,FALSE)</f>
        <v>1956-57</v>
      </c>
      <c r="M90" s="18">
        <f>LARGE('augdate &amp; jandate kaf'!$G$5:$G$94,'augdate &amp; jandate kaf rank'!$A90)</f>
        <v>106.680987735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226.946768349</v>
      </c>
      <c r="P90" s="5" t="str">
        <f>VLOOKUP(Q90,'augdate &amp; jandate kaf'!$I$5:$O$94,7,FALSE)</f>
        <v>1993-94</v>
      </c>
      <c r="Q90" s="18">
        <f>LARGE('augdate &amp; jandate kaf'!$I$5:$I$94,'augdate &amp; jandate kaf rank'!$A90)</f>
        <v>447.70510717799999</v>
      </c>
      <c r="R90" s="5" t="str">
        <f>VLOOKUP(S90,'augdate &amp; jandate kaf'!$J$5:$O$94,6,FALSE)</f>
        <v>1993-94</v>
      </c>
      <c r="S90" s="18">
        <f>LARGE('augdate &amp; jandate kaf'!$J$5:$J$94,'augdate &amp; jandate kaf rank'!$A90)</f>
        <v>613.9596463979999</v>
      </c>
      <c r="T90" s="5" t="str">
        <f>VLOOKUP(U90,'augdate &amp; jandate kaf'!$K$5:$O$94,5,FALSE)</f>
        <v>1972-73</v>
      </c>
      <c r="U90" s="18">
        <f>LARGE('augdate &amp; jandate kaf'!$K$5:$K$94,'augdate &amp; jandate kaf rank'!$A90)</f>
        <v>803.22046574699993</v>
      </c>
      <c r="V90" s="5" t="str">
        <f>VLOOKUP(W90,'augdate &amp; jandate kaf'!$L$5:$O$94,4,FALSE)</f>
        <v>1972-73</v>
      </c>
      <c r="W90" s="18">
        <f>LARGE('augdate &amp; jandate kaf'!$L$5:$L$94,'augdate &amp; jandate kaf rank'!$A90)</f>
        <v>870.99566981700002</v>
      </c>
      <c r="X90" s="5" t="str">
        <f>VLOOKUP(Y90,'augdate &amp; jandate kaf'!$M$5:$O$94,3,FALSE)</f>
        <v>2014-15</v>
      </c>
      <c r="Y90" s="18">
        <f>LARGE('augdate &amp; jandate kaf'!$M$5:$M$94,'augdate &amp; jandate kaf rank'!$A90)</f>
        <v>913.17219716099999</v>
      </c>
      <c r="Z90" s="5" t="str">
        <f>VLOOKUP(AA90,'augdate &amp; jandate kaf'!$N$5:$O$94,2,FALSE)</f>
        <v>1967-68</v>
      </c>
      <c r="AA90" s="18">
        <f>LARGE('augdate &amp; jandate kaf'!$N$5:$N$94,'augdate &amp; jandate kaf rank'!$A90)</f>
        <v>1365.1298661630001</v>
      </c>
    </row>
    <row r="91" spans="1:27" x14ac:dyDescent="0.2">
      <c r="A91" s="11">
        <v>86</v>
      </c>
      <c r="B91" s="5" t="str">
        <f>VLOOKUP(C91,'augdate &amp; jandate kaf'!$B$5:$O$94,14,FALSE)</f>
        <v>2015-16</v>
      </c>
      <c r="C91" s="18">
        <f>LARGE('augdate &amp; jandate kaf'!$B$5:$B$94,'augdate &amp; jandate kaf rank'!$A91)</f>
        <v>36.154709388000001</v>
      </c>
      <c r="D91" s="5" t="str">
        <f>VLOOKUP(E91,'augdate &amp; jandate kaf'!$C$5:$O$94,13,FALSE)</f>
        <v>1940-41</v>
      </c>
      <c r="E91" s="18">
        <f>LARGE('augdate &amp; jandate kaf'!$C$5:$C$94,'augdate &amp; jandate kaf rank'!$A91)</f>
        <v>70.567931238</v>
      </c>
      <c r="F91" s="5" t="str">
        <f>VLOOKUP(G91,'augdate &amp; jandate kaf'!$D$5:$O$94,12,FALSE)</f>
        <v>2015-16</v>
      </c>
      <c r="G91" s="18">
        <f>LARGE('augdate &amp; jandate kaf'!$D$5:$D$94,'augdate &amp; jandate kaf rank'!$A91)</f>
        <v>111.528590859</v>
      </c>
      <c r="H91" s="5" t="str">
        <f>VLOOKUP(I91,'augdate &amp; jandate kaf'!$E$5:$O$94,11,FALSE)</f>
        <v>1987-88</v>
      </c>
      <c r="I91" s="18">
        <f>LARGE('augdate &amp; jandate kaf'!$E$5:$E$94,'augdate &amp; jandate kaf rank'!$A91)</f>
        <v>168.60296888400001</v>
      </c>
      <c r="J91" s="5" t="str">
        <f>VLOOKUP(K91,'augdate &amp; jandate kaf'!$F$5:$O$94,10,FALSE)</f>
        <v>1930-31</v>
      </c>
      <c r="K91" s="18">
        <f>LARGE('augdate &amp; jandate kaf'!$F$5:$F$94,'augdate &amp; jandate kaf rank'!$A91)</f>
        <v>267.42742798799998</v>
      </c>
      <c r="L91" s="5" t="str">
        <f>VLOOKUP(M91,'augdate &amp; jandate kaf'!$G$5:$O$94,9,FALSE)</f>
        <v>1948-49</v>
      </c>
      <c r="M91" s="18">
        <f>LARGE('augdate &amp; jandate kaf'!$G$5:$G$94,'augdate &amp; jandate kaf rank'!$A91)</f>
        <v>104.037020892</v>
      </c>
      <c r="N91" s="5" t="str">
        <f>VLOOKUP(O91,'augdate &amp; jandate kaf'!$H$5:$O$94,8,FALSE)</f>
        <v>2004-05</v>
      </c>
      <c r="O91" s="18">
        <f>LARGE('augdate &amp; jandate kaf'!$H$5:$H$94,'augdate &amp; jandate kaf rank'!$A91)</f>
        <v>206.80858728600001</v>
      </c>
      <c r="P91" s="5" t="str">
        <f>VLOOKUP(Q91,'augdate &amp; jandate kaf'!$I$5:$O$94,7,FALSE)</f>
        <v>1940-41</v>
      </c>
      <c r="Q91" s="18">
        <f>LARGE('augdate &amp; jandate kaf'!$I$5:$I$94,'augdate &amp; jandate kaf rank'!$A91)</f>
        <v>378.434365974</v>
      </c>
      <c r="R91" s="5" t="str">
        <f>VLOOKUP(S91,'augdate &amp; jandate kaf'!$J$5:$O$94,6,FALSE)</f>
        <v>1991-92</v>
      </c>
      <c r="S91" s="18">
        <f>LARGE('augdate &amp; jandate kaf'!$J$5:$J$94,'augdate &amp; jandate kaf rank'!$A91)</f>
        <v>607.36063838100006</v>
      </c>
      <c r="T91" s="5" t="str">
        <f>VLOOKUP(U91,'augdate &amp; jandate kaf'!$K$5:$O$94,5,FALSE)</f>
        <v>2000-01</v>
      </c>
      <c r="U91" s="18">
        <f>LARGE('augdate &amp; jandate kaf'!$K$5:$K$94,'augdate &amp; jandate kaf rank'!$A91)</f>
        <v>734.86807161600007</v>
      </c>
      <c r="V91" s="5" t="str">
        <f>VLOOKUP(W91,'augdate &amp; jandate kaf'!$L$5:$O$94,4,FALSE)</f>
        <v>2000-01</v>
      </c>
      <c r="W91" s="18">
        <f>LARGE('augdate &amp; jandate kaf'!$L$5:$L$94,'augdate &amp; jandate kaf rank'!$A91)</f>
        <v>815.61517602599997</v>
      </c>
      <c r="X91" s="5" t="str">
        <f>VLOOKUP(Y91,'augdate &amp; jandate kaf'!$M$5:$O$94,3,FALSE)</f>
        <v>2000-01</v>
      </c>
      <c r="Y91" s="18">
        <f>LARGE('augdate &amp; jandate kaf'!$M$5:$M$94,'augdate &amp; jandate kaf rank'!$A91)</f>
        <v>871.13847972899998</v>
      </c>
      <c r="Z91" s="5" t="str">
        <f>VLOOKUP(AA91,'augdate &amp; jandate kaf'!$N$5:$O$94,2,FALSE)</f>
        <v>2000-01</v>
      </c>
      <c r="AA91" s="18">
        <f>LARGE('augdate &amp; jandate kaf'!$N$5:$N$94,'augdate &amp; jandate kaf rank'!$A91)</f>
        <v>1198.7821038059999</v>
      </c>
    </row>
    <row r="92" spans="1:27" x14ac:dyDescent="0.2">
      <c r="A92" s="11">
        <v>87</v>
      </c>
      <c r="B92" s="5" t="str">
        <f>VLOOKUP(C92,'augdate &amp; jandate kaf'!$B$5:$O$94,14,FALSE)</f>
        <v>1934-35</v>
      </c>
      <c r="C92" s="18">
        <f>LARGE('augdate &amp; jandate kaf'!$B$5:$B$94,'augdate &amp; jandate kaf rank'!$A92)</f>
        <v>35.293882973999999</v>
      </c>
      <c r="D92" s="5" t="str">
        <f>VLOOKUP(E92,'augdate &amp; jandate kaf'!$C$5:$O$94,13,FALSE)</f>
        <v>1980-81</v>
      </c>
      <c r="E92" s="18">
        <f>LARGE('augdate &amp; jandate kaf'!$C$5:$C$94,'augdate &amp; jandate kaf rank'!$A92)</f>
        <v>70.200989102999998</v>
      </c>
      <c r="F92" s="5" t="str">
        <f>VLOOKUP(G92,'augdate &amp; jandate kaf'!$D$5:$O$94,12,FALSE)</f>
        <v>1931-32</v>
      </c>
      <c r="G92" s="18">
        <f>LARGE('augdate &amp; jandate kaf'!$D$5:$D$94,'augdate &amp; jandate kaf rank'!$A92)</f>
        <v>109.89222728399999</v>
      </c>
      <c r="H92" s="5" t="str">
        <f>VLOOKUP(I92,'augdate &amp; jandate kaf'!$E$5:$O$94,11,FALSE)</f>
        <v>1939-40</v>
      </c>
      <c r="I92" s="18">
        <f>LARGE('augdate &amp; jandate kaf'!$E$5:$E$94,'augdate &amp; jandate kaf rank'!$A92)</f>
        <v>160.849580745</v>
      </c>
      <c r="J92" s="5" t="str">
        <f>VLOOKUP(K92,'augdate &amp; jandate kaf'!$F$5:$O$94,10,FALSE)</f>
        <v>1928-29</v>
      </c>
      <c r="K92" s="18">
        <f>LARGE('augdate &amp; jandate kaf'!$F$5:$F$94,'augdate &amp; jandate kaf rank'!$A92)</f>
        <v>257.75602339199997</v>
      </c>
      <c r="L92" s="5" t="str">
        <f>VLOOKUP(M92,'augdate &amp; jandate kaf'!$G$5:$O$94,9,FALSE)</f>
        <v>2000-01</v>
      </c>
      <c r="M92" s="18">
        <f>LARGE('augdate &amp; jandate kaf'!$G$5:$G$94,'augdate &amp; jandate kaf rank'!$A92)</f>
        <v>92.415864302999992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193.313050602</v>
      </c>
      <c r="P92" s="5" t="str">
        <f>VLOOKUP(Q92,'augdate &amp; jandate kaf'!$I$5:$O$94,7,FALSE)</f>
        <v>1991-92</v>
      </c>
      <c r="Q92" s="18">
        <f>LARGE('augdate &amp; jandate kaf'!$I$5:$I$94,'augdate &amp; jandate kaf rank'!$A92)</f>
        <v>376.78213463100002</v>
      </c>
      <c r="R92" s="5" t="str">
        <f>VLOOKUP(S92,'augdate &amp; jandate kaf'!$J$5:$O$94,6,FALSE)</f>
        <v>2004-05</v>
      </c>
      <c r="S92" s="18">
        <f>LARGE('augdate &amp; jandate kaf'!$J$5:$J$94,'augdate &amp; jandate kaf rank'!$A92)</f>
        <v>583.34873845499999</v>
      </c>
      <c r="T92" s="5" t="str">
        <f>VLOOKUP(U92,'augdate &amp; jandate kaf'!$K$5:$O$94,5,FALSE)</f>
        <v>1993-94</v>
      </c>
      <c r="U92" s="18">
        <f>LARGE('augdate &amp; jandate kaf'!$K$5:$K$94,'augdate &amp; jandate kaf rank'!$A92)</f>
        <v>726.78939423300005</v>
      </c>
      <c r="V92" s="5" t="str">
        <f>VLOOKUP(W92,'augdate &amp; jandate kaf'!$L$5:$O$94,4,FALSE)</f>
        <v>1993-94</v>
      </c>
      <c r="W92" s="18">
        <f>LARGE('augdate &amp; jandate kaf'!$L$5:$L$94,'augdate &amp; jandate kaf rank'!$A92)</f>
        <v>813.24889512300001</v>
      </c>
      <c r="X92" s="5" t="str">
        <f>VLOOKUP(Y92,'augdate &amp; jandate kaf'!$M$5:$O$94,3,FALSE)</f>
        <v>1993-94</v>
      </c>
      <c r="Y92" s="18">
        <f>LARGE('augdate &amp; jandate kaf'!$M$5:$M$94,'augdate &amp; jandate kaf rank'!$A92)</f>
        <v>862.56195112500006</v>
      </c>
      <c r="Z92" s="5" t="str">
        <f>VLOOKUP(AA92,'augdate &amp; jandate kaf'!$N$5:$O$94,2,FALSE)</f>
        <v>1930-31</v>
      </c>
      <c r="AA92" s="18">
        <f>LARGE('augdate &amp; jandate kaf'!$N$5:$N$94,'augdate &amp; jandate kaf rank'!$A92)</f>
        <v>1182.0316912110002</v>
      </c>
    </row>
    <row r="93" spans="1:27" x14ac:dyDescent="0.2">
      <c r="A93" s="11">
        <v>88</v>
      </c>
      <c r="B93" s="5" t="str">
        <f>VLOOKUP(C93,'augdate &amp; jandate kaf'!$B$5:$O$94,14,FALSE)</f>
        <v>1930-31</v>
      </c>
      <c r="C93" s="18">
        <f>LARGE('augdate &amp; jandate kaf'!$B$5:$B$94,'augdate &amp; jandate kaf rank'!$A93)</f>
        <v>32.526940928999998</v>
      </c>
      <c r="D93" s="5" t="str">
        <f>VLOOKUP(E93,'augdate &amp; jandate kaf'!$C$5:$O$94,13,FALSE)</f>
        <v>1934-35</v>
      </c>
      <c r="E93" s="18">
        <f>LARGE('augdate &amp; jandate kaf'!$C$5:$C$94,'augdate &amp; jandate kaf rank'!$A93)</f>
        <v>68.199666863999994</v>
      </c>
      <c r="F93" s="5" t="str">
        <f>VLOOKUP(G93,'augdate &amp; jandate kaf'!$D$5:$O$94,12,FALSE)</f>
        <v>1930-31</v>
      </c>
      <c r="G93" s="18">
        <f>LARGE('augdate &amp; jandate kaf'!$D$5:$D$94,'augdate &amp; jandate kaf rank'!$A93)</f>
        <v>106.95272326200001</v>
      </c>
      <c r="H93" s="5" t="str">
        <f>VLOOKUP(I93,'augdate &amp; jandate kaf'!$E$5:$O$94,11,FALSE)</f>
        <v>1944-45</v>
      </c>
      <c r="I93" s="18">
        <f>LARGE('augdate &amp; jandate kaf'!$E$5:$E$94,'augdate &amp; jandate kaf rank'!$A93)</f>
        <v>160.82776256400001</v>
      </c>
      <c r="J93" s="5" t="str">
        <f>VLOOKUP(K93,'augdate &amp; jandate kaf'!$F$5:$O$94,10,FALSE)</f>
        <v>1935-36</v>
      </c>
      <c r="K93" s="18">
        <f>LARGE('augdate &amp; jandate kaf'!$F$5:$F$94,'augdate &amp; jandate kaf rank'!$A93)</f>
        <v>256.633378806</v>
      </c>
      <c r="L93" s="5" t="str">
        <f>VLOOKUP(M93,'augdate &amp; jandate kaf'!$G$5:$O$94,9,FALSE)</f>
        <v>1962-63</v>
      </c>
      <c r="M93" s="18">
        <f>LARGE('augdate &amp; jandate kaf'!$G$5:$G$94,'augdate &amp; jandate kaf rank'!$A93)</f>
        <v>84.91437698099999</v>
      </c>
      <c r="N93" s="5" t="str">
        <f>VLOOKUP(O93,'augdate &amp; jandate kaf'!$H$5:$O$94,8,FALSE)</f>
        <v>2000-01</v>
      </c>
      <c r="O93" s="18">
        <f>LARGE('augdate &amp; jandate kaf'!$H$5:$H$94,'augdate &amp; jandate kaf rank'!$A93)</f>
        <v>183.77453856300002</v>
      </c>
      <c r="P93" s="5" t="str">
        <f>VLOOKUP(Q93,'augdate &amp; jandate kaf'!$I$5:$O$94,7,FALSE)</f>
        <v>2000-01</v>
      </c>
      <c r="Q93" s="18">
        <f>LARGE('augdate &amp; jandate kaf'!$I$5:$I$94,'augdate &amp; jandate kaf rank'!$A93)</f>
        <v>350.037011667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535.09485596700006</v>
      </c>
      <c r="T93" s="5" t="str">
        <f>VLOOKUP(U93,'augdate &amp; jandate kaf'!$K$5:$O$94,5,FALSE)</f>
        <v>1991-92</v>
      </c>
      <c r="U93" s="18">
        <f>LARGE('augdate &amp; jandate kaf'!$K$5:$K$94,'augdate &amp; jandate kaf rank'!$A93)</f>
        <v>693.50476738199995</v>
      </c>
      <c r="V93" s="5" t="str">
        <f>VLOOKUP(W93,'augdate &amp; jandate kaf'!$L$5:$O$94,4,FALSE)</f>
        <v>1991-92</v>
      </c>
      <c r="W93" s="18">
        <f>LARGE('augdate &amp; jandate kaf'!$L$5:$L$94,'augdate &amp; jandate kaf rank'!$A93)</f>
        <v>743.30972419199998</v>
      </c>
      <c r="X93" s="5" t="str">
        <f>VLOOKUP(Y93,'augdate &amp; jandate kaf'!$M$5:$O$94,3,FALSE)</f>
        <v>1991-92</v>
      </c>
      <c r="Y93" s="18">
        <f>LARGE('augdate &amp; jandate kaf'!$M$5:$M$94,'augdate &amp; jandate kaf rank'!$A93)</f>
        <v>788.38013572499995</v>
      </c>
      <c r="Z93" s="5" t="str">
        <f>VLOOKUP(AA93,'augdate &amp; jandate kaf'!$N$5:$O$94,2,FALSE)</f>
        <v>1940-41</v>
      </c>
      <c r="AA93" s="18">
        <f>LARGE('augdate &amp; jandate kaf'!$N$5:$N$94,'augdate &amp; jandate kaf rank'!$A93)</f>
        <v>1168.2683859419999</v>
      </c>
    </row>
    <row r="94" spans="1:27" x14ac:dyDescent="0.2">
      <c r="A94" s="11">
        <v>89</v>
      </c>
      <c r="B94" s="5" t="str">
        <f>VLOOKUP(C94,'augdate &amp; jandate kaf'!$B$5:$O$94,14,FALSE)</f>
        <v>1940-41</v>
      </c>
      <c r="C94" s="18">
        <f>LARGE('augdate &amp; jandate kaf'!$B$5:$B$94,'augdate &amp; jandate kaf rank'!$A94)</f>
        <v>31.235701307999999</v>
      </c>
      <c r="D94" s="5" t="str">
        <f>VLOOKUP(E94,'augdate &amp; jandate kaf'!$C$5:$O$94,13,FALSE)</f>
        <v>1930-31</v>
      </c>
      <c r="E94" s="18">
        <f>LARGE('augdate &amp; jandate kaf'!$C$5:$C$94,'augdate &amp; jandate kaf rank'!$A94)</f>
        <v>64.956691778999996</v>
      </c>
      <c r="F94" s="5" t="str">
        <f>VLOOKUP(G94,'augdate &amp; jandate kaf'!$D$5:$O$94,12,FALSE)</f>
        <v>1944-45</v>
      </c>
      <c r="G94" s="18">
        <f>LARGE('augdate &amp; jandate kaf'!$D$5:$D$94,'augdate &amp; jandate kaf rank'!$A94)</f>
        <v>106.381483614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156.93222552</v>
      </c>
      <c r="J94" s="5" t="str">
        <f>VLOOKUP(K94,'augdate &amp; jandate kaf'!$F$5:$O$94,10,FALSE)</f>
        <v>1944-45</v>
      </c>
      <c r="K94" s="18">
        <f>LARGE('augdate &amp; jandate kaf'!$F$5:$F$94,'augdate &amp; jandate kaf rank'!$A94)</f>
        <v>220.655198337</v>
      </c>
      <c r="L94" s="5" t="str">
        <f>VLOOKUP(M94,'augdate &amp; jandate kaf'!$G$5:$O$94,9,FALSE)</f>
        <v>1936-37</v>
      </c>
      <c r="M94" s="18">
        <f>LARGE('augdate &amp; jandate kaf'!$G$5:$G$94,'augdate &amp; jandate kaf rank'!$A94)</f>
        <v>57.982807742999995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163.94776244699997</v>
      </c>
      <c r="P94" s="5" t="str">
        <f>VLOOKUP(Q94,'augdate &amp; jandate kaf'!$I$5:$O$94,7,FALSE)</f>
        <v>2004-05</v>
      </c>
      <c r="Q94" s="18">
        <f>LARGE('augdate &amp; jandate kaf'!$I$5:$I$94,'augdate &amp; jandate kaf rank'!$A94)</f>
        <v>341.40494587499995</v>
      </c>
      <c r="R94" s="5" t="str">
        <f>VLOOKUP(S94,'augdate &amp; jandate kaf'!$J$5:$O$94,6,FALSE)</f>
        <v>1940-41</v>
      </c>
      <c r="S94" s="18">
        <f>LARGE('augdate &amp; jandate kaf'!$J$5:$J$94,'augdate &amp; jandate kaf rank'!$A94)</f>
        <v>473.46246158399998</v>
      </c>
      <c r="T94" s="5" t="str">
        <f>VLOOKUP(U94,'augdate &amp; jandate kaf'!$K$5:$O$94,5,FALSE)</f>
        <v>1940-41</v>
      </c>
      <c r="U94" s="18">
        <f>LARGE('augdate &amp; jandate kaf'!$K$5:$K$94,'augdate &amp; jandate kaf rank'!$A94)</f>
        <v>610.14939860699997</v>
      </c>
      <c r="V94" s="5" t="str">
        <f>VLOOKUP(W94,'augdate &amp; jandate kaf'!$L$5:$O$94,4,FALSE)</f>
        <v>1940-41</v>
      </c>
      <c r="W94" s="18">
        <f>LARGE('augdate &amp; jandate kaf'!$L$5:$L$94,'augdate &amp; jandate kaf rank'!$A94)</f>
        <v>710.83038656700001</v>
      </c>
      <c r="X94" s="5" t="str">
        <f>VLOOKUP(Y94,'augdate &amp; jandate kaf'!$M$5:$O$94,3,FALSE)</f>
        <v>1940-41</v>
      </c>
      <c r="Y94" s="18">
        <f>LARGE('augdate &amp; jandate kaf'!$M$5:$M$94,'augdate &amp; jandate kaf rank'!$A94)</f>
        <v>766.53815307299999</v>
      </c>
      <c r="Z94" s="5" t="str">
        <f>VLOOKUP(AA94,'augdate &amp; jandate kaf'!$N$5:$O$94,2,FALSE)</f>
        <v>1993-94</v>
      </c>
      <c r="AA94" s="18">
        <f>LARGE('augdate &amp; jandate kaf'!$N$5:$N$94,'augdate &amp; jandate kaf rank'!$A94)</f>
        <v>1144.8892132649999</v>
      </c>
    </row>
    <row r="95" spans="1:27" x14ac:dyDescent="0.2">
      <c r="A95" s="11">
        <v>90</v>
      </c>
      <c r="B95" s="5" t="str">
        <f>VLOOKUP(C95,'augdate &amp; jandate kaf'!$B$5:$O$94,14,FALSE)</f>
        <v>1931-32</v>
      </c>
      <c r="C95" s="18">
        <f>LARGE('augdate &amp; jandate kaf'!$B$5:$B$94,'augdate &amp; jandate kaf rank'!$A95)</f>
        <v>28.653222065999998</v>
      </c>
      <c r="D95" s="5" t="str">
        <f>VLOOKUP(E95,'augdate &amp; jandate kaf'!$C$5:$O$94,13,FALSE)</f>
        <v>1931-32</v>
      </c>
      <c r="E95" s="18">
        <f>LARGE('augdate &amp; jandate kaf'!$C$5:$C$94,'augdate &amp; jandate kaf rank'!$A95)</f>
        <v>57.750741636000001</v>
      </c>
      <c r="F95" s="5" t="str">
        <f>VLOOKUP(G95,'augdate &amp; jandate kaf'!$D$5:$O$94,12,FALSE)</f>
        <v>1980-81</v>
      </c>
      <c r="G95" s="18">
        <f>LARGE('augdate &amp; jandate kaf'!$D$5:$D$94,'augdate &amp; jandate kaf rank'!$A95)</f>
        <v>102.727930032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146.27503583699999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215.96032248</v>
      </c>
      <c r="L95" s="5" t="str">
        <f>VLOOKUP(M95,'augdate &amp; jandate kaf'!$G$5:$O$94,9,FALSE)</f>
        <v>1976-77</v>
      </c>
      <c r="M95" s="18">
        <f>LARGE('augdate &amp; jandate kaf'!$G$5:$G$94,'augdate &amp; jandate kaf rank'!$A95)</f>
        <v>52.571898855000001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99.445285526999996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217.37850424499999</v>
      </c>
      <c r="R95" s="5" t="str">
        <f>VLOOKUP(S95,'augdate &amp; jandate kaf'!$J$5:$O$94,6,FALSE)</f>
        <v>1976-77</v>
      </c>
      <c r="S95" s="18">
        <f>LARGE('augdate &amp; jandate kaf'!$J$5:$J$94,'augdate &amp; jandate kaf rank'!$A95)</f>
        <v>368.45949031499998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581.94444098700001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678.87666875700006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718.10575819500002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946.45880748299999</v>
      </c>
    </row>
    <row r="97" spans="2:27" x14ac:dyDescent="0.2">
      <c r="B97" t="s">
        <v>114</v>
      </c>
      <c r="C97" s="18">
        <f>AVERAGE(C6:C95)</f>
        <v>49.693595932633343</v>
      </c>
      <c r="D97" s="18"/>
      <c r="E97" s="18">
        <f t="shared" ref="E97:AA97" si="0">AVERAGE(E6:E95)</f>
        <v>95.727974371633337</v>
      </c>
      <c r="F97" s="18"/>
      <c r="G97" s="18">
        <f t="shared" si="0"/>
        <v>162.9250407222666</v>
      </c>
      <c r="H97" s="18"/>
      <c r="I97" s="18">
        <f t="shared" si="0"/>
        <v>334.81462105326659</v>
      </c>
      <c r="J97" s="18"/>
      <c r="K97" s="18">
        <f t="shared" si="0"/>
        <v>625.06547518263301</v>
      </c>
      <c r="L97" s="18"/>
      <c r="M97" s="18">
        <f t="shared" si="0"/>
        <v>293.08748212216659</v>
      </c>
      <c r="N97" s="18"/>
      <c r="O97" s="18">
        <f t="shared" si="0"/>
        <v>541.99160501966685</v>
      </c>
      <c r="P97" s="18"/>
      <c r="Q97" s="18">
        <f t="shared" si="0"/>
        <v>801.85187075699992</v>
      </c>
      <c r="R97" s="18"/>
      <c r="S97" s="18">
        <f t="shared" si="0"/>
        <v>1054.2849191420003</v>
      </c>
      <c r="T97" s="18"/>
      <c r="U97" s="18">
        <f t="shared" si="0"/>
        <v>1295.0607999200665</v>
      </c>
      <c r="V97" s="18"/>
      <c r="W97" s="18">
        <f t="shared" si="0"/>
        <v>1454.5569922860666</v>
      </c>
      <c r="X97" s="18"/>
      <c r="Y97" s="18">
        <f t="shared" si="0"/>
        <v>1529.1762952729662</v>
      </c>
      <c r="Z97" s="18"/>
      <c r="AA97" s="18">
        <f t="shared" si="0"/>
        <v>2154.1092084771008</v>
      </c>
    </row>
    <row r="98" spans="2:27" x14ac:dyDescent="0.2">
      <c r="B98" t="s">
        <v>115</v>
      </c>
      <c r="C98" s="18">
        <f>MEDIAN(C6:C95)</f>
        <v>48.605948590499992</v>
      </c>
      <c r="D98" s="18"/>
      <c r="E98" s="18">
        <f t="shared" ref="E98:AA98" si="1">MEDIAN(E6:E95)</f>
        <v>94.9517319765</v>
      </c>
      <c r="F98" s="18"/>
      <c r="G98" s="18">
        <f t="shared" si="1"/>
        <v>153.5533826715</v>
      </c>
      <c r="H98" s="18"/>
      <c r="I98" s="18">
        <f t="shared" si="1"/>
        <v>334.42709489700002</v>
      </c>
      <c r="J98" s="18"/>
      <c r="K98" s="18">
        <f t="shared" si="1"/>
        <v>582.93419301599999</v>
      </c>
      <c r="L98" s="18"/>
      <c r="M98" s="18">
        <f t="shared" si="1"/>
        <v>285.91734465000002</v>
      </c>
      <c r="N98" s="18"/>
      <c r="O98" s="18">
        <f t="shared" si="1"/>
        <v>505.85650995599997</v>
      </c>
      <c r="P98" s="18"/>
      <c r="Q98" s="18">
        <f t="shared" si="1"/>
        <v>790.72757365350003</v>
      </c>
      <c r="R98" s="18"/>
      <c r="S98" s="18">
        <f t="shared" si="1"/>
        <v>1066.3754972010001</v>
      </c>
      <c r="T98" s="18"/>
      <c r="U98" s="18">
        <f t="shared" si="1"/>
        <v>1338.2627597324999</v>
      </c>
      <c r="V98" s="18"/>
      <c r="W98" s="18">
        <f t="shared" si="1"/>
        <v>1492.8921754214998</v>
      </c>
      <c r="X98" s="18"/>
      <c r="Y98" s="18">
        <f t="shared" si="1"/>
        <v>1570.5728336655</v>
      </c>
      <c r="Z98" s="18"/>
      <c r="AA98" s="18">
        <f t="shared" si="1"/>
        <v>2149.1671921335001</v>
      </c>
    </row>
    <row r="99" spans="2:27" x14ac:dyDescent="0.2">
      <c r="B99" t="s">
        <v>116</v>
      </c>
      <c r="C99" s="18">
        <f>STDEV(C6:C95)</f>
        <v>10.355968211683363</v>
      </c>
      <c r="D99" s="18"/>
      <c r="E99" s="18">
        <f t="shared" ref="E99:AA99" si="2">STDEV(E6:E95)</f>
        <v>17.390395021854772</v>
      </c>
      <c r="F99" s="18"/>
      <c r="G99" s="18">
        <f t="shared" si="2"/>
        <v>44.080839497494694</v>
      </c>
      <c r="H99" s="18"/>
      <c r="I99" s="18">
        <f t="shared" si="2"/>
        <v>127.90656669369427</v>
      </c>
      <c r="J99" s="18"/>
      <c r="K99" s="18">
        <f t="shared" si="2"/>
        <v>277.16932005390709</v>
      </c>
      <c r="L99" s="18"/>
      <c r="M99" s="18">
        <f t="shared" si="2"/>
        <v>144.53166498136412</v>
      </c>
      <c r="N99" s="18"/>
      <c r="O99" s="18">
        <f t="shared" si="2"/>
        <v>205.25194760395752</v>
      </c>
      <c r="P99" s="18"/>
      <c r="Q99" s="18">
        <f t="shared" si="2"/>
        <v>253.4782874828966</v>
      </c>
      <c r="R99" s="18"/>
      <c r="S99" s="18">
        <f t="shared" si="2"/>
        <v>281.89187030053193</v>
      </c>
      <c r="T99" s="18"/>
      <c r="U99" s="18">
        <f t="shared" si="2"/>
        <v>329.4108105050687</v>
      </c>
      <c r="V99" s="18"/>
      <c r="W99" s="18">
        <f t="shared" si="2"/>
        <v>373.5896801090085</v>
      </c>
      <c r="X99" s="18"/>
      <c r="Y99" s="18">
        <f t="shared" si="2"/>
        <v>391.72120995555781</v>
      </c>
      <c r="Z99" s="18"/>
      <c r="AA99" s="18">
        <f t="shared" si="2"/>
        <v>563.41757853657498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257.75602339199997</v>
      </c>
      <c r="C5" s="6">
        <f xml:space="preserve"> ('octsep cfs'!$D5*31 + 'octsep cfs'!$C5*30 + 'octsep cfs'!$B5*31 + 'augjul cfs'!$C5*30)* 1.983471/1000</f>
        <v>214.714702692</v>
      </c>
      <c r="D5" s="6">
        <f xml:space="preserve"> ('octsep cfs'!$D5*31 + 'octsep cfs'!$C5*30 + 'octsep cfs'!$B5*31)* 1.983471/1000</f>
        <v>178.53619165200001</v>
      </c>
      <c r="E5" s="6">
        <f xml:space="preserve"> ('octsep cfs'!$D5*31 + 'octsep cfs'!$C5*30)* 1.983471/1000</f>
        <v>133.28131731600001</v>
      </c>
      <c r="F5" s="6">
        <f>'octsep cfs'!$D5*1.983471*31/1000</f>
        <v>79.073054886000008</v>
      </c>
      <c r="G5" s="6">
        <f>('octsep cfs'!$E5*31+'octsep cfs'!$F5*28+'octsep cfs'!$G5*31+'octsep cfs'!$H5*30+'octsep cfs'!$I5*31+'octsep cfs'!$J5*30+'octsep cfs'!$K5*31)*1.983471/1000</f>
        <v>1218.4978055459999</v>
      </c>
      <c r="H5" s="6">
        <f>('octsep cfs'!$F5*28+'octsep cfs'!$G5*31+'octsep cfs'!$H5*30+'octsep cfs'!$I5*31+'octsep cfs'!$J5*30+'octsep cfs'!$K5*31)*1.983471/1000</f>
        <v>1093.739463117</v>
      </c>
      <c r="I5" s="6">
        <f>('octsep cfs'!$G5*31+'octsep cfs'!$H5*30+'octsep cfs'!$I5*31+'octsep cfs'!$J5*30+'octsep cfs'!$K5*31)*1.983471/1000</f>
        <v>991.55103719700003</v>
      </c>
      <c r="J5" s="6">
        <f>('octsep cfs'!$H5*30+'octsep cfs'!$I5*31+'octsep cfs'!$J5*30+'octsep cfs'!$K5*31)*1.983471/1000</f>
        <v>745.96955880300004</v>
      </c>
      <c r="K5" s="6">
        <f>('octsep cfs'!$I5*31+'octsep cfs'!$J5*30+'octsep cfs'!$K5*31)*1.983471/1000</f>
        <v>519.02080698300006</v>
      </c>
      <c r="L5" s="6">
        <f>('octsep cfs'!$J5*30+'octsep cfs'!$K5*31)*1.983471/1000</f>
        <v>248.536850184</v>
      </c>
      <c r="M5" s="6">
        <f>'octsep cfs'!$K5*31*1.983471/1000</f>
        <v>64.193055443999995</v>
      </c>
      <c r="N5" s="6">
        <f t="shared" ref="N5:N36" si="0">B5+G5</f>
        <v>1476.253828938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379.62048163200001</v>
      </c>
      <c r="C6" s="6">
        <f xml:space="preserve"> ('octsep cfs'!$D6*31 + 'octsep cfs'!$C6*30 + 'octsep cfs'!$B6*31 + 'augjul cfs'!$C6*30)* 1.983471/1000</f>
        <v>336.33321052800005</v>
      </c>
      <c r="D6" s="6">
        <f xml:space="preserve"> ('octsep cfs'!$D6*31 + 'octsep cfs'!$C6*30 + 'octsep cfs'!$B6*31)* 1.983471/1000</f>
        <v>304.37949271800005</v>
      </c>
      <c r="E6" s="6">
        <f xml:space="preserve"> ('octsep cfs'!$D6*31 + 'octsep cfs'!$C6*30)* 1.983471/1000</f>
        <v>266.07271729499996</v>
      </c>
      <c r="F6" s="6">
        <f>'octsep cfs'!$D6*1.983471*31/1000</f>
        <v>233.34544579499999</v>
      </c>
      <c r="G6" s="6">
        <f>('octsep cfs'!$E6*31+'octsep cfs'!$F6*28+'octsep cfs'!$G6*31+'octsep cfs'!$H6*30+'octsep cfs'!$I6*31+'octsep cfs'!$J6*30+'octsep cfs'!$K6*31)*1.983471/1000</f>
        <v>1000.512359175</v>
      </c>
      <c r="H6" s="6">
        <f>('octsep cfs'!$F6*28+'octsep cfs'!$G6*31+'octsep cfs'!$H6*30+'octsep cfs'!$I6*31+'octsep cfs'!$J6*30+'octsep cfs'!$K6*31)*1.983471/1000</f>
        <v>877.10674396799993</v>
      </c>
      <c r="I6" s="6">
        <f>('octsep cfs'!$G6*31+'octsep cfs'!$H6*30+'octsep cfs'!$I6*31+'octsep cfs'!$J6*30+'octsep cfs'!$K6*31)*1.983471/1000</f>
        <v>513.00493944000004</v>
      </c>
      <c r="J6" s="6">
        <f>('octsep cfs'!$H6*30+'octsep cfs'!$I6*31+'octsep cfs'!$J6*30+'octsep cfs'!$K6*31)*1.983471/1000</f>
        <v>392.18180347500004</v>
      </c>
      <c r="K6" s="6">
        <f>('octsep cfs'!$I6*31+'octsep cfs'!$J6*30+'octsep cfs'!$K6*31)*1.983471/1000</f>
        <v>270.49585762499999</v>
      </c>
      <c r="L6" s="6">
        <f>('octsep cfs'!$J6*30+'octsep cfs'!$K6*31)*1.983471/1000</f>
        <v>143.89288716600001</v>
      </c>
      <c r="M6" s="6">
        <f>'octsep cfs'!$K6*31*1.983471/1000</f>
        <v>42.795370296000002</v>
      </c>
      <c r="N6" s="6">
        <f t="shared" si="0"/>
        <v>1380.1328408070001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267.42742798799998</v>
      </c>
      <c r="C7" s="6">
        <f xml:space="preserve"> ('octsep cfs'!$D7*31 + 'octsep cfs'!$C7*30 + 'octsep cfs'!$B7*31 + 'augjul cfs'!$C7*30)* 1.983471/1000</f>
        <v>234.900487059</v>
      </c>
      <c r="D7" s="6">
        <f xml:space="preserve"> ('octsep cfs'!$D7*31 + 'octsep cfs'!$C7*30 + 'octsep cfs'!$B7*31)* 1.983471/1000</f>
        <v>202.47073620899999</v>
      </c>
      <c r="E7" s="6">
        <f xml:space="preserve"> ('octsep cfs'!$D7*31 + 'octsep cfs'!$C7*30)* 1.983471/1000</f>
        <v>160.474704726</v>
      </c>
      <c r="F7" s="6">
        <f>'octsep cfs'!$D7*1.983471*31/1000</f>
        <v>88.296195036</v>
      </c>
      <c r="G7" s="6">
        <f>('octsep cfs'!$E7*31+'octsep cfs'!$F7*28+'octsep cfs'!$G7*31+'octsep cfs'!$H7*30+'octsep cfs'!$I7*31+'octsep cfs'!$J7*30+'octsep cfs'!$K7*31)*1.983471/1000</f>
        <v>921.81021336599997</v>
      </c>
      <c r="H7" s="6">
        <f>('octsep cfs'!$F7*28+'octsep cfs'!$G7*31+'octsep cfs'!$H7*30+'octsep cfs'!$I7*31+'octsep cfs'!$J7*30+'octsep cfs'!$K7*31)*1.983471/1000</f>
        <v>813.46906040399995</v>
      </c>
      <c r="I7" s="6">
        <f>('octsep cfs'!$G7*31+'octsep cfs'!$H7*30+'octsep cfs'!$I7*31+'octsep cfs'!$J7*30+'octsep cfs'!$K7*31)*1.983471/1000</f>
        <v>728.497162764</v>
      </c>
      <c r="J7" s="6">
        <f>('octsep cfs'!$H7*30+'octsep cfs'!$I7*31+'octsep cfs'!$J7*30+'octsep cfs'!$K7*31)*1.983471/1000</f>
        <v>460.71866040899999</v>
      </c>
      <c r="K7" s="6">
        <f>('octsep cfs'!$I7*31+'octsep cfs'!$J7*30+'octsep cfs'!$K7*31)*1.983471/1000</f>
        <v>197.65090167900001</v>
      </c>
      <c r="L7" s="6">
        <f>('octsep cfs'!$J7*30+'octsep cfs'!$K7*31)*1.983471/1000</f>
        <v>93.736855989000006</v>
      </c>
      <c r="M7" s="6">
        <f>'octsep cfs'!$K7*31*1.983471/1000</f>
        <v>39.290577038999999</v>
      </c>
      <c r="N7" s="6">
        <f t="shared" si="0"/>
        <v>1189.2376413540001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325.19800433400002</v>
      </c>
      <c r="C8" s="6">
        <f xml:space="preserve"> ('octsep cfs'!$D8*31 + 'octsep cfs'!$C8*30 + 'octsep cfs'!$B8*31 + 'augjul cfs'!$C8*30)* 1.983471/1000</f>
        <v>296.54478226800001</v>
      </c>
      <c r="D8" s="6">
        <f xml:space="preserve"> ('octsep cfs'!$D8*31 + 'octsep cfs'!$C8*30 + 'octsep cfs'!$B8*31)* 1.983471/1000</f>
        <v>267.44726269800003</v>
      </c>
      <c r="E8" s="6">
        <f xml:space="preserve"> ('octsep cfs'!$D8*31 + 'octsep cfs'!$C8*30)* 1.983471/1000</f>
        <v>215.30577705000002</v>
      </c>
      <c r="F8" s="6">
        <f>'octsep cfs'!$D8*1.983471*31/1000</f>
        <v>127.89421007999999</v>
      </c>
      <c r="G8" s="6">
        <f>('octsep cfs'!$E8*31+'octsep cfs'!$F8*29+'octsep cfs'!$G8*31+'octsep cfs'!$H8*30+'octsep cfs'!$I8*31+'octsep cfs'!$J8*30+'octsep cfs'!$K8*31)*1.983471/1000</f>
        <v>1951.2931499669999</v>
      </c>
      <c r="H8" s="6">
        <f>('octsep cfs'!$F8*29+'octsep cfs'!$G8*31+'octsep cfs'!$H8*30+'octsep cfs'!$I8*31+'octsep cfs'!$J8*30+'octsep cfs'!$K8*31)*1.983471/1000</f>
        <v>1738.300100103</v>
      </c>
      <c r="I8" s="6">
        <f>('octsep cfs'!$G8*31+'octsep cfs'!$H8*30+'octsep cfs'!$I8*31+'octsep cfs'!$J8*30+'octsep cfs'!$K8*31)*1.983471/1000</f>
        <v>1574.9989492019999</v>
      </c>
      <c r="J8" s="6">
        <f>('octsep cfs'!$H8*30+'octsep cfs'!$I8*31+'octsep cfs'!$J8*30+'octsep cfs'!$K8*31)*1.983471/1000</f>
        <v>1003.5946731089999</v>
      </c>
      <c r="K8" s="6">
        <f>('octsep cfs'!$I8*31+'octsep cfs'!$J8*30+'octsep cfs'!$K8*31)*1.983471/1000</f>
        <v>674.060801169</v>
      </c>
      <c r="L8" s="6">
        <f>('octsep cfs'!$J8*30+'octsep cfs'!$K8*31)*1.983471/1000</f>
        <v>316.26445094999997</v>
      </c>
      <c r="M8" s="6">
        <f>'octsep cfs'!$K8*31*1.983471/1000</f>
        <v>84.852889379999993</v>
      </c>
      <c r="N8" s="6">
        <f t="shared" si="0"/>
        <v>2276.4911543009998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481.40824641</v>
      </c>
      <c r="C9" s="6">
        <f xml:space="preserve"> ('octsep cfs'!$D9*31 + 'octsep cfs'!$C9*30 + 'octsep cfs'!$B9*31 + 'augjul cfs'!$C9*30)* 1.983471/1000</f>
        <v>431.726264802</v>
      </c>
      <c r="D9" s="6">
        <f xml:space="preserve"> ('octsep cfs'!$D9*31 + 'octsep cfs'!$C9*30 + 'octsep cfs'!$B9*31)* 1.983471/1000</f>
        <v>391.97750596200001</v>
      </c>
      <c r="E9" s="6">
        <f xml:space="preserve"> ('octsep cfs'!$D9*31 + 'octsep cfs'!$C9*30)* 1.983471/1000</f>
        <v>344.263127586</v>
      </c>
      <c r="F9" s="6">
        <f>'octsep cfs'!$D9*1.983471*31/1000</f>
        <v>174.378836436</v>
      </c>
      <c r="G9" s="6">
        <f>('octsep cfs'!$E9*31+'octsep cfs'!$F9*28+'octsep cfs'!$G9*31+'octsep cfs'!$H9*30+'octsep cfs'!$I9*31+'octsep cfs'!$J9*30+'octsep cfs'!$K9*31)*1.983471/1000</f>
        <v>1876.8534833369999</v>
      </c>
      <c r="H9" s="6">
        <f>('octsep cfs'!$F9*28+'octsep cfs'!$G9*31+'octsep cfs'!$H9*30+'octsep cfs'!$I9*31+'octsep cfs'!$J9*30+'octsep cfs'!$K9*31)*1.983471/1000</f>
        <v>1645.967541582</v>
      </c>
      <c r="I9" s="6">
        <f>('octsep cfs'!$G9*31+'octsep cfs'!$H9*30+'octsep cfs'!$I9*31+'octsep cfs'!$J9*30+'octsep cfs'!$K9*31)*1.983471/1000</f>
        <v>1482.3549857340001</v>
      </c>
      <c r="J9" s="6">
        <f>('octsep cfs'!$H9*30+'octsep cfs'!$I9*31+'octsep cfs'!$J9*30+'octsep cfs'!$K9*31)*1.983471/1000</f>
        <v>1229.149044816</v>
      </c>
      <c r="K9" s="6">
        <f>('octsep cfs'!$I9*31+'octsep cfs'!$J9*30+'octsep cfs'!$K9*31)*1.983471/1000</f>
        <v>933.77054349599996</v>
      </c>
      <c r="L9" s="6">
        <f>('octsep cfs'!$J9*30+'octsep cfs'!$K9*31)*1.983471/1000</f>
        <v>591.89948193599992</v>
      </c>
      <c r="M9" s="6">
        <f>'octsep cfs'!$K9*31*1.983471/1000</f>
        <v>135.02677179599999</v>
      </c>
      <c r="N9" s="6">
        <f t="shared" si="0"/>
        <v>2358.2617297470001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456.37089197699999</v>
      </c>
      <c r="C10" s="6">
        <f xml:space="preserve"> ('octsep cfs'!$D10*31 + 'octsep cfs'!$C10*30 + 'octsep cfs'!$B10*31 + 'augjul cfs'!$C10*30)* 1.983471/1000</f>
        <v>396.29750580000001</v>
      </c>
      <c r="D10" s="6">
        <f xml:space="preserve"> ('octsep cfs'!$D10*31 + 'octsep cfs'!$C10*30 + 'octsep cfs'!$B10*31)* 1.983471/1000</f>
        <v>340.66114425000001</v>
      </c>
      <c r="E10" s="6">
        <f xml:space="preserve"> ('octsep cfs'!$D10*31 + 'octsep cfs'!$C10*30)* 1.983471/1000</f>
        <v>286.06015456200004</v>
      </c>
      <c r="F10" s="6">
        <f>'octsep cfs'!$D10*1.983471*31/1000</f>
        <v>227.627098902</v>
      </c>
      <c r="G10" s="6">
        <f>('octsep cfs'!$E10*31+'octsep cfs'!$F10*28+'octsep cfs'!$G10*31+'octsep cfs'!$H10*30+'octsep cfs'!$I10*31+'octsep cfs'!$J10*30+'octsep cfs'!$K10*31)*1.983471/1000</f>
        <v>982.667070588</v>
      </c>
      <c r="H10" s="6">
        <f>('octsep cfs'!$F10*28+'octsep cfs'!$G10*31+'octsep cfs'!$H10*30+'octsep cfs'!$I10*31+'octsep cfs'!$J10*30+'octsep cfs'!$K10*31)*1.983471/1000</f>
        <v>656.47534728300002</v>
      </c>
      <c r="I10" s="6">
        <f>('octsep cfs'!$G10*31+'octsep cfs'!$H10*30+'octsep cfs'!$I10*31+'octsep cfs'!$J10*30+'octsep cfs'!$K10*31)*1.983471/1000</f>
        <v>539.62510373099997</v>
      </c>
      <c r="J10" s="6">
        <f>('octsep cfs'!$H10*30+'octsep cfs'!$I10*31+'octsep cfs'!$J10*30+'octsep cfs'!$K10*31)*1.983471/1000</f>
        <v>356.88395355899996</v>
      </c>
      <c r="K10" s="6">
        <f>('octsep cfs'!$I10*31+'octsep cfs'!$J10*30+'octsep cfs'!$K10*31)*1.983471/1000</f>
        <v>188.725282179</v>
      </c>
      <c r="L10" s="6">
        <f>('octsep cfs'!$J10*30+'octsep cfs'!$K10*31)*1.983471/1000</f>
        <v>108.23801247</v>
      </c>
      <c r="M10" s="6">
        <f>'octsep cfs'!$K10*31*1.983471/1000</f>
        <v>42.426444689999997</v>
      </c>
      <c r="N10" s="6">
        <f t="shared" si="0"/>
        <v>1439.037962565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717.10807228199997</v>
      </c>
      <c r="C11" s="6">
        <f xml:space="preserve"> ('octsep cfs'!$D11*31 + 'octsep cfs'!$C11*30 + 'octsep cfs'!$B11*31 + 'augjul cfs'!$C11*30)* 1.983471/1000</f>
        <v>681.81418930799998</v>
      </c>
      <c r="D11" s="6">
        <f xml:space="preserve"> ('octsep cfs'!$D11*31 + 'octsep cfs'!$C11*30 + 'octsep cfs'!$B11*31)* 1.983471/1000</f>
        <v>648.90840541799992</v>
      </c>
      <c r="E11" s="6">
        <f xml:space="preserve"> ('octsep cfs'!$D11*31 + 'octsep cfs'!$C11*30)* 1.983471/1000</f>
        <v>580.16526749999991</v>
      </c>
      <c r="F11" s="6">
        <f>'octsep cfs'!$D11*1.983471*31/1000</f>
        <v>341.25618555</v>
      </c>
      <c r="G11" s="6">
        <f>('octsep cfs'!$E11*31+'octsep cfs'!$F11*28+'octsep cfs'!$G11*31+'octsep cfs'!$H11*30+'octsep cfs'!$I11*31+'octsep cfs'!$J11*30+'octsep cfs'!$K11*31)*1.983471/1000</f>
        <v>1384.12556793</v>
      </c>
      <c r="H11" s="6">
        <f>('octsep cfs'!$F11*28+'octsep cfs'!$G11*31+'octsep cfs'!$H11*30+'octsep cfs'!$I11*31+'octsep cfs'!$J11*30+'octsep cfs'!$K11*31)*1.983471/1000</f>
        <v>1157.420783043</v>
      </c>
      <c r="I11" s="6">
        <f>('octsep cfs'!$G11*31+'octsep cfs'!$H11*30+'octsep cfs'!$I11*31+'octsep cfs'!$J11*30+'octsep cfs'!$K11*31)*1.983471/1000</f>
        <v>904.67104045500002</v>
      </c>
      <c r="J11" s="6">
        <f>('octsep cfs'!$H11*30+'octsep cfs'!$I11*31+'octsep cfs'!$J11*30+'octsep cfs'!$K11*31)*1.983471/1000</f>
        <v>741.42145979999998</v>
      </c>
      <c r="K11" s="6">
        <f>('octsep cfs'!$I11*31+'octsep cfs'!$J11*30+'octsep cfs'!$K11*31)*1.983471/1000</f>
        <v>449.61320627999999</v>
      </c>
      <c r="L11" s="6">
        <f>('octsep cfs'!$J11*30+'octsep cfs'!$K11*31)*1.983471/1000</f>
        <v>212.08660361699998</v>
      </c>
      <c r="M11" s="6">
        <f>'octsep cfs'!$K11*31*1.983471/1000</f>
        <v>64.992394257000001</v>
      </c>
      <c r="N11" s="6">
        <f t="shared" si="0"/>
        <v>2101.233640212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256.633378806</v>
      </c>
      <c r="C12" s="6">
        <f xml:space="preserve"> ('octsep cfs'!$D12*31 + 'octsep cfs'!$C12*30 + 'octsep cfs'!$B12*31 + 'augjul cfs'!$C12*30)* 1.983471/1000</f>
        <v>216.23602494899998</v>
      </c>
      <c r="D12" s="6">
        <f xml:space="preserve"> ('octsep cfs'!$D12*31 + 'octsep cfs'!$C12*30 + 'octsep cfs'!$B12*31)* 1.983471/1000</f>
        <v>181.66412541899999</v>
      </c>
      <c r="E12" s="6">
        <f xml:space="preserve"> ('octsep cfs'!$D12*31 + 'octsep cfs'!$C12*30)* 1.983471/1000</f>
        <v>138.99173032500002</v>
      </c>
      <c r="F12" s="6">
        <f>'octsep cfs'!$D12*1.983471*31/1000</f>
        <v>82.700823345000003</v>
      </c>
      <c r="G12" s="6">
        <f>('octsep cfs'!$E12*31+'octsep cfs'!$F12*29+'octsep cfs'!$G12*31+'octsep cfs'!$H12*30+'octsep cfs'!$I12*31+'octsep cfs'!$J12*30+'octsep cfs'!$K12*31)*1.983471/1000</f>
        <v>1657.6997725470001</v>
      </c>
      <c r="H12" s="6">
        <f>('octsep cfs'!$F12*29+'octsep cfs'!$G12*31+'octsep cfs'!$H12*30+'octsep cfs'!$I12*31+'octsep cfs'!$J12*30+'octsep cfs'!$K12*31)*1.983471/1000</f>
        <v>1223.5973094869998</v>
      </c>
      <c r="I12" s="6">
        <f>('octsep cfs'!$G12*31+'octsep cfs'!$H12*30+'octsep cfs'!$I12*31+'octsep cfs'!$J12*30+'octsep cfs'!$K12*31)*1.983471/1000</f>
        <v>1013.014176888</v>
      </c>
      <c r="J12" s="6">
        <f>('octsep cfs'!$H12*30+'octsep cfs'!$I12*31+'octsep cfs'!$J12*30+'octsep cfs'!$K12*31)*1.983471/1000</f>
        <v>786.001953996</v>
      </c>
      <c r="K12" s="6">
        <f>('octsep cfs'!$I12*31+'octsep cfs'!$J12*30+'octsep cfs'!$K12*31)*1.983471/1000</f>
        <v>489.076345296</v>
      </c>
      <c r="L12" s="6">
        <f>('octsep cfs'!$J12*30+'octsep cfs'!$K12*31)*1.983471/1000</f>
        <v>210.599000367</v>
      </c>
      <c r="M12" s="6">
        <f>'octsep cfs'!$K12*31*1.983471/1000</f>
        <v>64.992394257000001</v>
      </c>
      <c r="N12" s="6">
        <f t="shared" si="0"/>
        <v>1914.3331513530002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215.96032248</v>
      </c>
      <c r="C13" s="6">
        <f xml:space="preserve"> ('octsep cfs'!$D13*31 + 'octsep cfs'!$C13*30 + 'octsep cfs'!$B13*31 + 'augjul cfs'!$C13*30)* 1.983471/1000</f>
        <v>169.96759693199999</v>
      </c>
      <c r="D13" s="6">
        <f xml:space="preserve"> ('octsep cfs'!$D13*31 + 'octsep cfs'!$C13*30 + 'octsep cfs'!$B13*31)* 1.983471/1000</f>
        <v>128.25520180199999</v>
      </c>
      <c r="E13" s="6">
        <f xml:space="preserve"> ('octsep cfs'!$D13*31 + 'octsep cfs'!$C13*30)* 1.983471/1000</f>
        <v>90.624789990000011</v>
      </c>
      <c r="F13" s="6">
        <f>'octsep cfs'!$D13*1.983471*31/1000</f>
        <v>59.028096959999992</v>
      </c>
      <c r="G13" s="6">
        <f>('octsep cfs'!$E13*31+'octsep cfs'!$F13*28+'octsep cfs'!$G13*31+'octsep cfs'!$H13*30+'octsep cfs'!$I13*31+'octsep cfs'!$J13*30+'octsep cfs'!$K13*31)*1.983471/1000</f>
        <v>1616.0488650179998</v>
      </c>
      <c r="H13" s="6">
        <f>('octsep cfs'!$F13*28+'octsep cfs'!$G13*31+'octsep cfs'!$H13*30+'octsep cfs'!$I13*31+'octsep cfs'!$J13*30+'octsep cfs'!$K13*31)*1.983471/1000</f>
        <v>1558.066057275</v>
      </c>
      <c r="I13" s="6">
        <f>('octsep cfs'!$G13*31+'octsep cfs'!$H13*30+'octsep cfs'!$I13*31+'octsep cfs'!$J13*30+'octsep cfs'!$K13*31)*1.983471/1000</f>
        <v>1452.101102571</v>
      </c>
      <c r="J13" s="6">
        <f>('octsep cfs'!$H13*30+'octsep cfs'!$I13*31+'octsep cfs'!$J13*30+'octsep cfs'!$K13*31)*1.983471/1000</f>
        <v>1165.1384687039999</v>
      </c>
      <c r="K13" s="6">
        <f>('octsep cfs'!$I13*31+'octsep cfs'!$J13*30+'octsep cfs'!$K13*31)*1.983471/1000</f>
        <v>736.05418727400001</v>
      </c>
      <c r="L13" s="6">
        <f>('octsep cfs'!$J13*30+'octsep cfs'!$K13*31)*1.983471/1000</f>
        <v>373.52329177799999</v>
      </c>
      <c r="M13" s="6">
        <f>'octsep cfs'!$K13*31*1.983471/1000</f>
        <v>89.034046247999996</v>
      </c>
      <c r="N13" s="6">
        <f t="shared" si="0"/>
        <v>1832.0091874979998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722.69551008899998</v>
      </c>
      <c r="C14" s="6">
        <f xml:space="preserve"> ('octsep cfs'!$D14*31 + 'octsep cfs'!$C14*30 + 'octsep cfs'!$B14*31 + 'augjul cfs'!$C14*30)* 1.983471/1000</f>
        <v>670.67699964299993</v>
      </c>
      <c r="D14" s="6">
        <f xml:space="preserve"> ('octsep cfs'!$D14*31 + 'octsep cfs'!$C14*30 + 'octsep cfs'!$B14*31)* 1.983471/1000</f>
        <v>627.35799300300005</v>
      </c>
      <c r="E14" s="6">
        <f xml:space="preserve"> ('octsep cfs'!$D14*31 + 'octsep cfs'!$C14*30)* 1.983471/1000</f>
        <v>563.96427637199997</v>
      </c>
      <c r="F14" s="6">
        <f>'octsep cfs'!$D14*1.983471*31/1000</f>
        <v>313.09486429200001</v>
      </c>
      <c r="G14" s="6">
        <f>('octsep cfs'!$E14*31+'octsep cfs'!$F14*28+'octsep cfs'!$G14*31+'octsep cfs'!$H14*30+'octsep cfs'!$I14*31+'octsep cfs'!$J14*30+'octsep cfs'!$K14*31)*1.983471/1000</f>
        <v>1811.6786097480001</v>
      </c>
      <c r="H14" s="6">
        <f>('octsep cfs'!$F14*28+'octsep cfs'!$G14*31+'octsep cfs'!$H14*30+'octsep cfs'!$I14*31+'octsep cfs'!$J14*30+'octsep cfs'!$K14*31)*1.983471/1000</f>
        <v>1475.033994273</v>
      </c>
      <c r="I14" s="6">
        <f>('octsep cfs'!$G14*31+'octsep cfs'!$H14*30+'octsep cfs'!$I14*31+'octsep cfs'!$J14*30+'octsep cfs'!$K14*31)*1.983471/1000</f>
        <v>1219.1741691570001</v>
      </c>
      <c r="J14" s="6">
        <f>('octsep cfs'!$H14*30+'octsep cfs'!$I14*31+'octsep cfs'!$J14*30+'octsep cfs'!$K14*31)*1.983471/1000</f>
        <v>850.80195156599996</v>
      </c>
      <c r="K14" s="6">
        <f>('octsep cfs'!$I14*31+'octsep cfs'!$J14*30+'octsep cfs'!$K14*31)*1.983471/1000</f>
        <v>510.31931970599999</v>
      </c>
      <c r="L14" s="6">
        <f>('octsep cfs'!$J14*30+'octsep cfs'!$K14*31)*1.983471/1000</f>
        <v>209.15305000799998</v>
      </c>
      <c r="M14" s="6">
        <f>'octsep cfs'!$K14*31*1.983471/1000</f>
        <v>66.283633877999989</v>
      </c>
      <c r="N14" s="6">
        <f t="shared" si="0"/>
        <v>2534.3741198369999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405.746761644</v>
      </c>
      <c r="C15" s="6">
        <f xml:space="preserve"> ('octsep cfs'!$D15*31 + 'octsep cfs'!$C15*30 + 'octsep cfs'!$B15*31 + 'augjul cfs'!$C15*30)* 1.983471/1000</f>
        <v>358.89320968199996</v>
      </c>
      <c r="D15" s="6">
        <f xml:space="preserve"> ('octsep cfs'!$D15*31 + 'octsep cfs'!$C15*30 + 'octsep cfs'!$B15*31)* 1.983471/1000</f>
        <v>317.77585585200001</v>
      </c>
      <c r="E15" s="6">
        <f xml:space="preserve"> ('octsep cfs'!$D15*31 + 'octsep cfs'!$C15*30)* 1.983471/1000</f>
        <v>274.91899795499995</v>
      </c>
      <c r="F15" s="6">
        <f>'octsep cfs'!$D15*1.983471*31/1000</f>
        <v>170.01321676499998</v>
      </c>
      <c r="G15" s="6">
        <f>('octsep cfs'!$E15*31+'octsep cfs'!$F15*28+'octsep cfs'!$G15*31+'octsep cfs'!$H15*30+'octsep cfs'!$I15*31+'octsep cfs'!$J15*30+'octsep cfs'!$K15*31)*1.983471/1000</f>
        <v>1316.0825952749999</v>
      </c>
      <c r="H15" s="6">
        <f>('octsep cfs'!$F15*28+'octsep cfs'!$G15*31+'octsep cfs'!$H15*30+'octsep cfs'!$I15*31+'octsep cfs'!$J15*30+'octsep cfs'!$K15*31)*1.983471/1000</f>
        <v>1165.560948027</v>
      </c>
      <c r="I15" s="6">
        <f>('octsep cfs'!$G15*31+'octsep cfs'!$H15*30+'octsep cfs'!$I15*31+'octsep cfs'!$J15*30+'octsep cfs'!$K15*31)*1.983471/1000</f>
        <v>962.40591432300005</v>
      </c>
      <c r="J15" s="6">
        <f>('octsep cfs'!$H15*30+'octsep cfs'!$I15*31+'octsep cfs'!$J15*30+'octsep cfs'!$K15*31)*1.983471/1000</f>
        <v>597.16956438299997</v>
      </c>
      <c r="K15" s="6">
        <f>('octsep cfs'!$I15*31+'octsep cfs'!$J15*30+'octsep cfs'!$K15*31)*1.983471/1000</f>
        <v>338.38610301299997</v>
      </c>
      <c r="L15" s="6">
        <f>('octsep cfs'!$J15*30+'octsep cfs'!$K15*31)*1.983471/1000</f>
        <v>169.17222506100001</v>
      </c>
      <c r="M15" s="6">
        <f>'octsep cfs'!$K15*31*1.983471/1000</f>
        <v>62.778840621000001</v>
      </c>
      <c r="N15" s="6">
        <f t="shared" si="0"/>
        <v>1721.829356919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277.55304744300003</v>
      </c>
      <c r="C16" s="6">
        <f xml:space="preserve"> ('octsep cfs'!$D16*31 + 'octsep cfs'!$C16*30 + 'octsep cfs'!$B16*31 + 'augjul cfs'!$C16*30)* 1.983471/1000</f>
        <v>236.048916768</v>
      </c>
      <c r="D16" s="6">
        <f xml:space="preserve"> ('octsep cfs'!$D16*31 + 'octsep cfs'!$C16*30 + 'octsep cfs'!$B16*31)* 1.983471/1000</f>
        <v>199.09685203800001</v>
      </c>
      <c r="E16" s="6">
        <f xml:space="preserve"> ('octsep cfs'!$D16*31 + 'octsep cfs'!$C16*30)* 1.983471/1000</f>
        <v>151.751399268</v>
      </c>
      <c r="F16" s="6">
        <f>'octsep cfs'!$D16*1.983471*31/1000</f>
        <v>116.703466698</v>
      </c>
      <c r="G16" s="6">
        <f>('octsep cfs'!$E16*31+'octsep cfs'!$F16*29+'octsep cfs'!$G16*31+'octsep cfs'!$H16*30+'octsep cfs'!$I16*31+'octsep cfs'!$J16*30+'octsep cfs'!$K16*31)*1.983471/1000</f>
        <v>1108.8019418909998</v>
      </c>
      <c r="H16" s="6">
        <f>('octsep cfs'!$F16*29+'octsep cfs'!$G16*31+'octsep cfs'!$H16*30+'octsep cfs'!$I16*31+'octsep cfs'!$J16*30+'octsep cfs'!$K16*31)*1.983471/1000</f>
        <v>981.83004582600006</v>
      </c>
      <c r="I16" s="6">
        <f>('octsep cfs'!$G16*31+'octsep cfs'!$H16*30+'octsep cfs'!$I16*31+'octsep cfs'!$J16*30+'octsep cfs'!$K16*31)*1.983471/1000</f>
        <v>680.99699925600009</v>
      </c>
      <c r="J16" s="6">
        <f>('octsep cfs'!$H16*30+'octsep cfs'!$I16*31+'octsep cfs'!$J16*30+'octsep cfs'!$K16*31)*1.983471/1000</f>
        <v>373.55899425599995</v>
      </c>
      <c r="K16" s="6">
        <f>('octsep cfs'!$I16*31+'octsep cfs'!$J16*30+'octsep cfs'!$K16*31)*1.983471/1000</f>
        <v>193.49949687599999</v>
      </c>
      <c r="L16" s="6">
        <f>('octsep cfs'!$J16*30+'octsep cfs'!$K16*31)*1.983471/1000</f>
        <v>86.879996742000003</v>
      </c>
      <c r="M16" s="6">
        <f>'octsep cfs'!$K16*31*1.983471/1000</f>
        <v>37.015535801999995</v>
      </c>
      <c r="N16" s="6">
        <f t="shared" si="0"/>
        <v>1386.3549893339998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381.21122537399998</v>
      </c>
      <c r="C17" s="6">
        <f xml:space="preserve"> ('octsep cfs'!$D17*31 + 'octsep cfs'!$C17*30 + 'octsep cfs'!$B17*31 + 'augjul cfs'!$C17*30)* 1.983471/1000</f>
        <v>349.97552406599999</v>
      </c>
      <c r="D17" s="6">
        <f xml:space="preserve"> ('octsep cfs'!$D17*31 + 'octsep cfs'!$C17*30 + 'octsep cfs'!$B17*31)* 1.983471/1000</f>
        <v>310.64329413600001</v>
      </c>
      <c r="E17" s="6">
        <f xml:space="preserve"> ('octsep cfs'!$D17*31 + 'octsep cfs'!$C17*30)* 1.983471/1000</f>
        <v>267.23304782999998</v>
      </c>
      <c r="F17" s="6">
        <f>'octsep cfs'!$D17*1.983471*31/1000</f>
        <v>147.57024239999998</v>
      </c>
      <c r="G17" s="6">
        <f>('octsep cfs'!$E17*31+'octsep cfs'!$F17*28+'octsep cfs'!$G17*31+'octsep cfs'!$H17*30+'octsep cfs'!$I17*31+'octsep cfs'!$J17*30+'octsep cfs'!$K17*31)*1.983471/1000</f>
        <v>766.53815307299999</v>
      </c>
      <c r="H17" s="6">
        <f>('octsep cfs'!$F17*28+'octsep cfs'!$G17*31+'octsep cfs'!$H17*30+'octsep cfs'!$I17*31+'octsep cfs'!$J17*30+'octsep cfs'!$K17*31)*1.983471/1000</f>
        <v>575.12725116000001</v>
      </c>
      <c r="I17" s="6">
        <f>('octsep cfs'!$G17*31+'octsep cfs'!$H17*30+'octsep cfs'!$I17*31+'octsep cfs'!$J17*30+'octsep cfs'!$K17*31)*1.983471/1000</f>
        <v>465.88560236399996</v>
      </c>
      <c r="J17" s="6">
        <f>('octsep cfs'!$H17*30+'octsep cfs'!$I17*31+'octsep cfs'!$J17*30+'octsep cfs'!$K17*31)*1.983471/1000</f>
        <v>388.10378709899999</v>
      </c>
      <c r="K17" s="6">
        <f>('octsep cfs'!$I17*31+'octsep cfs'!$J17*30+'octsep cfs'!$K17*31)*1.983471/1000</f>
        <v>293.07569148900001</v>
      </c>
      <c r="L17" s="6">
        <f>('octsep cfs'!$J17*30+'octsep cfs'!$K17*31)*1.983471/1000</f>
        <v>156.38875446600002</v>
      </c>
      <c r="M17" s="6">
        <f>'octsep cfs'!$K17*31*1.983471/1000</f>
        <v>55.707766505999999</v>
      </c>
      <c r="N17" s="6">
        <f t="shared" si="0"/>
        <v>1147.749378447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753.18145935899997</v>
      </c>
      <c r="C18" s="6">
        <f xml:space="preserve"> ('octsep cfs'!$D18*31 + 'octsep cfs'!$C18*30 + 'octsep cfs'!$B18*31 + 'augjul cfs'!$C18*30)* 1.983471/1000</f>
        <v>713.03005590599992</v>
      </c>
      <c r="D18" s="6">
        <f xml:space="preserve"> ('octsep cfs'!$D18*31 + 'octsep cfs'!$C18*30 + 'octsep cfs'!$B18*31)* 1.983471/1000</f>
        <v>662.09452062599996</v>
      </c>
      <c r="E18" s="6">
        <f xml:space="preserve"> ('octsep cfs'!$D18*31 + 'octsep cfs'!$C18*30)* 1.983471/1000</f>
        <v>605.52592770600006</v>
      </c>
      <c r="F18" s="6">
        <f>'octsep cfs'!$D18*1.983471*31/1000</f>
        <v>367.449903576</v>
      </c>
      <c r="G18" s="6">
        <f>('octsep cfs'!$E18*31+'octsep cfs'!$F18*28+'octsep cfs'!$G18*31+'octsep cfs'!$H18*30+'octsep cfs'!$I18*31+'octsep cfs'!$J18*30+'octsep cfs'!$K18*31)*1.983471/1000</f>
        <v>1104.2240908230001</v>
      </c>
      <c r="H18" s="6">
        <f>('octsep cfs'!$F18*28+'octsep cfs'!$G18*31+'octsep cfs'!$H18*30+'octsep cfs'!$I18*31+'octsep cfs'!$J18*30+'octsep cfs'!$K18*31)*1.983471/1000</f>
        <v>892.33781777700005</v>
      </c>
      <c r="I18" s="6">
        <f>('octsep cfs'!$G18*31+'octsep cfs'!$H18*30+'octsep cfs'!$I18*31+'octsep cfs'!$J18*30+'octsep cfs'!$K18*31)*1.983471/1000</f>
        <v>702.40063481699997</v>
      </c>
      <c r="J18" s="6">
        <f>('octsep cfs'!$H18*30+'octsep cfs'!$I18*31+'octsep cfs'!$J18*30+'octsep cfs'!$K18*31)*1.983471/1000</f>
        <v>577.76526758999989</v>
      </c>
      <c r="K18" s="6">
        <f>('octsep cfs'!$I18*31+'octsep cfs'!$J18*30+'octsep cfs'!$K18*31)*1.983471/1000</f>
        <v>450.18841286999998</v>
      </c>
      <c r="L18" s="6">
        <f>('octsep cfs'!$J18*30+'octsep cfs'!$K18*31)*1.983471/1000</f>
        <v>232.399330128</v>
      </c>
      <c r="M18" s="6">
        <f>'octsep cfs'!$K18*31*1.983471/1000</f>
        <v>74.891898017999992</v>
      </c>
      <c r="N18" s="6">
        <f t="shared" si="0"/>
        <v>1857.4055501820001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1239.4392923639998</v>
      </c>
      <c r="C19" s="6">
        <f xml:space="preserve"> ('octsep cfs'!$D19*31 + 'octsep cfs'!$C19*30 + 'octsep cfs'!$B19*31 + 'augjul cfs'!$C19*30)* 1.983471/1000</f>
        <v>1195.2911948460001</v>
      </c>
      <c r="D19" s="6">
        <f xml:space="preserve"> ('octsep cfs'!$D19*31 + 'octsep cfs'!$C19*30 + 'octsep cfs'!$B19*31)* 1.983471/1000</f>
        <v>1159.410204456</v>
      </c>
      <c r="E19" s="6">
        <f xml:space="preserve"> ('octsep cfs'!$D19*31 + 'octsep cfs'!$C19*30)* 1.983471/1000</f>
        <v>1121.4723546390001</v>
      </c>
      <c r="F19" s="6">
        <f>'octsep cfs'!$D19*1.983471*31/1000</f>
        <v>682.45088349900004</v>
      </c>
      <c r="G19" s="6">
        <f>('octsep cfs'!$E19*31+'octsep cfs'!$F19*28+'octsep cfs'!$G19*31+'octsep cfs'!$H19*30+'octsep cfs'!$I19*31+'octsep cfs'!$J19*30+'octsep cfs'!$K19*31)*1.983471/1000</f>
        <v>1956.1824059820001</v>
      </c>
      <c r="H19" s="6">
        <f>('octsep cfs'!$F19*28+'octsep cfs'!$G19*31+'octsep cfs'!$H19*30+'octsep cfs'!$I19*31+'octsep cfs'!$J19*30+'octsep cfs'!$K19*31)*1.983471/1000</f>
        <v>1478.7926718180001</v>
      </c>
      <c r="I19" s="6">
        <f>('octsep cfs'!$G19*31+'octsep cfs'!$H19*30+'octsep cfs'!$I19*31+'octsep cfs'!$J19*30+'octsep cfs'!$K19*31)*1.983471/1000</f>
        <v>1145.0141719380001</v>
      </c>
      <c r="J19" s="6">
        <f>('octsep cfs'!$H19*30+'octsep cfs'!$I19*31+'octsep cfs'!$J19*30+'octsep cfs'!$K19*31)*1.983471/1000</f>
        <v>918.12492424800007</v>
      </c>
      <c r="K19" s="6">
        <f>('octsep cfs'!$I19*31+'octsep cfs'!$J19*30+'octsep cfs'!$K19*31)*1.983471/1000</f>
        <v>590.37617620800006</v>
      </c>
      <c r="L19" s="6">
        <f>('octsep cfs'!$J19*30+'octsep cfs'!$K19*31)*1.983471/1000</f>
        <v>380.21155599000002</v>
      </c>
      <c r="M19" s="6">
        <f>'octsep cfs'!$K19*31*1.983471/1000</f>
        <v>115.59668988</v>
      </c>
      <c r="N19" s="6">
        <f t="shared" si="0"/>
        <v>3195.6216983459999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446.00328905999999</v>
      </c>
      <c r="C20" s="6">
        <f xml:space="preserve"> ('octsep cfs'!$D20*31 + 'octsep cfs'!$C20*30 + 'octsep cfs'!$B20*31 + 'augjul cfs'!$C20*30)* 1.983471/1000</f>
        <v>382.36362202499998</v>
      </c>
      <c r="D20" s="6">
        <f xml:space="preserve"> ('octsep cfs'!$D20*31 + 'octsep cfs'!$C20*30 + 'octsep cfs'!$B20*31)* 1.983471/1000</f>
        <v>333.98676433500003</v>
      </c>
      <c r="E20" s="6">
        <f xml:space="preserve"> ('octsep cfs'!$D20*31 + 'octsep cfs'!$C20*30)* 1.983471/1000</f>
        <v>247.719660132</v>
      </c>
      <c r="F20" s="6">
        <f>'octsep cfs'!$D20*1.983471*31/1000</f>
        <v>90.509748672000001</v>
      </c>
      <c r="G20" s="6">
        <f>('octsep cfs'!$E20*31+'octsep cfs'!$F20*29+'octsep cfs'!$G20*31+'octsep cfs'!$H20*30+'octsep cfs'!$I20*31+'octsep cfs'!$J20*30+'octsep cfs'!$K20*31)*1.983471/1000</f>
        <v>962.77087298700008</v>
      </c>
      <c r="H20" s="6">
        <f>('octsep cfs'!$F20*29+'octsep cfs'!$G20*31+'octsep cfs'!$H20*30+'octsep cfs'!$I20*31+'octsep cfs'!$J20*30+'octsep cfs'!$K20*31)*1.983471/1000</f>
        <v>836.41385293199994</v>
      </c>
      <c r="I20" s="6">
        <f>('octsep cfs'!$G20*31+'octsep cfs'!$H20*30+'octsep cfs'!$I20*31+'octsep cfs'!$J20*30+'octsep cfs'!$K20*31)*1.983471/1000</f>
        <v>673.74542928000005</v>
      </c>
      <c r="J20" s="6">
        <f>('octsep cfs'!$H20*30+'octsep cfs'!$I20*31+'octsep cfs'!$J20*30+'octsep cfs'!$K20*31)*1.983471/1000</f>
        <v>507.42146857500001</v>
      </c>
      <c r="K20" s="6">
        <f>('octsep cfs'!$I20*31+'octsep cfs'!$J20*30+'octsep cfs'!$K20*31)*1.983471/1000</f>
        <v>305.70246787499997</v>
      </c>
      <c r="L20" s="6">
        <f>('octsep cfs'!$J20*30+'octsep cfs'!$K20*31)*1.983471/1000</f>
        <v>142.944788028</v>
      </c>
      <c r="M20" s="6">
        <f>'octsep cfs'!$K20*31*1.983471/1000</f>
        <v>50.296857618000004</v>
      </c>
      <c r="N20" s="6">
        <f t="shared" si="0"/>
        <v>1408.7741620470001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220.655198337</v>
      </c>
      <c r="C21" s="6">
        <f xml:space="preserve"> ('octsep cfs'!$D21*31 + 'octsep cfs'!$C21*30 + 'octsep cfs'!$B21*31 + 'augjul cfs'!$C21*30)* 1.983471/1000</f>
        <v>183.08627412600001</v>
      </c>
      <c r="D21" s="6">
        <f xml:space="preserve"> ('octsep cfs'!$D21*31 + 'octsep cfs'!$C21*30 + 'octsep cfs'!$B21*31)* 1.983471/1000</f>
        <v>148.27635807600001</v>
      </c>
      <c r="E21" s="6">
        <f xml:space="preserve"> ('octsep cfs'!$D21*31 + 'octsep cfs'!$C21*30)* 1.983471/1000</f>
        <v>114.273714723</v>
      </c>
      <c r="F21" s="6">
        <f>'octsep cfs'!$D21*1.983471*31/1000</f>
        <v>59.827435772999998</v>
      </c>
      <c r="G21" s="6">
        <f>('octsep cfs'!$E21*31+'octsep cfs'!$F21*28+'octsep cfs'!$G21*31+'octsep cfs'!$H21*30+'octsep cfs'!$I21*31+'octsep cfs'!$J21*30+'octsep cfs'!$K21*31)*1.983471/1000</f>
        <v>1616.2511790599999</v>
      </c>
      <c r="H21" s="6">
        <f>('octsep cfs'!$F21*28+'octsep cfs'!$G21*31+'octsep cfs'!$H21*30+'octsep cfs'!$I21*31+'octsep cfs'!$J21*30+'octsep cfs'!$K21*31)*1.983471/1000</f>
        <v>1409.2839140939998</v>
      </c>
      <c r="I21" s="6">
        <f>('octsep cfs'!$G21*31+'octsep cfs'!$H21*30+'octsep cfs'!$I21*31+'octsep cfs'!$J21*30+'octsep cfs'!$K21*31)*1.983471/1000</f>
        <v>1057.400290926</v>
      </c>
      <c r="J21" s="6">
        <f>('octsep cfs'!$H21*30+'octsep cfs'!$I21*31+'octsep cfs'!$J21*30+'octsep cfs'!$K21*31)*1.983471/1000</f>
        <v>854.92162083299991</v>
      </c>
      <c r="K21" s="6">
        <f>('octsep cfs'!$I21*31+'octsep cfs'!$J21*30+'octsep cfs'!$K21*31)*1.983471/1000</f>
        <v>551.80758261299991</v>
      </c>
      <c r="L21" s="6">
        <f>('octsep cfs'!$J21*30+'octsep cfs'!$K21*31)*1.983471/1000</f>
        <v>192.41255476800001</v>
      </c>
      <c r="M21" s="6">
        <f>'octsep cfs'!$K21*31*1.983471/1000</f>
        <v>56.445617718000001</v>
      </c>
      <c r="N21" s="6">
        <f t="shared" si="0"/>
        <v>1836.9063773969999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801.687242664</v>
      </c>
      <c r="C22" s="6">
        <f xml:space="preserve"> ('octsep cfs'!$D22*31 + 'octsep cfs'!$C22*30 + 'octsep cfs'!$B22*31 + 'augjul cfs'!$C22*30)* 1.983471/1000</f>
        <v>759.07633517099998</v>
      </c>
      <c r="D22" s="6">
        <f xml:space="preserve"> ('octsep cfs'!$D22*31 + 'octsep cfs'!$C22*30 + 'octsep cfs'!$B22*31)* 1.983471/1000</f>
        <v>719.08955981099996</v>
      </c>
      <c r="E22" s="6">
        <f xml:space="preserve"> ('octsep cfs'!$D22*31 + 'octsep cfs'!$C22*30)* 1.983471/1000</f>
        <v>678.63071835300002</v>
      </c>
      <c r="F22" s="6">
        <f>'octsep cfs'!$D22*1.983471*31/1000</f>
        <v>449.65882611299998</v>
      </c>
      <c r="G22" s="6">
        <f>('octsep cfs'!$E22*31+'octsep cfs'!$F22*28+'octsep cfs'!$G22*31+'octsep cfs'!$H22*30+'octsep cfs'!$I22*31+'octsep cfs'!$J22*30+'octsep cfs'!$K22*31)*1.983471/1000</f>
        <v>1718.705390094</v>
      </c>
      <c r="H22" s="6">
        <f>('octsep cfs'!$F22*28+'octsep cfs'!$G22*31+'octsep cfs'!$H22*30+'octsep cfs'!$I22*31+'octsep cfs'!$J22*30+'octsep cfs'!$K22*31)*1.983471/1000</f>
        <v>1306.6769757930001</v>
      </c>
      <c r="I22" s="6">
        <f>('octsep cfs'!$G22*31+'octsep cfs'!$H22*30+'octsep cfs'!$I22*31+'octsep cfs'!$J22*30+'octsep cfs'!$K22*31)*1.983471/1000</f>
        <v>1093.1920251209999</v>
      </c>
      <c r="J22" s="6">
        <f>('octsep cfs'!$H22*30+'octsep cfs'!$I22*31+'octsep cfs'!$J22*30+'octsep cfs'!$K22*31)*1.983471/1000</f>
        <v>773.45649992099993</v>
      </c>
      <c r="K22" s="6">
        <f>('octsep cfs'!$I22*31+'octsep cfs'!$J22*30+'octsep cfs'!$K22*31)*1.983471/1000</f>
        <v>542.58047552100004</v>
      </c>
      <c r="L22" s="6">
        <f>('octsep cfs'!$J22*30+'octsep cfs'!$K22*31)*1.983471/1000</f>
        <v>274.248584757</v>
      </c>
      <c r="M22" s="6">
        <f>'octsep cfs'!$K22*31*1.983471/1000</f>
        <v>90.202310666999992</v>
      </c>
      <c r="N22" s="6">
        <f t="shared" si="0"/>
        <v>2520.3926327580002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855.18542247599999</v>
      </c>
      <c r="C23" s="6">
        <f xml:space="preserve"> ('octsep cfs'!$D23*31 + 'octsep cfs'!$C23*30 + 'octsep cfs'!$B23*31 + 'augjul cfs'!$C23*30)* 1.983471/1000</f>
        <v>800.830383192</v>
      </c>
      <c r="D23" s="6">
        <f xml:space="preserve"> ('octsep cfs'!$D23*31 + 'octsep cfs'!$C23*30 + 'octsep cfs'!$B23*31)* 1.983471/1000</f>
        <v>752.98906267200005</v>
      </c>
      <c r="E23" s="6">
        <f xml:space="preserve"> ('octsep cfs'!$D23*31 + 'octsep cfs'!$C23*30)* 1.983471/1000</f>
        <v>677.42080104299998</v>
      </c>
      <c r="F23" s="6">
        <f>'octsep cfs'!$D23*1.983471*31/1000</f>
        <v>380.79271299300001</v>
      </c>
      <c r="G23" s="6">
        <f>('octsep cfs'!$E23*31+'octsep cfs'!$F23*28+'octsep cfs'!$G23*31+'octsep cfs'!$H23*30+'octsep cfs'!$I23*31+'octsep cfs'!$J23*30+'octsep cfs'!$K23*31)*1.983471/1000</f>
        <v>1340.2313547000001</v>
      </c>
      <c r="H23" s="6">
        <f>('octsep cfs'!$F23*28+'octsep cfs'!$G23*31+'octsep cfs'!$H23*30+'octsep cfs'!$I23*31+'octsep cfs'!$J23*30+'octsep cfs'!$K23*31)*1.983471/1000</f>
        <v>1140.8270646569999</v>
      </c>
      <c r="I23" s="6">
        <f>('octsep cfs'!$G23*31+'octsep cfs'!$H23*30+'octsep cfs'!$I23*31+'octsep cfs'!$J23*30+'octsep cfs'!$K23*31)*1.983471/1000</f>
        <v>904.79401565700005</v>
      </c>
      <c r="J23" s="6">
        <f>('octsep cfs'!$H23*30+'octsep cfs'!$I23*31+'octsep cfs'!$J23*30+'octsep cfs'!$K23*31)*1.983471/1000</f>
        <v>663.39369413099996</v>
      </c>
      <c r="K23" s="6">
        <f>('octsep cfs'!$I23*31+'octsep cfs'!$J23*30+'octsep cfs'!$K23*31)*1.983471/1000</f>
        <v>371.823457131</v>
      </c>
      <c r="L23" s="6">
        <f>('octsep cfs'!$J23*30+'octsep cfs'!$K23*31)*1.983471/1000</f>
        <v>224.25321473099999</v>
      </c>
      <c r="M23" s="6">
        <f>'octsep cfs'!$K23*31*1.983471/1000</f>
        <v>80.610244910999995</v>
      </c>
      <c r="N23" s="6">
        <f t="shared" si="0"/>
        <v>2195.4167771760003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740.834352384</v>
      </c>
      <c r="C24" s="6">
        <f xml:space="preserve"> ('octsep cfs'!$D24*31 + 'octsep cfs'!$C24*30 + 'octsep cfs'!$B24*31 + 'augjul cfs'!$C24*30)* 1.983471/1000</f>
        <v>682.11369342900002</v>
      </c>
      <c r="D24" s="6">
        <f xml:space="preserve"> ('octsep cfs'!$D24*31 + 'octsep cfs'!$C24*30 + 'octsep cfs'!$B24*31)* 1.983471/1000</f>
        <v>633.97485225899993</v>
      </c>
      <c r="E24" s="6">
        <f xml:space="preserve"> ('octsep cfs'!$D24*31 + 'octsep cfs'!$C24*30)* 1.983471/1000</f>
        <v>482.53089099599998</v>
      </c>
      <c r="F24" s="6">
        <f>'octsep cfs'!$D24*1.983471*31/1000</f>
        <v>186.67635663599998</v>
      </c>
      <c r="G24" s="6">
        <f>('octsep cfs'!$E24*31+'octsep cfs'!$F24*29+'octsep cfs'!$G24*31+'octsep cfs'!$H24*30+'octsep cfs'!$I24*31+'octsep cfs'!$J24*30+'octsep cfs'!$K24*31)*1.983471/1000</f>
        <v>1936.5460430820001</v>
      </c>
      <c r="H24" s="6">
        <f>('octsep cfs'!$F24*29+'octsep cfs'!$G24*31+'octsep cfs'!$H24*30+'octsep cfs'!$I24*31+'octsep cfs'!$J24*30+'octsep cfs'!$K24*31)*1.983471/1000</f>
        <v>1497.463084341</v>
      </c>
      <c r="I24" s="6">
        <f>('octsep cfs'!$G24*31+'octsep cfs'!$H24*30+'octsep cfs'!$I24*31+'octsep cfs'!$J24*30+'octsep cfs'!$K24*31)*1.983471/1000</f>
        <v>1172.5288816499999</v>
      </c>
      <c r="J24" s="6">
        <f>('octsep cfs'!$H24*30+'octsep cfs'!$I24*31+'octsep cfs'!$J24*30+'octsep cfs'!$K24*31)*1.983471/1000</f>
        <v>942.749716713</v>
      </c>
      <c r="K24" s="6">
        <f>('octsep cfs'!$I24*31+'octsep cfs'!$J24*30+'octsep cfs'!$K24*31)*1.983471/1000</f>
        <v>680.51501580299998</v>
      </c>
      <c r="L24" s="6">
        <f>('octsep cfs'!$J24*30+'octsep cfs'!$K24*31)*1.983471/1000</f>
        <v>371.72428358100001</v>
      </c>
      <c r="M24" s="6">
        <f>'octsep cfs'!$K24*31*1.983471/1000</f>
        <v>97.826773191000001</v>
      </c>
      <c r="N24" s="6">
        <f t="shared" si="0"/>
        <v>2677.3803954660002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732.329228736</v>
      </c>
      <c r="C25" s="6">
        <f xml:space="preserve"> ('octsep cfs'!$D25*31 + 'octsep cfs'!$C25*30 + 'octsep cfs'!$B25*31 + 'augjul cfs'!$C25*30)* 1.983471/1000</f>
        <v>670.84162773599996</v>
      </c>
      <c r="D25" s="6">
        <f xml:space="preserve"> ('octsep cfs'!$D25*31 + 'octsep cfs'!$C25*30 + 'octsep cfs'!$B25*31)* 1.983471/1000</f>
        <v>616.27634052600001</v>
      </c>
      <c r="E25" s="6">
        <f xml:space="preserve"> ('octsep cfs'!$D25*31 + 'octsep cfs'!$C25*30)* 1.983471/1000</f>
        <v>547.90212821400007</v>
      </c>
      <c r="F25" s="6">
        <f>'octsep cfs'!$D25*1.983471*31/1000</f>
        <v>377.77982054400002</v>
      </c>
      <c r="G25" s="6">
        <f>('octsep cfs'!$E25*31+'octsep cfs'!$F25*28+'octsep cfs'!$G25*31+'octsep cfs'!$H25*30+'octsep cfs'!$I25*31+'octsep cfs'!$J25*30+'octsep cfs'!$K25*31)*1.983471/1000</f>
        <v>1629.0068810610001</v>
      </c>
      <c r="H25" s="6">
        <f>('octsep cfs'!$F25*28+'octsep cfs'!$G25*31+'octsep cfs'!$H25*30+'octsep cfs'!$I25*31+'octsep cfs'!$J25*30+'octsep cfs'!$K25*31)*1.983471/1000</f>
        <v>1524.969860169</v>
      </c>
      <c r="I25" s="6">
        <f>('octsep cfs'!$G25*31+'octsep cfs'!$H25*30+'octsep cfs'!$I25*31+'octsep cfs'!$J25*30+'octsep cfs'!$K25*31)*1.983471/1000</f>
        <v>1255.5034239930001</v>
      </c>
      <c r="J25" s="6">
        <f>('octsep cfs'!$H25*30+'octsep cfs'!$I25*31+'octsep cfs'!$J25*30+'octsep cfs'!$K25*31)*1.983471/1000</f>
        <v>964.91302166700007</v>
      </c>
      <c r="K25" s="6">
        <f>('octsep cfs'!$I25*31+'octsep cfs'!$J25*30+'octsep cfs'!$K25*31)*1.983471/1000</f>
        <v>646.56592616699993</v>
      </c>
      <c r="L25" s="6">
        <f>('octsep cfs'!$J25*30+'octsep cfs'!$K25*31)*1.983471/1000</f>
        <v>230.78676820499999</v>
      </c>
      <c r="M25" s="6">
        <f>'octsep cfs'!$K25*31*1.983471/1000</f>
        <v>72.862807184999994</v>
      </c>
      <c r="N25" s="6">
        <f t="shared" si="0"/>
        <v>2361.3361097970001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378.53948993699998</v>
      </c>
      <c r="C26" s="6">
        <f xml:space="preserve"> ('octsep cfs'!$D26*31 + 'octsep cfs'!$C26*30 + 'octsep cfs'!$B26*31 + 'augjul cfs'!$C26*30)* 1.983471/1000</f>
        <v>326.76692989500003</v>
      </c>
      <c r="D26" s="6">
        <f xml:space="preserve"> ('octsep cfs'!$D26*31 + 'octsep cfs'!$C26*30 + 'octsep cfs'!$B26*31)* 1.983471/1000</f>
        <v>280.651229145</v>
      </c>
      <c r="E26" s="6">
        <f xml:space="preserve"> ('octsep cfs'!$D26*31 + 'octsep cfs'!$C26*30)* 1.983471/1000</f>
        <v>218.30280173099999</v>
      </c>
      <c r="F26" s="6">
        <f>'octsep cfs'!$D26*1.983471*31/1000</f>
        <v>132.25982975100001</v>
      </c>
      <c r="G26" s="6">
        <f>('octsep cfs'!$E26*31+'octsep cfs'!$F26*28+'octsep cfs'!$G26*31+'octsep cfs'!$H26*30+'octsep cfs'!$I26*31+'octsep cfs'!$J26*30+'octsep cfs'!$K26*31)*1.983471/1000</f>
        <v>2071.3486826549997</v>
      </c>
      <c r="H26" s="6">
        <f>('octsep cfs'!$F26*28+'octsep cfs'!$G26*31+'octsep cfs'!$H26*30+'octsep cfs'!$I26*31+'octsep cfs'!$J26*30+'octsep cfs'!$K26*31)*1.983471/1000</f>
        <v>1791.0881972970001</v>
      </c>
      <c r="I26" s="6">
        <f>('octsep cfs'!$G26*31+'octsep cfs'!$H26*30+'octsep cfs'!$I26*31+'octsep cfs'!$J26*30+'octsep cfs'!$K26*31)*1.983471/1000</f>
        <v>1473.4710191249999</v>
      </c>
      <c r="J26" s="6">
        <f>('octsep cfs'!$H26*30+'octsep cfs'!$I26*31+'octsep cfs'!$J26*30+'octsep cfs'!$K26*31)*1.983471/1000</f>
        <v>1076.0151662610001</v>
      </c>
      <c r="K26" s="6">
        <f>('octsep cfs'!$I26*31+'octsep cfs'!$J26*30+'octsep cfs'!$K26*31)*1.983471/1000</f>
        <v>766.177161351</v>
      </c>
      <c r="L26" s="6">
        <f>('octsep cfs'!$J26*30+'octsep cfs'!$K26*31)*1.983471/1000</f>
        <v>448.53221458500002</v>
      </c>
      <c r="M26" s="6">
        <f>'octsep cfs'!$K26*31*1.983471/1000</f>
        <v>121.43801197499999</v>
      </c>
      <c r="N26" s="6">
        <f t="shared" si="0"/>
        <v>2449.8881725919996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1255.761275223</v>
      </c>
      <c r="C27" s="6">
        <f xml:space="preserve"> ('octsep cfs'!$D27*31 + 'octsep cfs'!$C27*30 + 'octsep cfs'!$B27*31 + 'augjul cfs'!$C27*30)* 1.983471/1000</f>
        <v>1193.4743354100001</v>
      </c>
      <c r="D27" s="6">
        <f xml:space="preserve"> ('octsep cfs'!$D27*31 + 'octsep cfs'!$C27*30 + 'octsep cfs'!$B27*31)* 1.983471/1000</f>
        <v>1142.8363207800001</v>
      </c>
      <c r="E27" s="6">
        <f xml:space="preserve"> ('octsep cfs'!$D27*31 + 'octsep cfs'!$C27*30)* 1.983471/1000</f>
        <v>864.66641385599996</v>
      </c>
      <c r="F27" s="6">
        <f>'octsep cfs'!$D27*1.983471*31/1000</f>
        <v>428.32262856599999</v>
      </c>
      <c r="G27" s="6">
        <f>('octsep cfs'!$E27*31+'octsep cfs'!$F27*28+'octsep cfs'!$G27*31+'octsep cfs'!$H27*30+'octsep cfs'!$I27*31+'octsep cfs'!$J27*30+'octsep cfs'!$K27*31)*1.983471/1000</f>
        <v>1862.7986078309998</v>
      </c>
      <c r="H27" s="6">
        <f>('octsep cfs'!$F27*28+'octsep cfs'!$G27*31+'octsep cfs'!$H27*30+'octsep cfs'!$I27*31+'octsep cfs'!$J27*30+'octsep cfs'!$K27*31)*1.983471/1000</f>
        <v>1417.8128393939999</v>
      </c>
      <c r="I27" s="6">
        <f>('octsep cfs'!$G27*31+'octsep cfs'!$H27*30+'octsep cfs'!$I27*31+'octsep cfs'!$J27*30+'octsep cfs'!$K27*31)*1.983471/1000</f>
        <v>961.07500528199989</v>
      </c>
      <c r="J27" s="6">
        <f>('octsep cfs'!$H27*30+'octsep cfs'!$I27*31+'octsep cfs'!$J27*30+'octsep cfs'!$K27*31)*1.983471/1000</f>
        <v>696.86278378500003</v>
      </c>
      <c r="K27" s="6">
        <f>('octsep cfs'!$I27*31+'octsep cfs'!$J27*30+'octsep cfs'!$K27*31)*1.983471/1000</f>
        <v>426.29750467499997</v>
      </c>
      <c r="L27" s="6">
        <f>('octsep cfs'!$J27*30+'octsep cfs'!$K27*31)*1.983471/1000</f>
        <v>178.440985044</v>
      </c>
      <c r="M27" s="6">
        <f>'octsep cfs'!$K27*31*1.983471/1000</f>
        <v>66.037683474000005</v>
      </c>
      <c r="N27" s="6">
        <f t="shared" si="0"/>
        <v>3118.5598830539998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832.27831589699997</v>
      </c>
      <c r="C28" s="6">
        <f xml:space="preserve"> ('octsep cfs'!$D28*31 + 'octsep cfs'!$C28*30 + 'octsep cfs'!$B28*31 + 'augjul cfs'!$C28*30)* 1.983471/1000</f>
        <v>779.82939224400002</v>
      </c>
      <c r="D28" s="6">
        <f xml:space="preserve"> ('octsep cfs'!$D28*31 + 'octsep cfs'!$C28*30 + 'octsep cfs'!$B28*31)* 1.983471/1000</f>
        <v>733.47567497399996</v>
      </c>
      <c r="E28" s="6">
        <f xml:space="preserve"> ('octsep cfs'!$D28*31 + 'octsep cfs'!$C28*30)* 1.983471/1000</f>
        <v>593.16096949199994</v>
      </c>
      <c r="F28" s="6">
        <f>'octsep cfs'!$D28*1.983471*31/1000</f>
        <v>391.79899357200003</v>
      </c>
      <c r="G28" s="6">
        <f>('octsep cfs'!$E28*31+'octsep cfs'!$F28*29+'octsep cfs'!$G28*31+'octsep cfs'!$H28*30+'octsep cfs'!$I28*31+'octsep cfs'!$J28*30+'octsep cfs'!$K28*31)*1.983471/1000</f>
        <v>1876.1632354289998</v>
      </c>
      <c r="H28" s="6">
        <f>('octsep cfs'!$F28*29+'octsep cfs'!$G28*31+'octsep cfs'!$H28*30+'octsep cfs'!$I28*31+'octsep cfs'!$J28*30+'octsep cfs'!$K28*31)*1.983471/1000</f>
        <v>1675.037292558</v>
      </c>
      <c r="I28" s="6">
        <f>('octsep cfs'!$G28*31+'octsep cfs'!$H28*30+'octsep cfs'!$I28*31+'octsep cfs'!$J28*30+'octsep cfs'!$K28*31)*1.983471/1000</f>
        <v>1298.5645794029999</v>
      </c>
      <c r="J28" s="6">
        <f>('octsep cfs'!$H28*30+'octsep cfs'!$I28*31+'octsep cfs'!$J28*30+'octsep cfs'!$K28*31)*1.983471/1000</f>
        <v>988.052194353</v>
      </c>
      <c r="K28" s="6">
        <f>('octsep cfs'!$I28*31+'octsep cfs'!$J28*30+'octsep cfs'!$K28*31)*1.983471/1000</f>
        <v>620.13815856300005</v>
      </c>
      <c r="L28" s="6">
        <f>('octsep cfs'!$J28*30+'octsep cfs'!$K28*31)*1.983471/1000</f>
        <v>313.68395517900001</v>
      </c>
      <c r="M28" s="6">
        <f>'octsep cfs'!$K28*31*1.983471/1000</f>
        <v>115.535202279</v>
      </c>
      <c r="N28" s="6">
        <f t="shared" si="0"/>
        <v>2708.4415513259996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329.52792152699999</v>
      </c>
      <c r="C29" s="6">
        <f xml:space="preserve"> ('octsep cfs'!$D29*31 + 'octsep cfs'!$C29*30 + 'octsep cfs'!$B29*31 + 'augjul cfs'!$C29*30)* 1.983471/1000</f>
        <v>266.50313050199998</v>
      </c>
      <c r="D29" s="6">
        <f xml:space="preserve"> ('octsep cfs'!$D29*31 + 'octsep cfs'!$C29*30 + 'octsep cfs'!$B29*31)* 1.983471/1000</f>
        <v>213.84197545199999</v>
      </c>
      <c r="E29" s="6">
        <f xml:space="preserve"> ('octsep cfs'!$D29*31 + 'octsep cfs'!$C29*30)* 1.983471/1000</f>
        <v>164.15999384400001</v>
      </c>
      <c r="F29" s="6">
        <f>'octsep cfs'!$D29*1.983471*31/1000</f>
        <v>112.15338422399999</v>
      </c>
      <c r="G29" s="6">
        <f>('octsep cfs'!$E29*31+'octsep cfs'!$F29*28+'octsep cfs'!$G29*31+'octsep cfs'!$H29*30+'octsep cfs'!$I29*31+'octsep cfs'!$J29*30+'octsep cfs'!$K29*31)*1.983471/1000</f>
        <v>2133.4551266069998</v>
      </c>
      <c r="H29" s="6">
        <f>('octsep cfs'!$F29*28+'octsep cfs'!$G29*31+'octsep cfs'!$H29*30+'octsep cfs'!$I29*31+'octsep cfs'!$J29*30+'octsep cfs'!$K29*31)*1.983471/1000</f>
        <v>1550.8601071319999</v>
      </c>
      <c r="I29" s="6">
        <f>('octsep cfs'!$G29*31+'octsep cfs'!$H29*30+'octsep cfs'!$I29*31+'octsep cfs'!$J29*30+'octsep cfs'!$K29*31)*1.983471/1000</f>
        <v>1121.8908670200001</v>
      </c>
      <c r="J29" s="6">
        <f>('octsep cfs'!$H29*30+'octsep cfs'!$I29*31+'octsep cfs'!$J29*30+'octsep cfs'!$K29*31)*1.983471/1000</f>
        <v>897.52261097100006</v>
      </c>
      <c r="K29" s="6">
        <f>('octsep cfs'!$I29*31+'octsep cfs'!$J29*30+'octsep cfs'!$K29*31)*1.983471/1000</f>
        <v>696.39865157099996</v>
      </c>
      <c r="L29" s="6">
        <f>('octsep cfs'!$J29*30+'octsep cfs'!$K29*31)*1.983471/1000</f>
        <v>387.30048134399999</v>
      </c>
      <c r="M29" s="6">
        <f>'octsep cfs'!$K29*31*1.983471/1000</f>
        <v>121.376524374</v>
      </c>
      <c r="N29" s="6">
        <f t="shared" si="0"/>
        <v>2462.9830481339995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1046.7034318230001</v>
      </c>
      <c r="C30" s="6">
        <f xml:space="preserve"> ('octsep cfs'!$D30*31 + 'octsep cfs'!$C30*30 + 'octsep cfs'!$B30*31 + 'augjul cfs'!$C30*30)* 1.983471/1000</f>
        <v>977.52988069799994</v>
      </c>
      <c r="D30" s="6">
        <f xml:space="preserve"> ('octsep cfs'!$D30*31 + 'octsep cfs'!$C30*30 + 'octsep cfs'!$B30*31)* 1.983471/1000</f>
        <v>925.04723803799993</v>
      </c>
      <c r="E30" s="6">
        <f xml:space="preserve"> ('octsep cfs'!$D30*31 + 'octsep cfs'!$C30*30)* 1.983471/1000</f>
        <v>859.808893377</v>
      </c>
      <c r="F30" s="6">
        <f>'octsep cfs'!$D30*1.983471*31/1000</f>
        <v>521.23039367699994</v>
      </c>
      <c r="G30" s="6">
        <f>('octsep cfs'!$E30*31+'octsep cfs'!$F30*28+'octsep cfs'!$G30*31+'octsep cfs'!$H30*30+'octsep cfs'!$I30*31+'octsep cfs'!$J30*30+'octsep cfs'!$K30*31)*1.983471/1000</f>
        <v>1676.0647305359998</v>
      </c>
      <c r="H30" s="6">
        <f>('octsep cfs'!$F30*28+'octsep cfs'!$G30*31+'octsep cfs'!$H30*30+'octsep cfs'!$I30*31+'octsep cfs'!$J30*30+'octsep cfs'!$K30*31)*1.983471/1000</f>
        <v>1314.394661454</v>
      </c>
      <c r="I30" s="6">
        <f>('octsep cfs'!$G30*31+'octsep cfs'!$H30*30+'octsep cfs'!$I30*31+'octsep cfs'!$J30*30+'octsep cfs'!$K30*31)*1.983471/1000</f>
        <v>961.78905484200004</v>
      </c>
      <c r="J30" s="6">
        <f>('octsep cfs'!$H30*30+'octsep cfs'!$I30*31+'octsep cfs'!$J30*30+'octsep cfs'!$K30*31)*1.983471/1000</f>
        <v>751.74740982599997</v>
      </c>
      <c r="K30" s="6">
        <f>('octsep cfs'!$I30*31+'octsep cfs'!$J30*30+'octsep cfs'!$K30*31)*1.983471/1000</f>
        <v>470.35237905599996</v>
      </c>
      <c r="L30" s="6">
        <f>('octsep cfs'!$J30*30+'octsep cfs'!$K30*31)*1.983471/1000</f>
        <v>279.18742754700003</v>
      </c>
      <c r="M30" s="6">
        <f>'octsep cfs'!$K30*31*1.983471/1000</f>
        <v>99.425450816999998</v>
      </c>
      <c r="N30" s="6">
        <f t="shared" si="0"/>
        <v>2722.7681623589997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366.69618459600002</v>
      </c>
      <c r="C31" s="6">
        <f xml:space="preserve"> ('octsep cfs'!$D31*31 + 'octsep cfs'!$C31*30 + 'octsep cfs'!$B31*31 + 'augjul cfs'!$C31*30)* 1.983471/1000</f>
        <v>313.38643452900004</v>
      </c>
      <c r="D31" s="6">
        <f xml:space="preserve"> ('octsep cfs'!$D31*31 + 'octsep cfs'!$C31*30 + 'octsep cfs'!$B31*31)* 1.983471/1000</f>
        <v>246.86081718899999</v>
      </c>
      <c r="E31" s="6">
        <f xml:space="preserve"> ('octsep cfs'!$D31*31 + 'octsep cfs'!$C31*30)* 1.983471/1000</f>
        <v>183.71305096200001</v>
      </c>
      <c r="F31" s="6">
        <f>'octsep cfs'!$D31*1.983471*31/1000</f>
        <v>116.94941710200001</v>
      </c>
      <c r="G31" s="6">
        <f>('octsep cfs'!$E31*31+'octsep cfs'!$F31*28+'octsep cfs'!$G31*31+'octsep cfs'!$H31*30+'octsep cfs'!$I31*31+'octsep cfs'!$J31*30+'octsep cfs'!$K31*31)*1.983471/1000</f>
        <v>1543.2534958470001</v>
      </c>
      <c r="H31" s="6">
        <f>('octsep cfs'!$F31*28+'octsep cfs'!$G31*31+'octsep cfs'!$H31*30+'octsep cfs'!$I31*31+'octsep cfs'!$J31*30+'octsep cfs'!$K31*31)*1.983471/1000</f>
        <v>1355.654825196</v>
      </c>
      <c r="I31" s="6">
        <f>('octsep cfs'!$G31*31+'octsep cfs'!$H31*30+'octsep cfs'!$I31*31+'octsep cfs'!$J31*30+'octsep cfs'!$K31*31)*1.983471/1000</f>
        <v>1215.7566486239998</v>
      </c>
      <c r="J31" s="6">
        <f>('octsep cfs'!$H31*30+'octsep cfs'!$I31*31+'octsep cfs'!$J31*30+'octsep cfs'!$K31*31)*1.983471/1000</f>
        <v>1006.145416815</v>
      </c>
      <c r="K31" s="6">
        <f>('octsep cfs'!$I31*31+'octsep cfs'!$J31*30+'octsep cfs'!$K31*31)*1.983471/1000</f>
        <v>719.75203912500001</v>
      </c>
      <c r="L31" s="6">
        <f>('octsep cfs'!$J31*30+'octsep cfs'!$K31*31)*1.983471/1000</f>
        <v>397.43403468299999</v>
      </c>
      <c r="M31" s="6">
        <f>'octsep cfs'!$K31*31*1.983471/1000</f>
        <v>114.551400663</v>
      </c>
      <c r="N31" s="6">
        <f t="shared" si="0"/>
        <v>1909.949680443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1258.397308182</v>
      </c>
      <c r="C32" s="6">
        <f xml:space="preserve"> ('octsep cfs'!$D32*31 + 'octsep cfs'!$C32*30 + 'octsep cfs'!$B32*31 + 'augjul cfs'!$C32*30)* 1.983471/1000</f>
        <v>1201.029376449</v>
      </c>
      <c r="D32" s="6">
        <f xml:space="preserve"> ('octsep cfs'!$D32*31 + 'octsep cfs'!$C32*30 + 'octsep cfs'!$B32*31)* 1.983471/1000</f>
        <v>1147.475659449</v>
      </c>
      <c r="E32" s="6">
        <f xml:space="preserve"> ('octsep cfs'!$D32*31 + 'octsep cfs'!$C32*30)* 1.983471/1000</f>
        <v>1053.5840927220002</v>
      </c>
      <c r="F32" s="6">
        <f>'octsep cfs'!$D32*1.983471*31/1000</f>
        <v>778.55600386200013</v>
      </c>
      <c r="G32" s="6">
        <f>('octsep cfs'!$E32*31+'octsep cfs'!$F32*29+'octsep cfs'!$G32*31+'octsep cfs'!$H32*30+'octsep cfs'!$I32*31+'octsep cfs'!$J32*30+'octsep cfs'!$K32*31)*1.983471/1000</f>
        <v>2099.9027311709997</v>
      </c>
      <c r="H32" s="6">
        <f>('octsep cfs'!$F32*29+'octsep cfs'!$G32*31+'octsep cfs'!$H32*30+'octsep cfs'!$I32*31+'octsep cfs'!$J32*30+'octsep cfs'!$K32*31)*1.983471/1000</f>
        <v>1539.1972976520001</v>
      </c>
      <c r="I32" s="6">
        <f>('octsep cfs'!$G32*31+'octsep cfs'!$H32*30+'octsep cfs'!$I32*31+'octsep cfs'!$J32*30+'octsep cfs'!$K32*31)*1.983471/1000</f>
        <v>1337.99003247</v>
      </c>
      <c r="J32" s="6">
        <f>('octsep cfs'!$H32*30+'octsep cfs'!$I32*31+'octsep cfs'!$J32*30+'octsep cfs'!$K32*31)*1.983471/1000</f>
        <v>1055.9464066830001</v>
      </c>
      <c r="K32" s="6">
        <f>('octsep cfs'!$I32*31+'octsep cfs'!$J32*30+'octsep cfs'!$K32*31)*1.983471/1000</f>
        <v>710.94146094300004</v>
      </c>
      <c r="L32" s="6">
        <f>('octsep cfs'!$J32*30+'octsep cfs'!$K32*31)*1.983471/1000</f>
        <v>338.818499691</v>
      </c>
      <c r="M32" s="6">
        <f>'octsep cfs'!$K32*31*1.983471/1000</f>
        <v>105.205285311</v>
      </c>
      <c r="N32" s="6">
        <f t="shared" si="0"/>
        <v>3358.3000393529996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786.45616885499999</v>
      </c>
      <c r="C33" s="6">
        <f xml:space="preserve"> ('octsep cfs'!$D33*31 + 'octsep cfs'!$C33*30 + 'octsep cfs'!$B33*31 + 'augjul cfs'!$C33*30)* 1.983471/1000</f>
        <v>724.04625383999996</v>
      </c>
      <c r="D33" s="6">
        <f xml:space="preserve"> ('octsep cfs'!$D33*31 + 'octsep cfs'!$C33*30 + 'octsep cfs'!$B33*31)* 1.983471/1000</f>
        <v>672.33716486999992</v>
      </c>
      <c r="E33" s="6">
        <f xml:space="preserve"> ('octsep cfs'!$D33*31 + 'octsep cfs'!$C33*30)* 1.983471/1000</f>
        <v>549.85386367800004</v>
      </c>
      <c r="F33" s="6">
        <f>'octsep cfs'!$D33*1.983471*31/1000</f>
        <v>397.70180326799994</v>
      </c>
      <c r="G33" s="6">
        <f>('octsep cfs'!$E33*31+'octsep cfs'!$F33*28+'octsep cfs'!$G33*31+'octsep cfs'!$H33*30+'octsep cfs'!$I33*31+'octsep cfs'!$J33*30+'octsep cfs'!$K33*31)*1.983471/1000</f>
        <v>1515.4769679630001</v>
      </c>
      <c r="H33" s="6">
        <f>('octsep cfs'!$F33*28+'octsep cfs'!$G33*31+'octsep cfs'!$H33*30+'octsep cfs'!$I33*31+'octsep cfs'!$J33*30+'octsep cfs'!$K33*31)*1.983471/1000</f>
        <v>1408.7959802280002</v>
      </c>
      <c r="I33" s="6">
        <f>('octsep cfs'!$G33*31+'octsep cfs'!$H33*30+'octsep cfs'!$I33*31+'octsep cfs'!$J33*30+'octsep cfs'!$K33*31)*1.983471/1000</f>
        <v>1100.0092149479999</v>
      </c>
      <c r="J33" s="6">
        <f>('octsep cfs'!$H33*30+'octsep cfs'!$I33*31+'octsep cfs'!$J33*30+'octsep cfs'!$K33*31)*1.983471/1000</f>
        <v>620.28295194600003</v>
      </c>
      <c r="K33" s="6">
        <f>('octsep cfs'!$I33*31+'octsep cfs'!$J33*30+'octsep cfs'!$K33*31)*1.983471/1000</f>
        <v>360.48792036599997</v>
      </c>
      <c r="L33" s="6">
        <f>('octsep cfs'!$J33*30+'octsep cfs'!$K33*31)*1.983471/1000</f>
        <v>157.886275071</v>
      </c>
      <c r="M33" s="6">
        <f>'octsep cfs'!$K33*31*1.983471/1000</f>
        <v>57.859832540999996</v>
      </c>
      <c r="N33" s="6">
        <f t="shared" si="0"/>
        <v>2301.9331368180001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611.72625805199993</v>
      </c>
      <c r="C34" s="6">
        <f xml:space="preserve"> ('octsep cfs'!$D34*31 + 'octsep cfs'!$C34*30 + 'octsep cfs'!$B34*31 + 'augjul cfs'!$C34*30)* 1.983471/1000</f>
        <v>566.04097050899998</v>
      </c>
      <c r="D34" s="6">
        <f xml:space="preserve"> ('octsep cfs'!$D34*31 + 'octsep cfs'!$C34*30 + 'octsep cfs'!$B34*31)* 1.983471/1000</f>
        <v>526.35171579899998</v>
      </c>
      <c r="E34" s="6">
        <f xml:space="preserve"> ('octsep cfs'!$D34*31 + 'octsep cfs'!$C34*30)* 1.983471/1000</f>
        <v>465.72494121299997</v>
      </c>
      <c r="F34" s="6">
        <f>'octsep cfs'!$D34*1.983471*31/1000</f>
        <v>379.56296097299997</v>
      </c>
      <c r="G34" s="6">
        <f>('octsep cfs'!$E34*31+'octsep cfs'!$F34*28+'octsep cfs'!$G34*31+'octsep cfs'!$H34*30+'octsep cfs'!$I34*31+'octsep cfs'!$J34*30+'octsep cfs'!$K34*31)*1.983471/1000</f>
        <v>1774.266379746</v>
      </c>
      <c r="H34" s="6">
        <f>('octsep cfs'!$F34*28+'octsep cfs'!$G34*31+'octsep cfs'!$H34*30+'octsep cfs'!$I34*31+'octsep cfs'!$J34*30+'octsep cfs'!$K34*31)*1.983471/1000</f>
        <v>1408.2306909930001</v>
      </c>
      <c r="I34" s="6">
        <f>('octsep cfs'!$G34*31+'octsep cfs'!$H34*30+'octsep cfs'!$I34*31+'octsep cfs'!$J34*30+'octsep cfs'!$K34*31)*1.983471/1000</f>
        <v>936.22013018099994</v>
      </c>
      <c r="J34" s="6">
        <f>('octsep cfs'!$H34*30+'octsep cfs'!$I34*31+'octsep cfs'!$J34*30+'octsep cfs'!$K34*31)*1.983471/1000</f>
        <v>762.9480705630001</v>
      </c>
      <c r="K34" s="6">
        <f>('octsep cfs'!$I34*31+'octsep cfs'!$J34*30+'octsep cfs'!$K34*31)*1.983471/1000</f>
        <v>507.97287351299997</v>
      </c>
      <c r="L34" s="6">
        <f>('octsep cfs'!$J34*30+'octsep cfs'!$K34*31)*1.983471/1000</f>
        <v>282.31337784300001</v>
      </c>
      <c r="M34" s="6">
        <f>'octsep cfs'!$K34*31*1.983471/1000</f>
        <v>83.807600162999989</v>
      </c>
      <c r="N34" s="6">
        <f t="shared" si="0"/>
        <v>2385.992637798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586.23072181800001</v>
      </c>
      <c r="C35" s="6">
        <f xml:space="preserve"> ('octsep cfs'!$D35*31 + 'octsep cfs'!$C35*30 + 'octsep cfs'!$B35*31 + 'augjul cfs'!$C35*30)* 1.983471/1000</f>
        <v>534.27369897300002</v>
      </c>
      <c r="D35" s="6">
        <f xml:space="preserve"> ('octsep cfs'!$D35*31 + 'octsep cfs'!$C35*30 + 'octsep cfs'!$B35*31)* 1.983471/1000</f>
        <v>488.81254365299998</v>
      </c>
      <c r="E35" s="6">
        <f xml:space="preserve"> ('octsep cfs'!$D35*31 + 'octsep cfs'!$C35*30)* 1.983471/1000</f>
        <v>440.23733886299999</v>
      </c>
      <c r="F35" s="6">
        <f>'octsep cfs'!$D35*1.983471*31/1000</f>
        <v>201.86379408299999</v>
      </c>
      <c r="G35" s="6">
        <f>('octsep cfs'!$E35*31+'octsep cfs'!$F35*28+'octsep cfs'!$G35*31+'octsep cfs'!$H35*30+'octsep cfs'!$I35*31+'octsep cfs'!$J35*30+'octsep cfs'!$K35*31)*1.983471/1000</f>
        <v>1245.2587962779999</v>
      </c>
      <c r="H35" s="6">
        <f>('octsep cfs'!$F35*28+'octsep cfs'!$G35*31+'octsep cfs'!$H35*30+'octsep cfs'!$I35*31+'octsep cfs'!$J35*30+'octsep cfs'!$K35*31)*1.983471/1000</f>
        <v>926.19963468899994</v>
      </c>
      <c r="I35" s="6">
        <f>('octsep cfs'!$G35*31+'octsep cfs'!$H35*30+'octsep cfs'!$I35*31+'octsep cfs'!$J35*30+'octsep cfs'!$K35*31)*1.983471/1000</f>
        <v>725.377162881</v>
      </c>
      <c r="J35" s="6">
        <f>('octsep cfs'!$H35*30+'octsep cfs'!$I35*31+'octsep cfs'!$J35*30+'octsep cfs'!$K35*31)*1.983471/1000</f>
        <v>531.93717013499997</v>
      </c>
      <c r="K35" s="6">
        <f>('octsep cfs'!$I35*31+'octsep cfs'!$J35*30+'octsep cfs'!$K35*31)*1.983471/1000</f>
        <v>333.96692962499998</v>
      </c>
      <c r="L35" s="6">
        <f>('octsep cfs'!$J35*30+'octsep cfs'!$K35*31)*1.983471/1000</f>
        <v>161.12528321400001</v>
      </c>
      <c r="M35" s="6">
        <f>'octsep cfs'!$K35*31*1.983471/1000</f>
        <v>56.814543323999999</v>
      </c>
      <c r="N35" s="6">
        <f t="shared" si="0"/>
        <v>1831.4895180959998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343.34081357100001</v>
      </c>
      <c r="C36" s="6">
        <f xml:space="preserve"> ('octsep cfs'!$D36*31 + 'octsep cfs'!$C36*30 + 'octsep cfs'!$B36*31 + 'augjul cfs'!$C36*30)* 1.983471/1000</f>
        <v>297.655526028</v>
      </c>
      <c r="D36" s="6">
        <f xml:space="preserve"> ('octsep cfs'!$D36*31 + 'octsep cfs'!$C36*30 + 'octsep cfs'!$B36*31)* 1.983471/1000</f>
        <v>242.85222229800002</v>
      </c>
      <c r="E36" s="6">
        <f xml:space="preserve"> ('octsep cfs'!$D36*31 + 'octsep cfs'!$C36*30)* 1.983471/1000</f>
        <v>156.95404370099999</v>
      </c>
      <c r="F36" s="6">
        <f>'octsep cfs'!$D36*1.983471*31/1000</f>
        <v>78.765616881000014</v>
      </c>
      <c r="G36" s="6">
        <f>('octsep cfs'!$E36*31+'octsep cfs'!$F36*29+'octsep cfs'!$G36*31+'octsep cfs'!$H36*30+'octsep cfs'!$I36*31+'octsep cfs'!$J36*30+'octsep cfs'!$K36*31)*1.983471/1000</f>
        <v>1676.4316726710001</v>
      </c>
      <c r="H36" s="6">
        <f>('octsep cfs'!$F36*29+'octsep cfs'!$G36*31+'octsep cfs'!$H36*30+'octsep cfs'!$I36*31+'octsep cfs'!$J36*30+'octsep cfs'!$K36*31)*1.983471/1000</f>
        <v>1557.3301895339998</v>
      </c>
      <c r="I36" s="6">
        <f>('octsep cfs'!$G36*31+'octsep cfs'!$H36*30+'octsep cfs'!$I36*31+'octsep cfs'!$J36*30+'octsep cfs'!$K36*31)*1.983471/1000</f>
        <v>1292.96524077</v>
      </c>
      <c r="J36" s="6">
        <f>('octsep cfs'!$H36*30+'octsep cfs'!$I36*31+'octsep cfs'!$J36*30+'octsep cfs'!$K36*31)*1.983471/1000</f>
        <v>911.86508977200003</v>
      </c>
      <c r="K36" s="6">
        <f>('octsep cfs'!$I36*31+'octsep cfs'!$J36*30+'octsep cfs'!$K36*31)*1.983471/1000</f>
        <v>580.90311871199992</v>
      </c>
      <c r="L36" s="6">
        <f>('octsep cfs'!$J36*30+'octsep cfs'!$K36*31)*1.983471/1000</f>
        <v>235.03536308700001</v>
      </c>
      <c r="M36" s="6">
        <f>'octsep cfs'!$K36*31*1.983471/1000</f>
        <v>64.377518246999998</v>
      </c>
      <c r="N36" s="6">
        <f t="shared" si="0"/>
        <v>2019.772486242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621.09617505599999</v>
      </c>
      <c r="C37" s="6">
        <f xml:space="preserve"> ('octsep cfs'!$D37*31 + 'octsep cfs'!$C37*30 + 'octsep cfs'!$B37*31 + 'augjul cfs'!$C37*30)* 1.983471/1000</f>
        <v>572.76692066999999</v>
      </c>
      <c r="D37" s="6">
        <f xml:space="preserve"> ('octsep cfs'!$D37*31 + 'octsep cfs'!$C37*30 + 'octsep cfs'!$B37*31)* 1.983471/1000</f>
        <v>532.30411227000002</v>
      </c>
      <c r="E37" s="6">
        <f xml:space="preserve"> ('octsep cfs'!$D37*31 + 'octsep cfs'!$C37*30)* 1.983471/1000</f>
        <v>488.03303955000001</v>
      </c>
      <c r="F37" s="6">
        <f>'octsep cfs'!$D37*1.983471*31/1000</f>
        <v>217.05123153</v>
      </c>
      <c r="G37" s="6">
        <f>('octsep cfs'!$E37*31+'octsep cfs'!$F37*28+'octsep cfs'!$G37*31+'octsep cfs'!$H37*30+'octsep cfs'!$I37*31+'octsep cfs'!$J37*30+'octsep cfs'!$K37*31)*1.983471/1000</f>
        <v>1550.7113468069999</v>
      </c>
      <c r="H37" s="6">
        <f>('octsep cfs'!$F37*28+'octsep cfs'!$G37*31+'octsep cfs'!$H37*30+'octsep cfs'!$I37*31+'octsep cfs'!$J37*30+'octsep cfs'!$K37*31)*1.983471/1000</f>
        <v>1426.383417585</v>
      </c>
      <c r="I37" s="6">
        <f>('octsep cfs'!$G37*31+'octsep cfs'!$H37*30+'octsep cfs'!$I37*31+'octsep cfs'!$J37*30+'octsep cfs'!$K37*31)*1.983471/1000</f>
        <v>954.31731958500006</v>
      </c>
      <c r="J37" s="6">
        <f>('octsep cfs'!$H37*30+'octsep cfs'!$I37*31+'octsep cfs'!$J37*30+'octsep cfs'!$K37*31)*1.983471/1000</f>
        <v>607.52724994499999</v>
      </c>
      <c r="K37" s="6">
        <f>('octsep cfs'!$I37*31+'octsep cfs'!$J37*30+'octsep cfs'!$K37*31)*1.983471/1000</f>
        <v>405.27271207500002</v>
      </c>
      <c r="L37" s="6">
        <f>('octsep cfs'!$J37*30+'octsep cfs'!$K37*31)*1.983471/1000</f>
        <v>183.855860874</v>
      </c>
      <c r="M37" s="6">
        <f>'octsep cfs'!$K37*31*1.983471/1000</f>
        <v>54.969915293999996</v>
      </c>
      <c r="N37" s="6">
        <f t="shared" ref="N37:N68" si="1">B37+G37</f>
        <v>2171.8075218630001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764.02509531600003</v>
      </c>
      <c r="C38" s="6">
        <f xml:space="preserve"> ('octsep cfs'!$D38*31 + 'octsep cfs'!$C38*30 + 'octsep cfs'!$B38*31 + 'augjul cfs'!$C38*30)* 1.983471/1000</f>
        <v>723.44327865600007</v>
      </c>
      <c r="D38" s="6">
        <f xml:space="preserve"> ('octsep cfs'!$D38*31 + 'octsep cfs'!$C38*30 + 'octsep cfs'!$B38*31)* 1.983471/1000</f>
        <v>684.11104872600004</v>
      </c>
      <c r="E38" s="6">
        <f xml:space="preserve"> ('octsep cfs'!$D38*31 + 'octsep cfs'!$C38*30)* 1.983471/1000</f>
        <v>617.58146444400006</v>
      </c>
      <c r="F38" s="6">
        <f>'octsep cfs'!$D38*1.983471*31/1000</f>
        <v>361.17816827399997</v>
      </c>
      <c r="G38" s="6">
        <f>('octsep cfs'!$E38*31+'octsep cfs'!$F38*28+'octsep cfs'!$G38*31+'octsep cfs'!$H38*30+'octsep cfs'!$I38*31+'octsep cfs'!$J38*30+'octsep cfs'!$K38*31)*1.983471/1000</f>
        <v>1381.9774688370001</v>
      </c>
      <c r="H38" s="6">
        <f>('octsep cfs'!$F38*28+'octsep cfs'!$G38*31+'octsep cfs'!$H38*30+'octsep cfs'!$I38*31+'octsep cfs'!$J38*30+'octsep cfs'!$K38*31)*1.983471/1000</f>
        <v>1180.4826003600001</v>
      </c>
      <c r="I38" s="6">
        <f>('octsep cfs'!$G38*31+'octsep cfs'!$H38*30+'octsep cfs'!$I38*31+'octsep cfs'!$J38*30+'octsep cfs'!$K38*31)*1.983471/1000</f>
        <v>1032.031696836</v>
      </c>
      <c r="J38" s="6">
        <f>('octsep cfs'!$H38*30+'octsep cfs'!$I38*31+'octsep cfs'!$J38*30+'octsep cfs'!$K38*31)*1.983471/1000</f>
        <v>788.90972248200001</v>
      </c>
      <c r="K38" s="6">
        <f>('octsep cfs'!$I38*31+'octsep cfs'!$J38*30+'octsep cfs'!$K38*31)*1.983471/1000</f>
        <v>467.23039570200001</v>
      </c>
      <c r="L38" s="6">
        <f>('octsep cfs'!$J38*30+'octsep cfs'!$K38*31)*1.983471/1000</f>
        <v>211.07304993599999</v>
      </c>
      <c r="M38" s="6">
        <f>'octsep cfs'!$K38*31*1.983471/1000</f>
        <v>64.930906656000005</v>
      </c>
      <c r="N38" s="6">
        <f t="shared" si="1"/>
        <v>2146.0025641530001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754.98840144000008</v>
      </c>
      <c r="C39" s="6">
        <f xml:space="preserve"> ('octsep cfs'!$D39*31 + 'octsep cfs'!$C39*30 + 'octsep cfs'!$B39*31 + 'augjul cfs'!$C39*30)* 1.983471/1000</f>
        <v>706.16724624599999</v>
      </c>
      <c r="D39" s="6">
        <f xml:space="preserve"> ('octsep cfs'!$D39*31 + 'octsep cfs'!$C39*30 + 'octsep cfs'!$B39*31)* 1.983471/1000</f>
        <v>664.871380026</v>
      </c>
      <c r="E39" s="6">
        <f xml:space="preserve"> ('octsep cfs'!$D39*31 + 'octsep cfs'!$C39*30)* 1.983471/1000</f>
        <v>524.00328613500005</v>
      </c>
      <c r="F39" s="6">
        <f>'octsep cfs'!$D39*1.983471*31/1000</f>
        <v>293.60329477499999</v>
      </c>
      <c r="G39" s="6">
        <f>('octsep cfs'!$E39*31+'octsep cfs'!$F39*28+'octsep cfs'!$G39*31+'octsep cfs'!$H39*30+'octsep cfs'!$I39*31+'octsep cfs'!$J39*30+'octsep cfs'!$K39*31)*1.983471/1000</f>
        <v>1387.1067248430002</v>
      </c>
      <c r="H39" s="6">
        <f>('octsep cfs'!$F39*28+'octsep cfs'!$G39*31+'octsep cfs'!$H39*30+'octsep cfs'!$I39*31+'octsep cfs'!$J39*30+'octsep cfs'!$K39*31)*1.983471/1000</f>
        <v>1302.1923478619999</v>
      </c>
      <c r="I39" s="6">
        <f>('octsep cfs'!$G39*31+'octsep cfs'!$H39*30+'octsep cfs'!$I39*31+'octsep cfs'!$J39*30+'octsep cfs'!$K39*31)*1.983471/1000</f>
        <v>949.19798093400004</v>
      </c>
      <c r="J39" s="6">
        <f>('octsep cfs'!$H39*30+'octsep cfs'!$I39*31+'octsep cfs'!$J39*30+'octsep cfs'!$K39*31)*1.983471/1000</f>
        <v>784.10377224900003</v>
      </c>
      <c r="K39" s="6">
        <f>('octsep cfs'!$I39*31+'octsep cfs'!$J39*30+'octsep cfs'!$K39*31)*1.983471/1000</f>
        <v>519.90543504900006</v>
      </c>
      <c r="L39" s="6">
        <f>('octsep cfs'!$J39*30+'octsep cfs'!$K39*31)*1.983471/1000</f>
        <v>172.25453899500002</v>
      </c>
      <c r="M39" s="6">
        <f>'octsep cfs'!$K39*31*1.983471/1000</f>
        <v>69.788427135000006</v>
      </c>
      <c r="N39" s="6">
        <f t="shared" si="1"/>
        <v>2142.0951262830004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579.63766421399998</v>
      </c>
      <c r="C40" s="6">
        <f xml:space="preserve"> ('octsep cfs'!$D40*31 + 'octsep cfs'!$C40*30 + 'octsep cfs'!$B40*31 + 'augjul cfs'!$C40*30)* 1.983471/1000</f>
        <v>535.36659149400009</v>
      </c>
      <c r="D40" s="6">
        <f xml:space="preserve"> ('octsep cfs'!$D40*31 + 'octsep cfs'!$C40*30 + 'octsep cfs'!$B40*31)* 1.983471/1000</f>
        <v>490.61948573399997</v>
      </c>
      <c r="E40" s="6">
        <f xml:space="preserve"> ('octsep cfs'!$D40*31 + 'octsep cfs'!$C40*30)* 1.983471/1000</f>
        <v>460.92097445100001</v>
      </c>
      <c r="F40" s="6">
        <f>'octsep cfs'!$D40*1.983471*31/1000</f>
        <v>186.36891863100001</v>
      </c>
      <c r="G40" s="6">
        <f>('octsep cfs'!$E40*31+'octsep cfs'!$F40*29+'octsep cfs'!$G40*31+'octsep cfs'!$H40*30+'octsep cfs'!$I40*31+'octsep cfs'!$J40*30+'octsep cfs'!$K40*31)*1.983471/1000</f>
        <v>1691.8452258120001</v>
      </c>
      <c r="H40" s="6">
        <f>('octsep cfs'!$F40*29+'octsep cfs'!$G40*31+'octsep cfs'!$H40*30+'octsep cfs'!$I40*31+'octsep cfs'!$J40*30+'octsep cfs'!$K40*31)*1.983471/1000</f>
        <v>1320.583090974</v>
      </c>
      <c r="I40" s="6">
        <f>('octsep cfs'!$G40*31+'octsep cfs'!$H40*30+'octsep cfs'!$I40*31+'octsep cfs'!$J40*30+'octsep cfs'!$K40*31)*1.983471/1000</f>
        <v>1114.1414458230001</v>
      </c>
      <c r="J40" s="6">
        <f>('octsep cfs'!$H40*30+'octsep cfs'!$I40*31+'octsep cfs'!$J40*30+'octsep cfs'!$K40*31)*1.983471/1000</f>
        <v>889.15831376400001</v>
      </c>
      <c r="K40" s="6">
        <f>('octsep cfs'!$I40*31+'octsep cfs'!$J40*30+'octsep cfs'!$K40*31)*1.983471/1000</f>
        <v>660.8409669539999</v>
      </c>
      <c r="L40" s="6">
        <f>('octsep cfs'!$J40*30+'octsep cfs'!$K40*31)*1.983471/1000</f>
        <v>398.28891068400003</v>
      </c>
      <c r="M40" s="6">
        <f>'octsep cfs'!$K40*31*1.983471/1000</f>
        <v>96.781483973999997</v>
      </c>
      <c r="N40" s="6">
        <f t="shared" si="1"/>
        <v>2271.482890026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1328.7986278560002</v>
      </c>
      <c r="C41" s="6">
        <f xml:space="preserve"> ('octsep cfs'!$D41*31 + 'octsep cfs'!$C41*30 + 'octsep cfs'!$B41*31 + 'augjul cfs'!$C41*30)* 1.983471/1000</f>
        <v>1269.4630928910001</v>
      </c>
      <c r="D41" s="6">
        <f xml:space="preserve"> ('octsep cfs'!$D41*31 + 'octsep cfs'!$C41*30 + 'octsep cfs'!$B41*31)* 1.983471/1000</f>
        <v>1221.3242517210001</v>
      </c>
      <c r="E41" s="6">
        <f xml:space="preserve"> ('octsep cfs'!$D41*31 + 'octsep cfs'!$C41*30)* 1.983471/1000</f>
        <v>1177.975493016</v>
      </c>
      <c r="F41" s="6">
        <f>'octsep cfs'!$D41*1.983471*31/1000</f>
        <v>1030.2862423559998</v>
      </c>
      <c r="G41" s="6">
        <f>('octsep cfs'!$E41*31+'octsep cfs'!$F41*28+'octsep cfs'!$G41*31+'octsep cfs'!$H41*30+'octsep cfs'!$I41*31+'octsep cfs'!$J41*30+'octsep cfs'!$K41*31)*1.983471/1000</f>
        <v>1586.7589487610001</v>
      </c>
      <c r="H41" s="6">
        <f>('octsep cfs'!$F41*28+'octsep cfs'!$G41*31+'octsep cfs'!$H41*30+'octsep cfs'!$I41*31+'octsep cfs'!$J41*30+'octsep cfs'!$K41*31)*1.983471/1000</f>
        <v>970.53021153899999</v>
      </c>
      <c r="I41" s="6">
        <f>('octsep cfs'!$G41*31+'octsep cfs'!$H41*30+'octsep cfs'!$I41*31+'octsep cfs'!$J41*30+'octsep cfs'!$K41*31)*1.983471/1000</f>
        <v>701.00823817499997</v>
      </c>
      <c r="J41" s="6">
        <f>('octsep cfs'!$H41*30+'octsep cfs'!$I41*31+'octsep cfs'!$J41*30+'octsep cfs'!$K41*31)*1.983471/1000</f>
        <v>557.06576423399997</v>
      </c>
      <c r="K41" s="6">
        <f>('octsep cfs'!$I41*31+'octsep cfs'!$J41*30+'octsep cfs'!$K41*31)*1.983471/1000</f>
        <v>349.99139183400001</v>
      </c>
      <c r="L41" s="6">
        <f>('octsep cfs'!$J41*30+'octsep cfs'!$K41*31)*1.983471/1000</f>
        <v>173.644952166</v>
      </c>
      <c r="M41" s="6">
        <f>'octsep cfs'!$K41*31*1.983471/1000</f>
        <v>63.086278626000002</v>
      </c>
      <c r="N41" s="6">
        <f t="shared" si="1"/>
        <v>2915.5575766170004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329.214533109</v>
      </c>
      <c r="C42" s="6">
        <f xml:space="preserve"> ('octsep cfs'!$D42*31 + 'octsep cfs'!$C42*30 + 'octsep cfs'!$B42*31 + 'augjul cfs'!$C42*30)* 1.983471/1000</f>
        <v>279.163625895</v>
      </c>
      <c r="D42" s="6">
        <f xml:space="preserve"> ('octsep cfs'!$D42*31 + 'octsep cfs'!$C42*30 + 'octsep cfs'!$B42*31)* 1.983471/1000</f>
        <v>239.05784227500001</v>
      </c>
      <c r="E42" s="6">
        <f xml:space="preserve"> ('octsep cfs'!$D42*31 + 'octsep cfs'!$C42*30)* 1.983471/1000</f>
        <v>182.18181135</v>
      </c>
      <c r="F42" s="6">
        <f>'octsep cfs'!$D42*1.983471*31/1000</f>
        <v>86.0826414</v>
      </c>
      <c r="G42" s="6">
        <f>('octsep cfs'!$E42*31+'octsep cfs'!$F42*28+'octsep cfs'!$G42*31+'octsep cfs'!$H42*30+'octsep cfs'!$I42*31+'octsep cfs'!$J42*30+'octsep cfs'!$K42*31)*1.983471/1000</f>
        <v>1306.1037526740001</v>
      </c>
      <c r="H42" s="6">
        <f>('octsep cfs'!$F42*28+'octsep cfs'!$G42*31+'octsep cfs'!$H42*30+'octsep cfs'!$I42*31+'octsep cfs'!$J42*30+'octsep cfs'!$K42*31)*1.983471/1000</f>
        <v>961.15831106400003</v>
      </c>
      <c r="I42" s="6">
        <f>('octsep cfs'!$G42*31+'octsep cfs'!$H42*30+'octsep cfs'!$I42*31+'octsep cfs'!$J42*30+'octsep cfs'!$K42*31)*1.983471/1000</f>
        <v>845.97418315199991</v>
      </c>
      <c r="J42" s="6">
        <f>('octsep cfs'!$H42*30+'octsep cfs'!$I42*31+'octsep cfs'!$J42*30+'octsep cfs'!$K42*31)*1.983471/1000</f>
        <v>568.54212743999994</v>
      </c>
      <c r="K42" s="6">
        <f>('octsep cfs'!$I42*31+'octsep cfs'!$J42*30+'octsep cfs'!$K42*31)*1.983471/1000</f>
        <v>307.37850086999998</v>
      </c>
      <c r="L42" s="6">
        <f>('octsep cfs'!$J42*30+'octsep cfs'!$K42*31)*1.983471/1000</f>
        <v>135.70511887800001</v>
      </c>
      <c r="M42" s="6">
        <f>'octsep cfs'!$K42*31*1.983471/1000</f>
        <v>56.445617718000001</v>
      </c>
      <c r="N42" s="6">
        <f t="shared" si="1"/>
        <v>1635.3182857830002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628.17319958400003</v>
      </c>
      <c r="C43" s="6">
        <f xml:space="preserve"> ('octsep cfs'!$D43*31 + 'octsep cfs'!$C43*30 + 'octsep cfs'!$B43*31 + 'augjul cfs'!$C43*30)* 1.983471/1000</f>
        <v>591.28063898400001</v>
      </c>
      <c r="D43" s="6">
        <f xml:space="preserve"> ('octsep cfs'!$D43*31 + 'octsep cfs'!$C43*30 + 'octsep cfs'!$B43*31)* 1.983471/1000</f>
        <v>548.85419429400008</v>
      </c>
      <c r="E43" s="6">
        <f xml:space="preserve"> ('octsep cfs'!$D43*31 + 'octsep cfs'!$C43*30)* 1.983471/1000</f>
        <v>491.36328735900003</v>
      </c>
      <c r="F43" s="6">
        <f>'octsep cfs'!$D43*1.983471*31/1000</f>
        <v>268.63932876899997</v>
      </c>
      <c r="G43" s="6">
        <f>('octsep cfs'!$E43*31+'octsep cfs'!$F43*28+'octsep cfs'!$G43*31+'octsep cfs'!$H43*30+'octsep cfs'!$I43*31+'octsep cfs'!$J43*30+'octsep cfs'!$K43*31)*1.983471/1000</f>
        <v>1317.0564795359999</v>
      </c>
      <c r="H43" s="6">
        <f>('octsep cfs'!$F43*28+'octsep cfs'!$G43*31+'octsep cfs'!$H43*30+'octsep cfs'!$I43*31+'octsep cfs'!$J43*30+'octsep cfs'!$K43*31)*1.983471/1000</f>
        <v>974.14012875899994</v>
      </c>
      <c r="I43" s="6">
        <f>('octsep cfs'!$G43*31+'octsep cfs'!$H43*30+'octsep cfs'!$I43*31+'octsep cfs'!$J43*30+'octsep cfs'!$K43*31)*1.983471/1000</f>
        <v>770.70740911500002</v>
      </c>
      <c r="J43" s="6">
        <f>('octsep cfs'!$H43*30+'octsep cfs'!$I43*31+'octsep cfs'!$J43*30+'octsep cfs'!$K43*31)*1.983471/1000</f>
        <v>592.5778290180001</v>
      </c>
      <c r="K43" s="6">
        <f>('octsep cfs'!$I43*31+'octsep cfs'!$J43*30+'octsep cfs'!$K43*31)*1.983471/1000</f>
        <v>453.93320611799999</v>
      </c>
      <c r="L43" s="6">
        <f>('octsep cfs'!$J43*30+'octsep cfs'!$K43*31)*1.983471/1000</f>
        <v>211.85652098100002</v>
      </c>
      <c r="M43" s="6">
        <f>'octsep cfs'!$K43*31*1.983471/1000</f>
        <v>59.704460570999998</v>
      </c>
      <c r="N43" s="6">
        <f t="shared" si="1"/>
        <v>1945.2296791199999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347.80957373399997</v>
      </c>
      <c r="C44" s="6">
        <f xml:space="preserve"> ('octsep cfs'!$D44*31 + 'octsep cfs'!$C44*30 + 'octsep cfs'!$B44*31 + 'augjul cfs'!$C44*30)* 1.983471/1000</f>
        <v>309.01089750299997</v>
      </c>
      <c r="D44" s="6">
        <f xml:space="preserve"> ('octsep cfs'!$D44*31 + 'octsep cfs'!$C44*30 + 'octsep cfs'!$B44*31)* 1.983471/1000</f>
        <v>276.28362600299999</v>
      </c>
      <c r="E44" s="6">
        <f xml:space="preserve"> ('octsep cfs'!$D44*31 + 'octsep cfs'!$C44*30)* 1.983471/1000</f>
        <v>206.372223666</v>
      </c>
      <c r="F44" s="6">
        <f>'octsep cfs'!$D44*1.983471*31/1000</f>
        <v>136.87139982600002</v>
      </c>
      <c r="G44" s="6">
        <f>('octsep cfs'!$E44*31+'octsep cfs'!$F44*29+'octsep cfs'!$G44*31+'octsep cfs'!$H44*30+'octsep cfs'!$I44*31+'octsep cfs'!$J44*30+'octsep cfs'!$K44*31)*1.983471/1000</f>
        <v>994.79004534000001</v>
      </c>
      <c r="H44" s="6">
        <f>('octsep cfs'!$F44*29+'octsep cfs'!$G44*31+'octsep cfs'!$H44*30+'octsep cfs'!$I44*31+'octsep cfs'!$J44*30+'octsep cfs'!$K44*31)*1.983471/1000</f>
        <v>807.74476309800002</v>
      </c>
      <c r="I44" s="6">
        <f>('octsep cfs'!$G44*31+'octsep cfs'!$H44*30+'octsep cfs'!$I44*31+'octsep cfs'!$J44*30+'octsep cfs'!$K44*31)*1.983471/1000</f>
        <v>492.47403111900002</v>
      </c>
      <c r="J44" s="6">
        <f>('octsep cfs'!$H44*30+'octsep cfs'!$I44*31+'octsep cfs'!$J44*30+'octsep cfs'!$K44*31)*1.983471/1000</f>
        <v>345.026763921</v>
      </c>
      <c r="K44" s="6">
        <f>('octsep cfs'!$I44*31+'octsep cfs'!$J44*30+'octsep cfs'!$K44*31)*1.983471/1000</f>
        <v>235.59866885099999</v>
      </c>
      <c r="L44" s="6">
        <f>('octsep cfs'!$J44*30+'octsep cfs'!$K44*31)*1.983471/1000</f>
        <v>117.23503692600001</v>
      </c>
      <c r="M44" s="6">
        <f>'octsep cfs'!$K44*31*1.983471/1000</f>
        <v>44.639998326000004</v>
      </c>
      <c r="N44" s="6">
        <f t="shared" si="1"/>
        <v>1342.599619074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807.74674656899992</v>
      </c>
      <c r="C45" s="6">
        <f xml:space="preserve"> ('octsep cfs'!$D45*31 + 'octsep cfs'!$C45*30 + 'octsep cfs'!$B45*31 + 'augjul cfs'!$C45*30)* 1.983471/1000</f>
        <v>760.40129379899997</v>
      </c>
      <c r="D45" s="6">
        <f xml:space="preserve"> ('octsep cfs'!$D45*31 + 'octsep cfs'!$C45*30 + 'octsep cfs'!$B45*31)* 1.983471/1000</f>
        <v>713.69055174899995</v>
      </c>
      <c r="E45" s="6">
        <f xml:space="preserve"> ('octsep cfs'!$D45*31 + 'octsep cfs'!$C45*30)* 1.983471/1000</f>
        <v>638.49121572600006</v>
      </c>
      <c r="F45" s="6">
        <f>'octsep cfs'!$D45*1.983471*31/1000</f>
        <v>308.42180661600003</v>
      </c>
      <c r="G45" s="6">
        <f>('octsep cfs'!$E45*31+'octsep cfs'!$F45*28+'octsep cfs'!$G45*31+'octsep cfs'!$H45*30+'octsep cfs'!$I45*31+'octsep cfs'!$J45*30+'octsep cfs'!$K45*31)*1.983471/1000</f>
        <v>1586.294816547</v>
      </c>
      <c r="H45" s="6">
        <f>('octsep cfs'!$F45*28+'octsep cfs'!$G45*31+'octsep cfs'!$H45*30+'octsep cfs'!$I45*31+'octsep cfs'!$J45*30+'octsep cfs'!$K45*31)*1.983471/1000</f>
        <v>1264.9606137210001</v>
      </c>
      <c r="I45" s="6">
        <f>('octsep cfs'!$G45*31+'octsep cfs'!$H45*30+'octsep cfs'!$I45*31+'octsep cfs'!$J45*30+'octsep cfs'!$K45*31)*1.983471/1000</f>
        <v>1099.5708678570002</v>
      </c>
      <c r="J45" s="6">
        <f>('octsep cfs'!$H45*30+'octsep cfs'!$I45*31+'octsep cfs'!$J45*30+'octsep cfs'!$K45*31)*1.983471/1000</f>
        <v>869.54575251599999</v>
      </c>
      <c r="K45" s="6">
        <f>('octsep cfs'!$I45*31+'octsep cfs'!$J45*30+'octsep cfs'!$K45*31)*1.983471/1000</f>
        <v>595.41022560600004</v>
      </c>
      <c r="L45" s="6">
        <f>('octsep cfs'!$J45*30+'octsep cfs'!$K45*31)*1.983471/1000</f>
        <v>283.23767532900001</v>
      </c>
      <c r="M45" s="6">
        <f>'octsep cfs'!$K45*31*1.983471/1000</f>
        <v>97.703797988999995</v>
      </c>
      <c r="N45" s="6">
        <f t="shared" si="1"/>
        <v>2394.0415631159999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502.90708857899995</v>
      </c>
      <c r="C46" s="6">
        <f xml:space="preserve"> ('octsep cfs'!$D46*31 + 'octsep cfs'!$C46*30 + 'octsep cfs'!$B46*31 + 'augjul cfs'!$C46*30)* 1.983471/1000</f>
        <v>451.74940454700004</v>
      </c>
      <c r="D46" s="6">
        <f xml:space="preserve"> ('octsep cfs'!$D46*31 + 'octsep cfs'!$C46*30 + 'octsep cfs'!$B46*31)* 1.983471/1000</f>
        <v>407.53783595699997</v>
      </c>
      <c r="E46" s="6">
        <f xml:space="preserve"> ('octsep cfs'!$D46*31 + 'octsep cfs'!$C46*30)* 1.983471/1000</f>
        <v>334.42907836799998</v>
      </c>
      <c r="F46" s="6">
        <f>'octsep cfs'!$D46*1.983471*31/1000</f>
        <v>256.895196978</v>
      </c>
      <c r="G46" s="6">
        <f>('octsep cfs'!$E46*31+'octsep cfs'!$F46*28+'octsep cfs'!$G46*31+'octsep cfs'!$H46*30+'octsep cfs'!$I46*31+'octsep cfs'!$J46*30+'octsep cfs'!$K46*31)*1.983471/1000</f>
        <v>1599.843906948</v>
      </c>
      <c r="H46" s="6">
        <f>('octsep cfs'!$F46*28+'octsep cfs'!$G46*31+'octsep cfs'!$H46*30+'octsep cfs'!$I46*31+'octsep cfs'!$J46*30+'octsep cfs'!$K46*31)*1.983471/1000</f>
        <v>982.077979701</v>
      </c>
      <c r="I46" s="6">
        <f>('octsep cfs'!$G46*31+'octsep cfs'!$H46*30+'octsep cfs'!$I46*31+'octsep cfs'!$J46*30+'octsep cfs'!$K46*31)*1.983471/1000</f>
        <v>754.93088078100004</v>
      </c>
      <c r="J46" s="6">
        <f>('octsep cfs'!$H46*30+'octsep cfs'!$I46*31+'octsep cfs'!$J46*30+'octsep cfs'!$K46*31)*1.983471/1000</f>
        <v>545.99601258300004</v>
      </c>
      <c r="K46" s="6">
        <f>('octsep cfs'!$I46*31+'octsep cfs'!$J46*30+'octsep cfs'!$K46*31)*1.983471/1000</f>
        <v>396.16461324300002</v>
      </c>
      <c r="L46" s="6">
        <f>('octsep cfs'!$J46*30+'octsep cfs'!$K46*31)*1.983471/1000</f>
        <v>167.18478711899999</v>
      </c>
      <c r="M46" s="6">
        <f>'octsep cfs'!$K46*31*1.983471/1000</f>
        <v>56.507105319000004</v>
      </c>
      <c r="N46" s="6">
        <f t="shared" si="1"/>
        <v>2102.7509955269998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669.20526416100006</v>
      </c>
      <c r="C47" s="6">
        <f xml:space="preserve"> ('octsep cfs'!$D47*31 + 'octsep cfs'!$C47*30 + 'octsep cfs'!$B47*31 + 'augjul cfs'!$C47*30)* 1.983471/1000</f>
        <v>629.79171192000001</v>
      </c>
      <c r="D47" s="6">
        <f xml:space="preserve"> ('octsep cfs'!$D47*31 + 'octsep cfs'!$C47*30 + 'octsep cfs'!$B47*31)* 1.983471/1000</f>
        <v>590.28096959999993</v>
      </c>
      <c r="E47" s="6">
        <f xml:space="preserve"> ('octsep cfs'!$D47*31 + 'octsep cfs'!$C47*30)* 1.983471/1000</f>
        <v>538.20097155300004</v>
      </c>
      <c r="F47" s="6">
        <f>'octsep cfs'!$D47*1.983471*31/1000</f>
        <v>265.19602311300002</v>
      </c>
      <c r="G47" s="6">
        <f>('octsep cfs'!$E47*31+'octsep cfs'!$F47*28+'octsep cfs'!$G47*31+'octsep cfs'!$H47*30+'octsep cfs'!$I47*31+'octsep cfs'!$J47*30+'octsep cfs'!$K47*31)*1.983471/1000</f>
        <v>2214.235950024</v>
      </c>
      <c r="H47" s="6">
        <f>('octsep cfs'!$F47*28+'octsep cfs'!$G47*31+'octsep cfs'!$H47*30+'octsep cfs'!$I47*31+'octsep cfs'!$J47*30+'octsep cfs'!$K47*31)*1.983471/1000</f>
        <v>1559.76192498</v>
      </c>
      <c r="I47" s="6">
        <f>('octsep cfs'!$G47*31+'octsep cfs'!$H47*30+'octsep cfs'!$I47*31+'octsep cfs'!$J47*30+'octsep cfs'!$K47*31)*1.983471/1000</f>
        <v>1300.7920173360001</v>
      </c>
      <c r="J47" s="6">
        <f>('octsep cfs'!$H47*30+'octsep cfs'!$I47*31+'octsep cfs'!$J47*30+'octsep cfs'!$K47*31)*1.983471/1000</f>
        <v>961.93384822500002</v>
      </c>
      <c r="K47" s="6">
        <f>('octsep cfs'!$I47*31+'octsep cfs'!$J47*30+'octsep cfs'!$K47*31)*1.983471/1000</f>
        <v>694.46278387500001</v>
      </c>
      <c r="L47" s="6">
        <f>('octsep cfs'!$J47*30+'octsep cfs'!$K47*31)*1.983471/1000</f>
        <v>357.32626759200002</v>
      </c>
      <c r="M47" s="6">
        <f>'octsep cfs'!$K47*31*1.983471/1000</f>
        <v>114.489913062</v>
      </c>
      <c r="N47" s="6">
        <f t="shared" si="1"/>
        <v>2883.4412141849998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829.11269618099993</v>
      </c>
      <c r="C48" s="6">
        <f xml:space="preserve"> ('octsep cfs'!$D48*31 + 'octsep cfs'!$C48*30 + 'octsep cfs'!$B48*31 + 'augjul cfs'!$C48*30)* 1.983471/1000</f>
        <v>767.99402078699995</v>
      </c>
      <c r="D48" s="6">
        <f xml:space="preserve"> ('octsep cfs'!$D48*31 + 'octsep cfs'!$C48*30 + 'octsep cfs'!$B48*31)* 1.983471/1000</f>
        <v>704.56261820700001</v>
      </c>
      <c r="E48" s="6">
        <f xml:space="preserve"> ('octsep cfs'!$D48*31 + 'octsep cfs'!$C48*30)* 1.983471/1000</f>
        <v>636.06543069299994</v>
      </c>
      <c r="F48" s="6">
        <f>'octsep cfs'!$D48*1.983471*31/1000</f>
        <v>378.94808496299999</v>
      </c>
      <c r="G48" s="6">
        <f>('octsep cfs'!$E48*31+'octsep cfs'!$F48*29+'octsep cfs'!$G48*31+'octsep cfs'!$H48*30+'octsep cfs'!$I48*31+'octsep cfs'!$J48*30+'octsep cfs'!$K48*31)*1.983471/1000</f>
        <v>2467.9873454669996</v>
      </c>
      <c r="H48" s="6">
        <f>('octsep cfs'!$F48*29+'octsep cfs'!$G48*31+'octsep cfs'!$H48*30+'octsep cfs'!$I48*31+'octsep cfs'!$J48*30+'octsep cfs'!$K48*31)*1.983471/1000</f>
        <v>1946.2035633809999</v>
      </c>
      <c r="I48" s="6">
        <f>('octsep cfs'!$G48*31+'octsep cfs'!$H48*30+'octsep cfs'!$I48*31+'octsep cfs'!$J48*30+'octsep cfs'!$K48*31)*1.983471/1000</f>
        <v>1535.506058121</v>
      </c>
      <c r="J48" s="6">
        <f>('octsep cfs'!$H48*30+'octsep cfs'!$I48*31+'octsep cfs'!$J48*30+'octsep cfs'!$K48*31)*1.983471/1000</f>
        <v>867.07434765000005</v>
      </c>
      <c r="K48" s="6">
        <f>('octsep cfs'!$I48*31+'octsep cfs'!$J48*30+'octsep cfs'!$K48*31)*1.983471/1000</f>
        <v>594.36691986000005</v>
      </c>
      <c r="L48" s="6">
        <f>('octsep cfs'!$J48*30+'octsep cfs'!$K48*31)*1.983471/1000</f>
        <v>282.31734478500005</v>
      </c>
      <c r="M48" s="6">
        <f>'octsep cfs'!$K48*31*1.983471/1000</f>
        <v>89.464459455000011</v>
      </c>
      <c r="N48" s="6">
        <f t="shared" si="1"/>
        <v>3297.1000416479997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482.70543644399999</v>
      </c>
      <c r="C49" s="6">
        <f xml:space="preserve"> ('octsep cfs'!$D49*31 + 'octsep cfs'!$C49*30 + 'octsep cfs'!$B49*31 + 'augjul cfs'!$C49*30)* 1.983471/1000</f>
        <v>426.87469473599998</v>
      </c>
      <c r="D49" s="6">
        <f xml:space="preserve"> ('octsep cfs'!$D49*31 + 'octsep cfs'!$C49*30 + 'octsep cfs'!$B49*31)* 1.983471/1000</f>
        <v>372.84494469600003</v>
      </c>
      <c r="E49" s="6">
        <f xml:space="preserve"> ('octsep cfs'!$D49*31 + 'octsep cfs'!$C49*30)* 1.983471/1000</f>
        <v>319.10478142199997</v>
      </c>
      <c r="F49" s="6">
        <f>'octsep cfs'!$D49*1.983471*31/1000</f>
        <v>242.99899915199998</v>
      </c>
      <c r="G49" s="6">
        <f>('octsep cfs'!$E49*31+'octsep cfs'!$F49*28+'octsep cfs'!$G49*31+'octsep cfs'!$H49*30+'octsep cfs'!$I49*31+'octsep cfs'!$J49*30+'octsep cfs'!$K49*31)*1.983471/1000</f>
        <v>915.08227973399994</v>
      </c>
      <c r="H49" s="6">
        <f>('octsep cfs'!$F49*28+'octsep cfs'!$G49*31+'octsep cfs'!$H49*30+'octsep cfs'!$I49*31+'octsep cfs'!$J49*30+'octsep cfs'!$K49*31)*1.983471/1000</f>
        <v>689.42278406399998</v>
      </c>
      <c r="I49" s="6">
        <f>('octsep cfs'!$G49*31+'octsep cfs'!$H49*30+'octsep cfs'!$I49*31+'octsep cfs'!$J49*30+'octsep cfs'!$K49*31)*1.983471/1000</f>
        <v>583.67997811200007</v>
      </c>
      <c r="J49" s="6">
        <f>('octsep cfs'!$H49*30+'octsep cfs'!$I49*31+'octsep cfs'!$J49*30+'octsep cfs'!$K49*31)*1.983471/1000</f>
        <v>437.83138854000003</v>
      </c>
      <c r="K49" s="6">
        <f>('octsep cfs'!$I49*31+'octsep cfs'!$J49*30+'octsep cfs'!$K49*31)*1.983471/1000</f>
        <v>248.54875101000002</v>
      </c>
      <c r="L49" s="6">
        <f>('octsep cfs'!$J49*30+'octsep cfs'!$K49*31)*1.983471/1000</f>
        <v>111.861813987</v>
      </c>
      <c r="M49" s="6">
        <f>'octsep cfs'!$K49*31*1.983471/1000</f>
        <v>44.086609917000004</v>
      </c>
      <c r="N49" s="6">
        <f t="shared" si="1"/>
        <v>1397.787716178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1131.2726848500001</v>
      </c>
      <c r="C50" s="6">
        <f xml:space="preserve"> ('octsep cfs'!$D50*31 + 'octsep cfs'!$C50*30 + 'octsep cfs'!$B50*31 + 'augjul cfs'!$C50*30)* 1.983471/1000</f>
        <v>1092.9044218260001</v>
      </c>
      <c r="D50" s="6">
        <f xml:space="preserve"> ('octsep cfs'!$D50*31 + 'octsep cfs'!$C50*30 + 'octsep cfs'!$B50*31)* 1.983471/1000</f>
        <v>1048.3358284559999</v>
      </c>
      <c r="E50" s="6">
        <f xml:space="preserve"> ('octsep cfs'!$D50*31 + 'octsep cfs'!$C50*30)* 1.983471/1000</f>
        <v>995.88690480299999</v>
      </c>
      <c r="F50" s="6">
        <f>'octsep cfs'!$D50*1.983471*31/1000</f>
        <v>544.96460766300004</v>
      </c>
      <c r="G50" s="6">
        <f>('octsep cfs'!$E50*31+'octsep cfs'!$F50*28+'octsep cfs'!$G50*31+'octsep cfs'!$H50*30+'octsep cfs'!$I50*31+'octsep cfs'!$J50*30+'octsep cfs'!$K50*31)*1.983471/1000</f>
        <v>2206.6947932819999</v>
      </c>
      <c r="H50" s="6">
        <f>('octsep cfs'!$F50*28+'octsep cfs'!$G50*31+'octsep cfs'!$H50*30+'octsep cfs'!$I50*31+'octsep cfs'!$J50*30+'octsep cfs'!$K50*31)*1.983471/1000</f>
        <v>1696.5936553859999</v>
      </c>
      <c r="I50" s="6">
        <f>('octsep cfs'!$G50*31+'octsep cfs'!$H50*30+'octsep cfs'!$I50*31+'octsep cfs'!$J50*30+'octsep cfs'!$K50*31)*1.983471/1000</f>
        <v>1424.794657314</v>
      </c>
      <c r="J50" s="6">
        <f>('octsep cfs'!$H50*30+'octsep cfs'!$I50*31+'octsep cfs'!$J50*30+'octsep cfs'!$K50*31)*1.983471/1000</f>
        <v>1013.381119023</v>
      </c>
      <c r="K50" s="6">
        <f>('octsep cfs'!$I50*31+'octsep cfs'!$J50*30+'octsep cfs'!$K50*31)*1.983471/1000</f>
        <v>699.67534566300003</v>
      </c>
      <c r="L50" s="6">
        <f>('octsep cfs'!$J50*30+'octsep cfs'!$K50*31)*1.983471/1000</f>
        <v>432.32725651499999</v>
      </c>
      <c r="M50" s="6">
        <f>'octsep cfs'!$K50*31*1.983471/1000</f>
        <v>115.28925187500001</v>
      </c>
      <c r="N50" s="6">
        <f t="shared" si="1"/>
        <v>3337.967478132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525.85386457800007</v>
      </c>
      <c r="C51" s="6">
        <f xml:space="preserve"> ('octsep cfs'!$D51*31 + 'octsep cfs'!$C51*30 + 'octsep cfs'!$B51*31 + 'augjul cfs'!$C51*30)* 1.983471/1000</f>
        <v>464.550726381</v>
      </c>
      <c r="D51" s="6">
        <f xml:space="preserve"> ('octsep cfs'!$D51*31 + 'octsep cfs'!$C51*30 + 'octsep cfs'!$B51*31)* 1.983471/1000</f>
        <v>420.10114127099996</v>
      </c>
      <c r="E51" s="6">
        <f xml:space="preserve"> ('octsep cfs'!$D51*31 + 'octsep cfs'!$C51*30)* 1.983471/1000</f>
        <v>377.121308172</v>
      </c>
      <c r="F51" s="6">
        <f>'octsep cfs'!$D51*1.983471*31/1000</f>
        <v>298.33784005199999</v>
      </c>
      <c r="G51" s="6">
        <f>('octsep cfs'!$E51*31+'octsep cfs'!$F51*28+'octsep cfs'!$G51*31+'octsep cfs'!$H51*30+'octsep cfs'!$I51*31+'octsep cfs'!$J51*30+'octsep cfs'!$K51*31)*1.983471/1000</f>
        <v>1864.8693515550001</v>
      </c>
      <c r="H51" s="6">
        <f>('octsep cfs'!$F51*28+'octsep cfs'!$G51*31+'octsep cfs'!$H51*30+'octsep cfs'!$I51*31+'octsep cfs'!$J51*30+'octsep cfs'!$K51*31)*1.983471/1000</f>
        <v>1435.747384176</v>
      </c>
      <c r="I51" s="6">
        <f>('octsep cfs'!$G51*31+'octsep cfs'!$H51*30+'octsep cfs'!$I51*31+'octsep cfs'!$J51*30+'octsep cfs'!$K51*31)*1.983471/1000</f>
        <v>1143.0108662279999</v>
      </c>
      <c r="J51" s="6">
        <f>('octsep cfs'!$H51*30+'octsep cfs'!$I51*31+'octsep cfs'!$J51*30+'octsep cfs'!$K51*31)*1.983471/1000</f>
        <v>835.01947281900004</v>
      </c>
      <c r="K51" s="6">
        <f>('octsep cfs'!$I51*31+'octsep cfs'!$J51*30+'octsep cfs'!$K51*31)*1.983471/1000</f>
        <v>646.56989310899996</v>
      </c>
      <c r="L51" s="6">
        <f>('octsep cfs'!$J51*30+'octsep cfs'!$K51*31)*1.983471/1000</f>
        <v>336.85684687200001</v>
      </c>
      <c r="M51" s="6">
        <f>'octsep cfs'!$K51*31*1.983471/1000</f>
        <v>107.11140094199999</v>
      </c>
      <c r="N51" s="6">
        <f t="shared" si="1"/>
        <v>2390.7232161330003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881.361289263</v>
      </c>
      <c r="C52" s="6">
        <f xml:space="preserve"> ('octsep cfs'!$D52*31 + 'octsep cfs'!$C52*30 + 'octsep cfs'!$B52*31 + 'augjul cfs'!$C52*30)* 1.983471/1000</f>
        <v>823.62443192400008</v>
      </c>
      <c r="D52" s="6">
        <f xml:space="preserve"> ('octsep cfs'!$D52*31 + 'octsep cfs'!$C52*30 + 'octsep cfs'!$B52*31)* 1.983471/1000</f>
        <v>779.94840050400001</v>
      </c>
      <c r="E52" s="6">
        <f xml:space="preserve"> ('octsep cfs'!$D52*31 + 'octsep cfs'!$C52*30)* 1.983471/1000</f>
        <v>681.01485049500002</v>
      </c>
      <c r="F52" s="6">
        <f>'octsep cfs'!$D52*1.983471*31/1000</f>
        <v>471.91733767499994</v>
      </c>
      <c r="G52" s="6">
        <f>('octsep cfs'!$E52*31+'octsep cfs'!$F52*29+'octsep cfs'!$G52*31+'octsep cfs'!$H52*30+'octsep cfs'!$I52*31+'octsep cfs'!$J52*30+'octsep cfs'!$K52*31)*1.983471/1000</f>
        <v>1649.478285252</v>
      </c>
      <c r="H52" s="6">
        <f>('octsep cfs'!$F52*29+'octsep cfs'!$G52*31+'octsep cfs'!$H52*30+'octsep cfs'!$I52*31+'octsep cfs'!$J52*30+'octsep cfs'!$K52*31)*1.983471/1000</f>
        <v>1158.930204474</v>
      </c>
      <c r="I52" s="6">
        <f>('octsep cfs'!$G52*31+'octsep cfs'!$H52*30+'octsep cfs'!$I52*31+'octsep cfs'!$J52*30+'octsep cfs'!$K52*31)*1.983471/1000</f>
        <v>944.03302245000009</v>
      </c>
      <c r="J52" s="6">
        <f>('octsep cfs'!$H52*30+'octsep cfs'!$I52*31+'octsep cfs'!$J52*30+'octsep cfs'!$K52*31)*1.983471/1000</f>
        <v>746.5963356389999</v>
      </c>
      <c r="K52" s="6">
        <f>('octsep cfs'!$I52*31+'octsep cfs'!$J52*30+'octsep cfs'!$K52*31)*1.983471/1000</f>
        <v>494.53684095900002</v>
      </c>
      <c r="L52" s="6">
        <f>('octsep cfs'!$J52*30+'octsep cfs'!$K52*31)*1.983471/1000</f>
        <v>232.84561110300001</v>
      </c>
      <c r="M52" s="6">
        <f>'octsep cfs'!$K52*31*1.983471/1000</f>
        <v>86.881980213000006</v>
      </c>
      <c r="N52" s="6">
        <f t="shared" si="1"/>
        <v>2530.8395745150001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271.47965924100004</v>
      </c>
      <c r="C53" s="6">
        <f xml:space="preserve"> ('octsep cfs'!$D53*31 + 'octsep cfs'!$C53*30 + 'octsep cfs'!$B53*31 + 'augjul cfs'!$C53*30)* 1.983471/1000</f>
        <v>194.06676958200001</v>
      </c>
      <c r="D53" s="6">
        <f xml:space="preserve"> ('octsep cfs'!$D53*31 + 'octsep cfs'!$C53*30 + 'octsep cfs'!$B53*31)* 1.983471/1000</f>
        <v>145.154374722</v>
      </c>
      <c r="E53" s="6">
        <f xml:space="preserve"> ('octsep cfs'!$D53*31 + 'octsep cfs'!$C53*30)* 1.983471/1000</f>
        <v>98.177847557999996</v>
      </c>
      <c r="F53" s="6">
        <f>'octsep cfs'!$D53*1.983471*31/1000</f>
        <v>49.681981607999994</v>
      </c>
      <c r="G53" s="6">
        <f>('octsep cfs'!$E53*31+'octsep cfs'!$F53*28+'octsep cfs'!$G53*31+'octsep cfs'!$H53*30+'octsep cfs'!$I53*31+'octsep cfs'!$J53*30+'octsep cfs'!$K53*31)*1.983471/1000</f>
        <v>718.10575819500002</v>
      </c>
      <c r="H53" s="6">
        <f>('octsep cfs'!$F53*28+'octsep cfs'!$G53*31+'octsep cfs'!$H53*30+'octsep cfs'!$I53*31+'octsep cfs'!$J53*30+'octsep cfs'!$K53*31)*1.983471/1000</f>
        <v>665.53385933999994</v>
      </c>
      <c r="I53" s="6">
        <f>('octsep cfs'!$G53*31+'octsep cfs'!$H53*30+'octsep cfs'!$I53*31+'octsep cfs'!$J53*30+'octsep cfs'!$K53*31)*1.983471/1000</f>
        <v>618.66047266800001</v>
      </c>
      <c r="J53" s="6">
        <f>('octsep cfs'!$H53*30+'octsep cfs'!$I53*31+'octsep cfs'!$J53*30+'octsep cfs'!$K53*31)*1.983471/1000</f>
        <v>500.72725394999998</v>
      </c>
      <c r="K53" s="6">
        <f>('octsep cfs'!$I53*31+'octsep cfs'!$J53*30+'octsep cfs'!$K53*31)*1.983471/1000</f>
        <v>349.64626787999998</v>
      </c>
      <c r="L53" s="6">
        <f>('octsep cfs'!$J53*30+'octsep cfs'!$K53*31)*1.983471/1000</f>
        <v>136.16131720799999</v>
      </c>
      <c r="M53" s="6">
        <f>'octsep cfs'!$K53*31*1.983471/1000</f>
        <v>39.229089438000003</v>
      </c>
      <c r="N53" s="6">
        <f t="shared" si="1"/>
        <v>989.58541743600006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1027.9754986410001</v>
      </c>
      <c r="C54" s="6">
        <f xml:space="preserve"> ('octsep cfs'!$D54*31 + 'octsep cfs'!$C54*30 + 'octsep cfs'!$B54*31 + 'augjul cfs'!$C54*30)* 1.983471/1000</f>
        <v>990.71401243500009</v>
      </c>
      <c r="D54" s="6">
        <f xml:space="preserve"> ('octsep cfs'!$D54*31 + 'octsep cfs'!$C54*30 + 'octsep cfs'!$B54*31)* 1.983471/1000</f>
        <v>944.77682407500004</v>
      </c>
      <c r="E54" s="6">
        <f xml:space="preserve"> ('octsep cfs'!$D54*31 + 'octsep cfs'!$C54*30)* 1.983471/1000</f>
        <v>889.25352037199991</v>
      </c>
      <c r="F54" s="6">
        <f>'octsep cfs'!$D54*1.983471*31/1000</f>
        <v>550.4370041520001</v>
      </c>
      <c r="G54" s="6">
        <f>('octsep cfs'!$E54*31+'octsep cfs'!$F54*28+'octsep cfs'!$G54*31+'octsep cfs'!$H54*30+'octsep cfs'!$I54*31+'octsep cfs'!$J54*30+'octsep cfs'!$K54*31)*1.983471/1000</f>
        <v>1058.6736793079999</v>
      </c>
      <c r="H54" s="6">
        <f>('octsep cfs'!$F54*28+'octsep cfs'!$G54*31+'octsep cfs'!$H54*30+'octsep cfs'!$I54*31+'octsep cfs'!$J54*30+'octsep cfs'!$K54*31)*1.983471/1000</f>
        <v>820.10178742799997</v>
      </c>
      <c r="I54" s="6">
        <f>('octsep cfs'!$G54*31+'octsep cfs'!$H54*30+'octsep cfs'!$I54*31+'octsep cfs'!$J54*30+'octsep cfs'!$K54*31)*1.983471/1000</f>
        <v>597.23105198400003</v>
      </c>
      <c r="J54" s="6">
        <f>('octsep cfs'!$H54*30+'octsep cfs'!$I54*31+'octsep cfs'!$J54*30+'octsep cfs'!$K54*31)*1.983471/1000</f>
        <v>459.43733814299998</v>
      </c>
      <c r="K54" s="6">
        <f>('octsep cfs'!$I54*31+'octsep cfs'!$J54*30+'octsep cfs'!$K54*31)*1.983471/1000</f>
        <v>313.41420312299999</v>
      </c>
      <c r="L54" s="6">
        <f>('octsep cfs'!$J54*30+'octsep cfs'!$K54*31)*1.983471/1000</f>
        <v>150.04164726599998</v>
      </c>
      <c r="M54" s="6">
        <f>'octsep cfs'!$K54*31*1.983471/1000</f>
        <v>61.856526606000003</v>
      </c>
      <c r="N54" s="6">
        <f t="shared" si="1"/>
        <v>2086.6491779489997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463.95370161</v>
      </c>
      <c r="C55" s="6">
        <f xml:space="preserve"> ('octsep cfs'!$D55*31 + 'octsep cfs'!$C55*30 + 'octsep cfs'!$B55*31 + 'augjul cfs'!$C55*30)* 1.983471/1000</f>
        <v>416.97717444599999</v>
      </c>
      <c r="D55" s="6">
        <f xml:space="preserve"> ('octsep cfs'!$D55*31 + 'octsep cfs'!$C55*30 + 'octsep cfs'!$B55*31)* 1.983471/1000</f>
        <v>348.78544146600001</v>
      </c>
      <c r="E55" s="6">
        <f xml:space="preserve"> ('octsep cfs'!$D55*31 + 'octsep cfs'!$C55*30)* 1.983471/1000</f>
        <v>309.86379003299999</v>
      </c>
      <c r="F55" s="6">
        <f>'octsep cfs'!$D55*1.983471*31/1000</f>
        <v>247.97949483300002</v>
      </c>
      <c r="G55" s="6">
        <f>('octsep cfs'!$E55*31+'octsep cfs'!$F55*28+'octsep cfs'!$G55*31+'octsep cfs'!$H55*30+'octsep cfs'!$I55*31+'octsep cfs'!$J55*30+'octsep cfs'!$K55*31)*1.983471/1000</f>
        <v>1501.2237453570001</v>
      </c>
      <c r="H55" s="6">
        <f>('octsep cfs'!$F55*28+'octsep cfs'!$G55*31+'octsep cfs'!$H55*30+'octsep cfs'!$I55*31+'octsep cfs'!$J55*30+'octsep cfs'!$K55*31)*1.983471/1000</f>
        <v>1302.372843723</v>
      </c>
      <c r="I55" s="6">
        <f>('octsep cfs'!$G55*31+'octsep cfs'!$H55*30+'octsep cfs'!$I55*31+'octsep cfs'!$J55*30+'octsep cfs'!$K55*31)*1.983471/1000</f>
        <v>1011.8022761069999</v>
      </c>
      <c r="J55" s="6">
        <f>('octsep cfs'!$H55*30+'octsep cfs'!$I55*31+'octsep cfs'!$J55*30+'octsep cfs'!$K55*31)*1.983471/1000</f>
        <v>721.76526219000004</v>
      </c>
      <c r="K55" s="6">
        <f>('octsep cfs'!$I55*31+'octsep cfs'!$J55*30+'octsep cfs'!$K55*31)*1.983471/1000</f>
        <v>429.12395085000003</v>
      </c>
      <c r="L55" s="6">
        <f>('octsep cfs'!$J55*30+'octsep cfs'!$K55*31)*1.983471/1000</f>
        <v>146.40396145199998</v>
      </c>
      <c r="M55" s="6">
        <f>'octsep cfs'!$K55*31*1.983471/1000</f>
        <v>52.387436051999998</v>
      </c>
      <c r="N55" s="6">
        <f t="shared" si="1"/>
        <v>1965.1774469670002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454.17320610900003</v>
      </c>
      <c r="C56" s="6">
        <f xml:space="preserve"> ('octsep cfs'!$D56*31 + 'octsep cfs'!$C56*30 + 'octsep cfs'!$B56*31 + 'augjul cfs'!$C56*30)* 1.983471/1000</f>
        <v>415.62048028199996</v>
      </c>
      <c r="D56" s="6">
        <f xml:space="preserve"> ('octsep cfs'!$D56*31 + 'octsep cfs'!$C56*30 + 'octsep cfs'!$B56*31)* 1.983471/1000</f>
        <v>378.96593620200002</v>
      </c>
      <c r="E56" s="6">
        <f xml:space="preserve"> ('octsep cfs'!$D56*31 + 'octsep cfs'!$C56*30)* 1.983471/1000</f>
        <v>313.23569073300001</v>
      </c>
      <c r="F56" s="6">
        <f>'octsep cfs'!$D56*1.983471*31/1000</f>
        <v>192.02577792300002</v>
      </c>
      <c r="G56" s="6">
        <f>('octsep cfs'!$E56*31+'octsep cfs'!$F56*29+'octsep cfs'!$G56*31+'octsep cfs'!$H56*30+'octsep cfs'!$I56*31+'octsep cfs'!$J56*30+'octsep cfs'!$K56*31)*1.983471/1000</f>
        <v>1325.9503634999999</v>
      </c>
      <c r="H56" s="6">
        <f>('octsep cfs'!$F56*29+'octsep cfs'!$G56*31+'octsep cfs'!$H56*30+'octsep cfs'!$I56*31+'octsep cfs'!$J56*30+'octsep cfs'!$K56*31)*1.983471/1000</f>
        <v>906.05153627100003</v>
      </c>
      <c r="I56" s="6">
        <f>('octsep cfs'!$G56*31+'octsep cfs'!$H56*30+'octsep cfs'!$I56*31+'octsep cfs'!$J56*30+'octsep cfs'!$K56*31)*1.983471/1000</f>
        <v>758.68360791300006</v>
      </c>
      <c r="J56" s="6">
        <f>('octsep cfs'!$H56*30+'octsep cfs'!$I56*31+'octsep cfs'!$J56*30+'octsep cfs'!$K56*31)*1.983471/1000</f>
        <v>570.03964804500004</v>
      </c>
      <c r="K56" s="6">
        <f>('octsep cfs'!$I56*31+'octsep cfs'!$J56*30+'octsep cfs'!$K56*31)*1.983471/1000</f>
        <v>337.08097909500003</v>
      </c>
      <c r="L56" s="6">
        <f>('octsep cfs'!$J56*30+'octsep cfs'!$K56*31)*1.983471/1000</f>
        <v>185.26809222600002</v>
      </c>
      <c r="M56" s="6">
        <f>'octsep cfs'!$K56*31*1.983471/1000</f>
        <v>60.011898576</v>
      </c>
      <c r="N56" s="6">
        <f t="shared" si="1"/>
        <v>1780.1235696089998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600.60691962600004</v>
      </c>
      <c r="C57" s="6">
        <f xml:space="preserve"> ('octsep cfs'!$D57*31 + 'octsep cfs'!$C57*30 + 'octsep cfs'!$B57*31 + 'augjul cfs'!$C57*30)* 1.983471/1000</f>
        <v>560.45551617299998</v>
      </c>
      <c r="D57" s="6">
        <f xml:space="preserve"> ('octsep cfs'!$D57*31 + 'octsep cfs'!$C57*30 + 'octsep cfs'!$B57*31)* 1.983471/1000</f>
        <v>530.40593052299994</v>
      </c>
      <c r="E57" s="6">
        <f xml:space="preserve"> ('octsep cfs'!$D57*31 + 'octsep cfs'!$C57*30)* 1.983471/1000</f>
        <v>497.87898959399996</v>
      </c>
      <c r="F57" s="6">
        <f>'octsep cfs'!$D57*1.983471*31/1000</f>
        <v>389.46246473399998</v>
      </c>
      <c r="G57" s="6">
        <f>('octsep cfs'!$E57*31+'octsep cfs'!$F57*28+'octsep cfs'!$G57*31+'octsep cfs'!$H57*30+'octsep cfs'!$I57*31+'octsep cfs'!$J57*30+'octsep cfs'!$K57*31)*1.983471/1000</f>
        <v>1100.725247979</v>
      </c>
      <c r="H57" s="6">
        <f>('octsep cfs'!$F57*28+'octsep cfs'!$G57*31+'octsep cfs'!$H57*30+'octsep cfs'!$I57*31+'octsep cfs'!$J57*30+'octsep cfs'!$K57*31)*1.983471/1000</f>
        <v>981.07037643299998</v>
      </c>
      <c r="I57" s="6">
        <f>('octsep cfs'!$G57*31+'octsep cfs'!$H57*30+'octsep cfs'!$I57*31+'octsep cfs'!$J57*30+'octsep cfs'!$K57*31)*1.983471/1000</f>
        <v>750.14674872900002</v>
      </c>
      <c r="J57" s="6">
        <f>('octsep cfs'!$H57*30+'octsep cfs'!$I57*31+'octsep cfs'!$J57*30+'octsep cfs'!$K57*31)*1.983471/1000</f>
        <v>596.42774622900004</v>
      </c>
      <c r="K57" s="6">
        <f>('octsep cfs'!$I57*31+'octsep cfs'!$J57*30+'octsep cfs'!$K57*31)*1.983471/1000</f>
        <v>391.97155554899996</v>
      </c>
      <c r="L57" s="6">
        <f>('octsep cfs'!$J57*30+'octsep cfs'!$K57*31)*1.983471/1000</f>
        <v>219.25288433999998</v>
      </c>
      <c r="M57" s="6">
        <f>'octsep cfs'!$K57*31*1.983471/1000</f>
        <v>63.947105040000004</v>
      </c>
      <c r="N57" s="6">
        <f t="shared" si="1"/>
        <v>1701.332167605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1074.182439057</v>
      </c>
      <c r="C58" s="6">
        <f xml:space="preserve"> ('octsep cfs'!$D58*31 + 'octsep cfs'!$C58*30 + 'octsep cfs'!$B58*31 + 'augjul cfs'!$C58*30)* 1.983471/1000</f>
        <v>1037.228390856</v>
      </c>
      <c r="D58" s="6">
        <f xml:space="preserve"> ('octsep cfs'!$D58*31 + 'octsep cfs'!$C58*30 + 'octsep cfs'!$B58*31)* 1.983471/1000</f>
        <v>998.78872287599995</v>
      </c>
      <c r="E58" s="6">
        <f xml:space="preserve"> ('octsep cfs'!$D58*31 + 'octsep cfs'!$C58*30)* 1.983471/1000</f>
        <v>934.65715503300009</v>
      </c>
      <c r="F58" s="6">
        <f>'octsep cfs'!$D58*1.983471*31/1000</f>
        <v>747.87369096299994</v>
      </c>
      <c r="G58" s="6">
        <f>('octsep cfs'!$E58*31+'octsep cfs'!$F58*28+'octsep cfs'!$G58*31+'octsep cfs'!$H58*30+'octsep cfs'!$I58*31+'octsep cfs'!$J58*30+'octsep cfs'!$K58*31)*1.983471/1000</f>
        <v>1861.76521944</v>
      </c>
      <c r="H58" s="6">
        <f>('octsep cfs'!$F58*28+'octsep cfs'!$G58*31+'octsep cfs'!$H58*30+'octsep cfs'!$I58*31+'octsep cfs'!$J58*30+'octsep cfs'!$K58*31)*1.983471/1000</f>
        <v>1526.4118435859998</v>
      </c>
      <c r="I58" s="6">
        <f>('octsep cfs'!$G58*31+'octsep cfs'!$H58*30+'octsep cfs'!$I58*31+'octsep cfs'!$J58*30+'octsep cfs'!$K58*31)*1.983471/1000</f>
        <v>1014.636656166</v>
      </c>
      <c r="J58" s="6">
        <f>('octsep cfs'!$H58*30+'octsep cfs'!$I58*31+'octsep cfs'!$J58*30+'octsep cfs'!$K58*31)*1.983471/1000</f>
        <v>771.08426860500003</v>
      </c>
      <c r="K58" s="6">
        <f>('octsep cfs'!$I58*31+'octsep cfs'!$J58*30+'octsep cfs'!$K58*31)*1.983471/1000</f>
        <v>494.628080625</v>
      </c>
      <c r="L58" s="6">
        <f>('octsep cfs'!$J58*30+'octsep cfs'!$K58*31)*1.983471/1000</f>
        <v>259.868420007</v>
      </c>
      <c r="M58" s="6">
        <f>'octsep cfs'!$K58*31*1.983471/1000</f>
        <v>94.506442737</v>
      </c>
      <c r="N58" s="6">
        <f t="shared" si="1"/>
        <v>2935.9476584969998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879.51467776200002</v>
      </c>
      <c r="C59" s="6">
        <f xml:space="preserve"> ('octsep cfs'!$D59*31 + 'octsep cfs'!$C59*30 + 'octsep cfs'!$B59*31 + 'augjul cfs'!$C59*30)* 1.983471/1000</f>
        <v>823.00757244300007</v>
      </c>
      <c r="D59" s="6">
        <f xml:space="preserve"> ('octsep cfs'!$D59*31 + 'octsep cfs'!$C59*30 + 'octsep cfs'!$B59*31)* 1.983471/1000</f>
        <v>760.58774007299996</v>
      </c>
      <c r="E59" s="6">
        <f xml:space="preserve"> ('octsep cfs'!$D59*31 + 'octsep cfs'!$C59*30)* 1.983471/1000</f>
        <v>637.05914966400007</v>
      </c>
      <c r="F59" s="6">
        <f>'octsep cfs'!$D59*1.983471*31/1000</f>
        <v>479.84923820400002</v>
      </c>
      <c r="G59" s="6">
        <f>('octsep cfs'!$E59*31+'octsep cfs'!$F59*28+'octsep cfs'!$G59*31+'octsep cfs'!$H59*30+'octsep cfs'!$I59*31+'octsep cfs'!$J59*30+'octsep cfs'!$K59*31)*1.983471/1000</f>
        <v>1791.5523295110002</v>
      </c>
      <c r="H59" s="6">
        <f>('octsep cfs'!$F59*28+'octsep cfs'!$G59*31+'octsep cfs'!$H59*30+'octsep cfs'!$I59*31+'octsep cfs'!$J59*30+'octsep cfs'!$K59*31)*1.983471/1000</f>
        <v>1481.5318452689999</v>
      </c>
      <c r="I59" s="6">
        <f>('octsep cfs'!$G59*31+'octsep cfs'!$H59*30+'octsep cfs'!$I59*31+'octsep cfs'!$J59*30+'octsep cfs'!$K59*31)*1.983471/1000</f>
        <v>1087.1622732810001</v>
      </c>
      <c r="J59" s="6">
        <f>('octsep cfs'!$H59*30+'octsep cfs'!$I59*31+'octsep cfs'!$J59*30+'octsep cfs'!$K59*31)*1.983471/1000</f>
        <v>777.08030143799999</v>
      </c>
      <c r="K59" s="6">
        <f>('octsep cfs'!$I59*31+'octsep cfs'!$J59*30+'octsep cfs'!$K59*31)*1.983471/1000</f>
        <v>527.34146782799996</v>
      </c>
      <c r="L59" s="6">
        <f>('octsep cfs'!$J59*30+'octsep cfs'!$K59*31)*1.983471/1000</f>
        <v>266.38808918399997</v>
      </c>
      <c r="M59" s="6">
        <f>'octsep cfs'!$K59*31*1.983471/1000</f>
        <v>113.998012254</v>
      </c>
      <c r="N59" s="6">
        <f t="shared" si="1"/>
        <v>2671.0670072729999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840.59897674199999</v>
      </c>
      <c r="C60" s="6">
        <f xml:space="preserve"> ('octsep cfs'!$D60*31 + 'octsep cfs'!$C60*30 + 'octsep cfs'!$B60*31 + 'augjul cfs'!$C60*30)* 1.983471/1000</f>
        <v>779.4803013479999</v>
      </c>
      <c r="D60" s="6">
        <f xml:space="preserve"> ('octsep cfs'!$D60*31 + 'octsep cfs'!$C60*30 + 'octsep cfs'!$B60*31)* 1.983471/1000</f>
        <v>730.92493126800002</v>
      </c>
      <c r="E60" s="6">
        <f xml:space="preserve"> ('octsep cfs'!$D60*31 + 'octsep cfs'!$C60*30)* 1.983471/1000</f>
        <v>680.56658604900008</v>
      </c>
      <c r="F60" s="6">
        <f>'octsep cfs'!$D60*1.983471*31/1000</f>
        <v>467.24427999900001</v>
      </c>
      <c r="G60" s="6">
        <f>('octsep cfs'!$E60*31+'octsep cfs'!$F60*29+'octsep cfs'!$G60*31+'octsep cfs'!$H60*30+'octsep cfs'!$I60*31+'octsep cfs'!$J60*30+'octsep cfs'!$K60*31)*1.983471/1000</f>
        <v>2031.875626284</v>
      </c>
      <c r="H60" s="6">
        <f>('octsep cfs'!$F60*29+'octsep cfs'!$G60*31+'octsep cfs'!$H60*30+'octsep cfs'!$I60*31+'octsep cfs'!$J60*30+'octsep cfs'!$K60*31)*1.983471/1000</f>
        <v>1736.5506786809999</v>
      </c>
      <c r="I60" s="6">
        <f>('octsep cfs'!$G60*31+'octsep cfs'!$H60*30+'octsep cfs'!$I60*31+'octsep cfs'!$J60*30+'octsep cfs'!$K60*31)*1.983471/1000</f>
        <v>1376.0111880689999</v>
      </c>
      <c r="J60" s="6">
        <f>('octsep cfs'!$H60*30+'octsep cfs'!$I60*31+'octsep cfs'!$J60*30+'octsep cfs'!$K60*31)*1.983471/1000</f>
        <v>1038.690208983</v>
      </c>
      <c r="K60" s="6">
        <f>('octsep cfs'!$I60*31+'octsep cfs'!$J60*30+'octsep cfs'!$K60*31)*1.983471/1000</f>
        <v>734.50509642299994</v>
      </c>
      <c r="L60" s="6">
        <f>('octsep cfs'!$J60*30+'octsep cfs'!$K60*31)*1.983471/1000</f>
        <v>405.30048066900002</v>
      </c>
      <c r="M60" s="6">
        <f>'octsep cfs'!$K60*31*1.983471/1000</f>
        <v>107.541814149</v>
      </c>
      <c r="N60" s="6">
        <f t="shared" si="1"/>
        <v>2872.4746030259998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882.03566940300004</v>
      </c>
      <c r="C61" s="6">
        <f xml:space="preserve"> ('octsep cfs'!$D61*31 + 'octsep cfs'!$C61*30 + 'octsep cfs'!$B61*31 + 'augjul cfs'!$C61*30)* 1.983471/1000</f>
        <v>818.08856436299993</v>
      </c>
      <c r="D61" s="6">
        <f xml:space="preserve"> ('octsep cfs'!$D61*31 + 'octsep cfs'!$C61*30 + 'octsep cfs'!$B61*31)* 1.983471/1000</f>
        <v>763.64228541300008</v>
      </c>
      <c r="E61" s="6">
        <f xml:space="preserve"> ('octsep cfs'!$D61*31 + 'octsep cfs'!$C61*30)* 1.983471/1000</f>
        <v>659.11336371300001</v>
      </c>
      <c r="F61" s="6">
        <f>'octsep cfs'!$D61*1.983471*31/1000</f>
        <v>228.303462513</v>
      </c>
      <c r="G61" s="6">
        <f>('octsep cfs'!$E61*31+'octsep cfs'!$F61*28+'octsep cfs'!$G61*31+'octsep cfs'!$H61*30+'octsep cfs'!$I61*31+'octsep cfs'!$J61*30+'octsep cfs'!$K61*31)*1.983471/1000</f>
        <v>1221.1556566860002</v>
      </c>
      <c r="H61" s="6">
        <f>('octsep cfs'!$F61*28+'octsep cfs'!$G61*31+'octsep cfs'!$H61*30+'octsep cfs'!$I61*31+'octsep cfs'!$J61*30+'octsep cfs'!$K61*31)*1.983471/1000</f>
        <v>1073.708389488</v>
      </c>
      <c r="I61" s="6">
        <f>('octsep cfs'!$G61*31+'octsep cfs'!$H61*30+'octsep cfs'!$I61*31+'octsep cfs'!$J61*30+'octsep cfs'!$K61*31)*1.983471/1000</f>
        <v>889.491536892</v>
      </c>
      <c r="J61" s="6">
        <f>('octsep cfs'!$H61*30+'octsep cfs'!$I61*31+'octsep cfs'!$J61*30+'octsep cfs'!$K61*31)*1.983471/1000</f>
        <v>723.59798939400002</v>
      </c>
      <c r="K61" s="6">
        <f>('octsep cfs'!$I61*31+'octsep cfs'!$J61*30+'octsep cfs'!$K61*31)*1.983471/1000</f>
        <v>431.016182184</v>
      </c>
      <c r="L61" s="6">
        <f>('octsep cfs'!$J61*30+'octsep cfs'!$K61*31)*1.983471/1000</f>
        <v>226.44693365699999</v>
      </c>
      <c r="M61" s="6">
        <f>'octsep cfs'!$K61*31*1.983471/1000</f>
        <v>65.607270267000004</v>
      </c>
      <c r="N61" s="6">
        <f t="shared" si="1"/>
        <v>2103.1913260890001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541.12262433599994</v>
      </c>
      <c r="C62" s="6">
        <f xml:space="preserve"> ('octsep cfs'!$D62*31 + 'octsep cfs'!$C62*30 + 'octsep cfs'!$B62*31 + 'augjul cfs'!$C62*30)* 1.983471/1000</f>
        <v>490.88725431900002</v>
      </c>
      <c r="D62" s="6">
        <f xml:space="preserve"> ('octsep cfs'!$D62*31 + 'octsep cfs'!$C62*30 + 'octsep cfs'!$B62*31)* 1.983471/1000</f>
        <v>432.335190399</v>
      </c>
      <c r="E62" s="6">
        <f xml:space="preserve"> ('octsep cfs'!$D62*31 + 'octsep cfs'!$C62*30)* 1.983471/1000</f>
        <v>324.36296304300004</v>
      </c>
      <c r="F62" s="6">
        <f>'octsep cfs'!$D62*1.983471*31/1000</f>
        <v>197.55966201300001</v>
      </c>
      <c r="G62" s="6">
        <f>('octsep cfs'!$E62*31+'octsep cfs'!$F62*28+'octsep cfs'!$G62*31+'octsep cfs'!$H62*30+'octsep cfs'!$I62*31+'octsep cfs'!$J62*30+'octsep cfs'!$K62*31)*1.983471/1000</f>
        <v>1664.657788815</v>
      </c>
      <c r="H62" s="6">
        <f>('octsep cfs'!$F62*28+'octsep cfs'!$G62*31+'octsep cfs'!$H62*30+'octsep cfs'!$I62*31+'octsep cfs'!$J62*30+'octsep cfs'!$K62*31)*1.983471/1000</f>
        <v>1366.3199487630002</v>
      </c>
      <c r="I62" s="6">
        <f>('octsep cfs'!$G62*31+'octsep cfs'!$H62*30+'octsep cfs'!$I62*31+'octsep cfs'!$J62*30+'octsep cfs'!$K62*31)*1.983471/1000</f>
        <v>827.77583672699996</v>
      </c>
      <c r="J62" s="6">
        <f>('octsep cfs'!$H62*30+'octsep cfs'!$I62*31+'octsep cfs'!$J62*30+'octsep cfs'!$K62*31)*1.983471/1000</f>
        <v>540.99766566299991</v>
      </c>
      <c r="K62" s="6">
        <f>('octsep cfs'!$I62*31+'octsep cfs'!$J62*30+'octsep cfs'!$K62*31)*1.983471/1000</f>
        <v>371.35139103300003</v>
      </c>
      <c r="L62" s="6">
        <f>('octsep cfs'!$J62*30+'octsep cfs'!$K62*31)*1.983471/1000</f>
        <v>161.98610962800001</v>
      </c>
      <c r="M62" s="6">
        <f>'octsep cfs'!$K62*31*1.983471/1000</f>
        <v>63.209253828000001</v>
      </c>
      <c r="N62" s="6">
        <f t="shared" si="1"/>
        <v>2205.7804131510002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614.332538946</v>
      </c>
      <c r="C63" s="6">
        <f xml:space="preserve"> ('octsep cfs'!$D63*31 + 'octsep cfs'!$C63*30 + 'octsep cfs'!$B63*31 + 'augjul cfs'!$C63*30)* 1.983471/1000</f>
        <v>570.43039183199994</v>
      </c>
      <c r="D63" s="6">
        <f xml:space="preserve"> ('octsep cfs'!$D63*31 + 'octsep cfs'!$C63*30 + 'octsep cfs'!$B63*31)* 1.983471/1000</f>
        <v>503.13122080199997</v>
      </c>
      <c r="E63" s="6">
        <f xml:space="preserve"> ('octsep cfs'!$D63*31 + 'octsep cfs'!$C63*30)* 1.983471/1000</f>
        <v>428.792711193</v>
      </c>
      <c r="F63" s="6">
        <f>'octsep cfs'!$D63*1.983471*31/1000</f>
        <v>142.22082111299997</v>
      </c>
      <c r="G63" s="6">
        <f>('octsep cfs'!$E63*31+'octsep cfs'!$F63*28+'octsep cfs'!$G63*31+'octsep cfs'!$H63*30+'octsep cfs'!$I63*31+'octsep cfs'!$J63*30+'octsep cfs'!$K63*31)*1.983471/1000</f>
        <v>1061.317646151</v>
      </c>
      <c r="H63" s="6">
        <f>('octsep cfs'!$F63*28+'octsep cfs'!$G63*31+'octsep cfs'!$H63*30+'octsep cfs'!$I63*31+'octsep cfs'!$J63*30+'octsep cfs'!$K63*31)*1.983471/1000</f>
        <v>828.83302676999995</v>
      </c>
      <c r="I63" s="6">
        <f>('octsep cfs'!$G63*31+'octsep cfs'!$H63*30+'octsep cfs'!$I63*31+'octsep cfs'!$J63*30+'octsep cfs'!$K63*31)*1.983471/1000</f>
        <v>578.36030888999994</v>
      </c>
      <c r="J63" s="6">
        <f>('octsep cfs'!$H63*30+'octsep cfs'!$I63*31+'octsep cfs'!$J63*30+'octsep cfs'!$K63*31)*1.983471/1000</f>
        <v>399.738827985</v>
      </c>
      <c r="K63" s="6">
        <f>('octsep cfs'!$I63*31+'octsep cfs'!$J63*30+'octsep cfs'!$K63*31)*1.983471/1000</f>
        <v>248.419825395</v>
      </c>
      <c r="L63" s="6">
        <f>('octsep cfs'!$J63*30+'octsep cfs'!$K63*31)*1.983471/1000</f>
        <v>131.039995086</v>
      </c>
      <c r="M63" s="6">
        <f>'octsep cfs'!$K63*31*1.983471/1000</f>
        <v>68.62016271600001</v>
      </c>
      <c r="N63" s="6">
        <f t="shared" si="1"/>
        <v>1675.6501850969998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393.09420013499999</v>
      </c>
      <c r="C64" s="6">
        <f xml:space="preserve"> ('octsep cfs'!$D64*31 + 'octsep cfs'!$C64*30 + 'octsep cfs'!$B64*31 + 'augjul cfs'!$C64*30)* 1.983471/1000</f>
        <v>348.70015221299997</v>
      </c>
      <c r="D64" s="6">
        <f xml:space="preserve"> ('octsep cfs'!$D64*31 + 'octsep cfs'!$C64*30 + 'octsep cfs'!$B64*31)* 1.983471/1000</f>
        <v>311.68858335300001</v>
      </c>
      <c r="E64" s="6">
        <f xml:space="preserve"> ('octsep cfs'!$D64*31 + 'octsep cfs'!$C64*30)* 1.983471/1000</f>
        <v>275.902799571</v>
      </c>
      <c r="F64" s="6">
        <f>'octsep cfs'!$D64*1.983471*31/1000</f>
        <v>224.49123125100002</v>
      </c>
      <c r="G64" s="6">
        <f>('octsep cfs'!$E64*31+'octsep cfs'!$F64*29+'octsep cfs'!$G64*31+'octsep cfs'!$H64*30+'octsep cfs'!$I64*31+'octsep cfs'!$J64*30+'octsep cfs'!$K64*31)*1.983471/1000</f>
        <v>1438.0263923549999</v>
      </c>
      <c r="H64" s="6">
        <f>('octsep cfs'!$F64*29+'octsep cfs'!$G64*31+'octsep cfs'!$H64*30+'octsep cfs'!$I64*31+'octsep cfs'!$J64*30+'octsep cfs'!$K64*31)*1.983471/1000</f>
        <v>1148.419791645</v>
      </c>
      <c r="I64" s="6">
        <f>('octsep cfs'!$G64*31+'octsep cfs'!$H64*30+'octsep cfs'!$I64*31+'octsep cfs'!$J64*30+'octsep cfs'!$K64*31)*1.983471/1000</f>
        <v>976.66310387099998</v>
      </c>
      <c r="J64" s="6">
        <f>('octsep cfs'!$H64*30+'octsep cfs'!$I64*31+'octsep cfs'!$J64*30+'octsep cfs'!$K64*31)*1.983471/1000</f>
        <v>781.87038390300006</v>
      </c>
      <c r="K64" s="6">
        <f>('octsep cfs'!$I64*31+'octsep cfs'!$J64*30+'octsep cfs'!$K64*31)*1.983471/1000</f>
        <v>521.30179863299998</v>
      </c>
      <c r="L64" s="6">
        <f>('octsep cfs'!$J64*30+'octsep cfs'!$K64*31)*1.983471/1000</f>
        <v>257.765940747</v>
      </c>
      <c r="M64" s="6">
        <f>'octsep cfs'!$K64*31*1.983471/1000</f>
        <v>58.843634157000004</v>
      </c>
      <c r="N64" s="6">
        <f t="shared" si="1"/>
        <v>1831.1205924899998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477.95303992800001</v>
      </c>
      <c r="C65" s="6">
        <f xml:space="preserve"> ('octsep cfs'!$D65*31 + 'octsep cfs'!$C65*30 + 'octsep cfs'!$B65*31 + 'augjul cfs'!$C65*30)* 1.983471/1000</f>
        <v>440.75304132299999</v>
      </c>
      <c r="D65" s="6">
        <f xml:space="preserve"> ('octsep cfs'!$D65*31 + 'octsep cfs'!$C65*30 + 'octsep cfs'!$B65*31)* 1.983471/1000</f>
        <v>401.36130726300001</v>
      </c>
      <c r="E65" s="6">
        <f xml:space="preserve"> ('octsep cfs'!$D65*31 + 'octsep cfs'!$C65*30)* 1.983471/1000</f>
        <v>359.426763381</v>
      </c>
      <c r="F65" s="6">
        <f>'octsep cfs'!$D65*1.983471*31/1000</f>
        <v>142.712721921</v>
      </c>
      <c r="G65" s="6">
        <f>('octsep cfs'!$E65*31+'octsep cfs'!$F65*28+'octsep cfs'!$G65*31+'octsep cfs'!$H65*30+'octsep cfs'!$I65*31+'octsep cfs'!$J65*30+'octsep cfs'!$K65*31)*1.983471/1000</f>
        <v>1654.1077065659999</v>
      </c>
      <c r="H65" s="6">
        <f>('octsep cfs'!$F65*28+'octsep cfs'!$G65*31+'octsep cfs'!$H65*30+'octsep cfs'!$I65*31+'octsep cfs'!$J65*30+'octsep cfs'!$K65*31)*1.983471/1000</f>
        <v>1369.727551941</v>
      </c>
      <c r="I65" s="6">
        <f>('octsep cfs'!$G65*31+'octsep cfs'!$H65*30+'octsep cfs'!$I65*31+'octsep cfs'!$J65*30+'octsep cfs'!$K65*31)*1.983471/1000</f>
        <v>1202.560616061</v>
      </c>
      <c r="J65" s="6">
        <f>('octsep cfs'!$H65*30+'octsep cfs'!$I65*31+'octsep cfs'!$J65*30+'octsep cfs'!$K65*31)*1.983471/1000</f>
        <v>753.39369075599996</v>
      </c>
      <c r="K65" s="6">
        <f>('octsep cfs'!$I65*31+'octsep cfs'!$J65*30+'octsep cfs'!$K65*31)*1.983471/1000</f>
        <v>421.063124706</v>
      </c>
      <c r="L65" s="6">
        <f>('octsep cfs'!$J65*30+'octsep cfs'!$K65*31)*1.983471/1000</f>
        <v>199.52329830299999</v>
      </c>
      <c r="M65" s="6">
        <f>'octsep cfs'!$K65*31*1.983471/1000</f>
        <v>62.901815823</v>
      </c>
      <c r="N65" s="6">
        <f t="shared" si="1"/>
        <v>2132.0607464939999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372.00791993400003</v>
      </c>
      <c r="C66" s="6">
        <f xml:space="preserve"> ('octsep cfs'!$D66*31 + 'octsep cfs'!$C66*30 + 'octsep cfs'!$B66*31 + 'augjul cfs'!$C66*30)* 1.983471/1000</f>
        <v>314.27106259500005</v>
      </c>
      <c r="D66" s="6">
        <f xml:space="preserve"> ('octsep cfs'!$D66*31 + 'octsep cfs'!$C66*30 + 'octsep cfs'!$B66*31)* 1.983471/1000</f>
        <v>263.27602318499999</v>
      </c>
      <c r="E66" s="6">
        <f xml:space="preserve"> ('octsep cfs'!$D66*31 + 'octsep cfs'!$C66*30)* 1.983471/1000</f>
        <v>204.678339432</v>
      </c>
      <c r="F66" s="6">
        <f>'octsep cfs'!$D66*1.983471*31/1000</f>
        <v>121.25354917199999</v>
      </c>
      <c r="G66" s="6">
        <f>('octsep cfs'!$E66*31+'octsep cfs'!$F66*28+'octsep cfs'!$G66*31+'octsep cfs'!$H66*30+'octsep cfs'!$I66*31+'octsep cfs'!$J66*30+'octsep cfs'!$K66*31)*1.983471/1000</f>
        <v>1397.9305260900001</v>
      </c>
      <c r="H66" s="6">
        <f>('octsep cfs'!$F66*28+'octsep cfs'!$G66*31+'octsep cfs'!$H66*30+'octsep cfs'!$I66*31+'octsep cfs'!$J66*30+'octsep cfs'!$K66*31)*1.983471/1000</f>
        <v>1156.099791357</v>
      </c>
      <c r="I66" s="6">
        <f>('octsep cfs'!$G66*31+'octsep cfs'!$H66*30+'octsep cfs'!$I66*31+'octsep cfs'!$J66*30+'octsep cfs'!$K66*31)*1.983471/1000</f>
        <v>950.61219575699999</v>
      </c>
      <c r="J66" s="6">
        <f>('octsep cfs'!$H66*30+'octsep cfs'!$I66*31+'octsep cfs'!$J66*30+'octsep cfs'!$K66*31)*1.983471/1000</f>
        <v>689.22840390599993</v>
      </c>
      <c r="K66" s="6">
        <f>('octsep cfs'!$I66*31+'octsep cfs'!$J66*30+'octsep cfs'!$K66*31)*1.983471/1000</f>
        <v>394.68296040599995</v>
      </c>
      <c r="L66" s="6">
        <f>('octsep cfs'!$J66*30+'octsep cfs'!$K66*31)*1.983471/1000</f>
        <v>225.40759485299998</v>
      </c>
      <c r="M66" s="6">
        <f>'octsep cfs'!$K66*31*1.983471/1000</f>
        <v>72.124955972999999</v>
      </c>
      <c r="N66" s="6">
        <f t="shared" si="1"/>
        <v>1769.9384460240001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508.94477430300003</v>
      </c>
      <c r="C67" s="6">
        <f xml:space="preserve"> ('octsep cfs'!$D67*31 + 'octsep cfs'!$C67*30 + 'octsep cfs'!$B67*31 + 'augjul cfs'!$C67*30)* 1.983471/1000</f>
        <v>447.08824769699999</v>
      </c>
      <c r="D67" s="6">
        <f xml:space="preserve"> ('octsep cfs'!$D67*31 + 'octsep cfs'!$C67*30 + 'octsep cfs'!$B67*31)* 1.983471/1000</f>
        <v>394.01056373699998</v>
      </c>
      <c r="E67" s="6">
        <f xml:space="preserve"> ('octsep cfs'!$D67*31 + 'octsep cfs'!$C67*30)* 1.983471/1000</f>
        <v>330.98577271200003</v>
      </c>
      <c r="F67" s="6">
        <f>'octsep cfs'!$D67*1.983471*31/1000</f>
        <v>166.75437391199998</v>
      </c>
      <c r="G67" s="6">
        <f>('octsep cfs'!$E67*31+'octsep cfs'!$F67*28+'octsep cfs'!$G67*31+'octsep cfs'!$H67*30+'octsep cfs'!$I67*31+'octsep cfs'!$J67*30+'octsep cfs'!$K67*31)*1.983471/1000</f>
        <v>1379.1708573719998</v>
      </c>
      <c r="H67" s="6">
        <f>('octsep cfs'!$F67*28+'octsep cfs'!$G67*31+'octsep cfs'!$H67*30+'octsep cfs'!$I67*31+'octsep cfs'!$J67*30+'octsep cfs'!$K67*31)*1.983471/1000</f>
        <v>1133.896816983</v>
      </c>
      <c r="I67" s="6">
        <f>('octsep cfs'!$G67*31+'octsep cfs'!$H67*30+'octsep cfs'!$I67*31+'octsep cfs'!$J67*30+'octsep cfs'!$K67*31)*1.983471/1000</f>
        <v>936.628725207</v>
      </c>
      <c r="J67" s="6">
        <f>('octsep cfs'!$H67*30+'octsep cfs'!$I67*31+'octsep cfs'!$J67*30+'octsep cfs'!$K67*31)*1.983471/1000</f>
        <v>696.95005650899998</v>
      </c>
      <c r="K67" s="6">
        <f>('octsep cfs'!$I67*31+'octsep cfs'!$J67*30+'octsep cfs'!$K67*31)*1.983471/1000</f>
        <v>462.206263659</v>
      </c>
      <c r="L67" s="6">
        <f>('octsep cfs'!$J67*30+'octsep cfs'!$K67*31)*1.983471/1000</f>
        <v>191.537844057</v>
      </c>
      <c r="M67" s="6">
        <f>'octsep cfs'!$K67*31*1.983471/1000</f>
        <v>66.222146276999993</v>
      </c>
      <c r="N67" s="6">
        <f t="shared" si="1"/>
        <v>1888.1156316749998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683.57947849799996</v>
      </c>
      <c r="C68" s="6">
        <f xml:space="preserve"> ('octsep cfs'!$D68*31 + 'octsep cfs'!$C68*30 + 'octsep cfs'!$B68*31 + 'augjul cfs'!$C68*30)* 1.983471/1000</f>
        <v>637.40229014700003</v>
      </c>
      <c r="D68" s="6">
        <f xml:space="preserve"> ('octsep cfs'!$D68*31 + 'octsep cfs'!$C68*30 + 'octsep cfs'!$B68*31)* 1.983471/1000</f>
        <v>597.11799413699998</v>
      </c>
      <c r="E68" s="6">
        <f xml:space="preserve"> ('octsep cfs'!$D68*31 + 'octsep cfs'!$C68*30)* 1.983471/1000</f>
        <v>544.60758288300008</v>
      </c>
      <c r="F68" s="6">
        <f>'octsep cfs'!$D68*1.983471*31/1000</f>
        <v>268.27040316300003</v>
      </c>
      <c r="G68" s="6">
        <f>('octsep cfs'!$E68*31+'octsep cfs'!$F68*29+'octsep cfs'!$G68*31+'octsep cfs'!$H68*30+'octsep cfs'!$I68*31+'octsep cfs'!$J68*30+'octsep cfs'!$K68*31)*1.983471/1000</f>
        <v>788.38013572499995</v>
      </c>
      <c r="H68" s="6">
        <f>('octsep cfs'!$F68*29+'octsep cfs'!$G68*31+'octsep cfs'!$H68*30+'octsep cfs'!$I68*31+'octsep cfs'!$J68*30+'octsep cfs'!$K68*31)*1.983471/1000</f>
        <v>658.94873562000009</v>
      </c>
      <c r="I68" s="6">
        <f>('octsep cfs'!$G68*31+'octsep cfs'!$H68*30+'octsep cfs'!$I68*31+'octsep cfs'!$J68*30+'octsep cfs'!$K68*31)*1.983471/1000</f>
        <v>508.07204706299996</v>
      </c>
      <c r="J68" s="6">
        <f>('octsep cfs'!$H68*30+'octsep cfs'!$I68*31+'octsep cfs'!$J68*30+'octsep cfs'!$K68*31)*1.983471/1000</f>
        <v>411.59800109399998</v>
      </c>
      <c r="K68" s="6">
        <f>('octsep cfs'!$I68*31+'octsep cfs'!$J68*30+'octsep cfs'!$K68*31)*1.983471/1000</f>
        <v>181.019497344</v>
      </c>
      <c r="L68" s="6">
        <f>('octsep cfs'!$J68*30+'octsep cfs'!$K68*31)*1.983471/1000</f>
        <v>94.875368342999991</v>
      </c>
      <c r="M68" s="6">
        <f>'octsep cfs'!$K68*31*1.983471/1000</f>
        <v>45.070411532999998</v>
      </c>
      <c r="N68" s="6">
        <f t="shared" si="1"/>
        <v>1471.9596142229998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503.76593152200002</v>
      </c>
      <c r="C69" s="6">
        <f xml:space="preserve"> ('octsep cfs'!$D69*31 + 'octsep cfs'!$C69*30 + 'octsep cfs'!$B69*31 + 'augjul cfs'!$C69*30)* 1.983471/1000</f>
        <v>465.213205695</v>
      </c>
      <c r="D69" s="6">
        <f xml:space="preserve"> ('octsep cfs'!$D69*31 + 'octsep cfs'!$C69*30 + 'octsep cfs'!$B69*31)* 1.983471/1000</f>
        <v>427.30907488500003</v>
      </c>
      <c r="E69" s="6">
        <f xml:space="preserve"> ('octsep cfs'!$D69*31 + 'octsep cfs'!$C69*30)* 1.983471/1000</f>
        <v>388.38742345200001</v>
      </c>
      <c r="F69" s="6">
        <f>'octsep cfs'!$D69*1.983471*31/1000</f>
        <v>241.76924713200003</v>
      </c>
      <c r="G69" s="6">
        <f>('octsep cfs'!$E69*31+'octsep cfs'!$F69*28+'octsep cfs'!$G69*31+'octsep cfs'!$H69*30+'octsep cfs'!$I69*31+'octsep cfs'!$J69*30+'octsep cfs'!$K69*31)*1.983471/1000</f>
        <v>2025.5305025549999</v>
      </c>
      <c r="H69" s="6">
        <f>('octsep cfs'!$F69*28+'octsep cfs'!$G69*31+'octsep cfs'!$H69*30+'octsep cfs'!$I69*31+'octsep cfs'!$J69*30+'octsep cfs'!$K69*31)*1.983471/1000</f>
        <v>1822.805882058</v>
      </c>
      <c r="I69" s="6">
        <f>('octsep cfs'!$G69*31+'octsep cfs'!$H69*30+'octsep cfs'!$I69*31+'octsep cfs'!$J69*30+'octsep cfs'!$K69*31)*1.983471/1000</f>
        <v>1656.3053924339999</v>
      </c>
      <c r="J69" s="6">
        <f>('octsep cfs'!$H69*30+'octsep cfs'!$I69*31+'octsep cfs'!$J69*30+'octsep cfs'!$K69*31)*1.983471/1000</f>
        <v>1144.8515273160001</v>
      </c>
      <c r="K69" s="6">
        <f>('octsep cfs'!$I69*31+'octsep cfs'!$J69*30+'octsep cfs'!$K69*31)*1.983471/1000</f>
        <v>758.19369057599999</v>
      </c>
      <c r="L69" s="6">
        <f>('octsep cfs'!$J69*30+'octsep cfs'!$K69*31)*1.983471/1000</f>
        <v>374.449572735</v>
      </c>
      <c r="M69" s="6">
        <f>'octsep cfs'!$K69*31*1.983471/1000</f>
        <v>101.147103645</v>
      </c>
      <c r="N69" s="6">
        <f t="shared" ref="N69:N84" si="2">B69+G69</f>
        <v>2529.296434077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324.28164073200003</v>
      </c>
      <c r="C70" s="6">
        <f xml:space="preserve"> ('octsep cfs'!$D70*31 + 'octsep cfs'!$C70*30 + 'octsep cfs'!$B70*31 + 'augjul cfs'!$C70*30)* 1.983471/1000</f>
        <v>255.354040011</v>
      </c>
      <c r="D70" s="6">
        <f xml:space="preserve"> ('octsep cfs'!$D70*31 + 'octsep cfs'!$C70*30 + 'octsep cfs'!$B70*31)* 1.983471/1000</f>
        <v>203.04990974100002</v>
      </c>
      <c r="E70" s="6">
        <f xml:space="preserve"> ('octsep cfs'!$D70*31 + 'octsep cfs'!$C70*30)* 1.983471/1000</f>
        <v>148.38743245200001</v>
      </c>
      <c r="F70" s="6">
        <f>'octsep cfs'!$D70*1.983471*31/1000</f>
        <v>99.118012812000003</v>
      </c>
      <c r="G70" s="6">
        <f>('octsep cfs'!$E70*31+'octsep cfs'!$F70*28+'octsep cfs'!$G70*31+'octsep cfs'!$H70*30+'octsep cfs'!$I70*31+'octsep cfs'!$J70*30+'octsep cfs'!$K70*31)*1.983471/1000</f>
        <v>862.56195112500006</v>
      </c>
      <c r="H70" s="6">
        <f>('octsep cfs'!$F70*28+'octsep cfs'!$G70*31+'octsep cfs'!$H70*30+'octsep cfs'!$I70*31+'octsep cfs'!$J70*30+'octsep cfs'!$K70*31)*1.983471/1000</f>
        <v>681.66542898299997</v>
      </c>
      <c r="I70" s="6">
        <f>('octsep cfs'!$G70*31+'octsep cfs'!$H70*30+'octsep cfs'!$I70*31+'octsep cfs'!$J70*30+'octsep cfs'!$K70*31)*1.983471/1000</f>
        <v>577.92196179900009</v>
      </c>
      <c r="J70" s="6">
        <f>('octsep cfs'!$H70*30+'octsep cfs'!$I70*31+'octsep cfs'!$J70*30+'octsep cfs'!$K70*31)*1.983471/1000</f>
        <v>414.85684394699996</v>
      </c>
      <c r="K70" s="6">
        <f>('octsep cfs'!$I70*31+'octsep cfs'!$J70*30+'octsep cfs'!$K70*31)*1.983471/1000</f>
        <v>248.60230472700002</v>
      </c>
      <c r="L70" s="6">
        <f>('octsep cfs'!$J70*30+'octsep cfs'!$K70*31)*1.983471/1000</f>
        <v>135.77255689199998</v>
      </c>
      <c r="M70" s="6">
        <f>'octsep cfs'!$K70*31*1.983471/1000</f>
        <v>49.313056001999996</v>
      </c>
      <c r="N70" s="6">
        <f t="shared" si="2"/>
        <v>1186.8435918570001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453.34808217299997</v>
      </c>
      <c r="C71" s="6">
        <f xml:space="preserve"> ('octsep cfs'!$D71*31 + 'octsep cfs'!$C71*30 + 'octsep cfs'!$B71*31 + 'augjul cfs'!$C71*30)* 1.983471/1000</f>
        <v>412.21287710400003</v>
      </c>
      <c r="D71" s="6">
        <f xml:space="preserve"> ('octsep cfs'!$D71*31 + 'octsep cfs'!$C71*30 + 'octsep cfs'!$B71*31)* 1.983471/1000</f>
        <v>374.07072977400003</v>
      </c>
      <c r="E71" s="6">
        <f xml:space="preserve"> ('octsep cfs'!$D71*31 + 'octsep cfs'!$C71*30)* 1.983471/1000</f>
        <v>329.676681852</v>
      </c>
      <c r="F71" s="6">
        <f>'octsep cfs'!$D71*1.983471*31/1000</f>
        <v>207.33619057199999</v>
      </c>
      <c r="G71" s="6">
        <f>('octsep cfs'!$E71*31+'octsep cfs'!$F71*28+'octsep cfs'!$G71*31+'octsep cfs'!$H71*30+'octsep cfs'!$I71*31+'octsep cfs'!$J71*30+'octsep cfs'!$K71*31)*1.983471/1000</f>
        <v>1685.938449174</v>
      </c>
      <c r="H71" s="6">
        <f>('octsep cfs'!$F71*28+'octsep cfs'!$G71*31+'octsep cfs'!$H71*30+'octsep cfs'!$I71*31+'octsep cfs'!$J71*30+'octsep cfs'!$K71*31)*1.983471/1000</f>
        <v>1329.494826177</v>
      </c>
      <c r="I71" s="6">
        <f>('octsep cfs'!$G71*31+'octsep cfs'!$H71*30+'octsep cfs'!$I71*31+'octsep cfs'!$J71*30+'octsep cfs'!$K71*31)*1.983471/1000</f>
        <v>987.94111997699997</v>
      </c>
      <c r="J71" s="6">
        <f>('octsep cfs'!$H71*30+'octsep cfs'!$I71*31+'octsep cfs'!$J71*30+'octsep cfs'!$K71*31)*1.983471/1000</f>
        <v>756.44030221200001</v>
      </c>
      <c r="K71" s="6">
        <f>('octsep cfs'!$I71*31+'octsep cfs'!$J71*30+'octsep cfs'!$K71*31)*1.983471/1000</f>
        <v>504.440311662</v>
      </c>
      <c r="L71" s="6">
        <f>('octsep cfs'!$J71*30+'octsep cfs'!$K71*31)*1.983471/1000</f>
        <v>228.360983172</v>
      </c>
      <c r="M71" s="6">
        <f>'octsep cfs'!$K71*31*1.983471/1000</f>
        <v>80.671732512000005</v>
      </c>
      <c r="N71" s="6">
        <f t="shared" si="2"/>
        <v>2139.2865313470002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1055.654836446</v>
      </c>
      <c r="C72" s="6">
        <f xml:space="preserve"> ('octsep cfs'!$D72*31 + 'octsep cfs'!$C72*30 + 'octsep cfs'!$B72*31 + 'augjul cfs'!$C72*30)* 1.983471/1000</f>
        <v>1008.985747287</v>
      </c>
      <c r="D72" s="6">
        <f xml:space="preserve"> ('octsep cfs'!$D72*31 + 'octsep cfs'!$C72*30 + 'octsep cfs'!$B72*31)* 1.983471/1000</f>
        <v>966.02376542700006</v>
      </c>
      <c r="E72" s="6">
        <f xml:space="preserve"> ('octsep cfs'!$D72*31 + 'octsep cfs'!$C72*30)* 1.983471/1000</f>
        <v>901.76922238199995</v>
      </c>
      <c r="F72" s="6">
        <f>'octsep cfs'!$D72*1.983471*31/1000</f>
        <v>604.54609303200004</v>
      </c>
      <c r="G72" s="6">
        <f>('octsep cfs'!$E72*31+'octsep cfs'!$F72*29+'octsep cfs'!$G72*31+'octsep cfs'!$H72*30+'octsep cfs'!$I72*31+'octsep cfs'!$J72*30+'octsep cfs'!$K72*31)*1.983471/1000</f>
        <v>2137.3328124119998</v>
      </c>
      <c r="H72" s="6">
        <f>('octsep cfs'!$F72*29+'octsep cfs'!$G72*31+'octsep cfs'!$H72*30+'octsep cfs'!$I72*31+'octsep cfs'!$J72*30+'octsep cfs'!$K72*31)*1.983471/1000</f>
        <v>1701.6931593269999</v>
      </c>
      <c r="I72" s="6">
        <f>('octsep cfs'!$G72*31+'octsep cfs'!$H72*30+'octsep cfs'!$I72*31+'octsep cfs'!$J72*30+'octsep cfs'!$K72*31)*1.983471/1000</f>
        <v>1128.6148337099999</v>
      </c>
      <c r="J72" s="6">
        <f>('octsep cfs'!$H72*30+'octsep cfs'!$I72*31+'octsep cfs'!$J72*30+'octsep cfs'!$K72*31)*1.983471/1000</f>
        <v>894.77748710699996</v>
      </c>
      <c r="K72" s="6">
        <f>('octsep cfs'!$I72*31+'octsep cfs'!$J72*30+'octsep cfs'!$K72*31)*1.983471/1000</f>
        <v>555.90146675699998</v>
      </c>
      <c r="L72" s="6">
        <f>('octsep cfs'!$J72*30+'octsep cfs'!$K72*31)*1.983471/1000</f>
        <v>194.60032328099999</v>
      </c>
      <c r="M72" s="6">
        <f>'octsep cfs'!$K72*31*1.983471/1000</f>
        <v>70.772228751</v>
      </c>
      <c r="N72" s="6">
        <f t="shared" si="2"/>
        <v>3192.9876488579998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1527.5087030489999</v>
      </c>
      <c r="C73" s="6">
        <f xml:space="preserve"> ('octsep cfs'!$D73*31 + 'octsep cfs'!$C73*30 + 'octsep cfs'!$B73*31 + 'augjul cfs'!$C73*30)* 1.983471/1000</f>
        <v>1478.9334982590001</v>
      </c>
      <c r="D73" s="6">
        <f xml:space="preserve"> ('octsep cfs'!$D73*31 + 'octsep cfs'!$C73*30 + 'octsep cfs'!$B73*31)* 1.983471/1000</f>
        <v>1432.222756209</v>
      </c>
      <c r="E73" s="6">
        <f xml:space="preserve"> ('octsep cfs'!$D73*31 + 'octsep cfs'!$C73*30)* 1.983471/1000</f>
        <v>1328.3701981200002</v>
      </c>
      <c r="F73" s="6">
        <f>'octsep cfs'!$D73*1.983471*31/1000</f>
        <v>859.59666198000002</v>
      </c>
      <c r="G73" s="6">
        <f>('octsep cfs'!$E73*31+'octsep cfs'!$F73*28+'octsep cfs'!$G73*31+'octsep cfs'!$H73*30+'octsep cfs'!$I73*31+'octsep cfs'!$J73*30+'octsep cfs'!$K73*31)*1.983471/1000</f>
        <v>1827.9192702959999</v>
      </c>
      <c r="H73" s="6">
        <f>('octsep cfs'!$F73*28+'octsep cfs'!$G73*31+'octsep cfs'!$H73*30+'octsep cfs'!$I73*31+'octsep cfs'!$J73*30+'octsep cfs'!$K73*31)*1.983471/1000</f>
        <v>1358.7073870649999</v>
      </c>
      <c r="I73" s="6">
        <f>('octsep cfs'!$G73*31+'octsep cfs'!$H73*30+'octsep cfs'!$I73*31+'octsep cfs'!$J73*30+'octsep cfs'!$K73*31)*1.983471/1000</f>
        <v>1053.9748365089999</v>
      </c>
      <c r="J73" s="6">
        <f>('octsep cfs'!$H73*30+'octsep cfs'!$I73*31+'octsep cfs'!$J73*30+'octsep cfs'!$K73*31)*1.983471/1000</f>
        <v>714.99369219599998</v>
      </c>
      <c r="K73" s="6">
        <f>('octsep cfs'!$I73*31+'octsep cfs'!$J73*30+'octsep cfs'!$K73*31)*1.983471/1000</f>
        <v>435.14576880600004</v>
      </c>
      <c r="L73" s="6">
        <f>('octsep cfs'!$J73*30+'octsep cfs'!$K73*31)*1.983471/1000</f>
        <v>199.03338096600001</v>
      </c>
      <c r="M73" s="6">
        <f>'octsep cfs'!$K73*31*1.983471/1000</f>
        <v>75.383798826000003</v>
      </c>
      <c r="N73" s="6">
        <f t="shared" si="2"/>
        <v>3355.4279733449998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514.79204681099998</v>
      </c>
      <c r="C74" s="6">
        <f xml:space="preserve"> ('octsep cfs'!$D74*31 + 'octsep cfs'!$C74*30 + 'octsep cfs'!$B74*31 + 'augjul cfs'!$C74*30)* 1.983471/1000</f>
        <v>459.76064391599999</v>
      </c>
      <c r="D74" s="6">
        <f xml:space="preserve"> ('octsep cfs'!$D74*31 + 'octsep cfs'!$C74*30 + 'octsep cfs'!$B74*31)* 1.983471/1000</f>
        <v>395.07965460600002</v>
      </c>
      <c r="E74" s="6">
        <f xml:space="preserve"> ('octsep cfs'!$D74*31 + 'octsep cfs'!$C74*30)* 1.983471/1000</f>
        <v>269.21453535899997</v>
      </c>
      <c r="F74" s="6">
        <f>'octsep cfs'!$D74*1.983471*31/1000</f>
        <v>142.58974671899998</v>
      </c>
      <c r="G74" s="6">
        <f>('octsep cfs'!$E74*31+'octsep cfs'!$F74*28+'octsep cfs'!$G74*31+'octsep cfs'!$H74*30+'octsep cfs'!$I74*31+'octsep cfs'!$J74*30+'octsep cfs'!$K74*31)*1.983471/1000</f>
        <v>1632.799277613</v>
      </c>
      <c r="H74" s="6">
        <f>('octsep cfs'!$F74*28+'octsep cfs'!$G74*31+'octsep cfs'!$H74*30+'octsep cfs'!$I74*31+'octsep cfs'!$J74*30+'octsep cfs'!$K74*31)*1.983471/1000</f>
        <v>1225.5668961900001</v>
      </c>
      <c r="I74" s="6">
        <f>('octsep cfs'!$G74*31+'octsep cfs'!$H74*30+'octsep cfs'!$I74*31+'octsep cfs'!$J74*30+'octsep cfs'!$K74*31)*1.983471/1000</f>
        <v>1037.2958288699999</v>
      </c>
      <c r="J74" s="6">
        <f>('octsep cfs'!$H74*30+'octsep cfs'!$I74*31+'octsep cfs'!$J74*30+'octsep cfs'!$K74*31)*1.983471/1000</f>
        <v>763.36856641500003</v>
      </c>
      <c r="K74" s="6">
        <f>('octsep cfs'!$I74*31+'octsep cfs'!$J74*30+'octsep cfs'!$K74*31)*1.983471/1000</f>
        <v>551.89088839500005</v>
      </c>
      <c r="L74" s="6">
        <f>('octsep cfs'!$J74*30+'octsep cfs'!$K74*31)*1.983471/1000</f>
        <v>266.40395695199999</v>
      </c>
      <c r="M74" s="6">
        <f>'octsep cfs'!$K74*31*1.983471/1000</f>
        <v>86.820492611999995</v>
      </c>
      <c r="N74" s="6">
        <f t="shared" si="2"/>
        <v>2147.591324424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937.11467560199992</v>
      </c>
      <c r="C75" s="6">
        <f xml:space="preserve"> ('octsep cfs'!$D75*31 + 'octsep cfs'!$C75*30 + 'octsep cfs'!$B75*31 + 'augjul cfs'!$C75*30)* 1.983471/1000</f>
        <v>873.72095897100007</v>
      </c>
      <c r="D75" s="6">
        <f xml:space="preserve"> ('octsep cfs'!$D75*31 + 'octsep cfs'!$C75*30 + 'octsep cfs'!$B75*31)* 1.983471/1000</f>
        <v>816.29947352099998</v>
      </c>
      <c r="E75" s="6">
        <f xml:space="preserve"> ('octsep cfs'!$D75*31 + 'octsep cfs'!$C75*30)* 1.983471/1000</f>
        <v>750.01583964300005</v>
      </c>
      <c r="F75" s="6">
        <f>'octsep cfs'!$D75*1.983471*31/1000</f>
        <v>452.73320616300003</v>
      </c>
      <c r="G75" s="6">
        <f>('octsep cfs'!$E75*31+'octsep cfs'!$F75*28+'octsep cfs'!$G75*31+'octsep cfs'!$H75*30+'octsep cfs'!$I75*31+'octsep cfs'!$J75*30+'octsep cfs'!$K75*31)*1.983471/1000</f>
        <v>2023.182072891</v>
      </c>
      <c r="H75" s="6">
        <f>('octsep cfs'!$F75*28+'octsep cfs'!$G75*31+'octsep cfs'!$H75*30+'octsep cfs'!$I75*31+'octsep cfs'!$J75*30+'octsep cfs'!$K75*31)*1.983471/1000</f>
        <v>1629.6614264909999</v>
      </c>
      <c r="I75" s="6">
        <f>('octsep cfs'!$G75*31+'octsep cfs'!$H75*30+'octsep cfs'!$I75*31+'octsep cfs'!$J75*30+'octsep cfs'!$K75*31)*1.983471/1000</f>
        <v>1297.4379678750001</v>
      </c>
      <c r="J75" s="6">
        <f>('octsep cfs'!$H75*30+'octsep cfs'!$I75*31+'octsep cfs'!$J75*30+'octsep cfs'!$K75*31)*1.983471/1000</f>
        <v>1001.682607065</v>
      </c>
      <c r="K75" s="6">
        <f>('octsep cfs'!$I75*31+'octsep cfs'!$J75*30+'octsep cfs'!$K75*31)*1.983471/1000</f>
        <v>749.50410412499991</v>
      </c>
      <c r="L75" s="6">
        <f>('octsep cfs'!$J75*30+'octsep cfs'!$K75*31)*1.983471/1000</f>
        <v>392.32262991599998</v>
      </c>
      <c r="M75" s="6">
        <f>'octsep cfs'!$K75*31*1.983471/1000</f>
        <v>133.182143766</v>
      </c>
      <c r="N75" s="6">
        <f t="shared" si="2"/>
        <v>2960.296748493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553.077004053</v>
      </c>
      <c r="C76" s="6">
        <f xml:space="preserve"> ('octsep cfs'!$D76*31 + 'octsep cfs'!$C76*30 + 'octsep cfs'!$B76*31 + 'augjul cfs'!$C76*30)* 1.983471/1000</f>
        <v>467.42477586000001</v>
      </c>
      <c r="D76" s="6">
        <f xml:space="preserve"> ('octsep cfs'!$D76*31 + 'octsep cfs'!$C76*30 + 'octsep cfs'!$B76*31)* 1.983471/1000</f>
        <v>403.04130720000001</v>
      </c>
      <c r="E76" s="6">
        <f xml:space="preserve"> ('octsep cfs'!$D76*31 + 'octsep cfs'!$C76*30)* 1.983471/1000</f>
        <v>332.63800405499995</v>
      </c>
      <c r="F76" s="6">
        <f>'octsep cfs'!$D76*1.983471*31/1000</f>
        <v>181.08098494499998</v>
      </c>
      <c r="G76" s="6">
        <f>('octsep cfs'!$E76*31+'octsep cfs'!$F76*29+'octsep cfs'!$G76*31+'octsep cfs'!$H76*30+'octsep cfs'!$I76*31+'octsep cfs'!$J76*30+'octsep cfs'!$K76*31)*1.983471/1000</f>
        <v>1713.843902673</v>
      </c>
      <c r="H76" s="6">
        <f>('octsep cfs'!$F76*29+'octsep cfs'!$G76*31+'octsep cfs'!$H76*30+'octsep cfs'!$I76*31+'octsep cfs'!$J76*30+'octsep cfs'!$K76*31)*1.983471/1000</f>
        <v>1355.9245772520001</v>
      </c>
      <c r="I76" s="6">
        <f>('octsep cfs'!$G76*31+'octsep cfs'!$H76*30+'octsep cfs'!$I76*31+'octsep cfs'!$J76*30+'octsep cfs'!$K76*31)*1.983471/1000</f>
        <v>1031.450539833</v>
      </c>
      <c r="J76" s="6">
        <f>('octsep cfs'!$H76*30+'octsep cfs'!$I76*31+'octsep cfs'!$J76*30+'octsep cfs'!$K76*31)*1.983471/1000</f>
        <v>755.06377333799992</v>
      </c>
      <c r="K76" s="6">
        <f>('octsep cfs'!$I76*31+'octsep cfs'!$J76*30+'octsep cfs'!$K76*31)*1.983471/1000</f>
        <v>485.92659334800004</v>
      </c>
      <c r="L76" s="6">
        <f>('octsep cfs'!$J76*30+'octsep cfs'!$K76*31)*1.983471/1000</f>
        <v>219.31635541200001</v>
      </c>
      <c r="M76" s="6">
        <f>'octsep cfs'!$K76*31*1.983471/1000</f>
        <v>73.293220392000009</v>
      </c>
      <c r="N76" s="6">
        <f t="shared" si="2"/>
        <v>2266.9209067259999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336.33321052800005</v>
      </c>
      <c r="C77" s="6">
        <f xml:space="preserve"> ('octsep cfs'!$D77*31 + 'octsep cfs'!$C77*30 + 'octsep cfs'!$B77*31 + 'augjul cfs'!$C77*30)* 1.983471/1000</f>
        <v>283.945774476</v>
      </c>
      <c r="D77" s="6">
        <f xml:space="preserve"> ('octsep cfs'!$D77*31 + 'octsep cfs'!$C77*30 + 'octsep cfs'!$B77*31)* 1.983471/1000</f>
        <v>234.55734657600001</v>
      </c>
      <c r="E77" s="6">
        <f xml:space="preserve"> ('octsep cfs'!$D77*31 + 'octsep cfs'!$C77*30)* 1.983471/1000</f>
        <v>177.61982805000002</v>
      </c>
      <c r="F77" s="6">
        <f>'octsep cfs'!$D77*1.983471*31/1000</f>
        <v>116.21156589</v>
      </c>
      <c r="G77" s="6">
        <f>('octsep cfs'!$E77*31+'octsep cfs'!$F77*28+'octsep cfs'!$G77*31+'octsep cfs'!$H77*30+'octsep cfs'!$I77*31+'octsep cfs'!$J77*30+'octsep cfs'!$K77*31)*1.983471/1000</f>
        <v>871.13847972899998</v>
      </c>
      <c r="H77" s="6">
        <f>('octsep cfs'!$F77*28+'octsep cfs'!$G77*31+'octsep cfs'!$H77*30+'octsep cfs'!$I77*31+'octsep cfs'!$J77*30+'octsep cfs'!$K77*31)*1.983471/1000</f>
        <v>778.72261542599995</v>
      </c>
      <c r="I77" s="6">
        <f>('octsep cfs'!$G77*31+'octsep cfs'!$H77*30+'octsep cfs'!$I77*31+'octsep cfs'!$J77*30+'octsep cfs'!$K77*31)*1.983471/1000</f>
        <v>687.36394116600002</v>
      </c>
      <c r="J77" s="6">
        <f>('octsep cfs'!$H77*30+'octsep cfs'!$I77*31+'octsep cfs'!$J77*30+'octsep cfs'!$K77*31)*1.983471/1000</f>
        <v>521.10146806199998</v>
      </c>
      <c r="K77" s="6">
        <f>('octsep cfs'!$I77*31+'octsep cfs'!$J77*30+'octsep cfs'!$K77*31)*1.983471/1000</f>
        <v>336.04362376199998</v>
      </c>
      <c r="L77" s="6">
        <f>('octsep cfs'!$J77*30+'octsep cfs'!$K77*31)*1.983471/1000</f>
        <v>136.270408113</v>
      </c>
      <c r="M77" s="6">
        <f>'octsep cfs'!$K77*31*1.983471/1000</f>
        <v>55.523303702999996</v>
      </c>
      <c r="N77" s="6">
        <f t="shared" si="2"/>
        <v>1207.4716902570001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600.884605566</v>
      </c>
      <c r="C78" s="6">
        <f xml:space="preserve"> ('octsep cfs'!$D78*31 + 'octsep cfs'!$C78*30 + 'octsep cfs'!$B78*31 + 'augjul cfs'!$C78*30)* 1.983471/1000</f>
        <v>552.24791317500001</v>
      </c>
      <c r="D78" s="6">
        <f xml:space="preserve"> ('octsep cfs'!$D78*31 + 'octsep cfs'!$C78*30 + 'octsep cfs'!$B78*31)* 1.983471/1000</f>
        <v>507.79832806500002</v>
      </c>
      <c r="E78" s="6">
        <f xml:space="preserve"> ('octsep cfs'!$D78*31 + 'octsep cfs'!$C78*30)* 1.983471/1000</f>
        <v>447.66345428699998</v>
      </c>
      <c r="F78" s="6">
        <f>'octsep cfs'!$D78*1.983471*31/1000</f>
        <v>321.39569042699998</v>
      </c>
      <c r="G78" s="6">
        <f>('octsep cfs'!$E78*31+'octsep cfs'!$F78*28+'octsep cfs'!$G78*31+'octsep cfs'!$H78*30+'octsep cfs'!$I78*31+'octsep cfs'!$J78*30+'octsep cfs'!$K78*31)*1.983471/1000</f>
        <v>1432.3794504179998</v>
      </c>
      <c r="H78" s="6">
        <f>('octsep cfs'!$F78*28+'octsep cfs'!$G78*31+'octsep cfs'!$H78*30+'octsep cfs'!$I78*31+'octsep cfs'!$J78*30+'octsep cfs'!$K78*31)*1.983471/1000</f>
        <v>1141.789048092</v>
      </c>
      <c r="I78" s="6">
        <f>('octsep cfs'!$G78*31+'octsep cfs'!$H78*30+'octsep cfs'!$I78*31+'octsep cfs'!$J78*30+'octsep cfs'!$K78*31)*1.983471/1000</f>
        <v>938.02310532000001</v>
      </c>
      <c r="J78" s="6">
        <f>('octsep cfs'!$H78*30+'octsep cfs'!$I78*31+'octsep cfs'!$J78*30+'octsep cfs'!$K78*31)*1.983471/1000</f>
        <v>704.43170912100004</v>
      </c>
      <c r="K78" s="6">
        <f>('octsep cfs'!$I78*31+'octsep cfs'!$J78*30+'octsep cfs'!$K78*31)*1.983471/1000</f>
        <v>369.720977871</v>
      </c>
      <c r="L78" s="6">
        <f>('octsep cfs'!$J78*30+'octsep cfs'!$K78*31)*1.983471/1000</f>
        <v>188.63999292600002</v>
      </c>
      <c r="M78" s="6">
        <f>'octsep cfs'!$K78*31*1.983471/1000</f>
        <v>61.241650595999999</v>
      </c>
      <c r="N78" s="6">
        <f t="shared" si="2"/>
        <v>2033.2640559839997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366.164614368</v>
      </c>
      <c r="C79" s="6">
        <f xml:space="preserve"> ('octsep cfs'!$D79*31 + 'octsep cfs'!$C79*30 + 'octsep cfs'!$B79*31 + 'augjul cfs'!$C79*30)* 1.983471/1000</f>
        <v>318.01982278500003</v>
      </c>
      <c r="D79" s="6">
        <f xml:space="preserve"> ('octsep cfs'!$D79*31 + 'octsep cfs'!$C79*30 + 'octsep cfs'!$B79*31)* 1.983471/1000</f>
        <v>271.54709725499998</v>
      </c>
      <c r="E79" s="6">
        <f xml:space="preserve"> ('octsep cfs'!$D79*31 + 'octsep cfs'!$C79*30)* 1.983471/1000</f>
        <v>218.79073559699998</v>
      </c>
      <c r="F79" s="6">
        <f>'octsep cfs'!$D79*1.983471*31/1000</f>
        <v>152.919663687</v>
      </c>
      <c r="G79" s="6">
        <f>('octsep cfs'!$E79*31+'octsep cfs'!$F79*28+'octsep cfs'!$G79*31+'octsep cfs'!$H79*30+'octsep cfs'!$I79*31+'octsep cfs'!$J79*30+'octsep cfs'!$K79*31)*1.983471/1000</f>
        <v>1423.3090375349998</v>
      </c>
      <c r="H79" s="6">
        <f>('octsep cfs'!$F79*28+'octsep cfs'!$G79*31+'octsep cfs'!$H79*30+'octsep cfs'!$I79*31+'octsep cfs'!$J79*30+'octsep cfs'!$K79*31)*1.983471/1000</f>
        <v>1107.9391320060001</v>
      </c>
      <c r="I79" s="6">
        <f>('octsep cfs'!$G79*31+'octsep cfs'!$H79*30+'octsep cfs'!$I79*31+'octsep cfs'!$J79*30+'octsep cfs'!$K79*31)*1.983471/1000</f>
        <v>894.62079289799999</v>
      </c>
      <c r="J79" s="6">
        <f>('octsep cfs'!$H79*30+'octsep cfs'!$I79*31+'octsep cfs'!$J79*30+'octsep cfs'!$K79*31)*1.983471/1000</f>
        <v>564.0634499219999</v>
      </c>
      <c r="K79" s="6">
        <f>('octsep cfs'!$I79*31+'octsep cfs'!$J79*30+'octsep cfs'!$K79*31)*1.983471/1000</f>
        <v>298.31800534199999</v>
      </c>
      <c r="L79" s="6">
        <f>('octsep cfs'!$J79*30+'octsep cfs'!$K79*31)*1.983471/1000</f>
        <v>135.12991228799999</v>
      </c>
      <c r="M79" s="6">
        <f>'octsep cfs'!$K79*31*1.983471/1000</f>
        <v>49.681981608000001</v>
      </c>
      <c r="N79" s="6">
        <f t="shared" si="2"/>
        <v>1789.4736519029998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541.46576481900001</v>
      </c>
      <c r="C80" s="6">
        <f xml:space="preserve"> ('octsep cfs'!$D80*31 + 'octsep cfs'!$C80*30 + 'octsep cfs'!$B80*31 + 'augjul cfs'!$C80*30)* 1.983471/1000</f>
        <v>502.54411338599999</v>
      </c>
      <c r="D80" s="6">
        <f xml:space="preserve"> ('octsep cfs'!$D80*31 + 'octsep cfs'!$C80*30 + 'octsep cfs'!$B80*31)* 1.983471/1000</f>
        <v>456.48791676599996</v>
      </c>
      <c r="E80" s="6">
        <f xml:space="preserve"> ('octsep cfs'!$D80*31 + 'octsep cfs'!$C80*30)* 1.983471/1000</f>
        <v>410.31072841500003</v>
      </c>
      <c r="F80" s="6">
        <f>'octsep cfs'!$D80*1.983471*31/1000</f>
        <v>329.26610335499998</v>
      </c>
      <c r="G80" s="6">
        <f>('octsep cfs'!$E80*31+'octsep cfs'!$F80*29+'octsep cfs'!$G80*31+'octsep cfs'!$H80*30+'octsep cfs'!$I80*31+'octsep cfs'!$J80*30+'octsep cfs'!$K80*31)*1.983471/1000</f>
        <v>1554.8508507839999</v>
      </c>
      <c r="H80" s="6">
        <f>('octsep cfs'!$F80*29+'octsep cfs'!$G80*31+'octsep cfs'!$H80*30+'octsep cfs'!$I80*31+'octsep cfs'!$J80*30+'octsep cfs'!$K80*31)*1.983471/1000</f>
        <v>1161.1457415809998</v>
      </c>
      <c r="I80" s="6">
        <f>('octsep cfs'!$G80*31+'octsep cfs'!$H80*30+'octsep cfs'!$I80*31+'octsep cfs'!$J80*30+'octsep cfs'!$K80*31)*1.983471/1000</f>
        <v>875.15302503300006</v>
      </c>
      <c r="J80" s="6">
        <f>('octsep cfs'!$H80*30+'octsep cfs'!$I80*31+'octsep cfs'!$J80*30+'octsep cfs'!$K80*31)*1.983471/1000</f>
        <v>649.73947976699992</v>
      </c>
      <c r="K80" s="6">
        <f>('octsep cfs'!$I80*31+'octsep cfs'!$J80*30+'octsep cfs'!$K80*31)*1.983471/1000</f>
        <v>462.24196613700002</v>
      </c>
      <c r="L80" s="6">
        <f>('octsep cfs'!$J80*30+'octsep cfs'!$K80*31)*1.983471/1000</f>
        <v>227.78974352399999</v>
      </c>
      <c r="M80" s="6">
        <f>'octsep cfs'!$K80*31*1.983471/1000</f>
        <v>64.807931453999998</v>
      </c>
      <c r="N80" s="6">
        <f t="shared" si="2"/>
        <v>2096.3166156030002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506.951385948</v>
      </c>
      <c r="C81" s="6">
        <f xml:space="preserve"> ('octsep cfs'!$D81*31 + 'octsep cfs'!$C81*30 + 'octsep cfs'!$B81*31 + 'augjul cfs'!$C81*30)* 1.983471/1000</f>
        <v>456.59304072899999</v>
      </c>
      <c r="D81" s="6">
        <f xml:space="preserve"> ('octsep cfs'!$D81*31 + 'octsep cfs'!$C81*30 + 'octsep cfs'!$B81*31)* 1.983471/1000</f>
        <v>398.75502636899995</v>
      </c>
      <c r="E81" s="6">
        <f xml:space="preserve"> ('octsep cfs'!$D81*31 + 'octsep cfs'!$C81*30)* 1.983471/1000</f>
        <v>324.10907875500004</v>
      </c>
      <c r="F81" s="6">
        <f>'octsep cfs'!$D81*1.983471*31/1000</f>
        <v>248.717346045</v>
      </c>
      <c r="G81" s="6">
        <f>('octsep cfs'!$E81*31+'octsep cfs'!$F81*28+'octsep cfs'!$G81*31+'octsep cfs'!$H81*30+'octsep cfs'!$I81*31+'octsep cfs'!$J81*30+'octsep cfs'!$K81*31)*1.983471/1000</f>
        <v>1048.9229358719999</v>
      </c>
      <c r="H81" s="6">
        <f>('octsep cfs'!$F81*28+'octsep cfs'!$G81*31+'octsep cfs'!$H81*30+'octsep cfs'!$I81*31+'octsep cfs'!$J81*30+'octsep cfs'!$K81*31)*1.983471/1000</f>
        <v>925.08690745800004</v>
      </c>
      <c r="I81" s="6">
        <f>('octsep cfs'!$G81*31+'octsep cfs'!$H81*30+'octsep cfs'!$I81*31+'octsep cfs'!$J81*30+'octsep cfs'!$K81*31)*1.983471/1000</f>
        <v>842.11434858600001</v>
      </c>
      <c r="J81" s="6">
        <f>('octsep cfs'!$H81*30+'octsep cfs'!$I81*31+'octsep cfs'!$J81*30+'octsep cfs'!$K81*31)*1.983471/1000</f>
        <v>707.51798999699997</v>
      </c>
      <c r="K81" s="6">
        <f>('octsep cfs'!$I81*31+'octsep cfs'!$J81*30+'octsep cfs'!$K81*31)*1.983471/1000</f>
        <v>465.57419741699999</v>
      </c>
      <c r="L81" s="6">
        <f>('octsep cfs'!$J81*30+'octsep cfs'!$K81*31)*1.983471/1000</f>
        <v>192.200323371</v>
      </c>
      <c r="M81" s="6">
        <f>'octsep cfs'!$K81*31*1.983471/1000</f>
        <v>62.778840621000001</v>
      </c>
      <c r="N81" s="6">
        <f t="shared" si="2"/>
        <v>1555.87432182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675.51865235399998</v>
      </c>
      <c r="C82" s="6">
        <f xml:space="preserve"> ('octsep cfs'!$D82*31 + 'octsep cfs'!$C82*30 + 'octsep cfs'!$B82*31 + 'augjul cfs'!$C82*30)* 1.983471/1000</f>
        <v>635.55171170400001</v>
      </c>
      <c r="D82" s="6">
        <f xml:space="preserve"> ('octsep cfs'!$D82*31 + 'octsep cfs'!$C82*30 + 'octsep cfs'!$B82*31)* 1.983471/1000</f>
        <v>595.981465254</v>
      </c>
      <c r="E82" s="6">
        <f xml:space="preserve"> ('octsep cfs'!$D82*31 + 'octsep cfs'!$C82*30)* 1.983471/1000</f>
        <v>550.17320250900002</v>
      </c>
      <c r="F82" s="6">
        <f>'octsep cfs'!$D82*1.983471*31/1000</f>
        <v>403.91205096899995</v>
      </c>
      <c r="G82" s="6">
        <f>('octsep cfs'!$E82*31+'octsep cfs'!$F82*28+'octsep cfs'!$G82*31+'octsep cfs'!$H82*30+'octsep cfs'!$I82*31+'octsep cfs'!$J82*30+'octsep cfs'!$K82*31)*1.983471/1000</f>
        <v>1794.0058831379999</v>
      </c>
      <c r="H82" s="6">
        <f>('octsep cfs'!$F82*28+'octsep cfs'!$G82*31+'octsep cfs'!$H82*30+'octsep cfs'!$I82*31+'octsep cfs'!$J82*30+'octsep cfs'!$K82*31)*1.983471/1000</f>
        <v>1131.354007161</v>
      </c>
      <c r="I82" s="6">
        <f>('octsep cfs'!$G82*31+'octsep cfs'!$H82*30+'octsep cfs'!$I82*31+'octsep cfs'!$J82*30+'octsep cfs'!$K82*31)*1.983471/1000</f>
        <v>860.61021566099998</v>
      </c>
      <c r="J82" s="6">
        <f>('octsep cfs'!$H82*30+'octsep cfs'!$I82*31+'octsep cfs'!$J82*30+'octsep cfs'!$K82*31)*1.983471/1000</f>
        <v>686.96923043700008</v>
      </c>
      <c r="K82" s="6">
        <f>('octsep cfs'!$I82*31+'octsep cfs'!$J82*30+'octsep cfs'!$K82*31)*1.983471/1000</f>
        <v>455.91469364700004</v>
      </c>
      <c r="L82" s="6">
        <f>('octsep cfs'!$J82*30+'octsep cfs'!$K82*31)*1.983471/1000</f>
        <v>226.75040471999998</v>
      </c>
      <c r="M82" s="6">
        <f>'octsep cfs'!$K82*31*1.983471/1000</f>
        <v>62.102477010000001</v>
      </c>
      <c r="N82" s="6">
        <f t="shared" si="2"/>
        <v>2469.5245354919998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790.17121003800003</v>
      </c>
      <c r="C83" s="6">
        <f xml:space="preserve"> ('octsep cfs'!$D83*31 + 'octsep cfs'!$C83*30 + 'octsep cfs'!$B83*31 + 'augjul cfs'!$C83*30)* 1.983471/1000</f>
        <v>743.68658368199999</v>
      </c>
      <c r="D83" s="6">
        <f xml:space="preserve"> ('octsep cfs'!$D83*31 + 'octsep cfs'!$C83*30 + 'octsep cfs'!$B83*31)* 1.983471/1000</f>
        <v>699.89154400200005</v>
      </c>
      <c r="E83" s="6">
        <f xml:space="preserve"> ('octsep cfs'!$D83*31 + 'octsep cfs'!$C83*30)* 1.983471/1000</f>
        <v>656.66576049899993</v>
      </c>
      <c r="F83" s="6">
        <f>'octsep cfs'!$D83*1.983471*31/1000</f>
        <v>438.34510752899996</v>
      </c>
      <c r="G83" s="6">
        <f>('octsep cfs'!$E83*31+'octsep cfs'!$F83*28+'octsep cfs'!$G83*31+'octsep cfs'!$H83*30+'octsep cfs'!$I83*31+'octsep cfs'!$J83*30+'octsep cfs'!$K83*31)*1.983471/1000</f>
        <v>1404.097137429</v>
      </c>
      <c r="H83" s="6">
        <f>('octsep cfs'!$F83*28+'octsep cfs'!$G83*31+'octsep cfs'!$H83*30+'octsep cfs'!$I83*31+'octsep cfs'!$J83*30+'octsep cfs'!$K83*31)*1.983471/1000</f>
        <v>1109.878966644</v>
      </c>
      <c r="I83" s="6">
        <f>('octsep cfs'!$G83*31+'octsep cfs'!$H83*30+'octsep cfs'!$I83*31+'octsep cfs'!$J83*30+'octsep cfs'!$K83*31)*1.983471/1000</f>
        <v>861.12790159200006</v>
      </c>
      <c r="J83" s="6">
        <f>('octsep cfs'!$H83*30+'octsep cfs'!$I83*31+'octsep cfs'!$J83*30+'octsep cfs'!$K83*31)*1.983471/1000</f>
        <v>557.50212785399992</v>
      </c>
      <c r="K83" s="6">
        <f>('octsep cfs'!$I83*31+'octsep cfs'!$J83*30+'octsep cfs'!$K83*31)*1.983471/1000</f>
        <v>335.78973947399999</v>
      </c>
      <c r="L83" s="6">
        <f>('octsep cfs'!$J83*30+'octsep cfs'!$K83*31)*1.983471/1000</f>
        <v>164.915696295</v>
      </c>
      <c r="M83" s="6">
        <f>'octsep cfs'!$K83*31*1.983471/1000</f>
        <v>65.484295064999998</v>
      </c>
      <c r="N83" s="6">
        <f t="shared" si="2"/>
        <v>2194.2683474670002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595.46377932300004</v>
      </c>
      <c r="C84" s="6">
        <f xml:space="preserve"> ('octsep cfs'!$D84*31 + 'octsep cfs'!$C84*30 + 'octsep cfs'!$B84*31 + 'augjul cfs'!$C84*30)* 1.983471/1000</f>
        <v>540.18642602400007</v>
      </c>
      <c r="D84" s="6">
        <f xml:space="preserve"> ('octsep cfs'!$D84*31 + 'octsep cfs'!$C84*30 + 'octsep cfs'!$B84*31)* 1.983471/1000</f>
        <v>489.42940313400004</v>
      </c>
      <c r="E84" s="6">
        <f xml:space="preserve"> ('octsep cfs'!$D84*31 + 'octsep cfs'!$C84*30)* 1.983471/1000</f>
        <v>403.03932372899999</v>
      </c>
      <c r="F84" s="6">
        <f>'octsep cfs'!$D84*1.983471*31/1000</f>
        <v>234.82114821900001</v>
      </c>
      <c r="G84" s="6">
        <f>('octsep cfs'!$E84*31+'octsep cfs'!$F84*29+'octsep cfs'!$G84*31+'octsep cfs'!$H84*30+'octsep cfs'!$I84*31+'octsep cfs'!$J84*30+'octsep cfs'!$K84*31)*1.983471/1000</f>
        <v>1862.227368183</v>
      </c>
      <c r="H84" s="6">
        <f>('octsep cfs'!$F84*29+'octsep cfs'!$G84*31+'octsep cfs'!$H84*30+'octsep cfs'!$I84*31+'octsep cfs'!$J84*30+'octsep cfs'!$K84*31)*1.983471/1000</f>
        <v>1574.7728335080001</v>
      </c>
      <c r="I84" s="6">
        <f>('octsep cfs'!$G84*31+'octsep cfs'!$H84*30+'octsep cfs'!$I84*31+'octsep cfs'!$J84*30+'octsep cfs'!$K84*31)*1.983471/1000</f>
        <v>1361.8888745490001</v>
      </c>
      <c r="J84" s="6">
        <f>('octsep cfs'!$H84*30+'octsep cfs'!$I84*31+'octsep cfs'!$J84*30+'octsep cfs'!$K84*31)*1.983471/1000</f>
        <v>1060.2307040430001</v>
      </c>
      <c r="K84" s="6">
        <f>('octsep cfs'!$I84*31+'octsep cfs'!$J84*30+'octsep cfs'!$K84*31)*1.983471/1000</f>
        <v>825.18939054299994</v>
      </c>
      <c r="L84" s="6">
        <f>('octsep cfs'!$J84*30+'octsep cfs'!$K84*31)*1.983471/1000</f>
        <v>395.39105955299999</v>
      </c>
      <c r="M84" s="6">
        <f>'octsep cfs'!$K84*31*1.983471/1000</f>
        <v>108.40264056299999</v>
      </c>
      <c r="N84" s="6">
        <f t="shared" si="2"/>
        <v>2457.6911475060001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459.90543729899997</v>
      </c>
      <c r="C85" s="6">
        <f xml:space="preserve"> ('octsep cfs'!$D85*31 + 'octsep cfs'!$C85*30 + 'octsep cfs'!$B85*31 + 'augjul cfs'!$C85*30)* 1.983471/1000</f>
        <v>403.70576998500002</v>
      </c>
      <c r="D85" s="6">
        <f xml:space="preserve"> ('octsep cfs'!$D85*31 + 'octsep cfs'!$C85*30 + 'octsep cfs'!$B85*31)* 1.983471/1000</f>
        <v>354.31734208500001</v>
      </c>
      <c r="E85" s="6">
        <f xml:space="preserve"> ('octsep cfs'!$D85*31 + 'octsep cfs'!$C85*30)* 1.983471/1000</f>
        <v>309.92329416300004</v>
      </c>
      <c r="F85" s="6">
        <f>'octsep cfs'!$D85*1.983471*31/1000</f>
        <v>188.95139787299999</v>
      </c>
      <c r="G85" s="6">
        <f>('octsep cfs'!$E85*31+'octsep cfs'!$F85*28+'octsep cfs'!$G85*31+'octsep cfs'!$H85*30+'octsep cfs'!$I85*31+'octsep cfs'!$J85*30+'octsep cfs'!$K85*31)*1.983471/1000</f>
        <v>1511.7341581860001</v>
      </c>
      <c r="H85" s="6">
        <f>('octsep cfs'!$F85*28+'octsep cfs'!$G85*31+'octsep cfs'!$H85*30+'octsep cfs'!$I85*31+'octsep cfs'!$J85*30+'octsep cfs'!$K85*31)*1.983471/1000</f>
        <v>1134.0158252429999</v>
      </c>
      <c r="I85" s="6">
        <f>('octsep cfs'!$G85*31+'octsep cfs'!$H85*30+'octsep cfs'!$I85*31+'octsep cfs'!$J85*30+'octsep cfs'!$K85*31)*1.983471/1000</f>
        <v>1002.3371524950001</v>
      </c>
      <c r="J85" s="6">
        <f>('octsep cfs'!$H85*30+'octsep cfs'!$I85*31+'octsep cfs'!$J85*30+'octsep cfs'!$K85*31)*1.983471/1000</f>
        <v>749.25418677899995</v>
      </c>
      <c r="K85" s="6">
        <f>('octsep cfs'!$I85*31+'octsep cfs'!$J85*30+'octsep cfs'!$K85*31)*1.983471/1000</f>
        <v>480.35502330899999</v>
      </c>
      <c r="L85" s="6">
        <f>('octsep cfs'!$J85*30+'octsep cfs'!$K85*31)*1.983471/1000</f>
        <v>192.47007542700001</v>
      </c>
      <c r="M85" s="6">
        <f>'octsep cfs'!$K85*31*1.983471/1000</f>
        <v>60.073386177000003</v>
      </c>
      <c r="N85" s="6">
        <f t="shared" ref="N85:N94" si="3">B85+G85</f>
        <v>1971.639595485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380.22544028699997</v>
      </c>
      <c r="C86" s="10">
        <f xml:space="preserve"> ('octsep cfs'!$D86*31 + 'octsep cfs'!$C86*30 + 'octsep cfs'!$B86*31 + 'augjul cfs'!$C86*30)* 1.983471/1000</f>
        <v>335.70841716299998</v>
      </c>
      <c r="D86" s="10">
        <f xml:space="preserve"> ('octsep cfs'!$D86*31 + 'octsep cfs'!$C86*30 + 'octsep cfs'!$B86*31)* 1.983471/1000</f>
        <v>299.23238547300002</v>
      </c>
      <c r="E86" s="10">
        <f xml:space="preserve"> ('octsep cfs'!$D86*31 + 'octsep cfs'!$C86*30)* 1.983471/1000</f>
        <v>245.86114780499997</v>
      </c>
      <c r="F86" s="10">
        <f>'octsep cfs'!$D86*1.983471*31/1000</f>
        <v>126.97189606500001</v>
      </c>
      <c r="G86" s="10">
        <f>('octsep cfs'!$E86*31+'octsep cfs'!$F86*28+'octsep cfs'!$G86*31+'octsep cfs'!$H86*30+'octsep cfs'!$I86*31+'octsep cfs'!$J86*30+'octsep cfs'!$K86*31)*1.983471/1000</f>
        <v>1428.8488720380001</v>
      </c>
      <c r="H86" s="10">
        <f>('octsep cfs'!$F86*28+'octsep cfs'!$G86*31+'octsep cfs'!$H86*30+'octsep cfs'!$I86*31+'octsep cfs'!$J86*30+'octsep cfs'!$K86*31)*1.983471/1000</f>
        <v>1149.7566510989998</v>
      </c>
      <c r="I86" s="10">
        <f>('octsep cfs'!$G86*31+'octsep cfs'!$H86*30+'octsep cfs'!$I86*31+'octsep cfs'!$J86*30+'octsep cfs'!$K86*31)*1.983471/1000</f>
        <v>1029.740787831</v>
      </c>
      <c r="J86" s="10">
        <f>('octsep cfs'!$H86*30+'octsep cfs'!$I86*31+'octsep cfs'!$J86*30+'octsep cfs'!$K86*31)*1.983471/1000</f>
        <v>879.21914058300001</v>
      </c>
      <c r="K86" s="10">
        <f>('octsep cfs'!$I86*31+'octsep cfs'!$J86*30+'octsep cfs'!$K86*31)*1.983471/1000</f>
        <v>639.06047190300001</v>
      </c>
      <c r="L86" s="10">
        <f>('octsep cfs'!$J86*30+'octsep cfs'!$K86*31)*1.983471/1000</f>
        <v>391.20395227200004</v>
      </c>
      <c r="M86" s="10">
        <f>'octsep cfs'!$K86*31*1.983471/1000</f>
        <v>70.833716351999996</v>
      </c>
      <c r="N86" s="10">
        <f t="shared" si="3"/>
        <v>1809.0743123249999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771.56625205799992</v>
      </c>
      <c r="C87" s="10">
        <f xml:space="preserve"> ('octsep cfs'!$D87*31 + 'octsep cfs'!$C87*30 + 'octsep cfs'!$B87*31 + 'augjul cfs'!$C87*30)* 1.983471/1000</f>
        <v>719.48625401100003</v>
      </c>
      <c r="D87" s="10">
        <f xml:space="preserve"> ('octsep cfs'!$D87*31 + 'octsep cfs'!$C87*30 + 'octsep cfs'!$B87*31)* 1.983471/1000</f>
        <v>666.28956179099998</v>
      </c>
      <c r="E87" s="10">
        <f xml:space="preserve"> ('octsep cfs'!$D87*31 + 'octsep cfs'!$C87*30)* 1.983471/1000</f>
        <v>601.85055594300002</v>
      </c>
      <c r="F87" s="10">
        <f>'octsep cfs'!$D87*1.983471*31/1000</f>
        <v>452.73320616300003</v>
      </c>
      <c r="G87" s="10">
        <f>('octsep cfs'!$E87*31+'octsep cfs'!$F87*28+'octsep cfs'!$G87*31+'octsep cfs'!$H87*30+'octsep cfs'!$I87*31+'octsep cfs'!$J87*30+'octsep cfs'!$K87*31)*1.983471/1000</f>
        <v>1951.6283565660001</v>
      </c>
      <c r="H87" s="10">
        <f>('octsep cfs'!$F87*28+'octsep cfs'!$G87*31+'octsep cfs'!$H87*30+'octsep cfs'!$I87*31+'octsep cfs'!$J87*30+'octsep cfs'!$K87*31)*1.983471/1000</f>
        <v>1513.3447366380001</v>
      </c>
      <c r="I87" s="10">
        <f>('octsep cfs'!$G87*31+'octsep cfs'!$H87*30+'octsep cfs'!$I87*31+'octsep cfs'!$J87*30+'octsep cfs'!$K87*31)*1.983471/1000</f>
        <v>1370.5586262900001</v>
      </c>
      <c r="J87" s="10">
        <f>('octsep cfs'!$H87*30+'octsep cfs'!$I87*31+'octsep cfs'!$J87*30+'octsep cfs'!$K87*31)*1.983471/1000</f>
        <v>1050.2697126809999</v>
      </c>
      <c r="K87" s="10">
        <f>('octsep cfs'!$I87*31+'octsep cfs'!$J87*30+'octsep cfs'!$K87*31)*1.983471/1000</f>
        <v>710.20360973100003</v>
      </c>
      <c r="L87" s="10">
        <f>('octsep cfs'!$J87*30+'octsep cfs'!$K87*31)*1.983471/1000</f>
        <v>409.46775323999998</v>
      </c>
      <c r="M87" s="10">
        <f>'octsep cfs'!$K87*31*1.983471/1000</f>
        <v>131.58346614000001</v>
      </c>
      <c r="N87" s="10">
        <f t="shared" si="3"/>
        <v>2723.194608624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359.55965593799999</v>
      </c>
      <c r="C88" s="10">
        <f xml:space="preserve"> ('octsep cfs'!$D88*31 + 'octsep cfs'!$C88*30 + 'octsep cfs'!$B88*31 + 'augjul cfs'!$C88*30)* 1.983471/1000</f>
        <v>295.79701370100003</v>
      </c>
      <c r="D88" s="10">
        <f xml:space="preserve"> ('octsep cfs'!$D88*31 + 'octsep cfs'!$C88*30 + 'octsep cfs'!$B88*31)* 1.983471/1000</f>
        <v>247.42015601099999</v>
      </c>
      <c r="E88" s="10">
        <f xml:space="preserve"> ('octsep cfs'!$D88*31 + 'octsep cfs'!$C88*30)* 1.983471/1000</f>
        <v>194.17189354499999</v>
      </c>
      <c r="F88" s="10">
        <f>'octsep cfs'!$D88*1.983471*31/1000</f>
        <v>112.82974783500001</v>
      </c>
      <c r="G88" s="10">
        <f>('octsep cfs'!$E88*31+'octsep cfs'!$F88*29+'octsep cfs'!$G88*31+'octsep cfs'!$H88*30+'octsep cfs'!$I88*31+'octsep cfs'!$J88*30+'octsep cfs'!$K88*31)*1.983471/1000</f>
        <v>2037.8657087039999</v>
      </c>
      <c r="H88" s="10">
        <f>('octsep cfs'!$F88*29+'octsep cfs'!$G88*31+'octsep cfs'!$H88*30+'octsep cfs'!$I88*31+'octsep cfs'!$J88*30+'octsep cfs'!$K88*31)*1.983471/1000</f>
        <v>1621.5331623330001</v>
      </c>
      <c r="I88" s="10">
        <f>('octsep cfs'!$G88*31+'octsep cfs'!$H88*30+'octsep cfs'!$I88*31+'octsep cfs'!$J88*30+'octsep cfs'!$K88*31)*1.983471/1000</f>
        <v>1381.4419316670001</v>
      </c>
      <c r="J88" s="10">
        <f>('octsep cfs'!$H88*30+'octsep cfs'!$I88*31+'octsep cfs'!$J88*30+'octsep cfs'!$K88*31)*1.983471/1000</f>
        <v>956.8700467619999</v>
      </c>
      <c r="K88" s="10">
        <f>('octsep cfs'!$I88*31+'octsep cfs'!$J88*30+'octsep cfs'!$K88*31)*1.983471/1000</f>
        <v>540.28163263199997</v>
      </c>
      <c r="L88" s="10">
        <f>('octsep cfs'!$J88*30+'octsep cfs'!$K88*31)*1.983471/1000</f>
        <v>264.32527934399997</v>
      </c>
      <c r="M88" s="10">
        <f>'octsep cfs'!$K88*31*1.983471/1000</f>
        <v>85.098839783999992</v>
      </c>
      <c r="N88" s="10">
        <f t="shared" si="3"/>
        <v>2397.4253646419997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799.838647692</v>
      </c>
      <c r="C89" s="6">
        <f xml:space="preserve"> ('octsep cfs'!$D89*31 + 'octsep cfs'!$C89*30 + 'octsep cfs'!$B89*31 + 'augjul cfs'!$C89*30)* 1.983471/1000</f>
        <v>745.29914560499992</v>
      </c>
      <c r="D89" s="6">
        <f xml:space="preserve"> ('octsep cfs'!$D89*31 + 'octsep cfs'!$C89*30 + 'octsep cfs'!$B89*31)* 1.983471/1000</f>
        <v>700.84956049499999</v>
      </c>
      <c r="E89" s="6">
        <f xml:space="preserve"> ('octsep cfs'!$D89*31 + 'octsep cfs'!$C89*30)* 1.983471/1000</f>
        <v>628.72460452199994</v>
      </c>
      <c r="F89" s="6">
        <f>'octsep cfs'!$D89*1.983471*31/1000</f>
        <v>413.31965392199999</v>
      </c>
      <c r="G89" s="6">
        <f>('octsep cfs'!$E89*31+'octsep cfs'!$F89*28+'octsep cfs'!$G89*31+'octsep cfs'!$H89*30+'octsep cfs'!$I89*31+'octsep cfs'!$J89*30+'octsep cfs'!$K89*31)*1.983471/1000</f>
        <v>1170.9143362560001</v>
      </c>
      <c r="H89" s="6">
        <f>('octsep cfs'!$F89*28+'octsep cfs'!$G89*31+'octsep cfs'!$H89*30+'octsep cfs'!$I89*31+'octsep cfs'!$J89*30+'octsep cfs'!$K89*31)*1.983471/1000</f>
        <v>956.26112116499996</v>
      </c>
      <c r="I89" s="6">
        <f>('octsep cfs'!$G89*31+'octsep cfs'!$H89*30+'octsep cfs'!$I89*31+'octsep cfs'!$J89*30+'octsep cfs'!$K89*31)*1.983471/1000</f>
        <v>792.03765624899995</v>
      </c>
      <c r="J89" s="6">
        <f>('octsep cfs'!$H89*30+'octsep cfs'!$I89*31+'octsep cfs'!$J89*30+'octsep cfs'!$K89*31)*1.983471/1000</f>
        <v>587.03799451500004</v>
      </c>
      <c r="K89" s="6">
        <f>('octsep cfs'!$I89*31+'octsep cfs'!$J89*30+'octsep cfs'!$K89*31)*1.983471/1000</f>
        <v>322.30412014500001</v>
      </c>
      <c r="L89" s="6">
        <f>('octsep cfs'!$J89*30+'octsep cfs'!$K89*31)*1.983471/1000</f>
        <v>158.00925027300002</v>
      </c>
      <c r="M89" s="6">
        <f>'octsep cfs'!$K89*31*1.983471/1000</f>
        <v>54.293551682999997</v>
      </c>
      <c r="N89" s="6">
        <f t="shared" si="3"/>
        <v>1970.7529839480001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452.34642931799999</v>
      </c>
      <c r="C90" s="6">
        <f xml:space="preserve"> ('octsep cfs'!$D90*31 + 'octsep cfs'!$C90*30 + 'octsep cfs'!$B90*31 + 'augjul cfs'!$C90*30)* 1.983471/1000</f>
        <v>402.725935311</v>
      </c>
      <c r="D90" s="6">
        <f xml:space="preserve"> ('octsep cfs'!$D90*31 + 'octsep cfs'!$C90*30 + 'octsep cfs'!$B90*31)* 1.983471/1000</f>
        <v>345.66147464099998</v>
      </c>
      <c r="E90" s="6">
        <f xml:space="preserve"> ('octsep cfs'!$D90*31 + 'octsep cfs'!$C90*30)* 1.983471/1000</f>
        <v>254.044949151</v>
      </c>
      <c r="F90" s="6">
        <f>'octsep cfs'!$D90*1.983471*31/1000</f>
        <v>118.732557531</v>
      </c>
      <c r="G90" s="6">
        <f>('octsep cfs'!$E90*31+'octsep cfs'!$F90*28+'octsep cfs'!$G90*31+'octsep cfs'!$H90*30+'octsep cfs'!$I90*31+'octsep cfs'!$J90*30+'octsep cfs'!$K90*31)*1.983471/1000</f>
        <v>1768.748363424</v>
      </c>
      <c r="H90" s="6">
        <f>('octsep cfs'!$F90*28+'octsep cfs'!$G90*31+'octsep cfs'!$H90*30+'octsep cfs'!$I90*31+'octsep cfs'!$J90*30+'octsep cfs'!$K90*31)*1.983471/1000</f>
        <v>1616.873988954</v>
      </c>
      <c r="I90" s="6">
        <f>('octsep cfs'!$G90*31+'octsep cfs'!$H90*30+'octsep cfs'!$I90*31+'octsep cfs'!$J90*30+'octsep cfs'!$K90*31)*1.983471/1000</f>
        <v>1097.71235553</v>
      </c>
      <c r="J90" s="6">
        <f>('octsep cfs'!$H90*30+'octsep cfs'!$I90*31+'octsep cfs'!$J90*30+'octsep cfs'!$K90*31)*1.983471/1000</f>
        <v>632.92757957099991</v>
      </c>
      <c r="K90" s="6">
        <f>('octsep cfs'!$I90*31+'octsep cfs'!$J90*30+'octsep cfs'!$K90*31)*1.983471/1000</f>
        <v>386.99701028099997</v>
      </c>
      <c r="L90" s="6">
        <f>('octsep cfs'!$J90*30+'octsep cfs'!$K90*31)*1.983471/1000</f>
        <v>152.60627526900001</v>
      </c>
      <c r="M90" s="6">
        <f>'octsep cfs'!$K90*31*1.983471/1000</f>
        <v>63.885617439000001</v>
      </c>
      <c r="N90" s="6">
        <f t="shared" si="3"/>
        <v>2221.0947927420002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870.29352108299997</v>
      </c>
      <c r="C91" s="6">
        <f xml:space="preserve"> ('octsep cfs'!$D91*31 + 'octsep cfs'!$C91*30 + 'octsep cfs'!$B91*31 + 'augjul cfs'!$C91*30)* 1.983471/1000</f>
        <v>820.48856427299995</v>
      </c>
      <c r="D91" s="6">
        <f xml:space="preserve"> ('octsep cfs'!$D91*31 + 'octsep cfs'!$C91*30 + 'octsep cfs'!$B91*31)* 1.983471/1000</f>
        <v>779.72823522299996</v>
      </c>
      <c r="E91" s="6">
        <f xml:space="preserve"> ('octsep cfs'!$D91*31 + 'octsep cfs'!$C91*30)* 1.983471/1000</f>
        <v>719.16294823800001</v>
      </c>
      <c r="F91" s="6">
        <f>'octsep cfs'!$D91*1.983471*31/1000</f>
        <v>510.83898910800002</v>
      </c>
      <c r="G91" s="6">
        <f>('octsep cfs'!$E91*31+'octsep cfs'!$F91*28+'octsep cfs'!$G91*31+'octsep cfs'!$H91*30+'octsep cfs'!$I91*31+'octsep cfs'!$J91*30+'octsep cfs'!$K91*31)*1.983471/1000</f>
        <v>913.17219716099999</v>
      </c>
      <c r="H91" s="6">
        <f>('octsep cfs'!$F91*28+'octsep cfs'!$G91*31+'octsep cfs'!$H91*30+'octsep cfs'!$I91*31+'octsep cfs'!$J91*30+'octsep cfs'!$K91*31)*1.983471/1000</f>
        <v>675.83005730100001</v>
      </c>
      <c r="I91" s="6">
        <f>('octsep cfs'!$G91*31+'octsep cfs'!$H91*30+'octsep cfs'!$I91*31+'octsep cfs'!$J91*30+'octsep cfs'!$K91*31)*1.983471/1000</f>
        <v>463.344776013</v>
      </c>
      <c r="J91" s="6">
        <f>('octsep cfs'!$H91*30+'octsep cfs'!$I91*31+'octsep cfs'!$J91*30+'octsep cfs'!$K91*31)*1.983471/1000</f>
        <v>345.90345810299999</v>
      </c>
      <c r="K91" s="6">
        <f>('octsep cfs'!$I91*31+'octsep cfs'!$J91*30+'octsep cfs'!$K91*31)*1.983471/1000</f>
        <v>214.637347323</v>
      </c>
      <c r="L91" s="6">
        <f>('octsep cfs'!$J91*30+'octsep cfs'!$K91*31)*1.983471/1000</f>
        <v>102.606938301</v>
      </c>
      <c r="M91" s="6">
        <f>'octsep cfs'!$K91*31*1.983471/1000</f>
        <v>39.413552240999998</v>
      </c>
      <c r="N91" s="6">
        <f t="shared" si="3"/>
        <v>1783.4657182440001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643.19204199599994</v>
      </c>
      <c r="C92" s="6">
        <f xml:space="preserve"> ('octsep cfs'!$D92*31 + 'octsep cfs'!$C92*30 + 'octsep cfs'!$B92*31 + 'augjul cfs'!$C92*30)* 1.983471/1000</f>
        <v>607.03733260800004</v>
      </c>
      <c r="D92" s="6">
        <f xml:space="preserve"> ('octsep cfs'!$D92*31 + 'octsep cfs'!$C92*30 + 'octsep cfs'!$B92*31)* 1.983471/1000</f>
        <v>568.00262332799991</v>
      </c>
      <c r="E92" s="6">
        <f xml:space="preserve"> ('octsep cfs'!$D92*31 + 'octsep cfs'!$C92*30)* 1.983471/1000</f>
        <v>531.66345113700004</v>
      </c>
      <c r="F92" s="6">
        <f>'octsep cfs'!$D92*1.983471*31/1000</f>
        <v>440.68163636700001</v>
      </c>
      <c r="G92" s="6">
        <f>('octsep cfs'!$E92*31+'octsep cfs'!$F92*29+'octsep cfs'!$G92*31+'octsep cfs'!$H92*30+'octsep cfs'!$I92*31+'octsep cfs'!$J92*30+'octsep cfs'!$K92*31)*1.983471/1000</f>
        <v>1507.8306872580001</v>
      </c>
      <c r="H92" s="6">
        <f>('octsep cfs'!$F92*29+'octsep cfs'!$G92*31+'octsep cfs'!$H92*30+'octsep cfs'!$I92*31+'octsep cfs'!$J92*30+'octsep cfs'!$K92*31)*1.983471/1000</f>
        <v>1175.8591294589999</v>
      </c>
      <c r="I92" s="6">
        <f>('octsep cfs'!$G92*31+'octsep cfs'!$H92*30+'octsep cfs'!$I92*31+'octsep cfs'!$J92*30+'octsep cfs'!$K92*31)*1.983471/1000</f>
        <v>875.65881013799992</v>
      </c>
      <c r="J92" s="6">
        <f>('octsep cfs'!$H92*30+'octsep cfs'!$I92*31+'octsep cfs'!$J92*30+'octsep cfs'!$K92*31)*1.983471/1000</f>
        <v>537.53849223899999</v>
      </c>
      <c r="K92" s="6">
        <f>('octsep cfs'!$I92*31+'octsep cfs'!$J92*30+'octsep cfs'!$K92*31)*1.983471/1000</f>
        <v>311.83932714900004</v>
      </c>
      <c r="L92" s="6">
        <f>('octsep cfs'!$J92*30+'octsep cfs'!$K92*31)*1.983471/1000</f>
        <v>158.36627505299998</v>
      </c>
      <c r="M92" s="6">
        <f>'octsep cfs'!$K92*31*1.983471/1000</f>
        <v>80.118344102999998</v>
      </c>
      <c r="N92" s="6">
        <f t="shared" si="3"/>
        <v>2151.0227292540003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674.48526396300008</v>
      </c>
      <c r="C93" s="6">
        <f xml:space="preserve"> ('octsep cfs'!$D93*31 + 'octsep cfs'!$C93*30 + 'octsep cfs'!$B93*31 + 'augjul cfs'!$C93*30)* 1.983471/1000</f>
        <v>633.04262088899998</v>
      </c>
      <c r="D93" s="6">
        <f xml:space="preserve"> ('octsep cfs'!$D93*31 + 'octsep cfs'!$C93*30 + 'octsep cfs'!$B93*31)* 1.983471/1000</f>
        <v>598.11369657900002</v>
      </c>
      <c r="E93" s="6">
        <f xml:space="preserve"> ('octsep cfs'!$D93*31 + 'octsep cfs'!$C93*30)* 1.983471/1000</f>
        <v>460.44295793999999</v>
      </c>
      <c r="F93" s="6">
        <f>'octsep cfs'!$D93*1.983471*31/1000</f>
        <v>337.56692948999995</v>
      </c>
      <c r="G93" s="6">
        <f>('octsep cfs'!$E93*31+'octsep cfs'!$F93*28+'octsep cfs'!$G93*31+'octsep cfs'!$H93*30+'octsep cfs'!$I93*31+'octsep cfs'!$J93*30+'octsep cfs'!$K93*31)*1.983471/1000</f>
        <v>1946.5348030379998</v>
      </c>
      <c r="H93" s="6">
        <f>('octsep cfs'!$F93*28+'octsep cfs'!$G93*31+'octsep cfs'!$H93*30+'octsep cfs'!$I93*31+'octsep cfs'!$J93*30+'octsep cfs'!$K93*31)*1.983471/1000</f>
        <v>1722.043571787</v>
      </c>
      <c r="I93" s="6">
        <f>('octsep cfs'!$G93*31+'octsep cfs'!$H93*30+'octsep cfs'!$I93*31+'octsep cfs'!$J93*30+'octsep cfs'!$K93*31)*1.983471/1000</f>
        <v>1370.2154858070001</v>
      </c>
      <c r="J93" s="6">
        <f>('octsep cfs'!$H93*30+'octsep cfs'!$I93*31+'octsep cfs'!$J93*30+'octsep cfs'!$K93*31)*1.983471/1000</f>
        <v>890.30476000200008</v>
      </c>
      <c r="K93" s="6">
        <f>('octsep cfs'!$I93*31+'octsep cfs'!$J93*30+'octsep cfs'!$K93*31)*1.983471/1000</f>
        <v>548.15601250199995</v>
      </c>
      <c r="L93" s="6">
        <f>('octsep cfs'!$J93*30+'octsep cfs'!$K93*31)*1.983471/1000</f>
        <v>239.42676788100002</v>
      </c>
      <c r="M93" s="6">
        <f>'octsep cfs'!$K93*31*1.983471/1000</f>
        <v>75.076360820999994</v>
      </c>
      <c r="N93" s="6">
        <f t="shared" si="3"/>
        <v>2621.0200670009999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562.85749955400001</v>
      </c>
      <c r="C94" s="6">
        <f xml:space="preserve"> ('octsep cfs'!$D94*31 + 'octsep cfs'!$C94*30 + 'octsep cfs'!$B94*31 + 'augjul cfs'!$C94*30)* 1.983471/1000</f>
        <v>514.77419557200005</v>
      </c>
      <c r="D94" s="6">
        <f xml:space="preserve"> ('octsep cfs'!$D94*31 + 'octsep cfs'!$C94*30 + 'octsep cfs'!$B94*31)* 1.983471/1000</f>
        <v>463.719652032</v>
      </c>
      <c r="E94" s="6">
        <f xml:space="preserve"> ('octsep cfs'!$D94*31 + 'octsep cfs'!$C94*30)* 1.983471/1000</f>
        <v>353.90279664600001</v>
      </c>
      <c r="F94" s="6">
        <f>'octsep cfs'!$D94*1.983471*31/1000</f>
        <v>126.418507656</v>
      </c>
      <c r="G94" s="6">
        <f>('octsep cfs'!$E94*31+'octsep cfs'!$F94*28+'octsep cfs'!$G94*31+'octsep cfs'!$H94*30+'octsep cfs'!$I94*31+'octsep cfs'!$J94*30+'octsep cfs'!$K94*31)*1.983471/1000</f>
        <v>1022.1460773719999</v>
      </c>
      <c r="H94" s="6">
        <f>('octsep cfs'!$F94*28+'octsep cfs'!$G94*31+'octsep cfs'!$H94*30+'octsep cfs'!$I94*31+'octsep cfs'!$J94*30+'octsep cfs'!$K94*31)*1.983471/1000</f>
        <v>820.71269649600004</v>
      </c>
      <c r="I94" s="6">
        <f>('octsep cfs'!$G94*31+'octsep cfs'!$H94*30+'octsep cfs'!$I94*31+'octsep cfs'!$J94*30+'octsep cfs'!$K94*31)*1.983471/1000</f>
        <v>683.09154463200002</v>
      </c>
      <c r="J94" s="6">
        <f>('octsep cfs'!$H94*30+'octsep cfs'!$I94*31+'octsep cfs'!$J94*30+'octsep cfs'!$K94*31)*1.983471/1000</f>
        <v>496.59965079900002</v>
      </c>
      <c r="K94" s="6">
        <f>('octsep cfs'!$I94*31+'octsep cfs'!$J94*30+'octsep cfs'!$K94*31)*1.983471/1000</f>
        <v>242.63602395899997</v>
      </c>
      <c r="L94" s="6">
        <f>('octsep cfs'!$J94*30+'octsep cfs'!$K94*31)*1.983471/1000</f>
        <v>110.31470660700001</v>
      </c>
      <c r="M94" s="6">
        <f>'octsep cfs'!$K94*31*1.983471/1000</f>
        <v>42.241981887000001</v>
      </c>
      <c r="N94" s="6">
        <f t="shared" si="3"/>
        <v>1585.0035769259998</v>
      </c>
      <c r="O94" s="22" t="s">
        <v>146</v>
      </c>
    </row>
    <row r="96" spans="1:15" x14ac:dyDescent="0.2">
      <c r="A96" t="s">
        <v>114</v>
      </c>
      <c r="B96" s="10">
        <f>AVERAGE(B5:B94)</f>
        <v>625.06547518263335</v>
      </c>
      <c r="C96" s="10">
        <f t="shared" ref="C96:N96" si="4">AVERAGE(C5:C94)</f>
        <v>575.37187924999989</v>
      </c>
      <c r="D96" s="10">
        <f t="shared" si="4"/>
        <v>529.33750081100015</v>
      </c>
      <c r="E96" s="10">
        <f t="shared" si="4"/>
        <v>462.14043446036692</v>
      </c>
      <c r="F96" s="10">
        <f t="shared" si="4"/>
        <v>290.2508541293667</v>
      </c>
      <c r="G96" s="10">
        <f t="shared" si="4"/>
        <v>1529.1762952729664</v>
      </c>
      <c r="H96" s="10">
        <f t="shared" si="4"/>
        <v>1236.0888131508002</v>
      </c>
      <c r="I96" s="10">
        <f t="shared" si="4"/>
        <v>987.18469025329989</v>
      </c>
      <c r="J96" s="10">
        <f t="shared" si="4"/>
        <v>727.3244245159666</v>
      </c>
      <c r="K96" s="10">
        <f t="shared" si="4"/>
        <v>474.89137613096676</v>
      </c>
      <c r="L96" s="10">
        <f t="shared" si="4"/>
        <v>234.11549535290004</v>
      </c>
      <c r="M96" s="10">
        <f t="shared" si="4"/>
        <v>74.619302986900024</v>
      </c>
      <c r="N96" s="10">
        <f t="shared" si="4"/>
        <v>2154.241770455601</v>
      </c>
    </row>
    <row r="97" spans="1:14" x14ac:dyDescent="0.2">
      <c r="A97" t="s">
        <v>115</v>
      </c>
      <c r="B97" s="10">
        <f>MEDIAN(B5:B94)</f>
        <v>582.93419301599999</v>
      </c>
      <c r="C97" s="10">
        <f t="shared" ref="C97:N97" si="5">MEDIAN(C5:C94)</f>
        <v>534.82014523350006</v>
      </c>
      <c r="D97" s="10">
        <f t="shared" si="5"/>
        <v>489.12097339349998</v>
      </c>
      <c r="E97" s="10">
        <f t="shared" si="5"/>
        <v>419.55171980400002</v>
      </c>
      <c r="F97" s="10">
        <f t="shared" si="5"/>
        <v>242.38412314200002</v>
      </c>
      <c r="G97" s="10">
        <f t="shared" si="5"/>
        <v>1570.5728336655</v>
      </c>
      <c r="H97" s="10">
        <f t="shared" si="5"/>
        <v>1224.5821028384998</v>
      </c>
      <c r="I97" s="10">
        <f t="shared" si="5"/>
        <v>969.53450909699995</v>
      </c>
      <c r="J97" s="10">
        <f t="shared" si="5"/>
        <v>743.69550930150001</v>
      </c>
      <c r="K97" s="10">
        <f t="shared" si="5"/>
        <v>463.90808177700001</v>
      </c>
      <c r="L97" s="10">
        <f t="shared" si="5"/>
        <v>211.971562299</v>
      </c>
      <c r="M97" s="10">
        <f t="shared" si="5"/>
        <v>65.822476870499997</v>
      </c>
      <c r="N97" s="10">
        <f t="shared" si="5"/>
        <v>2140.6908288150003</v>
      </c>
    </row>
    <row r="98" spans="1:14" x14ac:dyDescent="0.2">
      <c r="A98" t="s">
        <v>116</v>
      </c>
      <c r="B98" s="10">
        <f>STDEV(B5:B94)</f>
        <v>277.16932005390629</v>
      </c>
      <c r="C98" s="10">
        <f t="shared" ref="C98:N98" si="6">STDEV(C5:C94)</f>
        <v>276.08500548262032</v>
      </c>
      <c r="D98" s="10">
        <f t="shared" si="6"/>
        <v>275.26637311172868</v>
      </c>
      <c r="E98" s="10">
        <f t="shared" si="6"/>
        <v>264.62341129597496</v>
      </c>
      <c r="F98" s="10">
        <f t="shared" si="6"/>
        <v>190.04391812881076</v>
      </c>
      <c r="G98" s="10">
        <f t="shared" si="6"/>
        <v>391.72120995555611</v>
      </c>
      <c r="H98" s="10">
        <f t="shared" si="6"/>
        <v>324.35669016164354</v>
      </c>
      <c r="I98" s="10">
        <f t="shared" si="6"/>
        <v>280.33850430445386</v>
      </c>
      <c r="J98" s="10">
        <f t="shared" si="6"/>
        <v>211.7802934529355</v>
      </c>
      <c r="K98" s="10">
        <f t="shared" si="6"/>
        <v>166.42235256481996</v>
      </c>
      <c r="L98" s="10">
        <f t="shared" si="6"/>
        <v>99.697549374523348</v>
      </c>
      <c r="M98" s="10">
        <f t="shared" si="6"/>
        <v>24.424626880843952</v>
      </c>
      <c r="N98" s="10">
        <f t="shared" si="6"/>
        <v>553.78659319124233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1996-97</v>
      </c>
      <c r="C6" s="18">
        <f>LARGE('datedec &amp; datejul kaf'!$B$5:$B$94,'datedec &amp; datejul kaf rank'!$A6)</f>
        <v>1527.5087030489999</v>
      </c>
      <c r="D6" s="5" t="str">
        <f>VLOOKUP(E6,'datedec &amp; datejul kaf'!$C$5:$O$94,13,FALSE)</f>
        <v>1996-97</v>
      </c>
      <c r="E6" s="18">
        <f>LARGE('datedec &amp; datejul kaf'!$C$5:$C$94,'datedec &amp; datejul kaf rank'!$A6)</f>
        <v>1478.9334982590001</v>
      </c>
      <c r="F6" s="5" t="str">
        <f>VLOOKUP(G6,'datedec &amp; datejul kaf'!$D$5:$O$94,12,FALSE)</f>
        <v>1996-97</v>
      </c>
      <c r="G6" s="18">
        <f>LARGE('datedec &amp; datejul kaf'!$D$5:$D$94,'datedec &amp; datejul kaf rank'!$A6)</f>
        <v>1432.222756209</v>
      </c>
      <c r="H6" s="5" t="str">
        <f>VLOOKUP(I6,'datedec &amp; datejul kaf'!$E$5:$O$94,11,FALSE)</f>
        <v>1996-97</v>
      </c>
      <c r="I6" s="18">
        <f>LARGE('datedec &amp; datejul kaf'!$E$5:$E$94,'datedec &amp; datejul kaf rank'!$A6)</f>
        <v>1328.3701981200002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1030.2862423559998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2467.9873454669996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1946.2035633809999</v>
      </c>
      <c r="P6" s="5" t="str">
        <f>VLOOKUP(Q6,'datedec &amp; datejul kaf'!$I$5:$O$94,7,FALSE)</f>
        <v>1992-93</v>
      </c>
      <c r="Q6" s="18">
        <f>LARGE('datedec &amp; datejul kaf'!$I$5:$I$94,'datedec &amp; datejul kaf rank'!$A6)</f>
        <v>1656.3053924339999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1229.149044816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933.77054349599996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591.89948193599992</v>
      </c>
      <c r="X6" s="5" t="str">
        <f>VLOOKUP(Y6,'datedec &amp; datejul kaf'!$M$5:$O$94,3,FALSE)</f>
        <v>1932-33</v>
      </c>
      <c r="Y6" s="18">
        <f>LARGE('datedec &amp; datejul kaf'!$M$5:$M$94,'datedec &amp; datejul kaf rank'!$A6)</f>
        <v>135.02677179599999</v>
      </c>
      <c r="Z6" s="5" t="str">
        <f>VLOOKUP(AA6,'datedec &amp; datejul kaf'!$N$5:$O$94,2,FALSE)</f>
        <v>1955-56</v>
      </c>
      <c r="AA6" s="18">
        <f>LARGE('datedec &amp; datejul kaf'!$N$5:$N$94,'datedec &amp; datejul kaf rank'!$A6)</f>
        <v>3358.3000393529996</v>
      </c>
    </row>
    <row r="7" spans="1:27" x14ac:dyDescent="0.2">
      <c r="A7" s="5">
        <v>2</v>
      </c>
      <c r="B7" s="5" t="str">
        <f>VLOOKUP(C7,'datedec &amp; datejul kaf'!$B$5:$O$94,14,FALSE)</f>
        <v>1964-65</v>
      </c>
      <c r="C7" s="18">
        <f>LARGE('datedec &amp; datejul kaf'!$B$5:$B$94,'datedec &amp; datejul kaf rank'!$A7)</f>
        <v>1328.7986278560002</v>
      </c>
      <c r="D7" s="5" t="str">
        <f>VLOOKUP(E7,'datedec &amp; datejul kaf'!$C$5:$O$94,13,FALSE)</f>
        <v>1964-65</v>
      </c>
      <c r="E7" s="18">
        <f>LARGE('datedec &amp; datejul kaf'!$C$5:$C$94,'datedec &amp; datejul kaf rank'!$A7)</f>
        <v>1269.4630928910001</v>
      </c>
      <c r="F7" s="5" t="str">
        <f>VLOOKUP(G7,'datedec &amp; datejul kaf'!$D$5:$O$94,12,FALSE)</f>
        <v>1964-65</v>
      </c>
      <c r="G7" s="18">
        <f>LARGE('datedec &amp; datejul kaf'!$D$5:$D$94,'datedec &amp; datejul kaf rank'!$A7)</f>
        <v>1221.3242517210001</v>
      </c>
      <c r="H7" s="5" t="str">
        <f>VLOOKUP(I7,'datedec &amp; datejul kaf'!$E$5:$O$94,11,FALSE)</f>
        <v>1964-65</v>
      </c>
      <c r="I7" s="18">
        <f>LARGE('datedec &amp; datejul kaf'!$E$5:$E$94,'datedec &amp; datejul kaf rank'!$A7)</f>
        <v>1177.975493016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859.59666198000002</v>
      </c>
      <c r="L7" s="5" t="str">
        <f>VLOOKUP(M7,'datedec &amp; datejul kaf'!$G$5:$O$94,9,FALSE)</f>
        <v>1970-71</v>
      </c>
      <c r="M7" s="18">
        <f>LARGE('datedec &amp; datejul kaf'!$G$5:$G$94,'datedec &amp; datejul kaf rank'!$A7)</f>
        <v>2214.235950024</v>
      </c>
      <c r="N7" s="5" t="str">
        <f>VLOOKUP(O7,'datedec &amp; datejul kaf'!$H$5:$O$94,8,FALSE)</f>
        <v>1992-93</v>
      </c>
      <c r="O7" s="18">
        <f>LARGE('datedec &amp; datejul kaf'!$H$5:$H$94,'datedec &amp; datejul kaf rank'!$A7)</f>
        <v>1822.805882058</v>
      </c>
      <c r="P7" s="5" t="str">
        <f>VLOOKUP(Q7,'datedec &amp; datejul kaf'!$I$5:$O$94,7,FALSE)</f>
        <v>1931-32</v>
      </c>
      <c r="Q7" s="18">
        <f>LARGE('datedec &amp; datejul kaf'!$I$5:$I$94,'datedec &amp; datejul kaf rank'!$A7)</f>
        <v>1574.9989492019999</v>
      </c>
      <c r="R7" s="5" t="str">
        <f>VLOOKUP(S7,'datedec &amp; datejul kaf'!$J$5:$O$94,6,FALSE)</f>
        <v>1936-37</v>
      </c>
      <c r="S7" s="18">
        <f>LARGE('datedec &amp; datejul kaf'!$J$5:$J$94,'datedec &amp; datejul kaf rank'!$A7)</f>
        <v>1165.1384687039999</v>
      </c>
      <c r="T7" s="5" t="str">
        <f>VLOOKUP(U7,'datedec &amp; datejul kaf'!$K$5:$O$94,5,FALSE)</f>
        <v>2007-08</v>
      </c>
      <c r="U7" s="18">
        <f>LARGE('datedec &amp; datejul kaf'!$K$5:$K$94,'datedec &amp; datejul kaf rank'!$A7)</f>
        <v>825.18939054299994</v>
      </c>
      <c r="V7" s="5" t="str">
        <f>VLOOKUP(W7,'datedec &amp; datejul kaf'!$L$5:$O$94,4,FALSE)</f>
        <v>1949-50</v>
      </c>
      <c r="W7" s="18">
        <f>LARGE('datedec &amp; datejul kaf'!$L$5:$L$94,'datedec &amp; datejul kaf rank'!$A7)</f>
        <v>448.53221458500002</v>
      </c>
      <c r="X7" s="5" t="str">
        <f>VLOOKUP(Y7,'datedec &amp; datejul kaf'!$M$5:$O$94,3,FALSE)</f>
        <v>1998-99</v>
      </c>
      <c r="Y7" s="18">
        <f>LARGE('datedec &amp; datejul kaf'!$M$5:$M$94,'datedec &amp; datejul kaf rank'!$A7)</f>
        <v>133.182143766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3355.4279733449998</v>
      </c>
    </row>
    <row r="8" spans="1:27" x14ac:dyDescent="0.2">
      <c r="A8" s="5">
        <v>3</v>
      </c>
      <c r="B8" s="5" t="str">
        <f>VLOOKUP(C8,'datedec &amp; datejul kaf'!$B$5:$O$94,14,FALSE)</f>
        <v>1955-56</v>
      </c>
      <c r="C8" s="18">
        <f>LARGE('datedec &amp; datejul kaf'!$B$5:$B$94,'datedec &amp; datejul kaf rank'!$A8)</f>
        <v>1258.397308182</v>
      </c>
      <c r="D8" s="5" t="str">
        <f>VLOOKUP(E8,'datedec &amp; datejul kaf'!$C$5:$O$94,13,FALSE)</f>
        <v>1955-56</v>
      </c>
      <c r="E8" s="18">
        <f>LARGE('datedec &amp; datejul kaf'!$C$5:$C$94,'datedec &amp; datejul kaf rank'!$A8)</f>
        <v>1201.029376449</v>
      </c>
      <c r="F8" s="5" t="str">
        <f>VLOOKUP(G8,'datedec &amp; datejul kaf'!$D$5:$O$94,12,FALSE)</f>
        <v>1942-43</v>
      </c>
      <c r="G8" s="18">
        <f>LARGE('datedec &amp; datejul kaf'!$D$5:$D$94,'datedec &amp; datejul kaf rank'!$A8)</f>
        <v>1159.410204456</v>
      </c>
      <c r="H8" s="5" t="str">
        <f>VLOOKUP(I8,'datedec &amp; datejul kaf'!$E$5:$O$94,11,FALSE)</f>
        <v>1942-43</v>
      </c>
      <c r="I8" s="18">
        <f>LARGE('datedec &amp; datejul kaf'!$E$5:$E$94,'datedec &amp; datejul kaf rank'!$A8)</f>
        <v>1121.4723546390001</v>
      </c>
      <c r="J8" s="5" t="str">
        <f>VLOOKUP(K8,'datedec &amp; datejul kaf'!$F$5:$O$94,10,FALSE)</f>
        <v>1955-56</v>
      </c>
      <c r="K8" s="18">
        <f>LARGE('datedec &amp; datejul kaf'!$F$5:$F$94,'datedec &amp; datejul kaf rank'!$A8)</f>
        <v>778.55600386200013</v>
      </c>
      <c r="L8" s="5" t="str">
        <f>VLOOKUP(M8,'datedec &amp; datejul kaf'!$G$5:$O$94,9,FALSE)</f>
        <v>1973-74</v>
      </c>
      <c r="M8" s="18">
        <f>LARGE('datedec &amp; datejul kaf'!$G$5:$G$94,'datedec &amp; datejul kaf rank'!$A8)</f>
        <v>2206.6947932819999</v>
      </c>
      <c r="N8" s="5" t="str">
        <f>VLOOKUP(O8,'datedec &amp; datejul kaf'!$H$5:$O$94,8,FALSE)</f>
        <v>1949-50</v>
      </c>
      <c r="O8" s="18">
        <f>LARGE('datedec &amp; datejul kaf'!$H$5:$H$94,'datedec &amp; datejul kaf rank'!$A8)</f>
        <v>1791.0881972970001</v>
      </c>
      <c r="P8" s="5" t="str">
        <f>VLOOKUP(Q8,'datedec &amp; datejul kaf'!$I$5:$O$94,7,FALSE)</f>
        <v>1971-72</v>
      </c>
      <c r="Q8" s="18">
        <f>LARGE('datedec &amp; datejul kaf'!$I$5:$I$94,'datedec &amp; datejul kaf rank'!$A8)</f>
        <v>1535.506058121</v>
      </c>
      <c r="R8" s="5" t="str">
        <f>VLOOKUP(S8,'datedec &amp; datejul kaf'!$J$5:$O$94,6,FALSE)</f>
        <v>1992-93</v>
      </c>
      <c r="S8" s="18">
        <f>LARGE('datedec &amp; datejul kaf'!$J$5:$J$94,'datedec &amp; datejul kaf rank'!$A8)</f>
        <v>1144.8515273160001</v>
      </c>
      <c r="T8" s="5" t="str">
        <f>VLOOKUP(U8,'datedec &amp; datejul kaf'!$K$5:$O$94,5,FALSE)</f>
        <v>1949-50</v>
      </c>
      <c r="U8" s="18">
        <f>LARGE('datedec &amp; datejul kaf'!$K$5:$K$94,'datedec &amp; datejul kaf rank'!$A8)</f>
        <v>766.177161351</v>
      </c>
      <c r="V8" s="5" t="str">
        <f>VLOOKUP(W8,'datedec &amp; datejul kaf'!$L$5:$O$94,4,FALSE)</f>
        <v>1973-74</v>
      </c>
      <c r="W8" s="18">
        <f>LARGE('datedec &amp; datejul kaf'!$L$5:$L$94,'datedec &amp; datejul kaf rank'!$A8)</f>
        <v>432.32725651499999</v>
      </c>
      <c r="X8" s="5" t="str">
        <f>VLOOKUP(Y8,'datedec &amp; datejul kaf'!$M$5:$O$94,3,FALSE)</f>
        <v>2010-11</v>
      </c>
      <c r="Y8" s="18">
        <f>LARGE('datedec &amp; datejul kaf'!$M$5:$M$94,'datedec &amp; datejul kaf rank'!$A8)</f>
        <v>131.58346614000001</v>
      </c>
      <c r="Z8" s="5" t="str">
        <f>VLOOKUP(AA8,'datedec &amp; datejul kaf'!$N$5:$O$94,2,FALSE)</f>
        <v>1973-74</v>
      </c>
      <c r="AA8" s="18">
        <f>LARGE('datedec &amp; datejul kaf'!$N$5:$N$94,'datedec &amp; datejul kaf rank'!$A8)</f>
        <v>3337.967478132</v>
      </c>
    </row>
    <row r="9" spans="1:27" x14ac:dyDescent="0.2">
      <c r="A9" s="5">
        <v>4</v>
      </c>
      <c r="B9" s="5" t="str">
        <f>VLOOKUP(C9,'datedec &amp; datejul kaf'!$B$5:$O$94,14,FALSE)</f>
        <v>1950-51</v>
      </c>
      <c r="C9" s="18">
        <f>LARGE('datedec &amp; datejul kaf'!$B$5:$B$94,'datedec &amp; datejul kaf rank'!$A9)</f>
        <v>1255.761275223</v>
      </c>
      <c r="D9" s="5" t="str">
        <f>VLOOKUP(E9,'datedec &amp; datejul kaf'!$C$5:$O$94,13,FALSE)</f>
        <v>1942-43</v>
      </c>
      <c r="E9" s="18">
        <f>LARGE('datedec &amp; datejul kaf'!$C$5:$C$94,'datedec &amp; datejul kaf rank'!$A9)</f>
        <v>1195.2911948460001</v>
      </c>
      <c r="F9" s="5" t="str">
        <f>VLOOKUP(G9,'datedec &amp; datejul kaf'!$D$5:$O$94,12,FALSE)</f>
        <v>1955-56</v>
      </c>
      <c r="G9" s="18">
        <f>LARGE('datedec &amp; datejul kaf'!$D$5:$D$94,'datedec &amp; datejul kaf rank'!$A9)</f>
        <v>1147.475659449</v>
      </c>
      <c r="H9" s="5" t="str">
        <f>VLOOKUP(I9,'datedec &amp; datejul kaf'!$E$5:$O$94,11,FALSE)</f>
        <v>1955-56</v>
      </c>
      <c r="I9" s="18">
        <f>LARGE('datedec &amp; datejul kaf'!$E$5:$E$94,'datedec &amp; datejul kaf rank'!$A9)</f>
        <v>1053.5840927220002</v>
      </c>
      <c r="J9" s="5" t="str">
        <f>VLOOKUP(K9,'datedec &amp; datejul kaf'!$F$5:$O$94,10,FALSE)</f>
        <v>1981-82</v>
      </c>
      <c r="K9" s="18">
        <f>LARGE('datedec &amp; datejul kaf'!$F$5:$F$94,'datedec &amp; datejul kaf rank'!$A9)</f>
        <v>747.87369096299994</v>
      </c>
      <c r="L9" s="5" t="str">
        <f>VLOOKUP(M9,'datedec &amp; datejul kaf'!$G$5:$O$94,9,FALSE)</f>
        <v>1995-96</v>
      </c>
      <c r="M9" s="18">
        <f>LARGE('datedec &amp; datejul kaf'!$G$5:$G$94,'datedec &amp; datejul kaf rank'!$A9)</f>
        <v>2137.3328124119998</v>
      </c>
      <c r="N9" s="5" t="str">
        <f>VLOOKUP(O9,'datedec &amp; datejul kaf'!$H$5:$O$94,8,FALSE)</f>
        <v>1931-32</v>
      </c>
      <c r="O9" s="18">
        <f>LARGE('datedec &amp; datejul kaf'!$H$5:$H$94,'datedec &amp; datejul kaf rank'!$A9)</f>
        <v>1738.300100103</v>
      </c>
      <c r="P9" s="5" t="str">
        <f>VLOOKUP(Q9,'datedec &amp; datejul kaf'!$I$5:$O$94,7,FALSE)</f>
        <v>1932-33</v>
      </c>
      <c r="Q9" s="18">
        <f>LARGE('datedec &amp; datejul kaf'!$I$5:$I$94,'datedec &amp; datejul kaf rank'!$A9)</f>
        <v>1482.3549857340001</v>
      </c>
      <c r="R9" s="5" t="str">
        <f>VLOOKUP(S9,'datedec &amp; datejul kaf'!$J$5:$O$94,6,FALSE)</f>
        <v>1949-50</v>
      </c>
      <c r="S9" s="18">
        <f>LARGE('datedec &amp; datejul kaf'!$J$5:$J$94,'datedec &amp; datejul kaf rank'!$A9)</f>
        <v>1076.0151662610001</v>
      </c>
      <c r="T9" s="5" t="str">
        <f>VLOOKUP(U9,'datedec &amp; datejul kaf'!$K$5:$O$94,5,FALSE)</f>
        <v>1992-93</v>
      </c>
      <c r="U9" s="18">
        <f>LARGE('datedec &amp; datejul kaf'!$K$5:$K$94,'datedec &amp; datejul kaf rank'!$A9)</f>
        <v>758.19369057599999</v>
      </c>
      <c r="V9" s="5" t="str">
        <f>VLOOKUP(W9,'datedec &amp; datejul kaf'!$L$5:$O$94,4,FALSE)</f>
        <v>2010-11</v>
      </c>
      <c r="W9" s="18">
        <f>LARGE('datedec &amp; datejul kaf'!$L$5:$L$94,'datedec &amp; datejul kaf rank'!$A9)</f>
        <v>409.46775323999998</v>
      </c>
      <c r="X9" s="5" t="str">
        <f>VLOOKUP(Y9,'datedec &amp; datejul kaf'!$M$5:$O$94,3,FALSE)</f>
        <v>1949-50</v>
      </c>
      <c r="Y9" s="18">
        <f>LARGE('datedec &amp; datejul kaf'!$M$5:$M$94,'datedec &amp; datejul kaf rank'!$A9)</f>
        <v>121.43801197499999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3297.1000416479997</v>
      </c>
    </row>
    <row r="10" spans="1:27" x14ac:dyDescent="0.2">
      <c r="A10" s="5">
        <v>5</v>
      </c>
      <c r="B10" s="5" t="str">
        <f>VLOOKUP(C10,'datedec &amp; datejul kaf'!$B$5:$O$94,14,FALSE)</f>
        <v>1942-43</v>
      </c>
      <c r="C10" s="18">
        <f>LARGE('datedec &amp; datejul kaf'!$B$5:$B$94,'datedec &amp; datejul kaf rank'!$A10)</f>
        <v>1239.4392923639998</v>
      </c>
      <c r="D10" s="5" t="str">
        <f>VLOOKUP(E10,'datedec &amp; datejul kaf'!$C$5:$O$94,13,FALSE)</f>
        <v>1950-51</v>
      </c>
      <c r="E10" s="18">
        <f>LARGE('datedec &amp; datejul kaf'!$C$5:$C$94,'datedec &amp; datejul kaf rank'!$A10)</f>
        <v>1193.4743354100001</v>
      </c>
      <c r="F10" s="5" t="str">
        <f>VLOOKUP(G10,'datedec &amp; datejul kaf'!$D$5:$O$94,12,FALSE)</f>
        <v>1950-51</v>
      </c>
      <c r="G10" s="18">
        <f>LARGE('datedec &amp; datejul kaf'!$D$5:$D$94,'datedec &amp; datejul kaf rank'!$A10)</f>
        <v>1142.8363207800001</v>
      </c>
      <c r="H10" s="5" t="str">
        <f>VLOOKUP(I10,'datedec &amp; datejul kaf'!$E$5:$O$94,11,FALSE)</f>
        <v>1973-74</v>
      </c>
      <c r="I10" s="18">
        <f>LARGE('datedec &amp; datejul kaf'!$E$5:$E$94,'datedec &amp; datejul kaf rank'!$A10)</f>
        <v>995.88690480299999</v>
      </c>
      <c r="J10" s="5" t="str">
        <f>VLOOKUP(K10,'datedec &amp; datejul kaf'!$F$5:$O$94,10,FALSE)</f>
        <v>1942-43</v>
      </c>
      <c r="K10" s="18">
        <f>LARGE('datedec &amp; datejul kaf'!$F$5:$F$94,'datedec &amp; datejul kaf rank'!$A10)</f>
        <v>682.45088349900004</v>
      </c>
      <c r="L10" s="5" t="str">
        <f>VLOOKUP(M10,'datedec &amp; datejul kaf'!$G$5:$O$94,9,FALSE)</f>
        <v>1952-53</v>
      </c>
      <c r="M10" s="18">
        <f>LARGE('datedec &amp; datejul kaf'!$G$5:$G$94,'datedec &amp; datejul kaf rank'!$A10)</f>
        <v>2133.4551266069998</v>
      </c>
      <c r="N10" s="5" t="str">
        <f>VLOOKUP(O10,'datedec &amp; datejul kaf'!$H$5:$O$94,8,FALSE)</f>
        <v>1983-84</v>
      </c>
      <c r="O10" s="18">
        <f>LARGE('datedec &amp; datejul kaf'!$H$5:$H$94,'datedec &amp; datejul kaf rank'!$A10)</f>
        <v>1736.5506786809999</v>
      </c>
      <c r="P10" s="5" t="str">
        <f>VLOOKUP(Q10,'datedec &amp; datejul kaf'!$I$5:$O$94,7,FALSE)</f>
        <v>1949-50</v>
      </c>
      <c r="Q10" s="18">
        <f>LARGE('datedec &amp; datejul kaf'!$I$5:$I$94,'datedec &amp; datejul kaf rank'!$A10)</f>
        <v>1473.4710191249999</v>
      </c>
      <c r="R10" s="5" t="str">
        <f>VLOOKUP(S10,'datedec &amp; datejul kaf'!$J$5:$O$94,6,FALSE)</f>
        <v>2007-08</v>
      </c>
      <c r="S10" s="18">
        <f>LARGE('datedec &amp; datejul kaf'!$J$5:$J$94,'datedec &amp; datejul kaf rank'!$A10)</f>
        <v>1060.2307040430001</v>
      </c>
      <c r="T10" s="5" t="str">
        <f>VLOOKUP(U10,'datedec &amp; datejul kaf'!$K$5:$O$94,5,FALSE)</f>
        <v>1998-99</v>
      </c>
      <c r="U10" s="18">
        <f>LARGE('datedec &amp; datejul kaf'!$K$5:$K$94,'datedec &amp; datejul kaf rank'!$A10)</f>
        <v>749.50410412499991</v>
      </c>
      <c r="V10" s="5" t="str">
        <f>VLOOKUP(W10,'datedec &amp; datejul kaf'!$L$5:$O$94,4,FALSE)</f>
        <v>1983-84</v>
      </c>
      <c r="W10" s="18">
        <f>LARGE('datedec &amp; datejul kaf'!$L$5:$L$94,'datedec &amp; datejul kaf rank'!$A10)</f>
        <v>405.30048066900002</v>
      </c>
      <c r="X10" s="5" t="str">
        <f>VLOOKUP(Y10,'datedec &amp; datejul kaf'!$M$5:$O$94,3,FALSE)</f>
        <v>1952-53</v>
      </c>
      <c r="Y10" s="18">
        <f>LARGE('datedec &amp; datejul kaf'!$M$5:$M$94,'datedec &amp; datejul kaf rank'!$A10)</f>
        <v>121.376524374</v>
      </c>
      <c r="Z10" s="5" t="str">
        <f>VLOOKUP(AA10,'datedec &amp; datejul kaf'!$N$5:$O$94,2,FALSE)</f>
        <v>1942-43</v>
      </c>
      <c r="AA10" s="18">
        <f>LARGE('datedec &amp; datejul kaf'!$N$5:$N$94,'datedec &amp; datejul kaf rank'!$A10)</f>
        <v>3195.6216983459999</v>
      </c>
    </row>
    <row r="11" spans="1:27" x14ac:dyDescent="0.2">
      <c r="A11" s="5">
        <v>6</v>
      </c>
      <c r="B11" s="5" t="str">
        <f>VLOOKUP(C11,'datedec &amp; datejul kaf'!$B$5:$O$94,14,FALSE)</f>
        <v>1973-74</v>
      </c>
      <c r="C11" s="18">
        <f>LARGE('datedec &amp; datejul kaf'!$B$5:$B$94,'datedec &amp; datejul kaf rank'!$A11)</f>
        <v>1131.2726848500001</v>
      </c>
      <c r="D11" s="5" t="str">
        <f>VLOOKUP(E11,'datedec &amp; datejul kaf'!$C$5:$O$94,13,FALSE)</f>
        <v>1973-74</v>
      </c>
      <c r="E11" s="18">
        <f>LARGE('datedec &amp; datejul kaf'!$C$5:$C$94,'datedec &amp; datejul kaf rank'!$A11)</f>
        <v>1092.9044218260001</v>
      </c>
      <c r="F11" s="5" t="str">
        <f>VLOOKUP(G11,'datedec &amp; datejul kaf'!$D$5:$O$94,12,FALSE)</f>
        <v>1973-74</v>
      </c>
      <c r="G11" s="18">
        <f>LARGE('datedec &amp; datejul kaf'!$D$5:$D$94,'datedec &amp; datejul kaf rank'!$A11)</f>
        <v>1048.3358284559999</v>
      </c>
      <c r="H11" s="5" t="str">
        <f>VLOOKUP(I11,'datedec &amp; datejul kaf'!$E$5:$O$94,11,FALSE)</f>
        <v>1981-82</v>
      </c>
      <c r="I11" s="18">
        <f>LARGE('datedec &amp; datejul kaf'!$E$5:$E$94,'datedec &amp; datejul kaf rank'!$A11)</f>
        <v>934.65715503300009</v>
      </c>
      <c r="J11" s="5" t="str">
        <f>VLOOKUP(K11,'datedec &amp; datejul kaf'!$F$5:$O$94,10,FALSE)</f>
        <v>1995-96</v>
      </c>
      <c r="K11" s="18">
        <f>LARGE('datedec &amp; datejul kaf'!$F$5:$F$94,'datedec &amp; datejul kaf rank'!$A11)</f>
        <v>604.54609303200004</v>
      </c>
      <c r="L11" s="5" t="str">
        <f>VLOOKUP(M11,'datedec &amp; datejul kaf'!$G$5:$O$94,9,FALSE)</f>
        <v>1955-56</v>
      </c>
      <c r="M11" s="18">
        <f>LARGE('datedec &amp; datejul kaf'!$G$5:$G$94,'datedec &amp; datejul kaf rank'!$A11)</f>
        <v>2099.9027311709997</v>
      </c>
      <c r="N11" s="5" t="str">
        <f>VLOOKUP(O11,'datedec &amp; datejul kaf'!$H$5:$O$94,8,FALSE)</f>
        <v>2016-17</v>
      </c>
      <c r="O11" s="18">
        <f>LARGE('datedec &amp; datejul kaf'!$H$5:$H$94,'datedec &amp; datejul kaf rank'!$A11)</f>
        <v>1722.043571787</v>
      </c>
      <c r="P11" s="5" t="str">
        <f>VLOOKUP(Q11,'datedec &amp; datejul kaf'!$I$5:$O$94,7,FALSE)</f>
        <v>1936-37</v>
      </c>
      <c r="Q11" s="18">
        <f>LARGE('datedec &amp; datejul kaf'!$I$5:$I$94,'datedec &amp; datejul kaf rank'!$A11)</f>
        <v>1452.101102571</v>
      </c>
      <c r="R11" s="5" t="str">
        <f>VLOOKUP(S11,'datedec &amp; datejul kaf'!$J$5:$O$94,6,FALSE)</f>
        <v>1955-56</v>
      </c>
      <c r="S11" s="18">
        <f>LARGE('datedec &amp; datejul kaf'!$J$5:$J$94,'datedec &amp; datejul kaf rank'!$A11)</f>
        <v>1055.9464066830001</v>
      </c>
      <c r="T11" s="5" t="str">
        <f>VLOOKUP(U11,'datedec &amp; datejul kaf'!$K$5:$O$94,5,FALSE)</f>
        <v>1936-37</v>
      </c>
      <c r="U11" s="18">
        <f>LARGE('datedec &amp; datejul kaf'!$K$5:$K$94,'datedec &amp; datejul kaf rank'!$A11)</f>
        <v>736.05418727400001</v>
      </c>
      <c r="V11" s="5" t="str">
        <f>VLOOKUP(W11,'datedec &amp; datejul kaf'!$L$5:$O$94,4,FALSE)</f>
        <v>1963-64</v>
      </c>
      <c r="W11" s="18">
        <f>LARGE('datedec &amp; datejul kaf'!$L$5:$L$94,'datedec &amp; datejul kaf rank'!$A11)</f>
        <v>398.28891068400003</v>
      </c>
      <c r="X11" s="5" t="str">
        <f>VLOOKUP(Y11,'datedec &amp; datejul kaf'!$M$5:$O$94,3,FALSE)</f>
        <v>1942-43</v>
      </c>
      <c r="Y11" s="18">
        <f>LARGE('datedec &amp; datejul kaf'!$M$5:$M$94,'datedec &amp; datejul kaf rank'!$A11)</f>
        <v>115.59668988</v>
      </c>
      <c r="Z11" s="5" t="str">
        <f>VLOOKUP(AA11,'datedec &amp; datejul kaf'!$N$5:$O$94,2,FALSE)</f>
        <v>1995-96</v>
      </c>
      <c r="AA11" s="18">
        <f>LARGE('datedec &amp; datejul kaf'!$N$5:$N$94,'datedec &amp; datejul kaf rank'!$A11)</f>
        <v>3192.9876488579998</v>
      </c>
    </row>
    <row r="12" spans="1:27" x14ac:dyDescent="0.2">
      <c r="A12" s="5">
        <v>7</v>
      </c>
      <c r="B12" s="5" t="str">
        <f>VLOOKUP(C12,'datedec &amp; datejul kaf'!$B$5:$O$94,14,FALSE)</f>
        <v>1981-82</v>
      </c>
      <c r="C12" s="18">
        <f>LARGE('datedec &amp; datejul kaf'!$B$5:$B$94,'datedec &amp; datejul kaf rank'!$A12)</f>
        <v>1074.182439057</v>
      </c>
      <c r="D12" s="5" t="str">
        <f>VLOOKUP(E12,'datedec &amp; datejul kaf'!$C$5:$O$94,13,FALSE)</f>
        <v>1981-82</v>
      </c>
      <c r="E12" s="18">
        <f>LARGE('datedec &amp; datejul kaf'!$C$5:$C$94,'datedec &amp; datejul kaf rank'!$A12)</f>
        <v>1037.228390856</v>
      </c>
      <c r="F12" s="5" t="str">
        <f>VLOOKUP(G12,'datedec &amp; datejul kaf'!$D$5:$O$94,12,FALSE)</f>
        <v>1981-82</v>
      </c>
      <c r="G12" s="18">
        <f>LARGE('datedec &amp; datejul kaf'!$D$5:$D$94,'datedec &amp; datejul kaf rank'!$A12)</f>
        <v>998.78872287599995</v>
      </c>
      <c r="H12" s="5" t="str">
        <f>VLOOKUP(I12,'datedec &amp; datejul kaf'!$E$5:$O$94,11,FALSE)</f>
        <v>1995-96</v>
      </c>
      <c r="I12" s="18">
        <f>LARGE('datedec &amp; datejul kaf'!$E$5:$E$94,'datedec &amp; datejul kaf rank'!$A12)</f>
        <v>901.76922238199995</v>
      </c>
      <c r="J12" s="5" t="str">
        <f>VLOOKUP(K12,'datedec &amp; datejul kaf'!$F$5:$O$94,10,FALSE)</f>
        <v>1977-78</v>
      </c>
      <c r="K12" s="18">
        <f>LARGE('datedec &amp; datejul kaf'!$F$5:$F$94,'datedec &amp; datejul kaf rank'!$A12)</f>
        <v>550.4370041520001</v>
      </c>
      <c r="L12" s="5" t="str">
        <f>VLOOKUP(M12,'datedec &amp; datejul kaf'!$G$5:$O$94,9,FALSE)</f>
        <v>1949-50</v>
      </c>
      <c r="M12" s="18">
        <f>LARGE('datedec &amp; datejul kaf'!$G$5:$G$94,'datedec &amp; datejul kaf rank'!$A12)</f>
        <v>2071.3486826549997</v>
      </c>
      <c r="N12" s="5" t="str">
        <f>VLOOKUP(O12,'datedec &amp; datejul kaf'!$H$5:$O$94,8,FALSE)</f>
        <v>1995-96</v>
      </c>
      <c r="O12" s="18">
        <f>LARGE('datedec &amp; datejul kaf'!$H$5:$H$94,'datedec &amp; datejul kaf rank'!$A12)</f>
        <v>1701.6931593269999</v>
      </c>
      <c r="P12" s="5" t="str">
        <f>VLOOKUP(Q12,'datedec &amp; datejul kaf'!$I$5:$O$94,7,FALSE)</f>
        <v>1973-74</v>
      </c>
      <c r="Q12" s="18">
        <f>LARGE('datedec &amp; datejul kaf'!$I$5:$I$94,'datedec &amp; datejul kaf rank'!$A12)</f>
        <v>1424.794657314</v>
      </c>
      <c r="R12" s="5" t="str">
        <f>VLOOKUP(S12,'datedec &amp; datejul kaf'!$J$5:$O$94,6,FALSE)</f>
        <v>2010-11</v>
      </c>
      <c r="S12" s="18">
        <f>LARGE('datedec &amp; datejul kaf'!$J$5:$J$94,'datedec &amp; datejul kaf rank'!$A12)</f>
        <v>1050.2697126809999</v>
      </c>
      <c r="T12" s="5" t="str">
        <f>VLOOKUP(U12,'datedec &amp; datejul kaf'!$K$5:$O$94,5,FALSE)</f>
        <v>1983-84</v>
      </c>
      <c r="U12" s="18">
        <f>LARGE('datedec &amp; datejul kaf'!$K$5:$K$94,'datedec &amp; datejul kaf rank'!$A12)</f>
        <v>734.50509642299994</v>
      </c>
      <c r="V12" s="5" t="str">
        <f>VLOOKUP(W12,'datedec &amp; datejul kaf'!$L$5:$O$94,4,FALSE)</f>
        <v>1954-55</v>
      </c>
      <c r="W12" s="18">
        <f>LARGE('datedec &amp; datejul kaf'!$L$5:$L$94,'datedec &amp; datejul kaf rank'!$A12)</f>
        <v>397.43403468299999</v>
      </c>
      <c r="X12" s="5" t="str">
        <f>VLOOKUP(Y12,'datedec &amp; datejul kaf'!$M$5:$O$94,3,FALSE)</f>
        <v>1951-52</v>
      </c>
      <c r="Y12" s="18">
        <f>LARGE('datedec &amp; datejul kaf'!$M$5:$M$94,'datedec &amp; datejul kaf rank'!$A12)</f>
        <v>115.535202279</v>
      </c>
      <c r="Z12" s="5" t="str">
        <f>VLOOKUP(AA12,'datedec &amp; datejul kaf'!$N$5:$O$94,2,FALSE)</f>
        <v>1950-51</v>
      </c>
      <c r="AA12" s="18">
        <f>LARGE('datedec &amp; datejul kaf'!$N$5:$N$94,'datedec &amp; datejul kaf rank'!$A12)</f>
        <v>3118.5598830539998</v>
      </c>
    </row>
    <row r="13" spans="1:27" x14ac:dyDescent="0.2">
      <c r="A13" s="5">
        <v>8</v>
      </c>
      <c r="B13" s="5" t="str">
        <f>VLOOKUP(C13,'datedec &amp; datejul kaf'!$B$5:$O$94,14,FALSE)</f>
        <v>1995-96</v>
      </c>
      <c r="C13" s="18">
        <f>LARGE('datedec &amp; datejul kaf'!$B$5:$B$94,'datedec &amp; datejul kaf rank'!$A13)</f>
        <v>1055.654836446</v>
      </c>
      <c r="D13" s="5" t="str">
        <f>VLOOKUP(E13,'datedec &amp; datejul kaf'!$C$5:$O$94,13,FALSE)</f>
        <v>1995-96</v>
      </c>
      <c r="E13" s="18">
        <f>LARGE('datedec &amp; datejul kaf'!$C$5:$C$94,'datedec &amp; datejul kaf rank'!$A13)</f>
        <v>1008.985747287</v>
      </c>
      <c r="F13" s="5" t="str">
        <f>VLOOKUP(G13,'datedec &amp; datejul kaf'!$D$5:$O$94,12,FALSE)</f>
        <v>1995-96</v>
      </c>
      <c r="G13" s="18">
        <f>LARGE('datedec &amp; datejul kaf'!$D$5:$D$94,'datedec &amp; datejul kaf rank'!$A13)</f>
        <v>966.02376542700006</v>
      </c>
      <c r="H13" s="5" t="str">
        <f>VLOOKUP(I13,'datedec &amp; datejul kaf'!$E$5:$O$94,11,FALSE)</f>
        <v>1977-78</v>
      </c>
      <c r="I13" s="18">
        <f>LARGE('datedec &amp; datejul kaf'!$E$5:$E$94,'datedec &amp; datejul kaf rank'!$A13)</f>
        <v>889.25352037199991</v>
      </c>
      <c r="J13" s="5" t="str">
        <f>VLOOKUP(K13,'datedec &amp; datejul kaf'!$F$5:$O$94,10,FALSE)</f>
        <v>1973-74</v>
      </c>
      <c r="K13" s="18">
        <f>LARGE('datedec &amp; datejul kaf'!$F$5:$F$94,'datedec &amp; datejul kaf rank'!$A13)</f>
        <v>544.96460766300004</v>
      </c>
      <c r="L13" s="5" t="str">
        <f>VLOOKUP(M13,'datedec &amp; datejul kaf'!$G$5:$O$94,9,FALSE)</f>
        <v>2011-12</v>
      </c>
      <c r="M13" s="18">
        <f>LARGE('datedec &amp; datejul kaf'!$G$5:$G$94,'datedec &amp; datejul kaf rank'!$A13)</f>
        <v>2037.8657087039999</v>
      </c>
      <c r="N13" s="5" t="str">
        <f>VLOOKUP(O13,'datedec &amp; datejul kaf'!$H$5:$O$94,8,FALSE)</f>
        <v>1973-74</v>
      </c>
      <c r="O13" s="18">
        <f>LARGE('datedec &amp; datejul kaf'!$H$5:$H$94,'datedec &amp; datejul kaf rank'!$A13)</f>
        <v>1696.5936553859999</v>
      </c>
      <c r="P13" s="5" t="str">
        <f>VLOOKUP(Q13,'datedec &amp; datejul kaf'!$I$5:$O$94,7,FALSE)</f>
        <v>2011-12</v>
      </c>
      <c r="Q13" s="18">
        <f>LARGE('datedec &amp; datejul kaf'!$I$5:$I$94,'datedec &amp; datejul kaf rank'!$A13)</f>
        <v>1381.4419316670001</v>
      </c>
      <c r="R13" s="5" t="str">
        <f>VLOOKUP(S13,'datedec &amp; datejul kaf'!$J$5:$O$94,6,FALSE)</f>
        <v>1983-84</v>
      </c>
      <c r="S13" s="18">
        <f>LARGE('datedec &amp; datejul kaf'!$J$5:$J$94,'datedec &amp; datejul kaf rank'!$A13)</f>
        <v>1038.690208983</v>
      </c>
      <c r="T13" s="5" t="str">
        <f>VLOOKUP(U13,'datedec &amp; datejul kaf'!$K$5:$O$94,5,FALSE)</f>
        <v>1954-55</v>
      </c>
      <c r="U13" s="18">
        <f>LARGE('datedec &amp; datejul kaf'!$K$5:$K$94,'datedec &amp; datejul kaf rank'!$A13)</f>
        <v>719.75203912500001</v>
      </c>
      <c r="V13" s="5" t="str">
        <f>VLOOKUP(W13,'datedec &amp; datejul kaf'!$L$5:$O$94,4,FALSE)</f>
        <v>2007-08</v>
      </c>
      <c r="W13" s="18">
        <f>LARGE('datedec &amp; datejul kaf'!$L$5:$L$94,'datedec &amp; datejul kaf rank'!$A13)</f>
        <v>395.39105955299999</v>
      </c>
      <c r="X13" s="5" t="str">
        <f>VLOOKUP(Y13,'datedec &amp; datejul kaf'!$M$5:$O$94,3,FALSE)</f>
        <v>1973-74</v>
      </c>
      <c r="Y13" s="18">
        <f>LARGE('datedec &amp; datejul kaf'!$M$5:$M$94,'datedec &amp; datejul kaf rank'!$A13)</f>
        <v>115.28925187500001</v>
      </c>
      <c r="Z13" s="5" t="str">
        <f>VLOOKUP(AA13,'datedec &amp; datejul kaf'!$N$5:$O$94,2,FALSE)</f>
        <v>1998-99</v>
      </c>
      <c r="AA13" s="18">
        <f>LARGE('datedec &amp; datejul kaf'!$N$5:$N$94,'datedec &amp; datejul kaf rank'!$A13)</f>
        <v>2960.296748493</v>
      </c>
    </row>
    <row r="14" spans="1:27" x14ac:dyDescent="0.2">
      <c r="A14" s="5">
        <v>9</v>
      </c>
      <c r="B14" s="5" t="str">
        <f>VLOOKUP(C14,'datedec &amp; datejul kaf'!$B$5:$O$94,14,FALSE)</f>
        <v>1953-54</v>
      </c>
      <c r="C14" s="18">
        <f>LARGE('datedec &amp; datejul kaf'!$B$5:$B$94,'datedec &amp; datejul kaf rank'!$A14)</f>
        <v>1046.7034318230001</v>
      </c>
      <c r="D14" s="5" t="str">
        <f>VLOOKUP(E14,'datedec &amp; datejul kaf'!$C$5:$O$94,13,FALSE)</f>
        <v>1977-78</v>
      </c>
      <c r="E14" s="18">
        <f>LARGE('datedec &amp; datejul kaf'!$C$5:$C$94,'datedec &amp; datejul kaf rank'!$A14)</f>
        <v>990.71401243500009</v>
      </c>
      <c r="F14" s="5" t="str">
        <f>VLOOKUP(G14,'datedec &amp; datejul kaf'!$D$5:$O$94,12,FALSE)</f>
        <v>1977-78</v>
      </c>
      <c r="G14" s="18">
        <f>LARGE('datedec &amp; datejul kaf'!$D$5:$D$94,'datedec &amp; datejul kaf rank'!$A14)</f>
        <v>944.77682407500004</v>
      </c>
      <c r="H14" s="5" t="str">
        <f>VLOOKUP(I14,'datedec &amp; datejul kaf'!$E$5:$O$94,11,FALSE)</f>
        <v>1950-51</v>
      </c>
      <c r="I14" s="18">
        <f>LARGE('datedec &amp; datejul kaf'!$E$5:$E$94,'datedec &amp; datejul kaf rank'!$A14)</f>
        <v>864.66641385599996</v>
      </c>
      <c r="J14" s="5" t="str">
        <f>VLOOKUP(K14,'datedec &amp; datejul kaf'!$F$5:$O$94,10,FALSE)</f>
        <v>1953-54</v>
      </c>
      <c r="K14" s="18">
        <f>LARGE('datedec &amp; datejul kaf'!$F$5:$F$94,'datedec &amp; datejul kaf rank'!$A14)</f>
        <v>521.23039367699994</v>
      </c>
      <c r="L14" s="5" t="str">
        <f>VLOOKUP(M14,'datedec &amp; datejul kaf'!$G$5:$O$94,9,FALSE)</f>
        <v>1983-84</v>
      </c>
      <c r="M14" s="18">
        <f>LARGE('datedec &amp; datejul kaf'!$G$5:$G$94,'datedec &amp; datejul kaf rank'!$A14)</f>
        <v>2031.875626284</v>
      </c>
      <c r="N14" s="5" t="str">
        <f>VLOOKUP(O14,'datedec &amp; datejul kaf'!$H$5:$O$94,8,FALSE)</f>
        <v>1951-52</v>
      </c>
      <c r="O14" s="18">
        <f>LARGE('datedec &amp; datejul kaf'!$H$5:$H$94,'datedec &amp; datejul kaf rank'!$A14)</f>
        <v>1675.037292558</v>
      </c>
      <c r="P14" s="5" t="str">
        <f>VLOOKUP(Q14,'datedec &amp; datejul kaf'!$I$5:$O$94,7,FALSE)</f>
        <v>1983-84</v>
      </c>
      <c r="Q14" s="18">
        <f>LARGE('datedec &amp; datejul kaf'!$I$5:$I$94,'datedec &amp; datejul kaf rank'!$A14)</f>
        <v>1376.0111880689999</v>
      </c>
      <c r="R14" s="5" t="str">
        <f>VLOOKUP(S14,'datedec &amp; datejul kaf'!$J$5:$O$94,6,FALSE)</f>
        <v>1973-74</v>
      </c>
      <c r="S14" s="18">
        <f>LARGE('datedec &amp; datejul kaf'!$J$5:$J$94,'datedec &amp; datejul kaf rank'!$A14)</f>
        <v>1013.381119023</v>
      </c>
      <c r="T14" s="5" t="str">
        <f>VLOOKUP(U14,'datedec &amp; datejul kaf'!$K$5:$O$94,5,FALSE)</f>
        <v>1955-56</v>
      </c>
      <c r="U14" s="18">
        <f>LARGE('datedec &amp; datejul kaf'!$K$5:$K$94,'datedec &amp; datejul kaf rank'!$A14)</f>
        <v>710.94146094300004</v>
      </c>
      <c r="V14" s="5" t="str">
        <f>VLOOKUP(W14,'datedec &amp; datejul kaf'!$L$5:$O$94,4,FALSE)</f>
        <v>1998-99</v>
      </c>
      <c r="W14" s="18">
        <f>LARGE('datedec &amp; datejul kaf'!$L$5:$L$94,'datedec &amp; datejul kaf rank'!$A14)</f>
        <v>392.32262991599998</v>
      </c>
      <c r="X14" s="5" t="str">
        <f>VLOOKUP(Y14,'datedec &amp; datejul kaf'!$M$5:$O$94,3,FALSE)</f>
        <v>1954-55</v>
      </c>
      <c r="Y14" s="18">
        <f>LARGE('datedec &amp; datejul kaf'!$M$5:$M$94,'datedec &amp; datejul kaf rank'!$A14)</f>
        <v>114.551400663</v>
      </c>
      <c r="Z14" s="5" t="str">
        <f>VLOOKUP(AA14,'datedec &amp; datejul kaf'!$N$5:$O$94,2,FALSE)</f>
        <v>1981-82</v>
      </c>
      <c r="AA14" s="18">
        <f>LARGE('datedec &amp; datejul kaf'!$N$5:$N$94,'datedec &amp; datejul kaf rank'!$A14)</f>
        <v>2935.9476584969998</v>
      </c>
    </row>
    <row r="15" spans="1:27" x14ac:dyDescent="0.2">
      <c r="A15" s="5">
        <v>10</v>
      </c>
      <c r="B15" s="5" t="str">
        <f>VLOOKUP(C15,'datedec &amp; datejul kaf'!$B$5:$O$94,14,FALSE)</f>
        <v>1977-78</v>
      </c>
      <c r="C15" s="18">
        <f>LARGE('datedec &amp; datejul kaf'!$B$5:$B$94,'datedec &amp; datejul kaf rank'!$A15)</f>
        <v>1027.9754986410001</v>
      </c>
      <c r="D15" s="5" t="str">
        <f>VLOOKUP(E15,'datedec &amp; datejul kaf'!$C$5:$O$94,13,FALSE)</f>
        <v>1953-54</v>
      </c>
      <c r="E15" s="18">
        <f>LARGE('datedec &amp; datejul kaf'!$C$5:$C$94,'datedec &amp; datejul kaf rank'!$A15)</f>
        <v>977.52988069799994</v>
      </c>
      <c r="F15" s="5" t="str">
        <f>VLOOKUP(G15,'datedec &amp; datejul kaf'!$D$5:$O$94,12,FALSE)</f>
        <v>1953-54</v>
      </c>
      <c r="G15" s="18">
        <f>LARGE('datedec &amp; datejul kaf'!$D$5:$D$94,'datedec &amp; datejul kaf rank'!$A15)</f>
        <v>925.04723803799993</v>
      </c>
      <c r="H15" s="5" t="str">
        <f>VLOOKUP(I15,'datedec &amp; datejul kaf'!$E$5:$O$94,11,FALSE)</f>
        <v>1953-54</v>
      </c>
      <c r="I15" s="18">
        <f>LARGE('datedec &amp; datejul kaf'!$E$5:$E$94,'datedec &amp; datejul kaf rank'!$A15)</f>
        <v>859.808893377</v>
      </c>
      <c r="J15" s="5" t="str">
        <f>VLOOKUP(K15,'datedec &amp; datejul kaf'!$F$5:$O$94,10,FALSE)</f>
        <v>2014-15</v>
      </c>
      <c r="K15" s="18">
        <f>LARGE('datedec &amp; datejul kaf'!$F$5:$F$94,'datedec &amp; datejul kaf rank'!$A15)</f>
        <v>510.83898910800002</v>
      </c>
      <c r="L15" s="5" t="str">
        <f>VLOOKUP(M15,'datedec &amp; datejul kaf'!$G$5:$O$94,9,FALSE)</f>
        <v>1992-93</v>
      </c>
      <c r="M15" s="18">
        <f>LARGE('datedec &amp; datejul kaf'!$G$5:$G$94,'datedec &amp; datejul kaf rank'!$A15)</f>
        <v>2025.5305025549999</v>
      </c>
      <c r="N15" s="5" t="str">
        <f>VLOOKUP(O15,'datedec &amp; datejul kaf'!$H$5:$O$94,8,FALSE)</f>
        <v>1932-33</v>
      </c>
      <c r="O15" s="18">
        <f>LARGE('datedec &amp; datejul kaf'!$H$5:$H$94,'datedec &amp; datejul kaf rank'!$A15)</f>
        <v>1645.967541582</v>
      </c>
      <c r="P15" s="5" t="str">
        <f>VLOOKUP(Q15,'datedec &amp; datejul kaf'!$I$5:$O$94,7,FALSE)</f>
        <v>2010-11</v>
      </c>
      <c r="Q15" s="18">
        <f>LARGE('datedec &amp; datejul kaf'!$I$5:$I$94,'datedec &amp; datejul kaf rank'!$A15)</f>
        <v>1370.5586262900001</v>
      </c>
      <c r="R15" s="5" t="str">
        <f>VLOOKUP(S15,'datedec &amp; datejul kaf'!$J$5:$O$94,6,FALSE)</f>
        <v>1954-55</v>
      </c>
      <c r="S15" s="18">
        <f>LARGE('datedec &amp; datejul kaf'!$J$5:$J$94,'datedec &amp; datejul kaf rank'!$A15)</f>
        <v>1006.145416815</v>
      </c>
      <c r="T15" s="5" t="str">
        <f>VLOOKUP(U15,'datedec &amp; datejul kaf'!$K$5:$O$94,5,FALSE)</f>
        <v>2010-11</v>
      </c>
      <c r="U15" s="18">
        <f>LARGE('datedec &amp; datejul kaf'!$K$5:$K$94,'datedec &amp; datejul kaf rank'!$A15)</f>
        <v>710.20360973100003</v>
      </c>
      <c r="V15" s="5" t="str">
        <f>VLOOKUP(W15,'datedec &amp; datejul kaf'!$L$5:$O$94,4,FALSE)</f>
        <v>2009-10</v>
      </c>
      <c r="W15" s="18">
        <f>LARGE('datedec &amp; datejul kaf'!$L$5:$L$94,'datedec &amp; datejul kaf rank'!$A15)</f>
        <v>391.20395227200004</v>
      </c>
      <c r="X15" s="5" t="str">
        <f>VLOOKUP(Y15,'datedec &amp; datejul kaf'!$M$5:$O$94,3,FALSE)</f>
        <v>1970-71</v>
      </c>
      <c r="Y15" s="18">
        <f>LARGE('datedec &amp; datejul kaf'!$M$5:$M$94,'datedec &amp; datejul kaf rank'!$A15)</f>
        <v>114.489913062</v>
      </c>
      <c r="Z15" s="5" t="str">
        <f>VLOOKUP(AA15,'datedec &amp; datejul kaf'!$N$5:$O$94,2,FALSE)</f>
        <v>1964-65</v>
      </c>
      <c r="AA15" s="18">
        <f>LARGE('datedec &amp; datejul kaf'!$N$5:$N$94,'datedec &amp; datejul kaf rank'!$A15)</f>
        <v>2915.5575766170004</v>
      </c>
    </row>
    <row r="16" spans="1:27" x14ac:dyDescent="0.2">
      <c r="A16" s="5">
        <v>11</v>
      </c>
      <c r="B16" s="5" t="str">
        <f>VLOOKUP(C16,'datedec &amp; datejul kaf'!$B$5:$O$94,14,FALSE)</f>
        <v>1998-99</v>
      </c>
      <c r="C16" s="18">
        <f>LARGE('datedec &amp; datejul kaf'!$B$5:$B$94,'datedec &amp; datejul kaf rank'!$A16)</f>
        <v>937.11467560199992</v>
      </c>
      <c r="D16" s="5" t="str">
        <f>VLOOKUP(E16,'datedec &amp; datejul kaf'!$C$5:$O$94,13,FALSE)</f>
        <v>1998-99</v>
      </c>
      <c r="E16" s="18">
        <f>LARGE('datedec &amp; datejul kaf'!$C$5:$C$94,'datedec &amp; datejul kaf rank'!$A16)</f>
        <v>873.72095897100007</v>
      </c>
      <c r="F16" s="5" t="str">
        <f>VLOOKUP(G16,'datedec &amp; datejul kaf'!$D$5:$O$94,12,FALSE)</f>
        <v>1998-99</v>
      </c>
      <c r="G16" s="18">
        <f>LARGE('datedec &amp; datejul kaf'!$D$5:$D$94,'datedec &amp; datejul kaf rank'!$A16)</f>
        <v>816.29947352099998</v>
      </c>
      <c r="H16" s="5" t="str">
        <f>VLOOKUP(I16,'datedec &amp; datejul kaf'!$E$5:$O$94,11,FALSE)</f>
        <v>1998-99</v>
      </c>
      <c r="I16" s="18">
        <f>LARGE('datedec &amp; datejul kaf'!$E$5:$E$94,'datedec &amp; datejul kaf rank'!$A16)</f>
        <v>750.01583964300005</v>
      </c>
      <c r="J16" s="5" t="str">
        <f>VLOOKUP(K16,'datedec &amp; datejul kaf'!$F$5:$O$94,10,FALSE)</f>
        <v>1982-83</v>
      </c>
      <c r="K16" s="18">
        <f>LARGE('datedec &amp; datejul kaf'!$F$5:$F$94,'datedec &amp; datejul kaf rank'!$A16)</f>
        <v>479.84923820400002</v>
      </c>
      <c r="L16" s="5" t="str">
        <f>VLOOKUP(M16,'datedec &amp; datejul kaf'!$G$5:$O$94,9,FALSE)</f>
        <v>1998-99</v>
      </c>
      <c r="M16" s="18">
        <f>LARGE('datedec &amp; datejul kaf'!$G$5:$G$94,'datedec &amp; datejul kaf rank'!$A16)</f>
        <v>2023.182072891</v>
      </c>
      <c r="N16" s="5" t="str">
        <f>VLOOKUP(O16,'datedec &amp; datejul kaf'!$H$5:$O$94,8,FALSE)</f>
        <v>1998-99</v>
      </c>
      <c r="O16" s="18">
        <f>LARGE('datedec &amp; datejul kaf'!$H$5:$H$94,'datedec &amp; datejul kaf rank'!$A16)</f>
        <v>1629.6614264909999</v>
      </c>
      <c r="P16" s="5" t="str">
        <f>VLOOKUP(Q16,'datedec &amp; datejul kaf'!$I$5:$O$94,7,FALSE)</f>
        <v>2016-17</v>
      </c>
      <c r="Q16" s="18">
        <f>LARGE('datedec &amp; datejul kaf'!$I$5:$I$94,'datedec &amp; datejul kaf rank'!$A16)</f>
        <v>1370.2154858070001</v>
      </c>
      <c r="R16" s="5" t="str">
        <f>VLOOKUP(S16,'datedec &amp; datejul kaf'!$J$5:$O$94,6,FALSE)</f>
        <v>1931-32</v>
      </c>
      <c r="S16" s="18">
        <f>LARGE('datedec &amp; datejul kaf'!$J$5:$J$94,'datedec &amp; datejul kaf rank'!$A16)</f>
        <v>1003.5946731089999</v>
      </c>
      <c r="T16" s="5" t="str">
        <f>VLOOKUP(U16,'datedec &amp; datejul kaf'!$K$5:$O$94,5,FALSE)</f>
        <v>1973-74</v>
      </c>
      <c r="U16" s="18">
        <f>LARGE('datedec &amp; datejul kaf'!$K$5:$K$94,'datedec &amp; datejul kaf rank'!$A16)</f>
        <v>699.67534566300003</v>
      </c>
      <c r="V16" s="5" t="str">
        <f>VLOOKUP(W16,'datedec &amp; datejul kaf'!$L$5:$O$94,4,FALSE)</f>
        <v>1952-53</v>
      </c>
      <c r="W16" s="18">
        <f>LARGE('datedec &amp; datejul kaf'!$L$5:$L$94,'datedec &amp; datejul kaf rank'!$A16)</f>
        <v>387.30048134399999</v>
      </c>
      <c r="X16" s="5" t="str">
        <f>VLOOKUP(Y16,'datedec &amp; datejul kaf'!$M$5:$O$94,3,FALSE)</f>
        <v>1982-83</v>
      </c>
      <c r="Y16" s="18">
        <f>LARGE('datedec &amp; datejul kaf'!$M$5:$M$94,'datedec &amp; datejul kaf rank'!$A16)</f>
        <v>113.998012254</v>
      </c>
      <c r="Z16" s="5" t="str">
        <f>VLOOKUP(AA16,'datedec &amp; datejul kaf'!$N$5:$O$94,2,FALSE)</f>
        <v>1970-71</v>
      </c>
      <c r="AA16" s="18">
        <f>LARGE('datedec &amp; datejul kaf'!$N$5:$N$94,'datedec &amp; datejul kaf rank'!$A16)</f>
        <v>2883.4412141849998</v>
      </c>
    </row>
    <row r="17" spans="1:27" x14ac:dyDescent="0.2">
      <c r="A17" s="5">
        <v>12</v>
      </c>
      <c r="B17" s="5" t="str">
        <f>VLOOKUP(C17,'datedec &amp; datejul kaf'!$B$5:$O$94,14,FALSE)</f>
        <v>1984-85</v>
      </c>
      <c r="C17" s="18">
        <f>LARGE('datedec &amp; datejul kaf'!$B$5:$B$94,'datedec &amp; datejul kaf rank'!$A17)</f>
        <v>882.03566940300004</v>
      </c>
      <c r="D17" s="5" t="str">
        <f>VLOOKUP(E17,'datedec &amp; datejul kaf'!$C$5:$O$94,13,FALSE)</f>
        <v>1975-76</v>
      </c>
      <c r="E17" s="18">
        <f>LARGE('datedec &amp; datejul kaf'!$C$5:$C$94,'datedec &amp; datejul kaf rank'!$A17)</f>
        <v>823.62443192400008</v>
      </c>
      <c r="F17" s="5" t="str">
        <f>VLOOKUP(G17,'datedec &amp; datejul kaf'!$D$5:$O$94,12,FALSE)</f>
        <v>1975-76</v>
      </c>
      <c r="G17" s="18">
        <f>LARGE('datedec &amp; datejul kaf'!$D$5:$D$94,'datedec &amp; datejul kaf rank'!$A17)</f>
        <v>779.94840050400001</v>
      </c>
      <c r="H17" s="5" t="str">
        <f>VLOOKUP(I17,'datedec &amp; datejul kaf'!$E$5:$O$94,11,FALSE)</f>
        <v>2014-15</v>
      </c>
      <c r="I17" s="18">
        <f>LARGE('datedec &amp; datejul kaf'!$E$5:$E$94,'datedec &amp; datejul kaf rank'!$A17)</f>
        <v>719.16294823800001</v>
      </c>
      <c r="J17" s="5" t="str">
        <f>VLOOKUP(K17,'datedec &amp; datejul kaf'!$F$5:$O$94,10,FALSE)</f>
        <v>1975-76</v>
      </c>
      <c r="K17" s="18">
        <f>LARGE('datedec &amp; datejul kaf'!$F$5:$F$94,'datedec &amp; datejul kaf rank'!$A17)</f>
        <v>471.91733767499994</v>
      </c>
      <c r="L17" s="5" t="str">
        <f>VLOOKUP(M17,'datedec &amp; datejul kaf'!$G$5:$O$94,9,FALSE)</f>
        <v>1942-43</v>
      </c>
      <c r="M17" s="18">
        <f>LARGE('datedec &amp; datejul kaf'!$G$5:$G$94,'datedec &amp; datejul kaf rank'!$A17)</f>
        <v>1956.1824059820001</v>
      </c>
      <c r="N17" s="5" t="str">
        <f>VLOOKUP(O17,'datedec &amp; datejul kaf'!$H$5:$O$94,8,FALSE)</f>
        <v>2011-12</v>
      </c>
      <c r="O17" s="18">
        <f>LARGE('datedec &amp; datejul kaf'!$H$5:$H$94,'datedec &amp; datejul kaf rank'!$A17)</f>
        <v>1621.5331623330001</v>
      </c>
      <c r="P17" s="5" t="str">
        <f>VLOOKUP(Q17,'datedec &amp; datejul kaf'!$I$5:$O$94,7,FALSE)</f>
        <v>2007-08</v>
      </c>
      <c r="Q17" s="18">
        <f>LARGE('datedec &amp; datejul kaf'!$I$5:$I$94,'datedec &amp; datejul kaf rank'!$A17)</f>
        <v>1361.8888745490001</v>
      </c>
      <c r="R17" s="5" t="str">
        <f>VLOOKUP(S17,'datedec &amp; datejul kaf'!$J$5:$O$94,6,FALSE)</f>
        <v>1998-99</v>
      </c>
      <c r="S17" s="18">
        <f>LARGE('datedec &amp; datejul kaf'!$J$5:$J$94,'datedec &amp; datejul kaf rank'!$A17)</f>
        <v>1001.682607065</v>
      </c>
      <c r="T17" s="5" t="str">
        <f>VLOOKUP(U17,'datedec &amp; datejul kaf'!$K$5:$O$94,5,FALSE)</f>
        <v>1952-53</v>
      </c>
      <c r="U17" s="18">
        <f>LARGE('datedec &amp; datejul kaf'!$K$5:$K$94,'datedec &amp; datejul kaf rank'!$A17)</f>
        <v>696.39865157099996</v>
      </c>
      <c r="V17" s="5" t="str">
        <f>VLOOKUP(W17,'datedec &amp; datejul kaf'!$L$5:$O$94,4,FALSE)</f>
        <v>1942-43</v>
      </c>
      <c r="W17" s="18">
        <f>LARGE('datedec &amp; datejul kaf'!$L$5:$L$94,'datedec &amp; datejul kaf rank'!$A17)</f>
        <v>380.21155599000002</v>
      </c>
      <c r="X17" s="5" t="str">
        <f>VLOOKUP(Y17,'datedec &amp; datejul kaf'!$M$5:$O$94,3,FALSE)</f>
        <v>2007-08</v>
      </c>
      <c r="Y17" s="18">
        <f>LARGE('datedec &amp; datejul kaf'!$M$5:$M$94,'datedec &amp; datejul kaf rank'!$A17)</f>
        <v>108.40264056299999</v>
      </c>
      <c r="Z17" s="5" t="str">
        <f>VLOOKUP(AA17,'datedec &amp; datejul kaf'!$N$5:$O$94,2,FALSE)</f>
        <v>1983-84</v>
      </c>
      <c r="AA17" s="18">
        <f>LARGE('datedec &amp; datejul kaf'!$N$5:$N$94,'datedec &amp; datejul kaf rank'!$A17)</f>
        <v>2872.4746030259998</v>
      </c>
    </row>
    <row r="18" spans="1:27" x14ac:dyDescent="0.2">
      <c r="A18" s="5">
        <v>13</v>
      </c>
      <c r="B18" s="5" t="str">
        <f>VLOOKUP(C18,'datedec &amp; datejul kaf'!$B$5:$O$94,14,FALSE)</f>
        <v>1975-76</v>
      </c>
      <c r="C18" s="18">
        <f>LARGE('datedec &amp; datejul kaf'!$B$5:$B$94,'datedec &amp; datejul kaf rank'!$A18)</f>
        <v>881.361289263</v>
      </c>
      <c r="D18" s="5" t="str">
        <f>VLOOKUP(E18,'datedec &amp; datejul kaf'!$C$5:$O$94,13,FALSE)</f>
        <v>1982-83</v>
      </c>
      <c r="E18" s="18">
        <f>LARGE('datedec &amp; datejul kaf'!$C$5:$C$94,'datedec &amp; datejul kaf rank'!$A18)</f>
        <v>823.00757244300007</v>
      </c>
      <c r="F18" s="5" t="str">
        <f>VLOOKUP(G18,'datedec &amp; datejul kaf'!$D$5:$O$94,12,FALSE)</f>
        <v>2014-15</v>
      </c>
      <c r="G18" s="18">
        <f>LARGE('datedec &amp; datejul kaf'!$D$5:$D$94,'datedec &amp; datejul kaf rank'!$A18)</f>
        <v>779.72823522299996</v>
      </c>
      <c r="H18" s="5" t="str">
        <f>VLOOKUP(I18,'datedec &amp; datejul kaf'!$E$5:$O$94,11,FALSE)</f>
        <v>1975-76</v>
      </c>
      <c r="I18" s="18">
        <f>LARGE('datedec &amp; datejul kaf'!$E$5:$E$94,'datedec &amp; datejul kaf rank'!$A18)</f>
        <v>681.01485049500002</v>
      </c>
      <c r="J18" s="5" t="str">
        <f>VLOOKUP(K18,'datedec &amp; datejul kaf'!$F$5:$O$94,10,FALSE)</f>
        <v>1983-84</v>
      </c>
      <c r="K18" s="18">
        <f>LARGE('datedec &amp; datejul kaf'!$F$5:$F$94,'datedec &amp; datejul kaf rank'!$A18)</f>
        <v>467.24427999900001</v>
      </c>
      <c r="L18" s="5" t="str">
        <f>VLOOKUP(M18,'datedec &amp; datejul kaf'!$G$5:$O$94,9,FALSE)</f>
        <v>2010-11</v>
      </c>
      <c r="M18" s="18">
        <f>LARGE('datedec &amp; datejul kaf'!$G$5:$G$94,'datedec &amp; datejul kaf rank'!$A18)</f>
        <v>1951.6283565660001</v>
      </c>
      <c r="N18" s="5" t="str">
        <f>VLOOKUP(O18,'datedec &amp; datejul kaf'!$H$5:$O$94,8,FALSE)</f>
        <v>2013-14</v>
      </c>
      <c r="O18" s="18">
        <f>LARGE('datedec &amp; datejul kaf'!$H$5:$H$94,'datedec &amp; datejul kaf rank'!$A18)</f>
        <v>1616.873988954</v>
      </c>
      <c r="P18" s="5" t="str">
        <f>VLOOKUP(Q18,'datedec &amp; datejul kaf'!$I$5:$O$94,7,FALSE)</f>
        <v>1955-56</v>
      </c>
      <c r="Q18" s="18">
        <f>LARGE('datedec &amp; datejul kaf'!$I$5:$I$94,'datedec &amp; datejul kaf rank'!$A18)</f>
        <v>1337.99003247</v>
      </c>
      <c r="R18" s="5" t="str">
        <f>VLOOKUP(S18,'datedec &amp; datejul kaf'!$J$5:$O$94,6,FALSE)</f>
        <v>1951-52</v>
      </c>
      <c r="S18" s="18">
        <f>LARGE('datedec &amp; datejul kaf'!$J$5:$J$94,'datedec &amp; datejul kaf rank'!$A18)</f>
        <v>988.052194353</v>
      </c>
      <c r="T18" s="5" t="str">
        <f>VLOOKUP(U18,'datedec &amp; datejul kaf'!$K$5:$O$94,5,FALSE)</f>
        <v>1970-71</v>
      </c>
      <c r="U18" s="18">
        <f>LARGE('datedec &amp; datejul kaf'!$K$5:$K$94,'datedec &amp; datejul kaf rank'!$A18)</f>
        <v>694.46278387500001</v>
      </c>
      <c r="V18" s="5" t="str">
        <f>VLOOKUP(W18,'datedec &amp; datejul kaf'!$L$5:$O$94,4,FALSE)</f>
        <v>1992-93</v>
      </c>
      <c r="W18" s="18">
        <f>LARGE('datedec &amp; datejul kaf'!$L$5:$L$94,'datedec &amp; datejul kaf rank'!$A18)</f>
        <v>374.449572735</v>
      </c>
      <c r="X18" s="5" t="str">
        <f>VLOOKUP(Y18,'datedec &amp; datejul kaf'!$M$5:$O$94,3,FALSE)</f>
        <v>1983-84</v>
      </c>
      <c r="Y18" s="18">
        <f>LARGE('datedec &amp; datejul kaf'!$M$5:$M$94,'datedec &amp; datejul kaf rank'!$A18)</f>
        <v>107.541814149</v>
      </c>
      <c r="Z18" s="5" t="str">
        <f>VLOOKUP(AA18,'datedec &amp; datejul kaf'!$N$5:$O$94,2,FALSE)</f>
        <v>2010-11</v>
      </c>
      <c r="AA18" s="18">
        <f>LARGE('datedec &amp; datejul kaf'!$N$5:$N$94,'datedec &amp; datejul kaf rank'!$A18)</f>
        <v>2723.194608624</v>
      </c>
    </row>
    <row r="19" spans="1:27" x14ac:dyDescent="0.2">
      <c r="A19" s="5">
        <v>14</v>
      </c>
      <c r="B19" s="5" t="str">
        <f>VLOOKUP(C19,'datedec &amp; datejul kaf'!$B$5:$O$94,14,FALSE)</f>
        <v>1982-83</v>
      </c>
      <c r="C19" s="18">
        <f>LARGE('datedec &amp; datejul kaf'!$B$5:$B$94,'datedec &amp; datejul kaf rank'!$A19)</f>
        <v>879.51467776200002</v>
      </c>
      <c r="D19" s="5" t="str">
        <f>VLOOKUP(E19,'datedec &amp; datejul kaf'!$C$5:$O$94,13,FALSE)</f>
        <v>2014-15</v>
      </c>
      <c r="E19" s="18">
        <f>LARGE('datedec &amp; datejul kaf'!$C$5:$C$94,'datedec &amp; datejul kaf rank'!$A19)</f>
        <v>820.48856427299995</v>
      </c>
      <c r="F19" s="5" t="str">
        <f>VLOOKUP(G19,'datedec &amp; datejul kaf'!$D$5:$O$94,12,FALSE)</f>
        <v>1984-85</v>
      </c>
      <c r="G19" s="18">
        <f>LARGE('datedec &amp; datejul kaf'!$D$5:$D$94,'datedec &amp; datejul kaf rank'!$A19)</f>
        <v>763.64228541300008</v>
      </c>
      <c r="H19" s="5" t="str">
        <f>VLOOKUP(I19,'datedec &amp; datejul kaf'!$E$5:$O$94,11,FALSE)</f>
        <v>1983-84</v>
      </c>
      <c r="I19" s="18">
        <f>LARGE('datedec &amp; datejul kaf'!$E$5:$E$94,'datedec &amp; datejul kaf rank'!$A19)</f>
        <v>680.56658604900008</v>
      </c>
      <c r="J19" s="5" t="str">
        <f>VLOOKUP(K19,'datedec &amp; datejul kaf'!$F$5:$O$94,10,FALSE)</f>
        <v>1998-99</v>
      </c>
      <c r="K19" s="18">
        <f>LARGE('datedec &amp; datejul kaf'!$F$5:$F$94,'datedec &amp; datejul kaf rank'!$A19)</f>
        <v>452.73320616300003</v>
      </c>
      <c r="L19" s="5" t="str">
        <f>VLOOKUP(M19,'datedec &amp; datejul kaf'!$G$5:$O$94,9,FALSE)</f>
        <v>1931-32</v>
      </c>
      <c r="M19" s="18">
        <f>LARGE('datedec &amp; datejul kaf'!$G$5:$G$94,'datedec &amp; datejul kaf rank'!$A19)</f>
        <v>1951.2931499669999</v>
      </c>
      <c r="N19" s="5" t="str">
        <f>VLOOKUP(O19,'datedec &amp; datejul kaf'!$H$5:$O$94,8,FALSE)</f>
        <v>2007-08</v>
      </c>
      <c r="O19" s="18">
        <f>LARGE('datedec &amp; datejul kaf'!$H$5:$H$94,'datedec &amp; datejul kaf rank'!$A19)</f>
        <v>1574.7728335080001</v>
      </c>
      <c r="P19" s="5" t="str">
        <f>VLOOKUP(Q19,'datedec &amp; datejul kaf'!$I$5:$O$94,7,FALSE)</f>
        <v>1970-71</v>
      </c>
      <c r="Q19" s="18">
        <f>LARGE('datedec &amp; datejul kaf'!$I$5:$I$94,'datedec &amp; datejul kaf rank'!$A19)</f>
        <v>1300.7920173360001</v>
      </c>
      <c r="R19" s="5" t="str">
        <f>VLOOKUP(S19,'datedec &amp; datejul kaf'!$J$5:$O$94,6,FALSE)</f>
        <v>1948-49</v>
      </c>
      <c r="S19" s="18">
        <f>LARGE('datedec &amp; datejul kaf'!$J$5:$J$94,'datedec &amp; datejul kaf rank'!$A19)</f>
        <v>964.91302166700007</v>
      </c>
      <c r="T19" s="5" t="str">
        <f>VLOOKUP(U19,'datedec &amp; datejul kaf'!$K$5:$O$94,5,FALSE)</f>
        <v>1947-48</v>
      </c>
      <c r="U19" s="18">
        <f>LARGE('datedec &amp; datejul kaf'!$K$5:$K$94,'datedec &amp; datejul kaf rank'!$A19)</f>
        <v>680.51501580299998</v>
      </c>
      <c r="V19" s="5" t="str">
        <f>VLOOKUP(W19,'datedec &amp; datejul kaf'!$L$5:$O$94,4,FALSE)</f>
        <v>1936-37</v>
      </c>
      <c r="W19" s="18">
        <f>LARGE('datedec &amp; datejul kaf'!$L$5:$L$94,'datedec &amp; datejul kaf rank'!$A19)</f>
        <v>373.52329177799999</v>
      </c>
      <c r="X19" s="5" t="str">
        <f>VLOOKUP(Y19,'datedec &amp; datejul kaf'!$M$5:$O$94,3,FALSE)</f>
        <v>1974-75</v>
      </c>
      <c r="Y19" s="18">
        <f>LARGE('datedec &amp; datejul kaf'!$M$5:$M$94,'datedec &amp; datejul kaf rank'!$A19)</f>
        <v>107.11140094199999</v>
      </c>
      <c r="Z19" s="5" t="str">
        <f>VLOOKUP(AA19,'datedec &amp; datejul kaf'!$N$5:$O$94,2,FALSE)</f>
        <v>1953-54</v>
      </c>
      <c r="AA19" s="18">
        <f>LARGE('datedec &amp; datejul kaf'!$N$5:$N$94,'datedec &amp; datejul kaf rank'!$A19)</f>
        <v>2722.7681623589997</v>
      </c>
    </row>
    <row r="20" spans="1:27" x14ac:dyDescent="0.2">
      <c r="A20" s="5">
        <v>15</v>
      </c>
      <c r="B20" s="5" t="str">
        <f>VLOOKUP(C20,'datedec &amp; datejul kaf'!$B$5:$O$94,14,FALSE)</f>
        <v>2014-15</v>
      </c>
      <c r="C20" s="18">
        <f>LARGE('datedec &amp; datejul kaf'!$B$5:$B$94,'datedec &amp; datejul kaf rank'!$A20)</f>
        <v>870.29352108299997</v>
      </c>
      <c r="D20" s="5" t="str">
        <f>VLOOKUP(E20,'datedec &amp; datejul kaf'!$C$5:$O$94,13,FALSE)</f>
        <v>1984-85</v>
      </c>
      <c r="E20" s="18">
        <f>LARGE('datedec &amp; datejul kaf'!$C$5:$C$94,'datedec &amp; datejul kaf rank'!$A20)</f>
        <v>818.08856436299993</v>
      </c>
      <c r="F20" s="5" t="str">
        <f>VLOOKUP(G20,'datedec &amp; datejul kaf'!$D$5:$O$94,12,FALSE)</f>
        <v>1982-83</v>
      </c>
      <c r="G20" s="18">
        <f>LARGE('datedec &amp; datejul kaf'!$D$5:$D$94,'datedec &amp; datejul kaf rank'!$A20)</f>
        <v>760.58774007299996</v>
      </c>
      <c r="H20" s="5" t="str">
        <f>VLOOKUP(I20,'datedec &amp; datejul kaf'!$E$5:$O$94,11,FALSE)</f>
        <v>1945-46</v>
      </c>
      <c r="I20" s="18">
        <f>LARGE('datedec &amp; datejul kaf'!$E$5:$E$94,'datedec &amp; datejul kaf rank'!$A20)</f>
        <v>678.63071835300002</v>
      </c>
      <c r="J20" s="5" t="str">
        <f>VLOOKUP(K20,'datedec &amp; datejul kaf'!$F$5:$O$94,10,FALSE)</f>
        <v>1998-99</v>
      </c>
      <c r="K20" s="18">
        <f>LARGE('datedec &amp; datejul kaf'!$F$5:$F$94,'datedec &amp; datejul kaf rank'!$A20)</f>
        <v>452.73320616300003</v>
      </c>
      <c r="L20" s="5" t="str">
        <f>VLOOKUP(M20,'datedec &amp; datejul kaf'!$G$5:$O$94,9,FALSE)</f>
        <v>2016-17</v>
      </c>
      <c r="M20" s="18">
        <f>LARGE('datedec &amp; datejul kaf'!$G$5:$G$94,'datedec &amp; datejul kaf rank'!$A20)</f>
        <v>1946.5348030379998</v>
      </c>
      <c r="N20" s="5" t="str">
        <f>VLOOKUP(O20,'datedec &amp; datejul kaf'!$H$5:$O$94,8,FALSE)</f>
        <v>1970-71</v>
      </c>
      <c r="O20" s="18">
        <f>LARGE('datedec &amp; datejul kaf'!$H$5:$H$94,'datedec &amp; datejul kaf rank'!$A20)</f>
        <v>1559.76192498</v>
      </c>
      <c r="P20" s="5" t="str">
        <f>VLOOKUP(Q20,'datedec &amp; datejul kaf'!$I$5:$O$94,7,FALSE)</f>
        <v>1951-52</v>
      </c>
      <c r="Q20" s="18">
        <f>LARGE('datedec &amp; datejul kaf'!$I$5:$I$94,'datedec &amp; datejul kaf rank'!$A20)</f>
        <v>1298.5645794029999</v>
      </c>
      <c r="R20" s="5" t="str">
        <f>VLOOKUP(S20,'datedec &amp; datejul kaf'!$J$5:$O$94,6,FALSE)</f>
        <v>1970-71</v>
      </c>
      <c r="S20" s="18">
        <f>LARGE('datedec &amp; datejul kaf'!$J$5:$J$94,'datedec &amp; datejul kaf rank'!$A20)</f>
        <v>961.93384822500002</v>
      </c>
      <c r="T20" s="5" t="str">
        <f>VLOOKUP(U20,'datedec &amp; datejul kaf'!$K$5:$O$94,5,FALSE)</f>
        <v>1931-32</v>
      </c>
      <c r="U20" s="18">
        <f>LARGE('datedec &amp; datejul kaf'!$K$5:$K$94,'datedec &amp; datejul kaf rank'!$A20)</f>
        <v>674.060801169</v>
      </c>
      <c r="V20" s="5" t="str">
        <f>VLOOKUP(W20,'datedec &amp; datejul kaf'!$L$5:$O$94,4,FALSE)</f>
        <v>1947-48</v>
      </c>
      <c r="W20" s="18">
        <f>LARGE('datedec &amp; datejul kaf'!$L$5:$L$94,'datedec &amp; datejul kaf rank'!$A20)</f>
        <v>371.72428358100001</v>
      </c>
      <c r="X20" s="5" t="str">
        <f>VLOOKUP(Y20,'datedec &amp; datejul kaf'!$M$5:$O$94,3,FALSE)</f>
        <v>1955-56</v>
      </c>
      <c r="Y20" s="18">
        <f>LARGE('datedec &amp; datejul kaf'!$M$5:$M$94,'datedec &amp; datejul kaf rank'!$A20)</f>
        <v>105.205285311</v>
      </c>
      <c r="Z20" s="5" t="str">
        <f>VLOOKUP(AA20,'datedec &amp; datejul kaf'!$N$5:$O$94,2,FALSE)</f>
        <v>1951-52</v>
      </c>
      <c r="AA20" s="18">
        <f>LARGE('datedec &amp; datejul kaf'!$N$5:$N$94,'datedec &amp; datejul kaf rank'!$A20)</f>
        <v>2708.4415513259996</v>
      </c>
    </row>
    <row r="21" spans="1:27" x14ac:dyDescent="0.2">
      <c r="A21" s="5">
        <v>16</v>
      </c>
      <c r="B21" s="5" t="str">
        <f>VLOOKUP(C21,'datedec &amp; datejul kaf'!$B$5:$O$94,14,FALSE)</f>
        <v>1946-47</v>
      </c>
      <c r="C21" s="18">
        <f>LARGE('datedec &amp; datejul kaf'!$B$5:$B$94,'datedec &amp; datejul kaf rank'!$A21)</f>
        <v>855.18542247599999</v>
      </c>
      <c r="D21" s="5" t="str">
        <f>VLOOKUP(E21,'datedec &amp; datejul kaf'!$C$5:$O$94,13,FALSE)</f>
        <v>1946-47</v>
      </c>
      <c r="E21" s="18">
        <f>LARGE('datedec &amp; datejul kaf'!$C$5:$C$94,'datedec &amp; datejul kaf rank'!$A21)</f>
        <v>800.830383192</v>
      </c>
      <c r="F21" s="5" t="str">
        <f>VLOOKUP(G21,'datedec &amp; datejul kaf'!$D$5:$O$94,12,FALSE)</f>
        <v>1946-47</v>
      </c>
      <c r="G21" s="18">
        <f>LARGE('datedec &amp; datejul kaf'!$D$5:$D$94,'datedec &amp; datejul kaf rank'!$A21)</f>
        <v>752.98906267200005</v>
      </c>
      <c r="H21" s="5" t="str">
        <f>VLOOKUP(I21,'datedec &amp; datejul kaf'!$E$5:$O$94,11,FALSE)</f>
        <v>1946-47</v>
      </c>
      <c r="I21" s="18">
        <f>LARGE('datedec &amp; datejul kaf'!$E$5:$E$94,'datedec &amp; datejul kaf rank'!$A21)</f>
        <v>677.42080104299998</v>
      </c>
      <c r="J21" s="5" t="str">
        <f>VLOOKUP(K21,'datedec &amp; datejul kaf'!$F$5:$O$94,10,FALSE)</f>
        <v>1945-46</v>
      </c>
      <c r="K21" s="18">
        <f>LARGE('datedec &amp; datejul kaf'!$F$5:$F$94,'datedec &amp; datejul kaf rank'!$A21)</f>
        <v>449.65882611299998</v>
      </c>
      <c r="L21" s="5" t="str">
        <f>VLOOKUP(M21,'datedec &amp; datejul kaf'!$G$5:$O$94,9,FALSE)</f>
        <v>1947-48</v>
      </c>
      <c r="M21" s="18">
        <f>LARGE('datedec &amp; datejul kaf'!$G$5:$G$94,'datedec &amp; datejul kaf rank'!$A21)</f>
        <v>1936.5460430820001</v>
      </c>
      <c r="N21" s="5" t="str">
        <f>VLOOKUP(O21,'datedec &amp; datejul kaf'!$H$5:$O$94,8,FALSE)</f>
        <v>1936-37</v>
      </c>
      <c r="O21" s="18">
        <f>LARGE('datedec &amp; datejul kaf'!$H$5:$H$94,'datedec &amp; datejul kaf rank'!$A21)</f>
        <v>1558.066057275</v>
      </c>
      <c r="P21" s="5" t="str">
        <f>VLOOKUP(Q21,'datedec &amp; datejul kaf'!$I$5:$O$94,7,FALSE)</f>
        <v>1998-99</v>
      </c>
      <c r="Q21" s="18">
        <f>LARGE('datedec &amp; datejul kaf'!$I$5:$I$94,'datedec &amp; datejul kaf rank'!$A21)</f>
        <v>1297.4379678750001</v>
      </c>
      <c r="R21" s="5" t="str">
        <f>VLOOKUP(S21,'datedec &amp; datejul kaf'!$J$5:$O$94,6,FALSE)</f>
        <v>2011-12</v>
      </c>
      <c r="S21" s="18">
        <f>LARGE('datedec &amp; datejul kaf'!$J$5:$J$94,'datedec &amp; datejul kaf rank'!$A21)</f>
        <v>956.8700467619999</v>
      </c>
      <c r="T21" s="5" t="str">
        <f>VLOOKUP(U21,'datedec &amp; datejul kaf'!$K$5:$O$94,5,FALSE)</f>
        <v>1963-64</v>
      </c>
      <c r="U21" s="18">
        <f>LARGE('datedec &amp; datejul kaf'!$K$5:$K$94,'datedec &amp; datejul kaf rank'!$A21)</f>
        <v>660.8409669539999</v>
      </c>
      <c r="V21" s="5" t="str">
        <f>VLOOKUP(W21,'datedec &amp; datejul kaf'!$L$5:$O$94,4,FALSE)</f>
        <v>1970-71</v>
      </c>
      <c r="W21" s="18">
        <f>LARGE('datedec &amp; datejul kaf'!$L$5:$L$94,'datedec &amp; datejul kaf rank'!$A21)</f>
        <v>357.32626759200002</v>
      </c>
      <c r="X21" s="5" t="str">
        <f>VLOOKUP(Y21,'datedec &amp; datejul kaf'!$M$5:$O$94,3,FALSE)</f>
        <v>1992-93</v>
      </c>
      <c r="Y21" s="18">
        <f>LARGE('datedec &amp; datejul kaf'!$M$5:$M$94,'datedec &amp; datejul kaf rank'!$A21)</f>
        <v>101.147103645</v>
      </c>
      <c r="Z21" s="5" t="str">
        <f>VLOOKUP(AA21,'datedec &amp; datejul kaf'!$N$5:$O$94,2,FALSE)</f>
        <v>1947-48</v>
      </c>
      <c r="AA21" s="18">
        <f>LARGE('datedec &amp; datejul kaf'!$N$5:$N$94,'datedec &amp; datejul kaf rank'!$A21)</f>
        <v>2677.3803954660002</v>
      </c>
    </row>
    <row r="22" spans="1:27" x14ac:dyDescent="0.2">
      <c r="A22" s="5">
        <v>17</v>
      </c>
      <c r="B22" s="5" t="str">
        <f>VLOOKUP(C22,'datedec &amp; datejul kaf'!$B$5:$O$94,14,FALSE)</f>
        <v>1983-84</v>
      </c>
      <c r="C22" s="18">
        <f>LARGE('datedec &amp; datejul kaf'!$B$5:$B$94,'datedec &amp; datejul kaf rank'!$A22)</f>
        <v>840.59897674199999</v>
      </c>
      <c r="D22" s="5" t="str">
        <f>VLOOKUP(E22,'datedec &amp; datejul kaf'!$C$5:$O$94,13,FALSE)</f>
        <v>1951-52</v>
      </c>
      <c r="E22" s="18">
        <f>LARGE('datedec &amp; datejul kaf'!$C$5:$C$94,'datedec &amp; datejul kaf rank'!$A22)</f>
        <v>779.82939224400002</v>
      </c>
      <c r="F22" s="5" t="str">
        <f>VLOOKUP(G22,'datedec &amp; datejul kaf'!$D$5:$O$94,12,FALSE)</f>
        <v>1951-52</v>
      </c>
      <c r="G22" s="18">
        <f>LARGE('datedec &amp; datejul kaf'!$D$5:$D$94,'datedec &amp; datejul kaf rank'!$A22)</f>
        <v>733.47567497399996</v>
      </c>
      <c r="H22" s="5" t="str">
        <f>VLOOKUP(I22,'datedec &amp; datejul kaf'!$E$5:$O$94,11,FALSE)</f>
        <v>1984-85</v>
      </c>
      <c r="I22" s="18">
        <f>LARGE('datedec &amp; datejul kaf'!$E$5:$E$94,'datedec &amp; datejul kaf rank'!$A22)</f>
        <v>659.11336371300001</v>
      </c>
      <c r="J22" s="5" t="str">
        <f>VLOOKUP(K22,'datedec &amp; datejul kaf'!$F$5:$O$94,10,FALSE)</f>
        <v>2015-16</v>
      </c>
      <c r="K22" s="18">
        <f>LARGE('datedec &amp; datejul kaf'!$F$5:$F$94,'datedec &amp; datejul kaf rank'!$A22)</f>
        <v>440.68163636700001</v>
      </c>
      <c r="L22" s="5" t="str">
        <f>VLOOKUP(M22,'datedec &amp; datejul kaf'!$G$5:$O$94,9,FALSE)</f>
        <v>1932-33</v>
      </c>
      <c r="M22" s="18">
        <f>LARGE('datedec &amp; datejul kaf'!$G$5:$G$94,'datedec &amp; datejul kaf rank'!$A22)</f>
        <v>1876.8534833369999</v>
      </c>
      <c r="N22" s="5" t="str">
        <f>VLOOKUP(O22,'datedec &amp; datejul kaf'!$H$5:$O$94,8,FALSE)</f>
        <v>1959-60</v>
      </c>
      <c r="O22" s="18">
        <f>LARGE('datedec &amp; datejul kaf'!$H$5:$H$94,'datedec &amp; datejul kaf rank'!$A22)</f>
        <v>1557.3301895339998</v>
      </c>
      <c r="P22" s="5" t="str">
        <f>VLOOKUP(Q22,'datedec &amp; datejul kaf'!$I$5:$O$94,7,FALSE)</f>
        <v>1959-60</v>
      </c>
      <c r="Q22" s="18">
        <f>LARGE('datedec &amp; datejul kaf'!$I$5:$I$94,'datedec &amp; datejul kaf rank'!$A22)</f>
        <v>1292.96524077</v>
      </c>
      <c r="R22" s="5" t="str">
        <f>VLOOKUP(S22,'datedec &amp; datejul kaf'!$J$5:$O$94,6,FALSE)</f>
        <v>1947-48</v>
      </c>
      <c r="S22" s="18">
        <f>LARGE('datedec &amp; datejul kaf'!$J$5:$J$94,'datedec &amp; datejul kaf rank'!$A22)</f>
        <v>942.749716713</v>
      </c>
      <c r="T22" s="5" t="str">
        <f>VLOOKUP(U22,'datedec &amp; datejul kaf'!$K$5:$O$94,5,FALSE)</f>
        <v>1974-75</v>
      </c>
      <c r="U22" s="18">
        <f>LARGE('datedec &amp; datejul kaf'!$K$5:$K$94,'datedec &amp; datejul kaf rank'!$A22)</f>
        <v>646.56989310899996</v>
      </c>
      <c r="V22" s="5" t="str">
        <f>VLOOKUP(W22,'datedec &amp; datejul kaf'!$L$5:$O$94,4,FALSE)</f>
        <v>1955-56</v>
      </c>
      <c r="W22" s="18">
        <f>LARGE('datedec &amp; datejul kaf'!$L$5:$L$94,'datedec &amp; datejul kaf rank'!$A22)</f>
        <v>338.818499691</v>
      </c>
      <c r="X22" s="5" t="str">
        <f>VLOOKUP(Y22,'datedec &amp; datejul kaf'!$M$5:$O$94,3,FALSE)</f>
        <v>1953-54</v>
      </c>
      <c r="Y22" s="18">
        <f>LARGE('datedec &amp; datejul kaf'!$M$5:$M$94,'datedec &amp; datejul kaf rank'!$A22)</f>
        <v>99.425450816999998</v>
      </c>
      <c r="Z22" s="5" t="str">
        <f>VLOOKUP(AA22,'datedec &amp; datejul kaf'!$N$5:$O$94,2,FALSE)</f>
        <v>1982-83</v>
      </c>
      <c r="AA22" s="18">
        <f>LARGE('datedec &amp; datejul kaf'!$N$5:$N$94,'datedec &amp; datejul kaf rank'!$A22)</f>
        <v>2671.0670072729999</v>
      </c>
    </row>
    <row r="23" spans="1:27" x14ac:dyDescent="0.2">
      <c r="A23" s="5">
        <v>18</v>
      </c>
      <c r="B23" s="5" t="str">
        <f>VLOOKUP(C23,'datedec &amp; datejul kaf'!$B$5:$O$94,14,FALSE)</f>
        <v>1951-52</v>
      </c>
      <c r="C23" s="18">
        <f>LARGE('datedec &amp; datejul kaf'!$B$5:$B$94,'datedec &amp; datejul kaf rank'!$A23)</f>
        <v>832.27831589699997</v>
      </c>
      <c r="D23" s="5" t="str">
        <f>VLOOKUP(E23,'datedec &amp; datejul kaf'!$C$5:$O$94,13,FALSE)</f>
        <v>1983-84</v>
      </c>
      <c r="E23" s="18">
        <f>LARGE('datedec &amp; datejul kaf'!$C$5:$C$94,'datedec &amp; datejul kaf rank'!$A23)</f>
        <v>779.4803013479999</v>
      </c>
      <c r="F23" s="5" t="str">
        <f>VLOOKUP(G23,'datedec &amp; datejul kaf'!$D$5:$O$94,12,FALSE)</f>
        <v>1983-84</v>
      </c>
      <c r="G23" s="18">
        <f>LARGE('datedec &amp; datejul kaf'!$D$5:$D$94,'datedec &amp; datejul kaf rank'!$A23)</f>
        <v>730.92493126800002</v>
      </c>
      <c r="H23" s="5" t="str">
        <f>VLOOKUP(I23,'datedec &amp; datejul kaf'!$E$5:$O$94,11,FALSE)</f>
        <v>2006-07</v>
      </c>
      <c r="I23" s="18">
        <f>LARGE('datedec &amp; datejul kaf'!$E$5:$E$94,'datedec &amp; datejul kaf rank'!$A23)</f>
        <v>656.66576049899993</v>
      </c>
      <c r="J23" s="5" t="str">
        <f>VLOOKUP(K23,'datedec &amp; datejul kaf'!$F$5:$O$94,10,FALSE)</f>
        <v>2006-07</v>
      </c>
      <c r="K23" s="18">
        <f>LARGE('datedec &amp; datejul kaf'!$F$5:$F$94,'datedec &amp; datejul kaf rank'!$A23)</f>
        <v>438.34510752899996</v>
      </c>
      <c r="L23" s="5" t="str">
        <f>VLOOKUP(M23,'datedec &amp; datejul kaf'!$G$5:$O$94,9,FALSE)</f>
        <v>1951-52</v>
      </c>
      <c r="M23" s="18">
        <f>LARGE('datedec &amp; datejul kaf'!$G$5:$G$94,'datedec &amp; datejul kaf rank'!$A23)</f>
        <v>1876.1632354289998</v>
      </c>
      <c r="N23" s="5" t="str">
        <f>VLOOKUP(O23,'datedec &amp; datejul kaf'!$H$5:$O$94,8,FALSE)</f>
        <v>1952-53</v>
      </c>
      <c r="O23" s="18">
        <f>LARGE('datedec &amp; datejul kaf'!$H$5:$H$94,'datedec &amp; datejul kaf rank'!$A23)</f>
        <v>1550.8601071319999</v>
      </c>
      <c r="P23" s="5" t="str">
        <f>VLOOKUP(Q23,'datedec &amp; datejul kaf'!$I$5:$O$94,7,FALSE)</f>
        <v>1948-49</v>
      </c>
      <c r="Q23" s="18">
        <f>LARGE('datedec &amp; datejul kaf'!$I$5:$I$94,'datedec &amp; datejul kaf rank'!$A23)</f>
        <v>1255.5034239930001</v>
      </c>
      <c r="R23" s="5" t="str">
        <f>VLOOKUP(S23,'datedec &amp; datejul kaf'!$J$5:$O$94,6,FALSE)</f>
        <v>1942-43</v>
      </c>
      <c r="S23" s="18">
        <f>LARGE('datedec &amp; datejul kaf'!$J$5:$J$94,'datedec &amp; datejul kaf rank'!$A23)</f>
        <v>918.12492424800007</v>
      </c>
      <c r="T23" s="5" t="str">
        <f>VLOOKUP(U23,'datedec &amp; datejul kaf'!$K$5:$O$94,5,FALSE)</f>
        <v>1948-49</v>
      </c>
      <c r="U23" s="18">
        <f>LARGE('datedec &amp; datejul kaf'!$K$5:$K$94,'datedec &amp; datejul kaf rank'!$A23)</f>
        <v>646.56592616699993</v>
      </c>
      <c r="V23" s="5" t="str">
        <f>VLOOKUP(W23,'datedec &amp; datejul kaf'!$L$5:$O$94,4,FALSE)</f>
        <v>1974-75</v>
      </c>
      <c r="W23" s="18">
        <f>LARGE('datedec &amp; datejul kaf'!$L$5:$L$94,'datedec &amp; datejul kaf rank'!$A23)</f>
        <v>336.85684687200001</v>
      </c>
      <c r="X23" s="5" t="str">
        <f>VLOOKUP(Y23,'datedec &amp; datejul kaf'!$M$5:$O$94,3,FALSE)</f>
        <v>1947-48</v>
      </c>
      <c r="Y23" s="18">
        <f>LARGE('datedec &amp; datejul kaf'!$M$5:$M$94,'datedec &amp; datejul kaf rank'!$A23)</f>
        <v>97.826773191000001</v>
      </c>
      <c r="Z23" s="5" t="str">
        <f>VLOOKUP(AA23,'datedec &amp; datejul kaf'!$N$5:$O$94,2,FALSE)</f>
        <v>2016-17</v>
      </c>
      <c r="AA23" s="18">
        <f>LARGE('datedec &amp; datejul kaf'!$N$5:$N$94,'datedec &amp; datejul kaf rank'!$A23)</f>
        <v>2621.0200670009999</v>
      </c>
    </row>
    <row r="24" spans="1:27" x14ac:dyDescent="0.2">
      <c r="A24" s="5">
        <v>19</v>
      </c>
      <c r="B24" s="5" t="str">
        <f>VLOOKUP(C24,'datedec &amp; datejul kaf'!$B$5:$O$94,14,FALSE)</f>
        <v>1971-72</v>
      </c>
      <c r="C24" s="18">
        <f>LARGE('datedec &amp; datejul kaf'!$B$5:$B$94,'datedec &amp; datejul kaf rank'!$A24)</f>
        <v>829.11269618099993</v>
      </c>
      <c r="D24" s="5" t="str">
        <f>VLOOKUP(E24,'datedec &amp; datejul kaf'!$C$5:$O$94,13,FALSE)</f>
        <v>1971-72</v>
      </c>
      <c r="E24" s="18">
        <f>LARGE('datedec &amp; datejul kaf'!$C$5:$C$94,'datedec &amp; datejul kaf rank'!$A24)</f>
        <v>767.99402078699995</v>
      </c>
      <c r="F24" s="5" t="str">
        <f>VLOOKUP(G24,'datedec &amp; datejul kaf'!$D$5:$O$94,12,FALSE)</f>
        <v>1945-46</v>
      </c>
      <c r="G24" s="18">
        <f>LARGE('datedec &amp; datejul kaf'!$D$5:$D$94,'datedec &amp; datejul kaf rank'!$A24)</f>
        <v>719.08955981099996</v>
      </c>
      <c r="H24" s="5" t="str">
        <f>VLOOKUP(I24,'datedec &amp; datejul kaf'!$E$5:$O$94,11,FALSE)</f>
        <v>1968-69</v>
      </c>
      <c r="I24" s="18">
        <f>LARGE('datedec &amp; datejul kaf'!$E$5:$E$94,'datedec &amp; datejul kaf rank'!$A24)</f>
        <v>638.49121572600006</v>
      </c>
      <c r="J24" s="5" t="str">
        <f>VLOOKUP(K24,'datedec &amp; datejul kaf'!$F$5:$O$94,10,FALSE)</f>
        <v>1950-51</v>
      </c>
      <c r="K24" s="18">
        <f>LARGE('datedec &amp; datejul kaf'!$F$5:$F$94,'datedec &amp; datejul kaf rank'!$A24)</f>
        <v>428.32262856599999</v>
      </c>
      <c r="L24" s="5" t="str">
        <f>VLOOKUP(M24,'datedec &amp; datejul kaf'!$G$5:$O$94,9,FALSE)</f>
        <v>1974-75</v>
      </c>
      <c r="M24" s="18">
        <f>LARGE('datedec &amp; datejul kaf'!$G$5:$G$94,'datedec &amp; datejul kaf rank'!$A24)</f>
        <v>1864.8693515550001</v>
      </c>
      <c r="N24" s="5" t="str">
        <f>VLOOKUP(O24,'datedec &amp; datejul kaf'!$H$5:$O$94,8,FALSE)</f>
        <v>1955-56</v>
      </c>
      <c r="O24" s="18">
        <f>LARGE('datedec &amp; datejul kaf'!$H$5:$H$94,'datedec &amp; datejul kaf rank'!$A24)</f>
        <v>1539.1972976520001</v>
      </c>
      <c r="P24" s="5" t="str">
        <f>VLOOKUP(Q24,'datedec &amp; datejul kaf'!$I$5:$O$94,7,FALSE)</f>
        <v>1937-38</v>
      </c>
      <c r="Q24" s="18">
        <f>LARGE('datedec &amp; datejul kaf'!$I$5:$I$94,'datedec &amp; datejul kaf rank'!$A24)</f>
        <v>1219.1741691570001</v>
      </c>
      <c r="R24" s="5" t="str">
        <f>VLOOKUP(S24,'datedec &amp; datejul kaf'!$J$5:$O$94,6,FALSE)</f>
        <v>1959-60</v>
      </c>
      <c r="S24" s="18">
        <f>LARGE('datedec &amp; datejul kaf'!$J$5:$J$94,'datedec &amp; datejul kaf rank'!$A24)</f>
        <v>911.86508977200003</v>
      </c>
      <c r="T24" s="5" t="str">
        <f>VLOOKUP(U24,'datedec &amp; datejul kaf'!$K$5:$O$94,5,FALSE)</f>
        <v>2009-10</v>
      </c>
      <c r="U24" s="18">
        <f>LARGE('datedec &amp; datejul kaf'!$K$5:$K$94,'datedec &amp; datejul kaf rank'!$A24)</f>
        <v>639.06047190300001</v>
      </c>
      <c r="V24" s="5" t="str">
        <f>VLOOKUP(W24,'datedec &amp; datejul kaf'!$L$5:$O$94,4,FALSE)</f>
        <v>1931-32</v>
      </c>
      <c r="W24" s="18">
        <f>LARGE('datedec &amp; datejul kaf'!$L$5:$L$94,'datedec &amp; datejul kaf rank'!$A24)</f>
        <v>316.26445094999997</v>
      </c>
      <c r="X24" s="5" t="str">
        <f>VLOOKUP(Y24,'datedec &amp; datejul kaf'!$M$5:$O$94,3,FALSE)</f>
        <v>1968-69</v>
      </c>
      <c r="Y24" s="18">
        <f>LARGE('datedec &amp; datejul kaf'!$M$5:$M$94,'datedec &amp; datejul kaf rank'!$A24)</f>
        <v>97.703797988999995</v>
      </c>
      <c r="Z24" s="5" t="str">
        <f>VLOOKUP(AA24,'datedec &amp; datejul kaf'!$N$5:$O$94,2,FALSE)</f>
        <v>1937-38</v>
      </c>
      <c r="AA24" s="18">
        <f>LARGE('datedec &amp; datejul kaf'!$N$5:$N$94,'datedec &amp; datejul kaf rank'!$A24)</f>
        <v>2534.3741198369999</v>
      </c>
    </row>
    <row r="25" spans="1:27" x14ac:dyDescent="0.2">
      <c r="A25" s="5">
        <v>20</v>
      </c>
      <c r="B25" s="5" t="str">
        <f>VLOOKUP(C25,'datedec &amp; datejul kaf'!$B$5:$O$94,14,FALSE)</f>
        <v>1968-69</v>
      </c>
      <c r="C25" s="18">
        <f>LARGE('datedec &amp; datejul kaf'!$B$5:$B$94,'datedec &amp; datejul kaf rank'!$A25)</f>
        <v>807.74674656899992</v>
      </c>
      <c r="D25" s="5" t="str">
        <f>VLOOKUP(E25,'datedec &amp; datejul kaf'!$C$5:$O$94,13,FALSE)</f>
        <v>1968-69</v>
      </c>
      <c r="E25" s="18">
        <f>LARGE('datedec &amp; datejul kaf'!$C$5:$C$94,'datedec &amp; datejul kaf rank'!$A25)</f>
        <v>760.40129379899997</v>
      </c>
      <c r="F25" s="5" t="str">
        <f>VLOOKUP(G25,'datedec &amp; datejul kaf'!$D$5:$O$94,12,FALSE)</f>
        <v>1968-69</v>
      </c>
      <c r="G25" s="18">
        <f>LARGE('datedec &amp; datejul kaf'!$D$5:$D$94,'datedec &amp; datejul kaf rank'!$A25)</f>
        <v>713.69055174899995</v>
      </c>
      <c r="H25" s="5" t="str">
        <f>VLOOKUP(I25,'datedec &amp; datejul kaf'!$E$5:$O$94,11,FALSE)</f>
        <v>1982-83</v>
      </c>
      <c r="I25" s="18">
        <f>LARGE('datedec &amp; datejul kaf'!$E$5:$E$94,'datedec &amp; datejul kaf rank'!$A25)</f>
        <v>637.05914966400007</v>
      </c>
      <c r="J25" s="5" t="str">
        <f>VLOOKUP(K25,'datedec &amp; datejul kaf'!$F$5:$O$94,10,FALSE)</f>
        <v>2012-13</v>
      </c>
      <c r="K25" s="18">
        <f>LARGE('datedec &amp; datejul kaf'!$F$5:$F$94,'datedec &amp; datejul kaf rank'!$A25)</f>
        <v>413.31965392199999</v>
      </c>
      <c r="L25" s="5" t="str">
        <f>VLOOKUP(M25,'datedec &amp; datejul kaf'!$G$5:$O$94,9,FALSE)</f>
        <v>1950-51</v>
      </c>
      <c r="M25" s="18">
        <f>LARGE('datedec &amp; datejul kaf'!$G$5:$G$94,'datedec &amp; datejul kaf rank'!$A25)</f>
        <v>1862.7986078309998</v>
      </c>
      <c r="N25" s="5" t="str">
        <f>VLOOKUP(O25,'datedec &amp; datejul kaf'!$H$5:$O$94,8,FALSE)</f>
        <v>1981-82</v>
      </c>
      <c r="O25" s="18">
        <f>LARGE('datedec &amp; datejul kaf'!$H$5:$H$94,'datedec &amp; datejul kaf rank'!$A25)</f>
        <v>1526.4118435859998</v>
      </c>
      <c r="P25" s="5" t="str">
        <f>VLOOKUP(Q25,'datedec &amp; datejul kaf'!$I$5:$O$94,7,FALSE)</f>
        <v>1954-55</v>
      </c>
      <c r="Q25" s="18">
        <f>LARGE('datedec &amp; datejul kaf'!$I$5:$I$94,'datedec &amp; datejul kaf rank'!$A25)</f>
        <v>1215.7566486239998</v>
      </c>
      <c r="R25" s="5" t="str">
        <f>VLOOKUP(S25,'datedec &amp; datejul kaf'!$J$5:$O$94,6,FALSE)</f>
        <v>1952-53</v>
      </c>
      <c r="S25" s="18">
        <f>LARGE('datedec &amp; datejul kaf'!$J$5:$J$94,'datedec &amp; datejul kaf rank'!$A25)</f>
        <v>897.52261097100006</v>
      </c>
      <c r="T25" s="5" t="str">
        <f>VLOOKUP(U25,'datedec &amp; datejul kaf'!$K$5:$O$94,5,FALSE)</f>
        <v>1951-52</v>
      </c>
      <c r="U25" s="18">
        <f>LARGE('datedec &amp; datejul kaf'!$K$5:$K$94,'datedec &amp; datejul kaf rank'!$A25)</f>
        <v>620.13815856300005</v>
      </c>
      <c r="V25" s="5" t="str">
        <f>VLOOKUP(W25,'datedec &amp; datejul kaf'!$L$5:$O$94,4,FALSE)</f>
        <v>1951-52</v>
      </c>
      <c r="W25" s="18">
        <f>LARGE('datedec &amp; datejul kaf'!$L$5:$L$94,'datedec &amp; datejul kaf rank'!$A25)</f>
        <v>313.68395517900001</v>
      </c>
      <c r="X25" s="5" t="str">
        <f>VLOOKUP(Y25,'datedec &amp; datejul kaf'!$M$5:$O$94,3,FALSE)</f>
        <v>1963-64</v>
      </c>
      <c r="Y25" s="18">
        <f>LARGE('datedec &amp; datejul kaf'!$M$5:$M$94,'datedec &amp; datejul kaf rank'!$A25)</f>
        <v>96.781483973999997</v>
      </c>
      <c r="Z25" s="5" t="str">
        <f>VLOOKUP(AA25,'datedec &amp; datejul kaf'!$N$5:$O$94,2,FALSE)</f>
        <v>1975-76</v>
      </c>
      <c r="AA25" s="18">
        <f>LARGE('datedec &amp; datejul kaf'!$N$5:$N$94,'datedec &amp; datejul kaf rank'!$A25)</f>
        <v>2530.8395745150001</v>
      </c>
    </row>
    <row r="26" spans="1:27" x14ac:dyDescent="0.2">
      <c r="A26" s="5">
        <v>21</v>
      </c>
      <c r="B26" s="5" t="str">
        <f>VLOOKUP(C26,'datedec &amp; datejul kaf'!$B$5:$O$94,14,FALSE)</f>
        <v>1945-46</v>
      </c>
      <c r="C26" s="18">
        <f>LARGE('datedec &amp; datejul kaf'!$B$5:$B$94,'datedec &amp; datejul kaf rank'!$A26)</f>
        <v>801.687242664</v>
      </c>
      <c r="D26" s="5" t="str">
        <f>VLOOKUP(E26,'datedec &amp; datejul kaf'!$C$5:$O$94,13,FALSE)</f>
        <v>1945-46</v>
      </c>
      <c r="E26" s="18">
        <f>LARGE('datedec &amp; datejul kaf'!$C$5:$C$94,'datedec &amp; datejul kaf rank'!$A26)</f>
        <v>759.07633517099998</v>
      </c>
      <c r="F26" s="5" t="str">
        <f>VLOOKUP(G26,'datedec &amp; datejul kaf'!$D$5:$O$94,12,FALSE)</f>
        <v>1971-72</v>
      </c>
      <c r="G26" s="18">
        <f>LARGE('datedec &amp; datejul kaf'!$D$5:$D$94,'datedec &amp; datejul kaf rank'!$A26)</f>
        <v>704.56261820700001</v>
      </c>
      <c r="H26" s="5" t="str">
        <f>VLOOKUP(I26,'datedec &amp; datejul kaf'!$E$5:$O$94,11,FALSE)</f>
        <v>1971-72</v>
      </c>
      <c r="I26" s="18">
        <f>LARGE('datedec &amp; datejul kaf'!$E$5:$E$94,'datedec &amp; datejul kaf rank'!$A26)</f>
        <v>636.06543069299994</v>
      </c>
      <c r="J26" s="5" t="str">
        <f>VLOOKUP(K26,'datedec &amp; datejul kaf'!$F$5:$O$94,10,FALSE)</f>
        <v>2005-06</v>
      </c>
      <c r="K26" s="18">
        <f>LARGE('datedec &amp; datejul kaf'!$F$5:$F$94,'datedec &amp; datejul kaf rank'!$A26)</f>
        <v>403.91205096899995</v>
      </c>
      <c r="L26" s="5" t="str">
        <f>VLOOKUP(M26,'datedec &amp; datejul kaf'!$G$5:$O$94,9,FALSE)</f>
        <v>2007-08</v>
      </c>
      <c r="M26" s="18">
        <f>LARGE('datedec &amp; datejul kaf'!$G$5:$G$94,'datedec &amp; datejul kaf rank'!$A26)</f>
        <v>1862.227368183</v>
      </c>
      <c r="N26" s="5" t="str">
        <f>VLOOKUP(O26,'datedec &amp; datejul kaf'!$H$5:$O$94,8,FALSE)</f>
        <v>1948-49</v>
      </c>
      <c r="O26" s="18">
        <f>LARGE('datedec &amp; datejul kaf'!$H$5:$H$94,'datedec &amp; datejul kaf rank'!$A26)</f>
        <v>1524.969860169</v>
      </c>
      <c r="P26" s="5" t="str">
        <f>VLOOKUP(Q26,'datedec &amp; datejul kaf'!$I$5:$O$94,7,FALSE)</f>
        <v>1988-89</v>
      </c>
      <c r="Q26" s="18">
        <f>LARGE('datedec &amp; datejul kaf'!$I$5:$I$94,'datedec &amp; datejul kaf rank'!$A26)</f>
        <v>1202.560616061</v>
      </c>
      <c r="R26" s="5" t="str">
        <f>VLOOKUP(S26,'datedec &amp; datejul kaf'!$J$5:$O$94,6,FALSE)</f>
        <v>1995-96</v>
      </c>
      <c r="S26" s="18">
        <f>LARGE('datedec &amp; datejul kaf'!$J$5:$J$94,'datedec &amp; datejul kaf rank'!$A26)</f>
        <v>894.77748710699996</v>
      </c>
      <c r="T26" s="5" t="str">
        <f>VLOOKUP(U26,'datedec &amp; datejul kaf'!$K$5:$O$94,5,FALSE)</f>
        <v>1968-69</v>
      </c>
      <c r="U26" s="18">
        <f>LARGE('datedec &amp; datejul kaf'!$K$5:$K$94,'datedec &amp; datejul kaf rank'!$A26)</f>
        <v>595.41022560600004</v>
      </c>
      <c r="V26" s="5" t="str">
        <f>VLOOKUP(W26,'datedec &amp; datejul kaf'!$L$5:$O$94,4,FALSE)</f>
        <v>1968-69</v>
      </c>
      <c r="W26" s="18">
        <f>LARGE('datedec &amp; datejul kaf'!$L$5:$L$94,'datedec &amp; datejul kaf rank'!$A26)</f>
        <v>283.23767532900001</v>
      </c>
      <c r="X26" s="5" t="str">
        <f>VLOOKUP(Y26,'datedec &amp; datejul kaf'!$M$5:$O$94,3,FALSE)</f>
        <v>1981-82</v>
      </c>
      <c r="Y26" s="18">
        <f>LARGE('datedec &amp; datejul kaf'!$M$5:$M$94,'datedec &amp; datejul kaf rank'!$A26)</f>
        <v>94.506442737</v>
      </c>
      <c r="Z26" s="5" t="str">
        <f>VLOOKUP(AA26,'datedec &amp; datejul kaf'!$N$5:$O$94,2,FALSE)</f>
        <v>1992-93</v>
      </c>
      <c r="AA26" s="18">
        <f>LARGE('datedec &amp; datejul kaf'!$N$5:$N$94,'datedec &amp; datejul kaf rank'!$A26)</f>
        <v>2529.296434077</v>
      </c>
    </row>
    <row r="27" spans="1:27" x14ac:dyDescent="0.2">
      <c r="A27" s="5">
        <v>22</v>
      </c>
      <c r="B27" s="5" t="str">
        <f>VLOOKUP(C27,'datedec &amp; datejul kaf'!$B$5:$O$94,14,FALSE)</f>
        <v>2012-13</v>
      </c>
      <c r="C27" s="18">
        <f>LARGE('datedec &amp; datejul kaf'!$B$5:$B$94,'datedec &amp; datejul kaf rank'!$A27)</f>
        <v>799.838647692</v>
      </c>
      <c r="D27" s="5" t="str">
        <f>VLOOKUP(E27,'datedec &amp; datejul kaf'!$C$5:$O$94,13,FALSE)</f>
        <v>2012-13</v>
      </c>
      <c r="E27" s="18">
        <f>LARGE('datedec &amp; datejul kaf'!$C$5:$C$94,'datedec &amp; datejul kaf rank'!$A27)</f>
        <v>745.29914560499992</v>
      </c>
      <c r="F27" s="5" t="str">
        <f>VLOOKUP(G27,'datedec &amp; datejul kaf'!$D$5:$O$94,12,FALSE)</f>
        <v>2012-13</v>
      </c>
      <c r="G27" s="18">
        <f>LARGE('datedec &amp; datejul kaf'!$D$5:$D$94,'datedec &amp; datejul kaf rank'!$A27)</f>
        <v>700.84956049499999</v>
      </c>
      <c r="H27" s="5" t="str">
        <f>VLOOKUP(I27,'datedec &amp; datejul kaf'!$E$5:$O$94,11,FALSE)</f>
        <v>2012-13</v>
      </c>
      <c r="I27" s="18">
        <f>LARGE('datedec &amp; datejul kaf'!$E$5:$E$94,'datedec &amp; datejul kaf rank'!$A27)</f>
        <v>628.72460452199994</v>
      </c>
      <c r="J27" s="5" t="str">
        <f>VLOOKUP(K27,'datedec &amp; datejul kaf'!$F$5:$O$94,10,FALSE)</f>
        <v>1956-57</v>
      </c>
      <c r="K27" s="18">
        <f>LARGE('datedec &amp; datejul kaf'!$F$5:$F$94,'datedec &amp; datejul kaf rank'!$A27)</f>
        <v>397.70180326799994</v>
      </c>
      <c r="L27" s="5" t="str">
        <f>VLOOKUP(M27,'datedec &amp; datejul kaf'!$G$5:$O$94,9,FALSE)</f>
        <v>1981-82</v>
      </c>
      <c r="M27" s="18">
        <f>LARGE('datedec &amp; datejul kaf'!$G$5:$G$94,'datedec &amp; datejul kaf rank'!$A27)</f>
        <v>1861.76521944</v>
      </c>
      <c r="N27" s="5" t="str">
        <f>VLOOKUP(O27,'datedec &amp; datejul kaf'!$H$5:$O$94,8,FALSE)</f>
        <v>2010-11</v>
      </c>
      <c r="O27" s="18">
        <f>LARGE('datedec &amp; datejul kaf'!$H$5:$H$94,'datedec &amp; datejul kaf rank'!$A27)</f>
        <v>1513.3447366380001</v>
      </c>
      <c r="P27" s="5" t="str">
        <f>VLOOKUP(Q27,'datedec &amp; datejul kaf'!$I$5:$O$94,7,FALSE)</f>
        <v>1947-48</v>
      </c>
      <c r="Q27" s="18">
        <f>LARGE('datedec &amp; datejul kaf'!$I$5:$I$94,'datedec &amp; datejul kaf rank'!$A27)</f>
        <v>1172.5288816499999</v>
      </c>
      <c r="R27" s="5" t="str">
        <f>VLOOKUP(S27,'datedec &amp; datejul kaf'!$J$5:$O$94,6,FALSE)</f>
        <v>2016-17</v>
      </c>
      <c r="S27" s="18">
        <f>LARGE('datedec &amp; datejul kaf'!$J$5:$J$94,'datedec &amp; datejul kaf rank'!$A27)</f>
        <v>890.30476000200008</v>
      </c>
      <c r="T27" s="5" t="str">
        <f>VLOOKUP(U27,'datedec &amp; datejul kaf'!$K$5:$O$94,5,FALSE)</f>
        <v>1971-72</v>
      </c>
      <c r="U27" s="18">
        <f>LARGE('datedec &amp; datejul kaf'!$K$5:$K$94,'datedec &amp; datejul kaf rank'!$A27)</f>
        <v>594.36691986000005</v>
      </c>
      <c r="V27" s="5" t="str">
        <f>VLOOKUP(W27,'datedec &amp; datejul kaf'!$L$5:$O$94,4,FALSE)</f>
        <v>1971-72</v>
      </c>
      <c r="W27" s="18">
        <f>LARGE('datedec &amp; datejul kaf'!$L$5:$L$94,'datedec &amp; datejul kaf rank'!$A27)</f>
        <v>282.31734478500005</v>
      </c>
      <c r="X27" s="5" t="str">
        <f>VLOOKUP(Y27,'datedec &amp; datejul kaf'!$M$5:$O$94,3,FALSE)</f>
        <v>1945-46</v>
      </c>
      <c r="Y27" s="18">
        <f>LARGE('datedec &amp; datejul kaf'!$M$5:$M$94,'datedec &amp; datejul kaf rank'!$A27)</f>
        <v>90.202310666999992</v>
      </c>
      <c r="Z27" s="5" t="str">
        <f>VLOOKUP(AA27,'datedec &amp; datejul kaf'!$N$5:$O$94,2,FALSE)</f>
        <v>1945-46</v>
      </c>
      <c r="AA27" s="18">
        <f>LARGE('datedec &amp; datejul kaf'!$N$5:$N$94,'datedec &amp; datejul kaf rank'!$A27)</f>
        <v>2520.3926327580002</v>
      </c>
    </row>
    <row r="28" spans="1:27" x14ac:dyDescent="0.2">
      <c r="A28" s="5">
        <v>23</v>
      </c>
      <c r="B28" s="5" t="str">
        <f>VLOOKUP(C28,'datedec &amp; datejul kaf'!$B$5:$O$94,14,FALSE)</f>
        <v>2006-07</v>
      </c>
      <c r="C28" s="18">
        <f>LARGE('datedec &amp; datejul kaf'!$B$5:$B$94,'datedec &amp; datejul kaf rank'!$A28)</f>
        <v>790.17121003800003</v>
      </c>
      <c r="D28" s="5" t="str">
        <f>VLOOKUP(E28,'datedec &amp; datejul kaf'!$C$5:$O$94,13,FALSE)</f>
        <v>2006-07</v>
      </c>
      <c r="E28" s="18">
        <f>LARGE('datedec &amp; datejul kaf'!$C$5:$C$94,'datedec &amp; datejul kaf rank'!$A28)</f>
        <v>743.68658368199999</v>
      </c>
      <c r="F28" s="5" t="str">
        <f>VLOOKUP(G28,'datedec &amp; datejul kaf'!$D$5:$O$94,12,FALSE)</f>
        <v>2006-07</v>
      </c>
      <c r="G28" s="18">
        <f>LARGE('datedec &amp; datejul kaf'!$D$5:$D$94,'datedec &amp; datejul kaf rank'!$A28)</f>
        <v>699.89154400200005</v>
      </c>
      <c r="H28" s="5" t="str">
        <f>VLOOKUP(I28,'datedec &amp; datejul kaf'!$E$5:$O$94,11,FALSE)</f>
        <v>1961-62</v>
      </c>
      <c r="I28" s="18">
        <f>LARGE('datedec &amp; datejul kaf'!$E$5:$E$94,'datedec &amp; datejul kaf rank'!$A28)</f>
        <v>617.58146444400006</v>
      </c>
      <c r="J28" s="5" t="str">
        <f>VLOOKUP(K28,'datedec &amp; datejul kaf'!$F$5:$O$94,10,FALSE)</f>
        <v>1951-52</v>
      </c>
      <c r="K28" s="18">
        <f>LARGE('datedec &amp; datejul kaf'!$F$5:$F$94,'datedec &amp; datejul kaf rank'!$A28)</f>
        <v>391.79899357200003</v>
      </c>
      <c r="L28" s="5" t="str">
        <f>VLOOKUP(M28,'datedec &amp; datejul kaf'!$G$5:$O$94,9,FALSE)</f>
        <v>1996-97</v>
      </c>
      <c r="M28" s="18">
        <f>LARGE('datedec &amp; datejul kaf'!$G$5:$G$94,'datedec &amp; datejul kaf rank'!$A28)</f>
        <v>1827.9192702959999</v>
      </c>
      <c r="N28" s="5" t="str">
        <f>VLOOKUP(O28,'datedec &amp; datejul kaf'!$H$5:$O$94,8,FALSE)</f>
        <v>1947-48</v>
      </c>
      <c r="O28" s="18">
        <f>LARGE('datedec &amp; datejul kaf'!$H$5:$H$94,'datedec &amp; datejul kaf rank'!$A28)</f>
        <v>1497.463084341</v>
      </c>
      <c r="P28" s="5" t="str">
        <f>VLOOKUP(Q28,'datedec &amp; datejul kaf'!$I$5:$O$94,7,FALSE)</f>
        <v>1942-43</v>
      </c>
      <c r="Q28" s="18">
        <f>LARGE('datedec &amp; datejul kaf'!$I$5:$I$94,'datedec &amp; datejul kaf rank'!$A28)</f>
        <v>1145.0141719380001</v>
      </c>
      <c r="R28" s="5" t="str">
        <f>VLOOKUP(S28,'datedec &amp; datejul kaf'!$J$5:$O$94,6,FALSE)</f>
        <v>1963-64</v>
      </c>
      <c r="S28" s="18">
        <f>LARGE('datedec &amp; datejul kaf'!$J$5:$J$94,'datedec &amp; datejul kaf rank'!$A28)</f>
        <v>889.15831376400001</v>
      </c>
      <c r="T28" s="5" t="str">
        <f>VLOOKUP(U28,'datedec &amp; datejul kaf'!$K$5:$O$94,5,FALSE)</f>
        <v>1942-43</v>
      </c>
      <c r="U28" s="18">
        <f>LARGE('datedec &amp; datejul kaf'!$K$5:$K$94,'datedec &amp; datejul kaf rank'!$A28)</f>
        <v>590.37617620800006</v>
      </c>
      <c r="V28" s="5" t="str">
        <f>VLOOKUP(W28,'datedec &amp; datejul kaf'!$L$5:$O$94,4,FALSE)</f>
        <v>1957-58</v>
      </c>
      <c r="W28" s="18">
        <f>LARGE('datedec &amp; datejul kaf'!$L$5:$L$94,'datedec &amp; datejul kaf rank'!$A28)</f>
        <v>282.31337784300001</v>
      </c>
      <c r="X28" s="5" t="str">
        <f>VLOOKUP(Y28,'datedec &amp; datejul kaf'!$M$5:$O$94,3,FALSE)</f>
        <v>1971-72</v>
      </c>
      <c r="Y28" s="18">
        <f>LARGE('datedec &amp; datejul kaf'!$M$5:$M$94,'datedec &amp; datejul kaf rank'!$A28)</f>
        <v>89.464459455000011</v>
      </c>
      <c r="Z28" s="5" t="str">
        <f>VLOOKUP(AA28,'datedec &amp; datejul kaf'!$N$5:$O$94,2,FALSE)</f>
        <v>2005-06</v>
      </c>
      <c r="AA28" s="18">
        <f>LARGE('datedec &amp; datejul kaf'!$N$5:$N$94,'datedec &amp; datejul kaf rank'!$A28)</f>
        <v>2469.5245354919998</v>
      </c>
    </row>
    <row r="29" spans="1:27" x14ac:dyDescent="0.2">
      <c r="A29" s="5">
        <v>24</v>
      </c>
      <c r="B29" s="5" t="str">
        <f>VLOOKUP(C29,'datedec &amp; datejul kaf'!$B$5:$O$94,14,FALSE)</f>
        <v>1956-57</v>
      </c>
      <c r="C29" s="18">
        <f>LARGE('datedec &amp; datejul kaf'!$B$5:$B$94,'datedec &amp; datejul kaf rank'!$A29)</f>
        <v>786.45616885499999</v>
      </c>
      <c r="D29" s="5" t="str">
        <f>VLOOKUP(E29,'datedec &amp; datejul kaf'!$C$5:$O$94,13,FALSE)</f>
        <v>1956-57</v>
      </c>
      <c r="E29" s="18">
        <f>LARGE('datedec &amp; datejul kaf'!$C$5:$C$94,'datedec &amp; datejul kaf rank'!$A29)</f>
        <v>724.04625383999996</v>
      </c>
      <c r="F29" s="5" t="str">
        <f>VLOOKUP(G29,'datedec &amp; datejul kaf'!$D$5:$O$94,12,FALSE)</f>
        <v>1961-62</v>
      </c>
      <c r="G29" s="18">
        <f>LARGE('datedec &amp; datejul kaf'!$D$5:$D$94,'datedec &amp; datejul kaf rank'!$A29)</f>
        <v>684.11104872600004</v>
      </c>
      <c r="H29" s="5" t="str">
        <f>VLOOKUP(I29,'datedec &amp; datejul kaf'!$E$5:$O$94,11,FALSE)</f>
        <v>1941-42</v>
      </c>
      <c r="I29" s="18">
        <f>LARGE('datedec &amp; datejul kaf'!$E$5:$E$94,'datedec &amp; datejul kaf rank'!$A29)</f>
        <v>605.52592770600006</v>
      </c>
      <c r="J29" s="5" t="str">
        <f>VLOOKUP(K29,'datedec &amp; datejul kaf'!$F$5:$O$94,10,FALSE)</f>
        <v>1980-81</v>
      </c>
      <c r="K29" s="18">
        <f>LARGE('datedec &amp; datejul kaf'!$F$5:$F$94,'datedec &amp; datejul kaf rank'!$A29)</f>
        <v>389.46246473399998</v>
      </c>
      <c r="L29" s="5" t="str">
        <f>VLOOKUP(M29,'datedec &amp; datejul kaf'!$G$5:$O$94,9,FALSE)</f>
        <v>1937-38</v>
      </c>
      <c r="M29" s="18">
        <f>LARGE('datedec &amp; datejul kaf'!$G$5:$G$94,'datedec &amp; datejul kaf rank'!$A29)</f>
        <v>1811.6786097480001</v>
      </c>
      <c r="N29" s="5" t="str">
        <f>VLOOKUP(O29,'datedec &amp; datejul kaf'!$H$5:$O$94,8,FALSE)</f>
        <v>1982-83</v>
      </c>
      <c r="O29" s="18">
        <f>LARGE('datedec &amp; datejul kaf'!$H$5:$H$94,'datedec &amp; datejul kaf rank'!$A29)</f>
        <v>1481.5318452689999</v>
      </c>
      <c r="P29" s="5" t="str">
        <f>VLOOKUP(Q29,'datedec &amp; datejul kaf'!$I$5:$O$94,7,FALSE)</f>
        <v>1974-75</v>
      </c>
      <c r="Q29" s="18">
        <f>LARGE('datedec &amp; datejul kaf'!$I$5:$I$94,'datedec &amp; datejul kaf rank'!$A29)</f>
        <v>1143.0108662279999</v>
      </c>
      <c r="R29" s="5" t="str">
        <f>VLOOKUP(S29,'datedec &amp; datejul kaf'!$J$5:$O$94,6,FALSE)</f>
        <v>2009-10</v>
      </c>
      <c r="S29" s="18">
        <f>LARGE('datedec &amp; datejul kaf'!$J$5:$J$94,'datedec &amp; datejul kaf rank'!$A29)</f>
        <v>879.21914058300001</v>
      </c>
      <c r="T29" s="5" t="str">
        <f>VLOOKUP(U29,'datedec &amp; datejul kaf'!$K$5:$O$94,5,FALSE)</f>
        <v>1959-60</v>
      </c>
      <c r="U29" s="18">
        <f>LARGE('datedec &amp; datejul kaf'!$K$5:$K$94,'datedec &amp; datejul kaf rank'!$A29)</f>
        <v>580.90311871199992</v>
      </c>
      <c r="V29" s="5" t="str">
        <f>VLOOKUP(W29,'datedec &amp; datejul kaf'!$L$5:$O$94,4,FALSE)</f>
        <v>1953-54</v>
      </c>
      <c r="W29" s="18">
        <f>LARGE('datedec &amp; datejul kaf'!$L$5:$L$94,'datedec &amp; datejul kaf rank'!$A29)</f>
        <v>279.18742754700003</v>
      </c>
      <c r="X29" s="5" t="str">
        <f>VLOOKUP(Y29,'datedec &amp; datejul kaf'!$M$5:$O$94,3,FALSE)</f>
        <v>1936-37</v>
      </c>
      <c r="Y29" s="18">
        <f>LARGE('datedec &amp; datejul kaf'!$M$5:$M$94,'datedec &amp; datejul kaf rank'!$A29)</f>
        <v>89.034046247999996</v>
      </c>
      <c r="Z29" s="5" t="str">
        <f>VLOOKUP(AA29,'datedec &amp; datejul kaf'!$N$5:$O$94,2,FALSE)</f>
        <v>1952-53</v>
      </c>
      <c r="AA29" s="18">
        <f>LARGE('datedec &amp; datejul kaf'!$N$5:$N$94,'datedec &amp; datejul kaf rank'!$A29)</f>
        <v>2462.9830481339995</v>
      </c>
    </row>
    <row r="30" spans="1:27" x14ac:dyDescent="0.2">
      <c r="A30" s="5">
        <v>25</v>
      </c>
      <c r="B30" s="5" t="str">
        <f>VLOOKUP(C30,'datedec &amp; datejul kaf'!$B$5:$O$94,14,FALSE)</f>
        <v>2010-11</v>
      </c>
      <c r="C30" s="18">
        <f>LARGE('datedec &amp; datejul kaf'!$B$5:$B$94,'datedec &amp; datejul kaf rank'!$A30)</f>
        <v>771.56625205799992</v>
      </c>
      <c r="D30" s="5" t="str">
        <f>VLOOKUP(E30,'datedec &amp; datejul kaf'!$C$5:$O$94,13,FALSE)</f>
        <v>1961-62</v>
      </c>
      <c r="E30" s="18">
        <f>LARGE('datedec &amp; datejul kaf'!$C$5:$C$94,'datedec &amp; datejul kaf rank'!$A30)</f>
        <v>723.44327865600007</v>
      </c>
      <c r="F30" s="5" t="str">
        <f>VLOOKUP(G30,'datedec &amp; datejul kaf'!$D$5:$O$94,12,FALSE)</f>
        <v>1956-57</v>
      </c>
      <c r="G30" s="18">
        <f>LARGE('datedec &amp; datejul kaf'!$D$5:$D$94,'datedec &amp; datejul kaf rank'!$A30)</f>
        <v>672.33716486999992</v>
      </c>
      <c r="H30" s="5" t="str">
        <f>VLOOKUP(I30,'datedec &amp; datejul kaf'!$E$5:$O$94,11,FALSE)</f>
        <v>2010-11</v>
      </c>
      <c r="I30" s="18">
        <f>LARGE('datedec &amp; datejul kaf'!$E$5:$E$94,'datedec &amp; datejul kaf rank'!$A30)</f>
        <v>601.85055594300002</v>
      </c>
      <c r="J30" s="5" t="str">
        <f>VLOOKUP(K30,'datedec &amp; datejul kaf'!$F$5:$O$94,10,FALSE)</f>
        <v>1946-47</v>
      </c>
      <c r="K30" s="18">
        <f>LARGE('datedec &amp; datejul kaf'!$F$5:$F$94,'datedec &amp; datejul kaf rank'!$A30)</f>
        <v>380.79271299300001</v>
      </c>
      <c r="L30" s="5" t="str">
        <f>VLOOKUP(M30,'datedec &amp; datejul kaf'!$G$5:$O$94,9,FALSE)</f>
        <v>2005-06</v>
      </c>
      <c r="M30" s="18">
        <f>LARGE('datedec &amp; datejul kaf'!$G$5:$G$94,'datedec &amp; datejul kaf rank'!$A30)</f>
        <v>1794.0058831379999</v>
      </c>
      <c r="N30" s="5" t="str">
        <f>VLOOKUP(O30,'datedec &amp; datejul kaf'!$H$5:$O$94,8,FALSE)</f>
        <v>1942-43</v>
      </c>
      <c r="O30" s="18">
        <f>LARGE('datedec &amp; datejul kaf'!$H$5:$H$94,'datedec &amp; datejul kaf rank'!$A30)</f>
        <v>1478.7926718180001</v>
      </c>
      <c r="P30" s="5" t="str">
        <f>VLOOKUP(Q30,'datedec &amp; datejul kaf'!$I$5:$O$94,7,FALSE)</f>
        <v>1995-96</v>
      </c>
      <c r="Q30" s="18">
        <f>LARGE('datedec &amp; datejul kaf'!$I$5:$I$94,'datedec &amp; datejul kaf rank'!$A30)</f>
        <v>1128.6148337099999</v>
      </c>
      <c r="R30" s="5" t="str">
        <f>VLOOKUP(S30,'datedec &amp; datejul kaf'!$J$5:$O$94,6,FALSE)</f>
        <v>1968-69</v>
      </c>
      <c r="S30" s="18">
        <f>LARGE('datedec &amp; datejul kaf'!$J$5:$J$94,'datedec &amp; datejul kaf rank'!$A30)</f>
        <v>869.54575251599999</v>
      </c>
      <c r="T30" s="5" t="str">
        <f>VLOOKUP(U30,'datedec &amp; datejul kaf'!$K$5:$O$94,5,FALSE)</f>
        <v>1995-96</v>
      </c>
      <c r="U30" s="18">
        <f>LARGE('datedec &amp; datejul kaf'!$K$5:$K$94,'datedec &amp; datejul kaf rank'!$A30)</f>
        <v>555.90146675699998</v>
      </c>
      <c r="V30" s="5" t="str">
        <f>VLOOKUP(W30,'datedec &amp; datejul kaf'!$L$5:$O$94,4,FALSE)</f>
        <v>1945-46</v>
      </c>
      <c r="W30" s="18">
        <f>LARGE('datedec &amp; datejul kaf'!$L$5:$L$94,'datedec &amp; datejul kaf rank'!$A30)</f>
        <v>274.248584757</v>
      </c>
      <c r="X30" s="5" t="str">
        <f>VLOOKUP(Y30,'datedec &amp; datejul kaf'!$M$5:$O$94,3,FALSE)</f>
        <v>1975-76</v>
      </c>
      <c r="Y30" s="18">
        <f>LARGE('datedec &amp; datejul kaf'!$M$5:$M$94,'datedec &amp; datejul kaf rank'!$A30)</f>
        <v>86.881980213000006</v>
      </c>
      <c r="Z30" s="5" t="str">
        <f>VLOOKUP(AA30,'datedec &amp; datejul kaf'!$N$5:$O$94,2,FALSE)</f>
        <v>2007-08</v>
      </c>
      <c r="AA30" s="18">
        <f>LARGE('datedec &amp; datejul kaf'!$N$5:$N$94,'datedec &amp; datejul kaf rank'!$A30)</f>
        <v>2457.6911475060001</v>
      </c>
    </row>
    <row r="31" spans="1:27" x14ac:dyDescent="0.2">
      <c r="A31" s="5">
        <v>26</v>
      </c>
      <c r="B31" s="5" t="str">
        <f>VLOOKUP(C31,'datedec &amp; datejul kaf'!$B$5:$O$94,14,FALSE)</f>
        <v>1961-62</v>
      </c>
      <c r="C31" s="18">
        <f>LARGE('datedec &amp; datejul kaf'!$B$5:$B$94,'datedec &amp; datejul kaf rank'!$A31)</f>
        <v>764.02509531600003</v>
      </c>
      <c r="D31" s="5" t="str">
        <f>VLOOKUP(E31,'datedec &amp; datejul kaf'!$C$5:$O$94,13,FALSE)</f>
        <v>2010-11</v>
      </c>
      <c r="E31" s="18">
        <f>LARGE('datedec &amp; datejul kaf'!$C$5:$C$94,'datedec &amp; datejul kaf rank'!$A31)</f>
        <v>719.48625401100003</v>
      </c>
      <c r="F31" s="5" t="str">
        <f>VLOOKUP(G31,'datedec &amp; datejul kaf'!$D$5:$O$94,12,FALSE)</f>
        <v>2010-11</v>
      </c>
      <c r="G31" s="18">
        <f>LARGE('datedec &amp; datejul kaf'!$D$5:$D$94,'datedec &amp; datejul kaf rank'!$A31)</f>
        <v>666.28956179099998</v>
      </c>
      <c r="H31" s="5" t="str">
        <f>VLOOKUP(I31,'datedec &amp; datejul kaf'!$E$5:$O$94,11,FALSE)</f>
        <v>1951-52</v>
      </c>
      <c r="I31" s="18">
        <f>LARGE('datedec &amp; datejul kaf'!$E$5:$E$94,'datedec &amp; datejul kaf rank'!$A31)</f>
        <v>593.16096949199994</v>
      </c>
      <c r="J31" s="5" t="str">
        <f>VLOOKUP(K31,'datedec &amp; datejul kaf'!$F$5:$O$94,10,FALSE)</f>
        <v>1957-58</v>
      </c>
      <c r="K31" s="18">
        <f>LARGE('datedec &amp; datejul kaf'!$F$5:$F$94,'datedec &amp; datejul kaf rank'!$A31)</f>
        <v>379.56296097299997</v>
      </c>
      <c r="L31" s="5" t="str">
        <f>VLOOKUP(M31,'datedec &amp; datejul kaf'!$G$5:$O$94,9,FALSE)</f>
        <v>1982-83</v>
      </c>
      <c r="M31" s="18">
        <f>LARGE('datedec &amp; datejul kaf'!$G$5:$G$94,'datedec &amp; datejul kaf rank'!$A31)</f>
        <v>1791.5523295110002</v>
      </c>
      <c r="N31" s="5" t="str">
        <f>VLOOKUP(O31,'datedec &amp; datejul kaf'!$H$5:$O$94,8,FALSE)</f>
        <v>1937-38</v>
      </c>
      <c r="O31" s="18">
        <f>LARGE('datedec &amp; datejul kaf'!$H$5:$H$94,'datedec &amp; datejul kaf rank'!$A31)</f>
        <v>1475.033994273</v>
      </c>
      <c r="P31" s="5" t="str">
        <f>VLOOKUP(Q31,'datedec &amp; datejul kaf'!$I$5:$O$94,7,FALSE)</f>
        <v>1952-53</v>
      </c>
      <c r="Q31" s="18">
        <f>LARGE('datedec &amp; datejul kaf'!$I$5:$I$94,'datedec &amp; datejul kaf rank'!$A31)</f>
        <v>1121.8908670200001</v>
      </c>
      <c r="R31" s="5" t="str">
        <f>VLOOKUP(S31,'datedec &amp; datejul kaf'!$J$5:$O$94,6,FALSE)</f>
        <v>1971-72</v>
      </c>
      <c r="S31" s="18">
        <f>LARGE('datedec &amp; datejul kaf'!$J$5:$J$94,'datedec &amp; datejul kaf rank'!$A31)</f>
        <v>867.07434765000005</v>
      </c>
      <c r="T31" s="5" t="str">
        <f>VLOOKUP(U31,'datedec &amp; datejul kaf'!$K$5:$O$94,5,FALSE)</f>
        <v>1997-98</v>
      </c>
      <c r="U31" s="18">
        <f>LARGE('datedec &amp; datejul kaf'!$K$5:$K$94,'datedec &amp; datejul kaf rank'!$A31)</f>
        <v>551.89088839500005</v>
      </c>
      <c r="V31" s="5" t="str">
        <f>VLOOKUP(W31,'datedec &amp; datejul kaf'!$L$5:$O$94,4,FALSE)</f>
        <v>1997-98</v>
      </c>
      <c r="W31" s="18">
        <f>LARGE('datedec &amp; datejul kaf'!$L$5:$L$94,'datedec &amp; datejul kaf rank'!$A31)</f>
        <v>266.40395695199999</v>
      </c>
      <c r="X31" s="5" t="str">
        <f>VLOOKUP(Y31,'datedec &amp; datejul kaf'!$M$5:$O$94,3,FALSE)</f>
        <v>1997-98</v>
      </c>
      <c r="Y31" s="18">
        <f>LARGE('datedec &amp; datejul kaf'!$M$5:$M$94,'datedec &amp; datejul kaf rank'!$A31)</f>
        <v>86.820492611999995</v>
      </c>
      <c r="Z31" s="5" t="str">
        <f>VLOOKUP(AA31,'datedec &amp; datejul kaf'!$N$5:$O$94,2,FALSE)</f>
        <v>1949-50</v>
      </c>
      <c r="AA31" s="18">
        <f>LARGE('datedec &amp; datejul kaf'!$N$5:$N$94,'datedec &amp; datejul kaf rank'!$A31)</f>
        <v>2449.8881725919996</v>
      </c>
    </row>
    <row r="32" spans="1:27" x14ac:dyDescent="0.2">
      <c r="A32" s="5">
        <v>27</v>
      </c>
      <c r="B32" s="5" t="str">
        <f>VLOOKUP(C32,'datedec &amp; datejul kaf'!$B$5:$O$94,14,FALSE)</f>
        <v>1962-63</v>
      </c>
      <c r="C32" s="18">
        <f>LARGE('datedec &amp; datejul kaf'!$B$5:$B$94,'datedec &amp; datejul kaf rank'!$A32)</f>
        <v>754.98840144000008</v>
      </c>
      <c r="D32" s="5" t="str">
        <f>VLOOKUP(E32,'datedec &amp; datejul kaf'!$C$5:$O$94,13,FALSE)</f>
        <v>1941-42</v>
      </c>
      <c r="E32" s="18">
        <f>LARGE('datedec &amp; datejul kaf'!$C$5:$C$94,'datedec &amp; datejul kaf rank'!$A32)</f>
        <v>713.03005590599992</v>
      </c>
      <c r="F32" s="5" t="str">
        <f>VLOOKUP(G32,'datedec &amp; datejul kaf'!$D$5:$O$94,12,FALSE)</f>
        <v>1962-63</v>
      </c>
      <c r="G32" s="18">
        <f>LARGE('datedec &amp; datejul kaf'!$D$5:$D$94,'datedec &amp; datejul kaf rank'!$A32)</f>
        <v>664.871380026</v>
      </c>
      <c r="H32" s="5" t="str">
        <f>VLOOKUP(I32,'datedec &amp; datejul kaf'!$E$5:$O$94,11,FALSE)</f>
        <v>1934-35</v>
      </c>
      <c r="I32" s="18">
        <f>LARGE('datedec &amp; datejul kaf'!$E$5:$E$94,'datedec &amp; datejul kaf rank'!$A32)</f>
        <v>580.16526749999991</v>
      </c>
      <c r="J32" s="5" t="str">
        <f>VLOOKUP(K32,'datedec &amp; datejul kaf'!$F$5:$O$94,10,FALSE)</f>
        <v>1971-72</v>
      </c>
      <c r="K32" s="18">
        <f>LARGE('datedec &amp; datejul kaf'!$F$5:$F$94,'datedec &amp; datejul kaf rank'!$A32)</f>
        <v>378.94808496299999</v>
      </c>
      <c r="L32" s="5" t="str">
        <f>VLOOKUP(M32,'datedec &amp; datejul kaf'!$G$5:$O$94,9,FALSE)</f>
        <v>1957-58</v>
      </c>
      <c r="M32" s="18">
        <f>LARGE('datedec &amp; datejul kaf'!$G$5:$G$94,'datedec &amp; datejul kaf rank'!$A32)</f>
        <v>1774.266379746</v>
      </c>
      <c r="N32" s="5" t="str">
        <f>VLOOKUP(O32,'datedec &amp; datejul kaf'!$H$5:$O$94,8,FALSE)</f>
        <v>1974-75</v>
      </c>
      <c r="O32" s="18">
        <f>LARGE('datedec &amp; datejul kaf'!$H$5:$H$94,'datedec &amp; datejul kaf rank'!$A32)</f>
        <v>1435.747384176</v>
      </c>
      <c r="P32" s="5" t="str">
        <f>VLOOKUP(Q32,'datedec &amp; datejul kaf'!$I$5:$O$94,7,FALSE)</f>
        <v>1963-64</v>
      </c>
      <c r="Q32" s="18">
        <f>LARGE('datedec &amp; datejul kaf'!$I$5:$I$94,'datedec &amp; datejul kaf rank'!$A32)</f>
        <v>1114.1414458230001</v>
      </c>
      <c r="R32" s="5" t="str">
        <f>VLOOKUP(S32,'datedec &amp; datejul kaf'!$J$5:$O$94,6,FALSE)</f>
        <v>1944-45</v>
      </c>
      <c r="S32" s="18">
        <f>LARGE('datedec &amp; datejul kaf'!$J$5:$J$94,'datedec &amp; datejul kaf rank'!$A32)</f>
        <v>854.92162083299991</v>
      </c>
      <c r="T32" s="5" t="str">
        <f>VLOOKUP(U32,'datedec &amp; datejul kaf'!$K$5:$O$94,5,FALSE)</f>
        <v>1944-45</v>
      </c>
      <c r="U32" s="18">
        <f>LARGE('datedec &amp; datejul kaf'!$K$5:$K$94,'datedec &amp; datejul kaf rank'!$A32)</f>
        <v>551.80758261299991</v>
      </c>
      <c r="V32" s="5" t="str">
        <f>VLOOKUP(W32,'datedec &amp; datejul kaf'!$L$5:$O$94,4,FALSE)</f>
        <v>1982-83</v>
      </c>
      <c r="W32" s="18">
        <f>LARGE('datedec &amp; datejul kaf'!$L$5:$L$94,'datedec &amp; datejul kaf rank'!$A32)</f>
        <v>266.38808918399997</v>
      </c>
      <c r="X32" s="5" t="str">
        <f>VLOOKUP(Y32,'datedec &amp; datejul kaf'!$M$5:$O$94,3,FALSE)</f>
        <v>2011-12</v>
      </c>
      <c r="Y32" s="18">
        <f>LARGE('datedec &amp; datejul kaf'!$M$5:$M$94,'datedec &amp; datejul kaf rank'!$A32)</f>
        <v>85.098839783999992</v>
      </c>
      <c r="Z32" s="5" t="str">
        <f>VLOOKUP(AA32,'datedec &amp; datejul kaf'!$N$5:$O$94,2,FALSE)</f>
        <v>2011-12</v>
      </c>
      <c r="AA32" s="18">
        <f>LARGE('datedec &amp; datejul kaf'!$N$5:$N$94,'datedec &amp; datejul kaf rank'!$A32)</f>
        <v>2397.4253646419997</v>
      </c>
    </row>
    <row r="33" spans="1:27" x14ac:dyDescent="0.2">
      <c r="A33" s="5">
        <v>28</v>
      </c>
      <c r="B33" s="5" t="str">
        <f>VLOOKUP(C33,'datedec &amp; datejul kaf'!$B$5:$O$94,14,FALSE)</f>
        <v>1941-42</v>
      </c>
      <c r="C33" s="18">
        <f>LARGE('datedec &amp; datejul kaf'!$B$5:$B$94,'datedec &amp; datejul kaf rank'!$A33)</f>
        <v>753.18145935899997</v>
      </c>
      <c r="D33" s="5" t="str">
        <f>VLOOKUP(E33,'datedec &amp; datejul kaf'!$C$5:$O$94,13,FALSE)</f>
        <v>1962-63</v>
      </c>
      <c r="E33" s="18">
        <f>LARGE('datedec &amp; datejul kaf'!$C$5:$C$94,'datedec &amp; datejul kaf rank'!$A33)</f>
        <v>706.16724624599999</v>
      </c>
      <c r="F33" s="5" t="str">
        <f>VLOOKUP(G33,'datedec &amp; datejul kaf'!$D$5:$O$94,12,FALSE)</f>
        <v>1941-42</v>
      </c>
      <c r="G33" s="18">
        <f>LARGE('datedec &amp; datejul kaf'!$D$5:$D$94,'datedec &amp; datejul kaf rank'!$A33)</f>
        <v>662.09452062599996</v>
      </c>
      <c r="H33" s="5" t="str">
        <f>VLOOKUP(I33,'datedec &amp; datejul kaf'!$E$5:$O$94,11,FALSE)</f>
        <v>1937-38</v>
      </c>
      <c r="I33" s="18">
        <f>LARGE('datedec &amp; datejul kaf'!$E$5:$E$94,'datedec &amp; datejul kaf rank'!$A33)</f>
        <v>563.96427637199997</v>
      </c>
      <c r="J33" s="5" t="str">
        <f>VLOOKUP(K33,'datedec &amp; datejul kaf'!$F$5:$O$94,10,FALSE)</f>
        <v>1948-49</v>
      </c>
      <c r="K33" s="18">
        <f>LARGE('datedec &amp; datejul kaf'!$F$5:$F$94,'datedec &amp; datejul kaf rank'!$A33)</f>
        <v>377.77982054400002</v>
      </c>
      <c r="L33" s="5" t="str">
        <f>VLOOKUP(M33,'datedec &amp; datejul kaf'!$G$5:$O$94,9,FALSE)</f>
        <v>2013-14</v>
      </c>
      <c r="M33" s="18">
        <f>LARGE('datedec &amp; datejul kaf'!$G$5:$G$94,'datedec &amp; datejul kaf rank'!$A33)</f>
        <v>1768.748363424</v>
      </c>
      <c r="N33" s="5" t="str">
        <f>VLOOKUP(O33,'datedec &amp; datejul kaf'!$H$5:$O$94,8,FALSE)</f>
        <v>1960-61</v>
      </c>
      <c r="O33" s="18">
        <f>LARGE('datedec &amp; datejul kaf'!$H$5:$H$94,'datedec &amp; datejul kaf rank'!$A33)</f>
        <v>1426.383417585</v>
      </c>
      <c r="P33" s="5" t="str">
        <f>VLOOKUP(Q33,'datedec &amp; datejul kaf'!$I$5:$O$94,7,FALSE)</f>
        <v>1956-57</v>
      </c>
      <c r="Q33" s="18">
        <f>LARGE('datedec &amp; datejul kaf'!$I$5:$I$94,'datedec &amp; datejul kaf rank'!$A33)</f>
        <v>1100.0092149479999</v>
      </c>
      <c r="R33" s="5" t="str">
        <f>VLOOKUP(S33,'datedec &amp; datejul kaf'!$J$5:$O$94,6,FALSE)</f>
        <v>1937-38</v>
      </c>
      <c r="S33" s="18">
        <f>LARGE('datedec &amp; datejul kaf'!$J$5:$J$94,'datedec &amp; datejul kaf rank'!$A33)</f>
        <v>850.80195156599996</v>
      </c>
      <c r="T33" s="5" t="str">
        <f>VLOOKUP(U33,'datedec &amp; datejul kaf'!$K$5:$O$94,5,FALSE)</f>
        <v>2016-17</v>
      </c>
      <c r="U33" s="18">
        <f>LARGE('datedec &amp; datejul kaf'!$K$5:$K$94,'datedec &amp; datejul kaf rank'!$A33)</f>
        <v>548.15601250199995</v>
      </c>
      <c r="V33" s="5" t="str">
        <f>VLOOKUP(W33,'datedec &amp; datejul kaf'!$L$5:$O$94,4,FALSE)</f>
        <v>2011-12</v>
      </c>
      <c r="W33" s="18">
        <f>LARGE('datedec &amp; datejul kaf'!$L$5:$L$94,'datedec &amp; datejul kaf rank'!$A33)</f>
        <v>264.32527934399997</v>
      </c>
      <c r="X33" s="5" t="str">
        <f>VLOOKUP(Y33,'datedec &amp; datejul kaf'!$M$5:$O$94,3,FALSE)</f>
        <v>1931-32</v>
      </c>
      <c r="Y33" s="18">
        <f>LARGE('datedec &amp; datejul kaf'!$M$5:$M$94,'datedec &amp; datejul kaf rank'!$A33)</f>
        <v>84.852889379999993</v>
      </c>
      <c r="Z33" s="5" t="str">
        <f>VLOOKUP(AA33,'datedec &amp; datejul kaf'!$N$5:$O$94,2,FALSE)</f>
        <v>1968-69</v>
      </c>
      <c r="AA33" s="18">
        <f>LARGE('datedec &amp; datejul kaf'!$N$5:$N$94,'datedec &amp; datejul kaf rank'!$A33)</f>
        <v>2394.0415631159999</v>
      </c>
    </row>
    <row r="34" spans="1:27" x14ac:dyDescent="0.2">
      <c r="A34" s="5">
        <v>29</v>
      </c>
      <c r="B34" s="5" t="str">
        <f>VLOOKUP(C34,'datedec &amp; datejul kaf'!$B$5:$O$94,14,FALSE)</f>
        <v>1947-48</v>
      </c>
      <c r="C34" s="18">
        <f>LARGE('datedec &amp; datejul kaf'!$B$5:$B$94,'datedec &amp; datejul kaf rank'!$A34)</f>
        <v>740.834352384</v>
      </c>
      <c r="D34" s="5" t="str">
        <f>VLOOKUP(E34,'datedec &amp; datejul kaf'!$C$5:$O$94,13,FALSE)</f>
        <v>1947-48</v>
      </c>
      <c r="E34" s="18">
        <f>LARGE('datedec &amp; datejul kaf'!$C$5:$C$94,'datedec &amp; datejul kaf rank'!$A34)</f>
        <v>682.11369342900002</v>
      </c>
      <c r="F34" s="5" t="str">
        <f>VLOOKUP(G34,'datedec &amp; datejul kaf'!$D$5:$O$94,12,FALSE)</f>
        <v>1934-35</v>
      </c>
      <c r="G34" s="18">
        <f>LARGE('datedec &amp; datejul kaf'!$D$5:$D$94,'datedec &amp; datejul kaf rank'!$A34)</f>
        <v>648.90840541799992</v>
      </c>
      <c r="H34" s="5" t="str">
        <f>VLOOKUP(I34,'datedec &amp; datejul kaf'!$E$5:$O$94,11,FALSE)</f>
        <v>2005-06</v>
      </c>
      <c r="I34" s="18">
        <f>LARGE('datedec &amp; datejul kaf'!$E$5:$E$94,'datedec &amp; datejul kaf rank'!$A34)</f>
        <v>550.17320250900002</v>
      </c>
      <c r="J34" s="5" t="str">
        <f>VLOOKUP(K34,'datedec &amp; datejul kaf'!$F$5:$O$94,10,FALSE)</f>
        <v>1941-42</v>
      </c>
      <c r="K34" s="18">
        <f>LARGE('datedec &amp; datejul kaf'!$F$5:$F$94,'datedec &amp; datejul kaf rank'!$A34)</f>
        <v>367.449903576</v>
      </c>
      <c r="L34" s="5" t="str">
        <f>VLOOKUP(M34,'datedec &amp; datejul kaf'!$G$5:$O$94,9,FALSE)</f>
        <v>1945-46</v>
      </c>
      <c r="M34" s="18">
        <f>LARGE('datedec &amp; datejul kaf'!$G$5:$G$94,'datedec &amp; datejul kaf rank'!$A34)</f>
        <v>1718.705390094</v>
      </c>
      <c r="N34" s="5" t="str">
        <f>VLOOKUP(O34,'datedec &amp; datejul kaf'!$H$5:$O$94,8,FALSE)</f>
        <v>1950-51</v>
      </c>
      <c r="O34" s="18">
        <f>LARGE('datedec &amp; datejul kaf'!$H$5:$H$94,'datedec &amp; datejul kaf rank'!$A34)</f>
        <v>1417.8128393939999</v>
      </c>
      <c r="P34" s="5" t="str">
        <f>VLOOKUP(Q34,'datedec &amp; datejul kaf'!$I$5:$O$94,7,FALSE)</f>
        <v>1968-69</v>
      </c>
      <c r="Q34" s="18">
        <f>LARGE('datedec &amp; datejul kaf'!$I$5:$I$94,'datedec &amp; datejul kaf rank'!$A34)</f>
        <v>1099.5708678570002</v>
      </c>
      <c r="R34" s="5" t="str">
        <f>VLOOKUP(S34,'datedec &amp; datejul kaf'!$J$5:$O$94,6,FALSE)</f>
        <v>1974-75</v>
      </c>
      <c r="S34" s="18">
        <f>LARGE('datedec &amp; datejul kaf'!$J$5:$J$94,'datedec &amp; datejul kaf rank'!$A34)</f>
        <v>835.01947281900004</v>
      </c>
      <c r="T34" s="5" t="str">
        <f>VLOOKUP(U34,'datedec &amp; datejul kaf'!$K$5:$O$94,5,FALSE)</f>
        <v>1945-46</v>
      </c>
      <c r="U34" s="18">
        <f>LARGE('datedec &amp; datejul kaf'!$K$5:$K$94,'datedec &amp; datejul kaf rank'!$A34)</f>
        <v>542.58047552100004</v>
      </c>
      <c r="V34" s="5" t="str">
        <f>VLOOKUP(W34,'datedec &amp; datejul kaf'!$L$5:$O$94,4,FALSE)</f>
        <v>1981-82</v>
      </c>
      <c r="W34" s="18">
        <f>LARGE('datedec &amp; datejul kaf'!$L$5:$L$94,'datedec &amp; datejul kaf rank'!$A34)</f>
        <v>259.868420007</v>
      </c>
      <c r="X34" s="5" t="str">
        <f>VLOOKUP(Y34,'datedec &amp; datejul kaf'!$M$5:$O$94,3,FALSE)</f>
        <v>1957-58</v>
      </c>
      <c r="Y34" s="18">
        <f>LARGE('datedec &amp; datejul kaf'!$M$5:$M$94,'datedec &amp; datejul kaf rank'!$A34)</f>
        <v>83.807600162999989</v>
      </c>
      <c r="Z34" s="5" t="str">
        <f>VLOOKUP(AA34,'datedec &amp; datejul kaf'!$N$5:$O$94,2,FALSE)</f>
        <v>1974-75</v>
      </c>
      <c r="AA34" s="18">
        <f>LARGE('datedec &amp; datejul kaf'!$N$5:$N$94,'datedec &amp; datejul kaf rank'!$A34)</f>
        <v>2390.7232161330003</v>
      </c>
    </row>
    <row r="35" spans="1:27" x14ac:dyDescent="0.2">
      <c r="A35" s="5">
        <v>30</v>
      </c>
      <c r="B35" s="5" t="str">
        <f>VLOOKUP(C35,'datedec &amp; datejul kaf'!$B$5:$O$94,14,FALSE)</f>
        <v>1948-49</v>
      </c>
      <c r="C35" s="18">
        <f>LARGE('datedec &amp; datejul kaf'!$B$5:$B$94,'datedec &amp; datejul kaf rank'!$A35)</f>
        <v>732.329228736</v>
      </c>
      <c r="D35" s="5" t="str">
        <f>VLOOKUP(E35,'datedec &amp; datejul kaf'!$C$5:$O$94,13,FALSE)</f>
        <v>1934-35</v>
      </c>
      <c r="E35" s="18">
        <f>LARGE('datedec &amp; datejul kaf'!$C$5:$C$94,'datedec &amp; datejul kaf rank'!$A35)</f>
        <v>681.81418930799998</v>
      </c>
      <c r="F35" s="5" t="str">
        <f>VLOOKUP(G35,'datedec &amp; datejul kaf'!$D$5:$O$94,12,FALSE)</f>
        <v>1947-48</v>
      </c>
      <c r="G35" s="18">
        <f>LARGE('datedec &amp; datejul kaf'!$D$5:$D$94,'datedec &amp; datejul kaf rank'!$A35)</f>
        <v>633.97485225899993</v>
      </c>
      <c r="H35" s="5" t="str">
        <f>VLOOKUP(I35,'datedec &amp; datejul kaf'!$E$5:$O$94,11,FALSE)</f>
        <v>1956-57</v>
      </c>
      <c r="I35" s="18">
        <f>LARGE('datedec &amp; datejul kaf'!$E$5:$E$94,'datedec &amp; datejul kaf rank'!$A35)</f>
        <v>549.85386367800004</v>
      </c>
      <c r="J35" s="5" t="str">
        <f>VLOOKUP(K35,'datedec &amp; datejul kaf'!$F$5:$O$94,10,FALSE)</f>
        <v>1961-62</v>
      </c>
      <c r="K35" s="18">
        <f>LARGE('datedec &amp; datejul kaf'!$F$5:$F$94,'datedec &amp; datejul kaf rank'!$A35)</f>
        <v>361.17816827399997</v>
      </c>
      <c r="L35" s="5" t="str">
        <f>VLOOKUP(M35,'datedec &amp; datejul kaf'!$G$5:$O$94,9,FALSE)</f>
        <v>1999-2000</v>
      </c>
      <c r="M35" s="18">
        <f>LARGE('datedec &amp; datejul kaf'!$G$5:$G$94,'datedec &amp; datejul kaf rank'!$A35)</f>
        <v>1713.843902673</v>
      </c>
      <c r="N35" s="5" t="str">
        <f>VLOOKUP(O35,'datedec &amp; datejul kaf'!$H$5:$O$94,8,FALSE)</f>
        <v>1944-45</v>
      </c>
      <c r="O35" s="18">
        <f>LARGE('datedec &amp; datejul kaf'!$H$5:$H$94,'datedec &amp; datejul kaf rank'!$A35)</f>
        <v>1409.2839140939998</v>
      </c>
      <c r="P35" s="5" t="str">
        <f>VLOOKUP(Q35,'datedec &amp; datejul kaf'!$I$5:$O$94,7,FALSE)</f>
        <v>2013-14</v>
      </c>
      <c r="Q35" s="18">
        <f>LARGE('datedec &amp; datejul kaf'!$I$5:$I$94,'datedec &amp; datejul kaf rank'!$A35)</f>
        <v>1097.71235553</v>
      </c>
      <c r="R35" s="5" t="str">
        <f>VLOOKUP(S35,'datedec &amp; datejul kaf'!$J$5:$O$94,6,FALSE)</f>
        <v>1961-62</v>
      </c>
      <c r="S35" s="18">
        <f>LARGE('datedec &amp; datejul kaf'!$J$5:$J$94,'datedec &amp; datejul kaf rank'!$A35)</f>
        <v>788.90972248200001</v>
      </c>
      <c r="T35" s="5" t="str">
        <f>VLOOKUP(U35,'datedec &amp; datejul kaf'!$K$5:$O$94,5,FALSE)</f>
        <v>2011-12</v>
      </c>
      <c r="U35" s="18">
        <f>LARGE('datedec &amp; datejul kaf'!$K$5:$K$94,'datedec &amp; datejul kaf rank'!$A35)</f>
        <v>540.28163263199997</v>
      </c>
      <c r="V35" s="5" t="str">
        <f>VLOOKUP(W35,'datedec &amp; datejul kaf'!$L$5:$O$94,4,FALSE)</f>
        <v>1987-88</v>
      </c>
      <c r="W35" s="18">
        <f>LARGE('datedec &amp; datejul kaf'!$L$5:$L$94,'datedec &amp; datejul kaf rank'!$A35)</f>
        <v>257.765940747</v>
      </c>
      <c r="X35" s="5" t="str">
        <f>VLOOKUP(Y35,'datedec &amp; datejul kaf'!$M$5:$O$94,3,FALSE)</f>
        <v>1994-95</v>
      </c>
      <c r="Y35" s="18">
        <f>LARGE('datedec &amp; datejul kaf'!$M$5:$M$94,'datedec &amp; datejul kaf rank'!$A35)</f>
        <v>80.671732512000005</v>
      </c>
      <c r="Z35" s="5" t="str">
        <f>VLOOKUP(AA35,'datedec &amp; datejul kaf'!$N$5:$O$94,2,FALSE)</f>
        <v>1957-58</v>
      </c>
      <c r="AA35" s="18">
        <f>LARGE('datedec &amp; datejul kaf'!$N$5:$N$94,'datedec &amp; datejul kaf rank'!$A35)</f>
        <v>2385.992637798</v>
      </c>
    </row>
    <row r="36" spans="1:27" x14ac:dyDescent="0.2">
      <c r="A36" s="5">
        <v>31</v>
      </c>
      <c r="B36" s="5" t="str">
        <f>VLOOKUP(C36,'datedec &amp; datejul kaf'!$B$5:$O$94,14,FALSE)</f>
        <v>1937-38</v>
      </c>
      <c r="C36" s="18">
        <f>LARGE('datedec &amp; datejul kaf'!$B$5:$B$94,'datedec &amp; datejul kaf rank'!$A36)</f>
        <v>722.69551008899998</v>
      </c>
      <c r="D36" s="5" t="str">
        <f>VLOOKUP(E36,'datedec &amp; datejul kaf'!$C$5:$O$94,13,FALSE)</f>
        <v>1948-49</v>
      </c>
      <c r="E36" s="18">
        <f>LARGE('datedec &amp; datejul kaf'!$C$5:$C$94,'datedec &amp; datejul kaf rank'!$A36)</f>
        <v>670.84162773599996</v>
      </c>
      <c r="F36" s="5" t="str">
        <f>VLOOKUP(G36,'datedec &amp; datejul kaf'!$D$5:$O$94,12,FALSE)</f>
        <v>1937-38</v>
      </c>
      <c r="G36" s="18">
        <f>LARGE('datedec &amp; datejul kaf'!$D$5:$D$94,'datedec &amp; datejul kaf rank'!$A36)</f>
        <v>627.35799300300005</v>
      </c>
      <c r="H36" s="5" t="str">
        <f>VLOOKUP(I36,'datedec &amp; datejul kaf'!$E$5:$O$94,11,FALSE)</f>
        <v>1948-49</v>
      </c>
      <c r="I36" s="18">
        <f>LARGE('datedec &amp; datejul kaf'!$E$5:$E$94,'datedec &amp; datejul kaf rank'!$A36)</f>
        <v>547.90212821400007</v>
      </c>
      <c r="J36" s="5" t="str">
        <f>VLOOKUP(K36,'datedec &amp; datejul kaf'!$F$5:$O$94,10,FALSE)</f>
        <v>1934-35</v>
      </c>
      <c r="K36" s="18">
        <f>LARGE('datedec &amp; datejul kaf'!$F$5:$F$94,'datedec &amp; datejul kaf rank'!$A36)</f>
        <v>341.25618555</v>
      </c>
      <c r="L36" s="5" t="str">
        <f>VLOOKUP(M36,'datedec &amp; datejul kaf'!$G$5:$O$94,9,FALSE)</f>
        <v>1963-64</v>
      </c>
      <c r="M36" s="18">
        <f>LARGE('datedec &amp; datejul kaf'!$G$5:$G$94,'datedec &amp; datejul kaf rank'!$A36)</f>
        <v>1691.8452258120001</v>
      </c>
      <c r="N36" s="5" t="str">
        <f>VLOOKUP(O36,'datedec &amp; datejul kaf'!$H$5:$O$94,8,FALSE)</f>
        <v>1956-57</v>
      </c>
      <c r="O36" s="18">
        <f>LARGE('datedec &amp; datejul kaf'!$H$5:$H$94,'datedec &amp; datejul kaf rank'!$A36)</f>
        <v>1408.7959802280002</v>
      </c>
      <c r="P36" s="5" t="str">
        <f>VLOOKUP(Q36,'datedec &amp; datejul kaf'!$I$5:$O$94,7,FALSE)</f>
        <v>1945-46</v>
      </c>
      <c r="Q36" s="18">
        <f>LARGE('datedec &amp; datejul kaf'!$I$5:$I$94,'datedec &amp; datejul kaf rank'!$A36)</f>
        <v>1093.1920251209999</v>
      </c>
      <c r="R36" s="5" t="str">
        <f>VLOOKUP(S36,'datedec &amp; datejul kaf'!$J$5:$O$94,6,FALSE)</f>
        <v>1935-36</v>
      </c>
      <c r="S36" s="18">
        <f>LARGE('datedec &amp; datejul kaf'!$J$5:$J$94,'datedec &amp; datejul kaf rank'!$A36)</f>
        <v>786.001953996</v>
      </c>
      <c r="T36" s="5" t="str">
        <f>VLOOKUP(U36,'datedec &amp; datejul kaf'!$K$5:$O$94,5,FALSE)</f>
        <v>1982-83</v>
      </c>
      <c r="U36" s="18">
        <f>LARGE('datedec &amp; datejul kaf'!$K$5:$K$94,'datedec &amp; datejul kaf rank'!$A36)</f>
        <v>527.34146782799996</v>
      </c>
      <c r="V36" s="5" t="str">
        <f>VLOOKUP(W36,'datedec &amp; datejul kaf'!$L$5:$O$94,4,FALSE)</f>
        <v>1928-29</v>
      </c>
      <c r="W36" s="18">
        <f>LARGE('datedec &amp; datejul kaf'!$L$5:$L$94,'datedec &amp; datejul kaf rank'!$A36)</f>
        <v>248.536850184</v>
      </c>
      <c r="X36" s="5" t="str">
        <f>VLOOKUP(Y36,'datedec &amp; datejul kaf'!$M$5:$O$94,3,FALSE)</f>
        <v>1946-47</v>
      </c>
      <c r="Y36" s="18">
        <f>LARGE('datedec &amp; datejul kaf'!$M$5:$M$94,'datedec &amp; datejul kaf rank'!$A36)</f>
        <v>80.610244910999995</v>
      </c>
      <c r="Z36" s="5" t="str">
        <f>VLOOKUP(AA36,'datedec &amp; datejul kaf'!$N$5:$O$94,2,FALSE)</f>
        <v>1948-49</v>
      </c>
      <c r="AA36" s="18">
        <f>LARGE('datedec &amp; datejul kaf'!$N$5:$N$94,'datedec &amp; datejul kaf rank'!$A36)</f>
        <v>2361.3361097970001</v>
      </c>
    </row>
    <row r="37" spans="1:27" x14ac:dyDescent="0.2">
      <c r="A37" s="5">
        <v>32</v>
      </c>
      <c r="B37" s="5" t="str">
        <f>VLOOKUP(C37,'datedec &amp; datejul kaf'!$B$5:$O$94,14,FALSE)</f>
        <v>1934-35</v>
      </c>
      <c r="C37" s="18">
        <f>LARGE('datedec &amp; datejul kaf'!$B$5:$B$94,'datedec &amp; datejul kaf rank'!$A37)</f>
        <v>717.10807228199997</v>
      </c>
      <c r="D37" s="5" t="str">
        <f>VLOOKUP(E37,'datedec &amp; datejul kaf'!$C$5:$O$94,13,FALSE)</f>
        <v>1937-38</v>
      </c>
      <c r="E37" s="18">
        <f>LARGE('datedec &amp; datejul kaf'!$C$5:$C$94,'datedec &amp; datejul kaf rank'!$A37)</f>
        <v>670.67699964299993</v>
      </c>
      <c r="F37" s="5" t="str">
        <f>VLOOKUP(G37,'datedec &amp; datejul kaf'!$D$5:$O$94,12,FALSE)</f>
        <v>1948-49</v>
      </c>
      <c r="G37" s="18">
        <f>LARGE('datedec &amp; datejul kaf'!$D$5:$D$94,'datedec &amp; datejul kaf rank'!$A37)</f>
        <v>616.27634052600001</v>
      </c>
      <c r="H37" s="5" t="str">
        <f>VLOOKUP(I37,'datedec &amp; datejul kaf'!$E$5:$O$94,11,FALSE)</f>
        <v>1991-92</v>
      </c>
      <c r="I37" s="18">
        <f>LARGE('datedec &amp; datejul kaf'!$E$5:$E$94,'datedec &amp; datejul kaf rank'!$A37)</f>
        <v>544.60758288300008</v>
      </c>
      <c r="J37" s="5" t="str">
        <f>VLOOKUP(K37,'datedec &amp; datejul kaf'!$F$5:$O$94,10,FALSE)</f>
        <v>2016-17</v>
      </c>
      <c r="K37" s="18">
        <f>LARGE('datedec &amp; datejul kaf'!$F$5:$F$94,'datedec &amp; datejul kaf rank'!$A37)</f>
        <v>337.56692948999995</v>
      </c>
      <c r="L37" s="5" t="str">
        <f>VLOOKUP(M37,'datedec &amp; datejul kaf'!$G$5:$O$94,9,FALSE)</f>
        <v>1994-95</v>
      </c>
      <c r="M37" s="18">
        <f>LARGE('datedec &amp; datejul kaf'!$G$5:$G$94,'datedec &amp; datejul kaf rank'!$A37)</f>
        <v>1685.938449174</v>
      </c>
      <c r="N37" s="5" t="str">
        <f>VLOOKUP(O37,'datedec &amp; datejul kaf'!$H$5:$O$94,8,FALSE)</f>
        <v>1957-58</v>
      </c>
      <c r="O37" s="18">
        <f>LARGE('datedec &amp; datejul kaf'!$H$5:$H$94,'datedec &amp; datejul kaf rank'!$A37)</f>
        <v>1408.2306909930001</v>
      </c>
      <c r="P37" s="5" t="str">
        <f>VLOOKUP(Q37,'datedec &amp; datejul kaf'!$I$5:$O$94,7,FALSE)</f>
        <v>1982-83</v>
      </c>
      <c r="Q37" s="18">
        <f>LARGE('datedec &amp; datejul kaf'!$I$5:$I$94,'datedec &amp; datejul kaf rank'!$A37)</f>
        <v>1087.1622732810001</v>
      </c>
      <c r="R37" s="5" t="str">
        <f>VLOOKUP(S37,'datedec &amp; datejul kaf'!$J$5:$O$94,6,FALSE)</f>
        <v>1962-63</v>
      </c>
      <c r="S37" s="18">
        <f>LARGE('datedec &amp; datejul kaf'!$J$5:$J$94,'datedec &amp; datejul kaf rank'!$A37)</f>
        <v>784.10377224900003</v>
      </c>
      <c r="T37" s="5" t="str">
        <f>VLOOKUP(U37,'datedec &amp; datejul kaf'!$K$5:$O$94,5,FALSE)</f>
        <v>1987-88</v>
      </c>
      <c r="U37" s="18">
        <f>LARGE('datedec &amp; datejul kaf'!$K$5:$K$94,'datedec &amp; datejul kaf rank'!$A37)</f>
        <v>521.30179863299998</v>
      </c>
      <c r="V37" s="5" t="str">
        <f>VLOOKUP(W37,'datedec &amp; datejul kaf'!$L$5:$O$94,4,FALSE)</f>
        <v>2016-17</v>
      </c>
      <c r="W37" s="18">
        <f>LARGE('datedec &amp; datejul kaf'!$L$5:$L$94,'datedec &amp; datejul kaf rank'!$A37)</f>
        <v>239.42676788100002</v>
      </c>
      <c r="X37" s="5" t="str">
        <f>VLOOKUP(Y37,'datedec &amp; datejul kaf'!$M$5:$O$94,3,FALSE)</f>
        <v>2015-16</v>
      </c>
      <c r="Y37" s="18">
        <f>LARGE('datedec &amp; datejul kaf'!$M$5:$M$94,'datedec &amp; datejul kaf rank'!$A37)</f>
        <v>80.118344102999998</v>
      </c>
      <c r="Z37" s="5" t="str">
        <f>VLOOKUP(AA37,'datedec &amp; datejul kaf'!$N$5:$O$94,2,FALSE)</f>
        <v>1932-33</v>
      </c>
      <c r="AA37" s="18">
        <f>LARGE('datedec &amp; datejul kaf'!$N$5:$N$94,'datedec &amp; datejul kaf rank'!$A37)</f>
        <v>2358.2617297470001</v>
      </c>
    </row>
    <row r="38" spans="1:27" x14ac:dyDescent="0.2">
      <c r="A38" s="5">
        <v>33</v>
      </c>
      <c r="B38" s="5" t="str">
        <f>VLOOKUP(C38,'datedec &amp; datejul kaf'!$B$5:$O$94,14,FALSE)</f>
        <v>1991-92</v>
      </c>
      <c r="C38" s="18">
        <f>LARGE('datedec &amp; datejul kaf'!$B$5:$B$94,'datedec &amp; datejul kaf rank'!$A38)</f>
        <v>683.57947849799996</v>
      </c>
      <c r="D38" s="5" t="str">
        <f>VLOOKUP(E38,'datedec &amp; datejul kaf'!$C$5:$O$94,13,FALSE)</f>
        <v>1991-92</v>
      </c>
      <c r="E38" s="18">
        <f>LARGE('datedec &amp; datejul kaf'!$C$5:$C$94,'datedec &amp; datejul kaf rank'!$A38)</f>
        <v>637.40229014700003</v>
      </c>
      <c r="F38" s="5" t="str">
        <f>VLOOKUP(G38,'datedec &amp; datejul kaf'!$D$5:$O$94,12,FALSE)</f>
        <v>2016-17</v>
      </c>
      <c r="G38" s="18">
        <f>LARGE('datedec &amp; datejul kaf'!$D$5:$D$94,'datedec &amp; datejul kaf rank'!$A38)</f>
        <v>598.11369657900002</v>
      </c>
      <c r="H38" s="5" t="str">
        <f>VLOOKUP(I38,'datedec &amp; datejul kaf'!$E$5:$O$94,11,FALSE)</f>
        <v>1970-71</v>
      </c>
      <c r="I38" s="18">
        <f>LARGE('datedec &amp; datejul kaf'!$E$5:$E$94,'datedec &amp; datejul kaf rank'!$A38)</f>
        <v>538.20097155300004</v>
      </c>
      <c r="J38" s="5" t="str">
        <f>VLOOKUP(K38,'datedec &amp; datejul kaf'!$F$5:$O$94,10,FALSE)</f>
        <v>2003-04</v>
      </c>
      <c r="K38" s="18">
        <f>LARGE('datedec &amp; datejul kaf'!$F$5:$F$94,'datedec &amp; datejul kaf rank'!$A38)</f>
        <v>329.26610335499998</v>
      </c>
      <c r="L38" s="5" t="str">
        <f>VLOOKUP(M38,'datedec &amp; datejul kaf'!$G$5:$O$94,9,FALSE)</f>
        <v>1959-60</v>
      </c>
      <c r="M38" s="18">
        <f>LARGE('datedec &amp; datejul kaf'!$G$5:$G$94,'datedec &amp; datejul kaf rank'!$A38)</f>
        <v>1676.4316726710001</v>
      </c>
      <c r="N38" s="5" t="str">
        <f>VLOOKUP(O38,'datedec &amp; datejul kaf'!$H$5:$O$94,8,FALSE)</f>
        <v>1988-89</v>
      </c>
      <c r="O38" s="18">
        <f>LARGE('datedec &amp; datejul kaf'!$H$5:$H$94,'datedec &amp; datejul kaf rank'!$A38)</f>
        <v>1369.727551941</v>
      </c>
      <c r="P38" s="5" t="str">
        <f>VLOOKUP(Q38,'datedec &amp; datejul kaf'!$I$5:$O$94,7,FALSE)</f>
        <v>1944-45</v>
      </c>
      <c r="Q38" s="18">
        <f>LARGE('datedec &amp; datejul kaf'!$I$5:$I$94,'datedec &amp; datejul kaf rank'!$A38)</f>
        <v>1057.400290926</v>
      </c>
      <c r="R38" s="5" t="str">
        <f>VLOOKUP(S38,'datedec &amp; datejul kaf'!$J$5:$O$94,6,FALSE)</f>
        <v>1987-88</v>
      </c>
      <c r="S38" s="18">
        <f>LARGE('datedec &amp; datejul kaf'!$J$5:$J$94,'datedec &amp; datejul kaf rank'!$A38)</f>
        <v>781.87038390300006</v>
      </c>
      <c r="T38" s="5" t="str">
        <f>VLOOKUP(U38,'datedec &amp; datejul kaf'!$K$5:$O$94,5,FALSE)</f>
        <v>1962-63</v>
      </c>
      <c r="U38" s="18">
        <f>LARGE('datedec &amp; datejul kaf'!$K$5:$K$94,'datedec &amp; datejul kaf rank'!$A38)</f>
        <v>519.90543504900006</v>
      </c>
      <c r="V38" s="5" t="str">
        <f>VLOOKUP(W38,'datedec &amp; datejul kaf'!$L$5:$O$94,4,FALSE)</f>
        <v>1959-60</v>
      </c>
      <c r="W38" s="18">
        <f>LARGE('datedec &amp; datejul kaf'!$L$5:$L$94,'datedec &amp; datejul kaf rank'!$A38)</f>
        <v>235.03536308700001</v>
      </c>
      <c r="X38" s="5" t="str">
        <f>VLOOKUP(Y38,'datedec &amp; datejul kaf'!$M$5:$O$94,3,FALSE)</f>
        <v>1996-97</v>
      </c>
      <c r="Y38" s="18">
        <f>LARGE('datedec &amp; datejul kaf'!$M$5:$M$94,'datedec &amp; datejul kaf rank'!$A38)</f>
        <v>75.383798826000003</v>
      </c>
      <c r="Z38" s="5" t="str">
        <f>VLOOKUP(AA38,'datedec &amp; datejul kaf'!$N$5:$O$94,2,FALSE)</f>
        <v>1956-57</v>
      </c>
      <c r="AA38" s="18">
        <f>LARGE('datedec &amp; datejul kaf'!$N$5:$N$94,'datedec &amp; datejul kaf rank'!$A38)</f>
        <v>2301.9331368180001</v>
      </c>
    </row>
    <row r="39" spans="1:27" x14ac:dyDescent="0.2">
      <c r="A39" s="5">
        <v>34</v>
      </c>
      <c r="B39" s="5" t="str">
        <f>VLOOKUP(C39,'datedec &amp; datejul kaf'!$B$5:$O$94,14,FALSE)</f>
        <v>2005-06</v>
      </c>
      <c r="C39" s="18">
        <f>LARGE('datedec &amp; datejul kaf'!$B$5:$B$94,'datedec &amp; datejul kaf rank'!$A39)</f>
        <v>675.51865235399998</v>
      </c>
      <c r="D39" s="5" t="str">
        <f>VLOOKUP(E39,'datedec &amp; datejul kaf'!$C$5:$O$94,13,FALSE)</f>
        <v>2005-06</v>
      </c>
      <c r="E39" s="18">
        <f>LARGE('datedec &amp; datejul kaf'!$C$5:$C$94,'datedec &amp; datejul kaf rank'!$A39)</f>
        <v>635.55171170400001</v>
      </c>
      <c r="F39" s="5" t="str">
        <f>VLOOKUP(G39,'datedec &amp; datejul kaf'!$D$5:$O$94,12,FALSE)</f>
        <v>1991-92</v>
      </c>
      <c r="G39" s="18">
        <f>LARGE('datedec &amp; datejul kaf'!$D$5:$D$94,'datedec &amp; datejul kaf rank'!$A39)</f>
        <v>597.11799413699998</v>
      </c>
      <c r="H39" s="5" t="str">
        <f>VLOOKUP(I39,'datedec &amp; datejul kaf'!$E$5:$O$94,11,FALSE)</f>
        <v>2015-16</v>
      </c>
      <c r="I39" s="18">
        <f>LARGE('datedec &amp; datejul kaf'!$E$5:$E$94,'datedec &amp; datejul kaf rank'!$A39)</f>
        <v>531.66345113700004</v>
      </c>
      <c r="J39" s="5" t="str">
        <f>VLOOKUP(K39,'datedec &amp; datejul kaf'!$F$5:$O$94,10,FALSE)</f>
        <v>2001-02</v>
      </c>
      <c r="K39" s="18">
        <f>LARGE('datedec &amp; datejul kaf'!$F$5:$F$94,'datedec &amp; datejul kaf rank'!$A39)</f>
        <v>321.39569042699998</v>
      </c>
      <c r="L39" s="5" t="str">
        <f>VLOOKUP(M39,'datedec &amp; datejul kaf'!$G$5:$O$94,9,FALSE)</f>
        <v>1953-54</v>
      </c>
      <c r="M39" s="18">
        <f>LARGE('datedec &amp; datejul kaf'!$G$5:$G$94,'datedec &amp; datejul kaf rank'!$A39)</f>
        <v>1676.0647305359998</v>
      </c>
      <c r="N39" s="5" t="str">
        <f>VLOOKUP(O39,'datedec &amp; datejul kaf'!$H$5:$O$94,8,FALSE)</f>
        <v>1985-86</v>
      </c>
      <c r="O39" s="18">
        <f>LARGE('datedec &amp; datejul kaf'!$H$5:$H$94,'datedec &amp; datejul kaf rank'!$A39)</f>
        <v>1366.3199487630002</v>
      </c>
      <c r="P39" s="5" t="str">
        <f>VLOOKUP(Q39,'datedec &amp; datejul kaf'!$I$5:$O$94,7,FALSE)</f>
        <v>1996-97</v>
      </c>
      <c r="Q39" s="18">
        <f>LARGE('datedec &amp; datejul kaf'!$I$5:$I$94,'datedec &amp; datejul kaf rank'!$A39)</f>
        <v>1053.9748365089999</v>
      </c>
      <c r="R39" s="5" t="str">
        <f>VLOOKUP(S39,'datedec &amp; datejul kaf'!$J$5:$O$94,6,FALSE)</f>
        <v>1982-83</v>
      </c>
      <c r="S39" s="18">
        <f>LARGE('datedec &amp; datejul kaf'!$J$5:$J$94,'datedec &amp; datejul kaf rank'!$A39)</f>
        <v>777.08030143799999</v>
      </c>
      <c r="T39" s="5" t="str">
        <f>VLOOKUP(U39,'datedec &amp; datejul kaf'!$K$5:$O$94,5,FALSE)</f>
        <v>1928-29</v>
      </c>
      <c r="U39" s="18">
        <f>LARGE('datedec &amp; datejul kaf'!$K$5:$K$94,'datedec &amp; datejul kaf rank'!$A39)</f>
        <v>519.02080698300006</v>
      </c>
      <c r="V39" s="5" t="str">
        <f>VLOOKUP(W39,'datedec &amp; datejul kaf'!$L$5:$O$94,4,FALSE)</f>
        <v>1975-76</v>
      </c>
      <c r="W39" s="18">
        <f>LARGE('datedec &amp; datejul kaf'!$L$5:$L$94,'datedec &amp; datejul kaf rank'!$A39)</f>
        <v>232.84561110300001</v>
      </c>
      <c r="X39" s="5" t="str">
        <f>VLOOKUP(Y39,'datedec &amp; datejul kaf'!$M$5:$O$94,3,FALSE)</f>
        <v>2016-17</v>
      </c>
      <c r="Y39" s="18">
        <f>LARGE('datedec &amp; datejul kaf'!$M$5:$M$94,'datedec &amp; datejul kaf rank'!$A39)</f>
        <v>75.076360820999994</v>
      </c>
      <c r="Z39" s="5" t="str">
        <f>VLOOKUP(AA39,'datedec &amp; datejul kaf'!$N$5:$O$94,2,FALSE)</f>
        <v>1931-32</v>
      </c>
      <c r="AA39" s="18">
        <f>LARGE('datedec &amp; datejul kaf'!$N$5:$N$94,'datedec &amp; datejul kaf rank'!$A39)</f>
        <v>2276.4911543009998</v>
      </c>
    </row>
    <row r="40" spans="1:27" x14ac:dyDescent="0.2">
      <c r="A40" s="5">
        <v>35</v>
      </c>
      <c r="B40" s="5" t="str">
        <f>VLOOKUP(C40,'datedec &amp; datejul kaf'!$B$5:$O$94,14,FALSE)</f>
        <v>2016-17</v>
      </c>
      <c r="C40" s="18">
        <f>LARGE('datedec &amp; datejul kaf'!$B$5:$B$94,'datedec &amp; datejul kaf rank'!$A40)</f>
        <v>674.48526396300008</v>
      </c>
      <c r="D40" s="5" t="str">
        <f>VLOOKUP(E40,'datedec &amp; datejul kaf'!$C$5:$O$94,13,FALSE)</f>
        <v>2016-17</v>
      </c>
      <c r="E40" s="18">
        <f>LARGE('datedec &amp; datejul kaf'!$C$5:$C$94,'datedec &amp; datejul kaf rank'!$A40)</f>
        <v>633.04262088899998</v>
      </c>
      <c r="F40" s="5" t="str">
        <f>VLOOKUP(G40,'datedec &amp; datejul kaf'!$D$5:$O$94,12,FALSE)</f>
        <v>2005-06</v>
      </c>
      <c r="G40" s="18">
        <f>LARGE('datedec &amp; datejul kaf'!$D$5:$D$94,'datedec &amp; datejul kaf rank'!$A40)</f>
        <v>595.981465254</v>
      </c>
      <c r="H40" s="5" t="str">
        <f>VLOOKUP(I40,'datedec &amp; datejul kaf'!$E$5:$O$94,11,FALSE)</f>
        <v>1962-63</v>
      </c>
      <c r="I40" s="18">
        <f>LARGE('datedec &amp; datejul kaf'!$E$5:$E$94,'datedec &amp; datejul kaf rank'!$A40)</f>
        <v>524.00328613500005</v>
      </c>
      <c r="J40" s="5" t="str">
        <f>VLOOKUP(K40,'datedec &amp; datejul kaf'!$F$5:$O$94,10,FALSE)</f>
        <v>1937-38</v>
      </c>
      <c r="K40" s="18">
        <f>LARGE('datedec &amp; datejul kaf'!$F$5:$F$94,'datedec &amp; datejul kaf rank'!$A40)</f>
        <v>313.09486429200001</v>
      </c>
      <c r="L40" s="5" t="str">
        <f>VLOOKUP(M40,'datedec &amp; datejul kaf'!$G$5:$O$94,9,FALSE)</f>
        <v>1985-86</v>
      </c>
      <c r="M40" s="18">
        <f>LARGE('datedec &amp; datejul kaf'!$G$5:$G$94,'datedec &amp; datejul kaf rank'!$A40)</f>
        <v>1664.657788815</v>
      </c>
      <c r="N40" s="5" t="str">
        <f>VLOOKUP(O40,'datedec &amp; datejul kaf'!$H$5:$O$94,8,FALSE)</f>
        <v>1996-97</v>
      </c>
      <c r="O40" s="18">
        <f>LARGE('datedec &amp; datejul kaf'!$H$5:$H$94,'datedec &amp; datejul kaf rank'!$A40)</f>
        <v>1358.7073870649999</v>
      </c>
      <c r="P40" s="5" t="str">
        <f>VLOOKUP(Q40,'datedec &amp; datejul kaf'!$I$5:$O$94,7,FALSE)</f>
        <v>1997-98</v>
      </c>
      <c r="Q40" s="18">
        <f>LARGE('datedec &amp; datejul kaf'!$I$5:$I$94,'datedec &amp; datejul kaf rank'!$A40)</f>
        <v>1037.2958288699999</v>
      </c>
      <c r="R40" s="5" t="str">
        <f>VLOOKUP(S40,'datedec &amp; datejul kaf'!$J$5:$O$94,6,FALSE)</f>
        <v>1945-46</v>
      </c>
      <c r="S40" s="18">
        <f>LARGE('datedec &amp; datejul kaf'!$J$5:$J$94,'datedec &amp; datejul kaf rank'!$A40)</f>
        <v>773.45649992099993</v>
      </c>
      <c r="T40" s="5" t="str">
        <f>VLOOKUP(U40,'datedec &amp; datejul kaf'!$K$5:$O$94,5,FALSE)</f>
        <v>1937-38</v>
      </c>
      <c r="U40" s="18">
        <f>LARGE('datedec &amp; datejul kaf'!$K$5:$K$94,'datedec &amp; datejul kaf rank'!$A40)</f>
        <v>510.31931970599999</v>
      </c>
      <c r="V40" s="5" t="str">
        <f>VLOOKUP(W40,'datedec &amp; datejul kaf'!$L$5:$O$94,4,FALSE)</f>
        <v>1941-42</v>
      </c>
      <c r="W40" s="18">
        <f>LARGE('datedec &amp; datejul kaf'!$L$5:$L$94,'datedec &amp; datejul kaf rank'!$A40)</f>
        <v>232.399330128</v>
      </c>
      <c r="X40" s="5" t="str">
        <f>VLOOKUP(Y40,'datedec &amp; datejul kaf'!$M$5:$O$94,3,FALSE)</f>
        <v>1941-42</v>
      </c>
      <c r="Y40" s="18">
        <f>LARGE('datedec &amp; datejul kaf'!$M$5:$M$94,'datedec &amp; datejul kaf rank'!$A40)</f>
        <v>74.891898017999992</v>
      </c>
      <c r="Z40" s="5" t="str">
        <f>VLOOKUP(AA40,'datedec &amp; datejul kaf'!$N$5:$O$94,2,FALSE)</f>
        <v>1963-64</v>
      </c>
      <c r="AA40" s="18">
        <f>LARGE('datedec &amp; datejul kaf'!$N$5:$N$94,'datedec &amp; datejul kaf rank'!$A40)</f>
        <v>2271.482890026</v>
      </c>
    </row>
    <row r="41" spans="1:27" x14ac:dyDescent="0.2">
      <c r="A41" s="5">
        <v>36</v>
      </c>
      <c r="B41" s="5" t="str">
        <f>VLOOKUP(C41,'datedec &amp; datejul kaf'!$B$5:$O$94,14,FALSE)</f>
        <v>1970-71</v>
      </c>
      <c r="C41" s="18">
        <f>LARGE('datedec &amp; datejul kaf'!$B$5:$B$94,'datedec &amp; datejul kaf rank'!$A41)</f>
        <v>669.20526416100006</v>
      </c>
      <c r="D41" s="5" t="str">
        <f>VLOOKUP(E41,'datedec &amp; datejul kaf'!$C$5:$O$94,13,FALSE)</f>
        <v>1970-71</v>
      </c>
      <c r="E41" s="18">
        <f>LARGE('datedec &amp; datejul kaf'!$C$5:$C$94,'datedec &amp; datejul kaf rank'!$A41)</f>
        <v>629.79171192000001</v>
      </c>
      <c r="F41" s="5" t="str">
        <f>VLOOKUP(G41,'datedec &amp; datejul kaf'!$D$5:$O$94,12,FALSE)</f>
        <v>1970-71</v>
      </c>
      <c r="G41" s="18">
        <f>LARGE('datedec &amp; datejul kaf'!$D$5:$D$94,'datedec &amp; datejul kaf rank'!$A41)</f>
        <v>590.28096959999993</v>
      </c>
      <c r="H41" s="5" t="str">
        <f>VLOOKUP(I41,'datedec &amp; datejul kaf'!$E$5:$O$94,11,FALSE)</f>
        <v>1980-81</v>
      </c>
      <c r="I41" s="18">
        <f>LARGE('datedec &amp; datejul kaf'!$E$5:$E$94,'datedec &amp; datejul kaf rank'!$A41)</f>
        <v>497.87898959399996</v>
      </c>
      <c r="J41" s="5" t="str">
        <f>VLOOKUP(K41,'datedec &amp; datejul kaf'!$F$5:$O$94,10,FALSE)</f>
        <v>1968-69</v>
      </c>
      <c r="K41" s="18">
        <f>LARGE('datedec &amp; datejul kaf'!$F$5:$F$94,'datedec &amp; datejul kaf rank'!$A41)</f>
        <v>308.42180661600003</v>
      </c>
      <c r="L41" s="5" t="str">
        <f>VLOOKUP(M41,'datedec &amp; datejul kaf'!$G$5:$O$94,9,FALSE)</f>
        <v>1935-36</v>
      </c>
      <c r="M41" s="18">
        <f>LARGE('datedec &amp; datejul kaf'!$G$5:$G$94,'datedec &amp; datejul kaf rank'!$A41)</f>
        <v>1657.6997725470001</v>
      </c>
      <c r="N41" s="5" t="str">
        <f>VLOOKUP(O41,'datedec &amp; datejul kaf'!$H$5:$O$94,8,FALSE)</f>
        <v>1999-2000</v>
      </c>
      <c r="O41" s="18">
        <f>LARGE('datedec &amp; datejul kaf'!$H$5:$H$94,'datedec &amp; datejul kaf rank'!$A41)</f>
        <v>1355.9245772520001</v>
      </c>
      <c r="P41" s="5" t="str">
        <f>VLOOKUP(Q41,'datedec &amp; datejul kaf'!$I$5:$O$94,7,FALSE)</f>
        <v>1961-62</v>
      </c>
      <c r="Q41" s="18">
        <f>LARGE('datedec &amp; datejul kaf'!$I$5:$I$94,'datedec &amp; datejul kaf rank'!$A41)</f>
        <v>1032.031696836</v>
      </c>
      <c r="R41" s="5" t="str">
        <f>VLOOKUP(S41,'datedec &amp; datejul kaf'!$J$5:$O$94,6,FALSE)</f>
        <v>1981-82</v>
      </c>
      <c r="S41" s="18">
        <f>LARGE('datedec &amp; datejul kaf'!$J$5:$J$94,'datedec &amp; datejul kaf rank'!$A41)</f>
        <v>771.08426860500003</v>
      </c>
      <c r="T41" s="5" t="str">
        <f>VLOOKUP(U41,'datedec &amp; datejul kaf'!$K$5:$O$94,5,FALSE)</f>
        <v>1957-58</v>
      </c>
      <c r="U41" s="18">
        <f>LARGE('datedec &amp; datejul kaf'!$K$5:$K$94,'datedec &amp; datejul kaf rank'!$A41)</f>
        <v>507.97287351299997</v>
      </c>
      <c r="V41" s="5" t="str">
        <f>VLOOKUP(W41,'datedec &amp; datejul kaf'!$L$5:$O$94,4,FALSE)</f>
        <v>1948-49</v>
      </c>
      <c r="W41" s="18">
        <f>LARGE('datedec &amp; datejul kaf'!$L$5:$L$94,'datedec &amp; datejul kaf rank'!$A41)</f>
        <v>230.78676820499999</v>
      </c>
      <c r="X41" s="5" t="str">
        <f>VLOOKUP(Y41,'datedec &amp; datejul kaf'!$M$5:$O$94,3,FALSE)</f>
        <v>1999-2000</v>
      </c>
      <c r="Y41" s="18">
        <f>LARGE('datedec &amp; datejul kaf'!$M$5:$M$94,'datedec &amp; datejul kaf rank'!$A41)</f>
        <v>73.293220392000009</v>
      </c>
      <c r="Z41" s="5" t="str">
        <f>VLOOKUP(AA41,'datedec &amp; datejul kaf'!$N$5:$O$94,2,FALSE)</f>
        <v>1999-2000</v>
      </c>
      <c r="AA41" s="18">
        <f>LARGE('datedec &amp; datejul kaf'!$N$5:$N$94,'datedec &amp; datejul kaf rank'!$A41)</f>
        <v>2266.9209067259999</v>
      </c>
    </row>
    <row r="42" spans="1:27" x14ac:dyDescent="0.2">
      <c r="A42" s="5">
        <v>37</v>
      </c>
      <c r="B42" s="5" t="str">
        <f>VLOOKUP(C42,'datedec &amp; datejul kaf'!$B$5:$O$94,14,FALSE)</f>
        <v>2015-16</v>
      </c>
      <c r="C42" s="18">
        <f>LARGE('datedec &amp; datejul kaf'!$B$5:$B$94,'datedec &amp; datejul kaf rank'!$A42)</f>
        <v>643.19204199599994</v>
      </c>
      <c r="D42" s="5" t="str">
        <f>VLOOKUP(E42,'datedec &amp; datejul kaf'!$C$5:$O$94,13,FALSE)</f>
        <v>2015-16</v>
      </c>
      <c r="E42" s="18">
        <f>LARGE('datedec &amp; datejul kaf'!$C$5:$C$94,'datedec &amp; datejul kaf rank'!$A42)</f>
        <v>607.03733260800004</v>
      </c>
      <c r="F42" s="5" t="str">
        <f>VLOOKUP(G42,'datedec &amp; datejul kaf'!$D$5:$O$94,12,FALSE)</f>
        <v>2015-16</v>
      </c>
      <c r="G42" s="18">
        <f>LARGE('datedec &amp; datejul kaf'!$D$5:$D$94,'datedec &amp; datejul kaf rank'!$A42)</f>
        <v>568.00262332799991</v>
      </c>
      <c r="H42" s="5" t="str">
        <f>VLOOKUP(I42,'datedec &amp; datejul kaf'!$E$5:$O$94,11,FALSE)</f>
        <v>1966-67</v>
      </c>
      <c r="I42" s="18">
        <f>LARGE('datedec &amp; datejul kaf'!$E$5:$E$94,'datedec &amp; datejul kaf rank'!$A42)</f>
        <v>491.36328735900003</v>
      </c>
      <c r="J42" s="5" t="str">
        <f>VLOOKUP(K42,'datedec &amp; datejul kaf'!$F$5:$O$94,10,FALSE)</f>
        <v>1974-75</v>
      </c>
      <c r="K42" s="18">
        <f>LARGE('datedec &amp; datejul kaf'!$F$5:$F$94,'datedec &amp; datejul kaf rank'!$A42)</f>
        <v>298.33784005199999</v>
      </c>
      <c r="L42" s="5" t="str">
        <f>VLOOKUP(M42,'datedec &amp; datejul kaf'!$G$5:$O$94,9,FALSE)</f>
        <v>1988-89</v>
      </c>
      <c r="M42" s="18">
        <f>LARGE('datedec &amp; datejul kaf'!$G$5:$G$94,'datedec &amp; datejul kaf rank'!$A42)</f>
        <v>1654.1077065659999</v>
      </c>
      <c r="N42" s="5" t="str">
        <f>VLOOKUP(O42,'datedec &amp; datejul kaf'!$H$5:$O$94,8,FALSE)</f>
        <v>1954-55</v>
      </c>
      <c r="O42" s="18">
        <f>LARGE('datedec &amp; datejul kaf'!$H$5:$H$94,'datedec &amp; datejul kaf rank'!$A42)</f>
        <v>1355.654825196</v>
      </c>
      <c r="P42" s="5" t="str">
        <f>VLOOKUP(Q42,'datedec &amp; datejul kaf'!$I$5:$O$94,7,FALSE)</f>
        <v>1999-2000</v>
      </c>
      <c r="Q42" s="18">
        <f>LARGE('datedec &amp; datejul kaf'!$I$5:$I$94,'datedec &amp; datejul kaf rank'!$A42)</f>
        <v>1031.450539833</v>
      </c>
      <c r="R42" s="5" t="str">
        <f>VLOOKUP(S42,'datedec &amp; datejul kaf'!$J$5:$O$94,6,FALSE)</f>
        <v>1997-98</v>
      </c>
      <c r="S42" s="18">
        <f>LARGE('datedec &amp; datejul kaf'!$J$5:$J$94,'datedec &amp; datejul kaf rank'!$A42)</f>
        <v>763.36856641500003</v>
      </c>
      <c r="T42" s="5" t="str">
        <f>VLOOKUP(U42,'datedec &amp; datejul kaf'!$K$5:$O$94,5,FALSE)</f>
        <v>1994-95</v>
      </c>
      <c r="U42" s="18">
        <f>LARGE('datedec &amp; datejul kaf'!$K$5:$K$94,'datedec &amp; datejul kaf rank'!$A42)</f>
        <v>504.440311662</v>
      </c>
      <c r="V42" s="5" t="str">
        <f>VLOOKUP(W42,'datedec &amp; datejul kaf'!$L$5:$O$94,4,FALSE)</f>
        <v>1994-95</v>
      </c>
      <c r="W42" s="18">
        <f>LARGE('datedec &amp; datejul kaf'!$L$5:$L$94,'datedec &amp; datejul kaf rank'!$A42)</f>
        <v>228.360983172</v>
      </c>
      <c r="X42" s="5" t="str">
        <f>VLOOKUP(Y42,'datedec &amp; datejul kaf'!$M$5:$O$94,3,FALSE)</f>
        <v>1948-49</v>
      </c>
      <c r="Y42" s="18">
        <f>LARGE('datedec &amp; datejul kaf'!$M$5:$M$94,'datedec &amp; datejul kaf rank'!$A42)</f>
        <v>72.862807184999994</v>
      </c>
      <c r="Z42" s="5" t="str">
        <f>VLOOKUP(AA42,'datedec &amp; datejul kaf'!$N$5:$O$94,2,FALSE)</f>
        <v>2013-14</v>
      </c>
      <c r="AA42" s="18">
        <f>LARGE('datedec &amp; datejul kaf'!$N$5:$N$94,'datedec &amp; datejul kaf rank'!$A42)</f>
        <v>2221.0947927420002</v>
      </c>
    </row>
    <row r="43" spans="1:27" x14ac:dyDescent="0.2">
      <c r="A43" s="5">
        <v>38</v>
      </c>
      <c r="B43" s="5" t="str">
        <f>VLOOKUP(C43,'datedec &amp; datejul kaf'!$B$5:$O$94,14,FALSE)</f>
        <v>1966-67</v>
      </c>
      <c r="C43" s="18">
        <f>LARGE('datedec &amp; datejul kaf'!$B$5:$B$94,'datedec &amp; datejul kaf rank'!$A43)</f>
        <v>628.17319958400003</v>
      </c>
      <c r="D43" s="5" t="str">
        <f>VLOOKUP(E43,'datedec &amp; datejul kaf'!$C$5:$O$94,13,FALSE)</f>
        <v>1966-67</v>
      </c>
      <c r="E43" s="18">
        <f>LARGE('datedec &amp; datejul kaf'!$C$5:$C$94,'datedec &amp; datejul kaf rank'!$A43)</f>
        <v>591.28063898400001</v>
      </c>
      <c r="F43" s="5" t="str">
        <f>VLOOKUP(G43,'datedec &amp; datejul kaf'!$D$5:$O$94,12,FALSE)</f>
        <v>1966-67</v>
      </c>
      <c r="G43" s="18">
        <f>LARGE('datedec &amp; datejul kaf'!$D$5:$D$94,'datedec &amp; datejul kaf rank'!$A43)</f>
        <v>548.85419429400008</v>
      </c>
      <c r="H43" s="5" t="str">
        <f>VLOOKUP(I43,'datedec &amp; datejul kaf'!$E$5:$O$94,11,FALSE)</f>
        <v>1960-61</v>
      </c>
      <c r="I43" s="18">
        <f>LARGE('datedec &amp; datejul kaf'!$E$5:$E$94,'datedec &amp; datejul kaf rank'!$A43)</f>
        <v>488.03303955000001</v>
      </c>
      <c r="J43" s="5" t="str">
        <f>VLOOKUP(K43,'datedec &amp; datejul kaf'!$F$5:$O$94,10,FALSE)</f>
        <v>1962-63</v>
      </c>
      <c r="K43" s="18">
        <f>LARGE('datedec &amp; datejul kaf'!$F$5:$F$94,'datedec &amp; datejul kaf rank'!$A43)</f>
        <v>293.60329477499999</v>
      </c>
      <c r="L43" s="5" t="str">
        <f>VLOOKUP(M43,'datedec &amp; datejul kaf'!$G$5:$O$94,9,FALSE)</f>
        <v>1975-76</v>
      </c>
      <c r="M43" s="18">
        <f>LARGE('datedec &amp; datejul kaf'!$G$5:$G$94,'datedec &amp; datejul kaf rank'!$A43)</f>
        <v>1649.478285252</v>
      </c>
      <c r="N43" s="5" t="str">
        <f>VLOOKUP(O43,'datedec &amp; datejul kaf'!$H$5:$O$94,8,FALSE)</f>
        <v>1994-95</v>
      </c>
      <c r="O43" s="18">
        <f>LARGE('datedec &amp; datejul kaf'!$H$5:$H$94,'datedec &amp; datejul kaf rank'!$A43)</f>
        <v>1329.494826177</v>
      </c>
      <c r="P43" s="5" t="str">
        <f>VLOOKUP(Q43,'datedec &amp; datejul kaf'!$I$5:$O$94,7,FALSE)</f>
        <v>2009-10</v>
      </c>
      <c r="Q43" s="18">
        <f>LARGE('datedec &amp; datejul kaf'!$I$5:$I$94,'datedec &amp; datejul kaf rank'!$A43)</f>
        <v>1029.740787831</v>
      </c>
      <c r="R43" s="5" t="str">
        <f>VLOOKUP(S43,'datedec &amp; datejul kaf'!$J$5:$O$94,6,FALSE)</f>
        <v>1957-58</v>
      </c>
      <c r="S43" s="18">
        <f>LARGE('datedec &amp; datejul kaf'!$J$5:$J$94,'datedec &amp; datejul kaf rank'!$A43)</f>
        <v>762.9480705630001</v>
      </c>
      <c r="T43" s="5" t="str">
        <f>VLOOKUP(U43,'datedec &amp; datejul kaf'!$K$5:$O$94,5,FALSE)</f>
        <v>1981-82</v>
      </c>
      <c r="U43" s="18">
        <f>LARGE('datedec &amp; datejul kaf'!$K$5:$K$94,'datedec &amp; datejul kaf rank'!$A43)</f>
        <v>494.628080625</v>
      </c>
      <c r="V43" s="5" t="str">
        <f>VLOOKUP(W43,'datedec &amp; datejul kaf'!$L$5:$O$94,4,FALSE)</f>
        <v>2003-04</v>
      </c>
      <c r="W43" s="18">
        <f>LARGE('datedec &amp; datejul kaf'!$L$5:$L$94,'datedec &amp; datejul kaf rank'!$A43)</f>
        <v>227.78974352399999</v>
      </c>
      <c r="X43" s="5" t="str">
        <f>VLOOKUP(Y43,'datedec &amp; datejul kaf'!$M$5:$O$94,3,FALSE)</f>
        <v>1989-90</v>
      </c>
      <c r="Y43" s="18">
        <f>LARGE('datedec &amp; datejul kaf'!$M$5:$M$94,'datedec &amp; datejul kaf rank'!$A43)</f>
        <v>72.124955972999999</v>
      </c>
      <c r="Z43" s="5" t="str">
        <f>VLOOKUP(AA43,'datedec &amp; datejul kaf'!$N$5:$O$94,2,FALSE)</f>
        <v>1985-86</v>
      </c>
      <c r="AA43" s="18">
        <f>LARGE('datedec &amp; datejul kaf'!$N$5:$N$94,'datedec &amp; datejul kaf rank'!$A43)</f>
        <v>2205.7804131510002</v>
      </c>
    </row>
    <row r="44" spans="1:27" x14ac:dyDescent="0.2">
      <c r="A44" s="5">
        <v>39</v>
      </c>
      <c r="B44" s="5" t="str">
        <f>VLOOKUP(C44,'datedec &amp; datejul kaf'!$B$5:$O$94,14,FALSE)</f>
        <v>1960-61</v>
      </c>
      <c r="C44" s="18">
        <f>LARGE('datedec &amp; datejul kaf'!$B$5:$B$94,'datedec &amp; datejul kaf rank'!$A44)</f>
        <v>621.09617505599999</v>
      </c>
      <c r="D44" s="5" t="str">
        <f>VLOOKUP(E44,'datedec &amp; datejul kaf'!$C$5:$O$94,13,FALSE)</f>
        <v>1960-61</v>
      </c>
      <c r="E44" s="18">
        <f>LARGE('datedec &amp; datejul kaf'!$C$5:$C$94,'datedec &amp; datejul kaf rank'!$A44)</f>
        <v>572.76692066999999</v>
      </c>
      <c r="F44" s="5" t="str">
        <f>VLOOKUP(G44,'datedec &amp; datejul kaf'!$D$5:$O$94,12,FALSE)</f>
        <v>1960-61</v>
      </c>
      <c r="G44" s="18">
        <f>LARGE('datedec &amp; datejul kaf'!$D$5:$D$94,'datedec &amp; datejul kaf rank'!$A44)</f>
        <v>532.30411227000002</v>
      </c>
      <c r="H44" s="5" t="str">
        <f>VLOOKUP(I44,'datedec &amp; datejul kaf'!$E$5:$O$94,11,FALSE)</f>
        <v>1947-48</v>
      </c>
      <c r="I44" s="18">
        <f>LARGE('datedec &amp; datejul kaf'!$E$5:$E$94,'datedec &amp; datejul kaf rank'!$A44)</f>
        <v>482.53089099599998</v>
      </c>
      <c r="J44" s="5" t="str">
        <f>VLOOKUP(K44,'datedec &amp; datejul kaf'!$F$5:$O$94,10,FALSE)</f>
        <v>1966-67</v>
      </c>
      <c r="K44" s="18">
        <f>LARGE('datedec &amp; datejul kaf'!$F$5:$F$94,'datedec &amp; datejul kaf rank'!$A44)</f>
        <v>268.63932876899997</v>
      </c>
      <c r="L44" s="5" t="str">
        <f>VLOOKUP(M44,'datedec &amp; datejul kaf'!$G$5:$O$94,9,FALSE)</f>
        <v>1997-98</v>
      </c>
      <c r="M44" s="18">
        <f>LARGE('datedec &amp; datejul kaf'!$G$5:$G$94,'datedec &amp; datejul kaf rank'!$A44)</f>
        <v>1632.799277613</v>
      </c>
      <c r="N44" s="5" t="str">
        <f>VLOOKUP(O44,'datedec &amp; datejul kaf'!$H$5:$O$94,8,FALSE)</f>
        <v>1963-64</v>
      </c>
      <c r="O44" s="18">
        <f>LARGE('datedec &amp; datejul kaf'!$H$5:$H$94,'datedec &amp; datejul kaf rank'!$A44)</f>
        <v>1320.583090974</v>
      </c>
      <c r="P44" s="5" t="str">
        <f>VLOOKUP(Q44,'datedec &amp; datejul kaf'!$I$5:$O$94,7,FALSE)</f>
        <v>1981-82</v>
      </c>
      <c r="Q44" s="18">
        <f>LARGE('datedec &amp; datejul kaf'!$I$5:$I$94,'datedec &amp; datejul kaf rank'!$A44)</f>
        <v>1014.636656166</v>
      </c>
      <c r="R44" s="5" t="str">
        <f>VLOOKUP(S44,'datedec &amp; datejul kaf'!$J$5:$O$94,6,FALSE)</f>
        <v>1994-95</v>
      </c>
      <c r="S44" s="18">
        <f>LARGE('datedec &amp; datejul kaf'!$J$5:$J$94,'datedec &amp; datejul kaf rank'!$A44)</f>
        <v>756.44030221200001</v>
      </c>
      <c r="T44" s="5" t="str">
        <f>VLOOKUP(U44,'datedec &amp; datejul kaf'!$K$5:$O$94,5,FALSE)</f>
        <v>1975-76</v>
      </c>
      <c r="U44" s="18">
        <f>LARGE('datedec &amp; datejul kaf'!$K$5:$K$94,'datedec &amp; datejul kaf rank'!$A44)</f>
        <v>494.53684095900002</v>
      </c>
      <c r="V44" s="5" t="str">
        <f>VLOOKUP(W44,'datedec &amp; datejul kaf'!$L$5:$O$94,4,FALSE)</f>
        <v>2005-06</v>
      </c>
      <c r="W44" s="18">
        <f>LARGE('datedec &amp; datejul kaf'!$L$5:$L$94,'datedec &amp; datejul kaf rank'!$A44)</f>
        <v>226.75040471999998</v>
      </c>
      <c r="X44" s="5" t="str">
        <f>VLOOKUP(Y44,'datedec &amp; datejul kaf'!$M$5:$O$94,3,FALSE)</f>
        <v>2009-10</v>
      </c>
      <c r="Y44" s="18">
        <f>LARGE('datedec &amp; datejul kaf'!$M$5:$M$94,'datedec &amp; datejul kaf rank'!$A44)</f>
        <v>70.833716351999996</v>
      </c>
      <c r="Z44" s="5" t="str">
        <f>VLOOKUP(AA44,'datedec &amp; datejul kaf'!$N$5:$O$94,2,FALSE)</f>
        <v>1946-47</v>
      </c>
      <c r="AA44" s="18">
        <f>LARGE('datedec &amp; datejul kaf'!$N$5:$N$94,'datedec &amp; datejul kaf rank'!$A44)</f>
        <v>2195.4167771760003</v>
      </c>
    </row>
    <row r="45" spans="1:27" x14ac:dyDescent="0.2">
      <c r="A45" s="5">
        <v>40</v>
      </c>
      <c r="B45" s="5" t="str">
        <f>VLOOKUP(C45,'datedec &amp; datejul kaf'!$B$5:$O$94,14,FALSE)</f>
        <v>1986-87</v>
      </c>
      <c r="C45" s="18">
        <f>LARGE('datedec &amp; datejul kaf'!$B$5:$B$94,'datedec &amp; datejul kaf rank'!$A45)</f>
        <v>614.332538946</v>
      </c>
      <c r="D45" s="5" t="str">
        <f>VLOOKUP(E45,'datedec &amp; datejul kaf'!$C$5:$O$94,13,FALSE)</f>
        <v>1986-87</v>
      </c>
      <c r="E45" s="18">
        <f>LARGE('datedec &amp; datejul kaf'!$C$5:$C$94,'datedec &amp; datejul kaf rank'!$A45)</f>
        <v>570.43039183199994</v>
      </c>
      <c r="F45" s="5" t="str">
        <f>VLOOKUP(G45,'datedec &amp; datejul kaf'!$D$5:$O$94,12,FALSE)</f>
        <v>1980-81</v>
      </c>
      <c r="G45" s="18">
        <f>LARGE('datedec &amp; datejul kaf'!$D$5:$D$94,'datedec &amp; datejul kaf rank'!$A45)</f>
        <v>530.40593052299994</v>
      </c>
      <c r="H45" s="5" t="str">
        <f>VLOOKUP(I45,'datedec &amp; datejul kaf'!$E$5:$O$94,11,FALSE)</f>
        <v>1957-58</v>
      </c>
      <c r="I45" s="18">
        <f>LARGE('datedec &amp; datejul kaf'!$E$5:$E$94,'datedec &amp; datejul kaf rank'!$A45)</f>
        <v>465.72494121299997</v>
      </c>
      <c r="J45" s="5" t="str">
        <f>VLOOKUP(K45,'datedec &amp; datejul kaf'!$F$5:$O$94,10,FALSE)</f>
        <v>1991-92</v>
      </c>
      <c r="K45" s="18">
        <f>LARGE('datedec &amp; datejul kaf'!$F$5:$F$94,'datedec &amp; datejul kaf rank'!$A45)</f>
        <v>268.27040316300003</v>
      </c>
      <c r="L45" s="5" t="str">
        <f>VLOOKUP(M45,'datedec &amp; datejul kaf'!$G$5:$O$94,9,FALSE)</f>
        <v>1948-49</v>
      </c>
      <c r="M45" s="18">
        <f>LARGE('datedec &amp; datejul kaf'!$G$5:$G$94,'datedec &amp; datejul kaf rank'!$A45)</f>
        <v>1629.0068810610001</v>
      </c>
      <c r="N45" s="5" t="str">
        <f>VLOOKUP(O45,'datedec &amp; datejul kaf'!$H$5:$O$94,8,FALSE)</f>
        <v>1953-54</v>
      </c>
      <c r="O45" s="18">
        <f>LARGE('datedec &amp; datejul kaf'!$H$5:$H$94,'datedec &amp; datejul kaf rank'!$A45)</f>
        <v>1314.394661454</v>
      </c>
      <c r="P45" s="5" t="str">
        <f>VLOOKUP(Q45,'datedec &amp; datejul kaf'!$I$5:$O$94,7,FALSE)</f>
        <v>1935-36</v>
      </c>
      <c r="Q45" s="18">
        <f>LARGE('datedec &amp; datejul kaf'!$I$5:$I$94,'datedec &amp; datejul kaf rank'!$A45)</f>
        <v>1013.014176888</v>
      </c>
      <c r="R45" s="5" t="str">
        <f>VLOOKUP(S45,'datedec &amp; datejul kaf'!$J$5:$O$94,6,FALSE)</f>
        <v>1999-2000</v>
      </c>
      <c r="S45" s="18">
        <f>LARGE('datedec &amp; datejul kaf'!$J$5:$J$94,'datedec &amp; datejul kaf rank'!$A45)</f>
        <v>755.06377333799992</v>
      </c>
      <c r="T45" s="5" t="str">
        <f>VLOOKUP(U45,'datedec &amp; datejul kaf'!$K$5:$O$94,5,FALSE)</f>
        <v>1935-36</v>
      </c>
      <c r="U45" s="18">
        <f>LARGE('datedec &amp; datejul kaf'!$K$5:$K$94,'datedec &amp; datejul kaf rank'!$A45)</f>
        <v>489.076345296</v>
      </c>
      <c r="V45" s="5" t="str">
        <f>VLOOKUP(W45,'datedec &amp; datejul kaf'!$L$5:$O$94,4,FALSE)</f>
        <v>1984-85</v>
      </c>
      <c r="W45" s="18">
        <f>LARGE('datedec &amp; datejul kaf'!$L$5:$L$94,'datedec &amp; datejul kaf rank'!$A45)</f>
        <v>226.44693365699999</v>
      </c>
      <c r="X45" s="5" t="str">
        <f>VLOOKUP(Y45,'datedec &amp; datejul kaf'!$M$5:$O$94,3,FALSE)</f>
        <v>1995-96</v>
      </c>
      <c r="Y45" s="18">
        <f>LARGE('datedec &amp; datejul kaf'!$M$5:$M$94,'datedec &amp; datejul kaf rank'!$A45)</f>
        <v>70.772228751</v>
      </c>
      <c r="Z45" s="5" t="str">
        <f>VLOOKUP(AA45,'datedec &amp; datejul kaf'!$N$5:$O$94,2,FALSE)</f>
        <v>2006-07</v>
      </c>
      <c r="AA45" s="18">
        <f>LARGE('datedec &amp; datejul kaf'!$N$5:$N$94,'datedec &amp; datejul kaf rank'!$A45)</f>
        <v>2194.2683474670002</v>
      </c>
    </row>
    <row r="46" spans="1:27" x14ac:dyDescent="0.2">
      <c r="A46" s="5">
        <v>41</v>
      </c>
      <c r="B46" s="5" t="str">
        <f>VLOOKUP(C46,'datedec &amp; datejul kaf'!$B$5:$O$94,14,FALSE)</f>
        <v>1957-58</v>
      </c>
      <c r="C46" s="18">
        <f>LARGE('datedec &amp; datejul kaf'!$B$5:$B$94,'datedec &amp; datejul kaf rank'!$A46)</f>
        <v>611.72625805199993</v>
      </c>
      <c r="D46" s="5" t="str">
        <f>VLOOKUP(E46,'datedec &amp; datejul kaf'!$C$5:$O$94,13,FALSE)</f>
        <v>1957-58</v>
      </c>
      <c r="E46" s="18">
        <f>LARGE('datedec &amp; datejul kaf'!$C$5:$C$94,'datedec &amp; datejul kaf rank'!$A46)</f>
        <v>566.04097050899998</v>
      </c>
      <c r="F46" s="5" t="str">
        <f>VLOOKUP(G46,'datedec &amp; datejul kaf'!$D$5:$O$94,12,FALSE)</f>
        <v>1957-58</v>
      </c>
      <c r="G46" s="18">
        <f>LARGE('datedec &amp; datejul kaf'!$D$5:$D$94,'datedec &amp; datejul kaf rank'!$A46)</f>
        <v>526.35171579899998</v>
      </c>
      <c r="H46" s="5" t="str">
        <f>VLOOKUP(I46,'datedec &amp; datejul kaf'!$E$5:$O$94,11,FALSE)</f>
        <v>1963-64</v>
      </c>
      <c r="I46" s="18">
        <f>LARGE('datedec &amp; datejul kaf'!$E$5:$E$94,'datedec &amp; datejul kaf rank'!$A46)</f>
        <v>460.92097445100001</v>
      </c>
      <c r="J46" s="5" t="str">
        <f>VLOOKUP(K46,'datedec &amp; datejul kaf'!$F$5:$O$94,10,FALSE)</f>
        <v>1970-71</v>
      </c>
      <c r="K46" s="18">
        <f>LARGE('datedec &amp; datejul kaf'!$F$5:$F$94,'datedec &amp; datejul kaf rank'!$A46)</f>
        <v>265.19602311300002</v>
      </c>
      <c r="L46" s="5" t="str">
        <f>VLOOKUP(M46,'datedec &amp; datejul kaf'!$G$5:$O$94,9,FALSE)</f>
        <v>1944-45</v>
      </c>
      <c r="M46" s="18">
        <f>LARGE('datedec &amp; datejul kaf'!$G$5:$G$94,'datedec &amp; datejul kaf rank'!$A46)</f>
        <v>1616.2511790599999</v>
      </c>
      <c r="N46" s="5" t="str">
        <f>VLOOKUP(O46,'datedec &amp; datejul kaf'!$H$5:$O$94,8,FALSE)</f>
        <v>1945-46</v>
      </c>
      <c r="O46" s="18">
        <f>LARGE('datedec &amp; datejul kaf'!$H$5:$H$94,'datedec &amp; datejul kaf rank'!$A46)</f>
        <v>1306.6769757930001</v>
      </c>
      <c r="P46" s="5" t="str">
        <f>VLOOKUP(Q46,'datedec &amp; datejul kaf'!$I$5:$O$94,7,FALSE)</f>
        <v>1978-79</v>
      </c>
      <c r="Q46" s="18">
        <f>LARGE('datedec &amp; datejul kaf'!$I$5:$I$94,'datedec &amp; datejul kaf rank'!$A46)</f>
        <v>1011.8022761069999</v>
      </c>
      <c r="R46" s="5" t="str">
        <f>VLOOKUP(S46,'datedec &amp; datejul kaf'!$J$5:$O$94,6,FALSE)</f>
        <v>1988-89</v>
      </c>
      <c r="S46" s="18">
        <f>LARGE('datedec &amp; datejul kaf'!$J$5:$J$94,'datedec &amp; datejul kaf rank'!$A46)</f>
        <v>753.39369075599996</v>
      </c>
      <c r="T46" s="5" t="str">
        <f>VLOOKUP(U46,'datedec &amp; datejul kaf'!$K$5:$O$94,5,FALSE)</f>
        <v>1999-2000</v>
      </c>
      <c r="U46" s="18">
        <f>LARGE('datedec &amp; datejul kaf'!$K$5:$K$94,'datedec &amp; datejul kaf rank'!$A46)</f>
        <v>485.92659334800004</v>
      </c>
      <c r="V46" s="5" t="str">
        <f>VLOOKUP(W46,'datedec &amp; datejul kaf'!$L$5:$O$94,4,FALSE)</f>
        <v>1989-90</v>
      </c>
      <c r="W46" s="18">
        <f>LARGE('datedec &amp; datejul kaf'!$L$5:$L$94,'datedec &amp; datejul kaf rank'!$A46)</f>
        <v>225.40759485299998</v>
      </c>
      <c r="X46" s="5" t="str">
        <f>VLOOKUP(Y46,'datedec &amp; datejul kaf'!$M$5:$O$94,3,FALSE)</f>
        <v>1962-63</v>
      </c>
      <c r="Y46" s="18">
        <f>LARGE('datedec &amp; datejul kaf'!$M$5:$M$94,'datedec &amp; datejul kaf rank'!$A46)</f>
        <v>69.788427135000006</v>
      </c>
      <c r="Z46" s="5" t="str">
        <f>VLOOKUP(AA46,'datedec &amp; datejul kaf'!$N$5:$O$94,2,FALSE)</f>
        <v>1960-61</v>
      </c>
      <c r="AA46" s="18">
        <f>LARGE('datedec &amp; datejul kaf'!$N$5:$N$94,'datedec &amp; datejul kaf rank'!$A46)</f>
        <v>2171.8075218630001</v>
      </c>
    </row>
    <row r="47" spans="1:27" x14ac:dyDescent="0.2">
      <c r="A47" s="5">
        <v>42</v>
      </c>
      <c r="B47" s="5" t="str">
        <f>VLOOKUP(C47,'datedec &amp; datejul kaf'!$B$5:$O$94,14,FALSE)</f>
        <v>2001-02</v>
      </c>
      <c r="C47" s="18">
        <f>LARGE('datedec &amp; datejul kaf'!$B$5:$B$94,'datedec &amp; datejul kaf rank'!$A47)</f>
        <v>600.884605566</v>
      </c>
      <c r="D47" s="5" t="str">
        <f>VLOOKUP(E47,'datedec &amp; datejul kaf'!$C$5:$O$94,13,FALSE)</f>
        <v>1980-81</v>
      </c>
      <c r="E47" s="18">
        <f>LARGE('datedec &amp; datejul kaf'!$C$5:$C$94,'datedec &amp; datejul kaf rank'!$A47)</f>
        <v>560.45551617299998</v>
      </c>
      <c r="F47" s="5" t="str">
        <f>VLOOKUP(G47,'datedec &amp; datejul kaf'!$D$5:$O$94,12,FALSE)</f>
        <v>2001-02</v>
      </c>
      <c r="G47" s="18">
        <f>LARGE('datedec &amp; datejul kaf'!$D$5:$D$94,'datedec &amp; datejul kaf rank'!$A47)</f>
        <v>507.79832806500002</v>
      </c>
      <c r="H47" s="5" t="str">
        <f>VLOOKUP(I47,'datedec &amp; datejul kaf'!$E$5:$O$94,11,FALSE)</f>
        <v>2016-17</v>
      </c>
      <c r="I47" s="18">
        <f>LARGE('datedec &amp; datejul kaf'!$E$5:$E$94,'datedec &amp; datejul kaf rank'!$A47)</f>
        <v>460.44295793999999</v>
      </c>
      <c r="J47" s="5" t="str">
        <f>VLOOKUP(K47,'datedec &amp; datejul kaf'!$F$5:$O$94,10,FALSE)</f>
        <v>1969-70</v>
      </c>
      <c r="K47" s="18">
        <f>LARGE('datedec &amp; datejul kaf'!$F$5:$F$94,'datedec &amp; datejul kaf rank'!$A47)</f>
        <v>256.895196978</v>
      </c>
      <c r="L47" s="5" t="str">
        <f>VLOOKUP(M47,'datedec &amp; datejul kaf'!$G$5:$O$94,9,FALSE)</f>
        <v>1936-37</v>
      </c>
      <c r="M47" s="18">
        <f>LARGE('datedec &amp; datejul kaf'!$G$5:$G$94,'datedec &amp; datejul kaf rank'!$A47)</f>
        <v>1616.0488650179998</v>
      </c>
      <c r="N47" s="5" t="str">
        <f>VLOOKUP(O47,'datedec &amp; datejul kaf'!$H$5:$O$94,8,FALSE)</f>
        <v>1978-79</v>
      </c>
      <c r="O47" s="18">
        <f>LARGE('datedec &amp; datejul kaf'!$H$5:$H$94,'datedec &amp; datejul kaf rank'!$A47)</f>
        <v>1302.372843723</v>
      </c>
      <c r="P47" s="5" t="str">
        <f>VLOOKUP(Q47,'datedec &amp; datejul kaf'!$I$5:$O$94,7,FALSE)</f>
        <v>2008-09</v>
      </c>
      <c r="Q47" s="18">
        <f>LARGE('datedec &amp; datejul kaf'!$I$5:$I$94,'datedec &amp; datejul kaf rank'!$A47)</f>
        <v>1002.3371524950001</v>
      </c>
      <c r="R47" s="5" t="str">
        <f>VLOOKUP(S47,'datedec &amp; datejul kaf'!$J$5:$O$94,6,FALSE)</f>
        <v>1953-54</v>
      </c>
      <c r="S47" s="18">
        <f>LARGE('datedec &amp; datejul kaf'!$J$5:$J$94,'datedec &amp; datejul kaf rank'!$A47)</f>
        <v>751.74740982599997</v>
      </c>
      <c r="T47" s="5" t="str">
        <f>VLOOKUP(U47,'datedec &amp; datejul kaf'!$K$5:$O$94,5,FALSE)</f>
        <v>2008-09</v>
      </c>
      <c r="U47" s="18">
        <f>LARGE('datedec &amp; datejul kaf'!$K$5:$K$94,'datedec &amp; datejul kaf rank'!$A47)</f>
        <v>480.35502330899999</v>
      </c>
      <c r="V47" s="5" t="str">
        <f>VLOOKUP(W47,'datedec &amp; datejul kaf'!$L$5:$O$94,4,FALSE)</f>
        <v>1946-47</v>
      </c>
      <c r="W47" s="18">
        <f>LARGE('datedec &amp; datejul kaf'!$L$5:$L$94,'datedec &amp; datejul kaf rank'!$A47)</f>
        <v>224.25321473099999</v>
      </c>
      <c r="X47" s="5" t="str">
        <f>VLOOKUP(Y47,'datedec &amp; datejul kaf'!$M$5:$O$94,3,FALSE)</f>
        <v>1986-87</v>
      </c>
      <c r="Y47" s="18">
        <f>LARGE('datedec &amp; datejul kaf'!$M$5:$M$94,'datedec &amp; datejul kaf rank'!$A47)</f>
        <v>68.62016271600001</v>
      </c>
      <c r="Z47" s="5" t="str">
        <f>VLOOKUP(AA47,'datedec &amp; datejul kaf'!$N$5:$O$94,2,FALSE)</f>
        <v>2015-16</v>
      </c>
      <c r="AA47" s="18">
        <f>LARGE('datedec &amp; datejul kaf'!$N$5:$N$94,'datedec &amp; datejul kaf rank'!$A47)</f>
        <v>2151.0227292540003</v>
      </c>
    </row>
    <row r="48" spans="1:27" x14ac:dyDescent="0.2">
      <c r="A48" s="5">
        <v>43</v>
      </c>
      <c r="B48" s="5" t="str">
        <f>VLOOKUP(C48,'datedec &amp; datejul kaf'!$B$5:$O$94,14,FALSE)</f>
        <v>1980-81</v>
      </c>
      <c r="C48" s="18">
        <f>LARGE('datedec &amp; datejul kaf'!$B$5:$B$94,'datedec &amp; datejul kaf rank'!$A48)</f>
        <v>600.60691962600004</v>
      </c>
      <c r="D48" s="5" t="str">
        <f>VLOOKUP(E48,'datedec &amp; datejul kaf'!$C$5:$O$94,13,FALSE)</f>
        <v>2001-02</v>
      </c>
      <c r="E48" s="18">
        <f>LARGE('datedec &amp; datejul kaf'!$C$5:$C$94,'datedec &amp; datejul kaf rank'!$A48)</f>
        <v>552.24791317500001</v>
      </c>
      <c r="F48" s="5" t="str">
        <f>VLOOKUP(G48,'datedec &amp; datejul kaf'!$D$5:$O$94,12,FALSE)</f>
        <v>1986-87</v>
      </c>
      <c r="G48" s="18">
        <f>LARGE('datedec &amp; datejul kaf'!$D$5:$D$94,'datedec &amp; datejul kaf rank'!$A48)</f>
        <v>503.13122080199997</v>
      </c>
      <c r="H48" s="5" t="str">
        <f>VLOOKUP(I48,'datedec &amp; datejul kaf'!$E$5:$O$94,11,FALSE)</f>
        <v>2001-02</v>
      </c>
      <c r="I48" s="18">
        <f>LARGE('datedec &amp; datejul kaf'!$E$5:$E$94,'datedec &amp; datejul kaf rank'!$A48)</f>
        <v>447.66345428699998</v>
      </c>
      <c r="J48" s="5" t="str">
        <f>VLOOKUP(K48,'datedec &amp; datejul kaf'!$F$5:$O$94,10,FALSE)</f>
        <v>2004-05</v>
      </c>
      <c r="K48" s="18">
        <f>LARGE('datedec &amp; datejul kaf'!$F$5:$F$94,'datedec &amp; datejul kaf rank'!$A48)</f>
        <v>248.717346045</v>
      </c>
      <c r="L48" s="5" t="str">
        <f>VLOOKUP(M48,'datedec &amp; datejul kaf'!$G$5:$O$94,9,FALSE)</f>
        <v>1969-70</v>
      </c>
      <c r="M48" s="18">
        <f>LARGE('datedec &amp; datejul kaf'!$G$5:$G$94,'datedec &amp; datejul kaf rank'!$A48)</f>
        <v>1599.843906948</v>
      </c>
      <c r="N48" s="5" t="str">
        <f>VLOOKUP(O48,'datedec &amp; datejul kaf'!$H$5:$O$94,8,FALSE)</f>
        <v>1962-63</v>
      </c>
      <c r="O48" s="18">
        <f>LARGE('datedec &amp; datejul kaf'!$H$5:$H$94,'datedec &amp; datejul kaf rank'!$A48)</f>
        <v>1302.1923478619999</v>
      </c>
      <c r="P48" s="5" t="str">
        <f>VLOOKUP(Q48,'datedec &amp; datejul kaf'!$I$5:$O$94,7,FALSE)</f>
        <v>1928-29</v>
      </c>
      <c r="Q48" s="18">
        <f>LARGE('datedec &amp; datejul kaf'!$I$5:$I$94,'datedec &amp; datejul kaf rank'!$A48)</f>
        <v>991.55103719700003</v>
      </c>
      <c r="R48" s="5" t="str">
        <f>VLOOKUP(S48,'datedec &amp; datejul kaf'!$J$5:$O$94,6,FALSE)</f>
        <v>2008-09</v>
      </c>
      <c r="S48" s="18">
        <f>LARGE('datedec &amp; datejul kaf'!$J$5:$J$94,'datedec &amp; datejul kaf rank'!$A48)</f>
        <v>749.25418677899995</v>
      </c>
      <c r="T48" s="5" t="str">
        <f>VLOOKUP(U48,'datedec &amp; datejul kaf'!$K$5:$O$94,5,FALSE)</f>
        <v>1953-54</v>
      </c>
      <c r="U48" s="18">
        <f>LARGE('datedec &amp; datejul kaf'!$K$5:$K$94,'datedec &amp; datejul kaf rank'!$A48)</f>
        <v>470.35237905599996</v>
      </c>
      <c r="V48" s="5" t="str">
        <f>VLOOKUP(W48,'datedec &amp; datejul kaf'!$L$5:$O$94,4,FALSE)</f>
        <v>1999-2000</v>
      </c>
      <c r="W48" s="18">
        <f>LARGE('datedec &amp; datejul kaf'!$L$5:$L$94,'datedec &amp; datejul kaf rank'!$A48)</f>
        <v>219.31635541200001</v>
      </c>
      <c r="X48" s="5" t="str">
        <f>VLOOKUP(Y48,'datedec &amp; datejul kaf'!$M$5:$O$94,3,FALSE)</f>
        <v>1937-38</v>
      </c>
      <c r="Y48" s="18">
        <f>LARGE('datedec &amp; datejul kaf'!$M$5:$M$94,'datedec &amp; datejul kaf rank'!$A48)</f>
        <v>66.283633877999989</v>
      </c>
      <c r="Z48" s="5" t="str">
        <f>VLOOKUP(AA48,'datedec &amp; datejul kaf'!$N$5:$O$94,2,FALSE)</f>
        <v>1997-98</v>
      </c>
      <c r="AA48" s="18">
        <f>LARGE('datedec &amp; datejul kaf'!$N$5:$N$94,'datedec &amp; datejul kaf rank'!$A48)</f>
        <v>2147.591324424</v>
      </c>
    </row>
    <row r="49" spans="1:27" x14ac:dyDescent="0.2">
      <c r="A49" s="5">
        <v>44</v>
      </c>
      <c r="B49" s="5" t="str">
        <f>VLOOKUP(C49,'datedec &amp; datejul kaf'!$B$5:$O$94,14,FALSE)</f>
        <v>2007-08</v>
      </c>
      <c r="C49" s="18">
        <f>LARGE('datedec &amp; datejul kaf'!$B$5:$B$94,'datedec &amp; datejul kaf rank'!$A49)</f>
        <v>595.46377932300004</v>
      </c>
      <c r="D49" s="5" t="str">
        <f>VLOOKUP(E49,'datedec &amp; datejul kaf'!$C$5:$O$94,13,FALSE)</f>
        <v>2007-08</v>
      </c>
      <c r="E49" s="18">
        <f>LARGE('datedec &amp; datejul kaf'!$C$5:$C$94,'datedec &amp; datejul kaf rank'!$A49)</f>
        <v>540.18642602400007</v>
      </c>
      <c r="F49" s="5" t="str">
        <f>VLOOKUP(G49,'datedec &amp; datejul kaf'!$D$5:$O$94,12,FALSE)</f>
        <v>1963-64</v>
      </c>
      <c r="G49" s="18">
        <f>LARGE('datedec &amp; datejul kaf'!$D$5:$D$94,'datedec &amp; datejul kaf rank'!$A49)</f>
        <v>490.61948573399997</v>
      </c>
      <c r="H49" s="5" t="str">
        <f>VLOOKUP(I49,'datedec &amp; datejul kaf'!$E$5:$O$94,11,FALSE)</f>
        <v>1958-59</v>
      </c>
      <c r="I49" s="18">
        <f>LARGE('datedec &amp; datejul kaf'!$E$5:$E$94,'datedec &amp; datejul kaf rank'!$A49)</f>
        <v>440.23733886299999</v>
      </c>
      <c r="J49" s="5" t="str">
        <f>VLOOKUP(K49,'datedec &amp; datejul kaf'!$F$5:$O$94,10,FALSE)</f>
        <v>1978-79</v>
      </c>
      <c r="K49" s="18">
        <f>LARGE('datedec &amp; datejul kaf'!$F$5:$F$94,'datedec &amp; datejul kaf rank'!$A49)</f>
        <v>247.97949483300002</v>
      </c>
      <c r="L49" s="5" t="str">
        <f>VLOOKUP(M49,'datedec &amp; datejul kaf'!$G$5:$O$94,9,FALSE)</f>
        <v>1964-65</v>
      </c>
      <c r="M49" s="18">
        <f>LARGE('datedec &amp; datejul kaf'!$G$5:$G$94,'datedec &amp; datejul kaf rank'!$A49)</f>
        <v>1586.7589487610001</v>
      </c>
      <c r="N49" s="5" t="str">
        <f>VLOOKUP(O49,'datedec &amp; datejul kaf'!$H$5:$O$94,8,FALSE)</f>
        <v>1968-69</v>
      </c>
      <c r="O49" s="18">
        <f>LARGE('datedec &amp; datejul kaf'!$H$5:$H$94,'datedec &amp; datejul kaf rank'!$A49)</f>
        <v>1264.9606137210001</v>
      </c>
      <c r="P49" s="5" t="str">
        <f>VLOOKUP(Q49,'datedec &amp; datejul kaf'!$I$5:$O$94,7,FALSE)</f>
        <v>1994-95</v>
      </c>
      <c r="Q49" s="18">
        <f>LARGE('datedec &amp; datejul kaf'!$I$5:$I$94,'datedec &amp; datejul kaf rank'!$A49)</f>
        <v>987.94111997699997</v>
      </c>
      <c r="R49" s="5" t="str">
        <f>VLOOKUP(S49,'datedec &amp; datejul kaf'!$J$5:$O$94,6,FALSE)</f>
        <v>1975-76</v>
      </c>
      <c r="S49" s="18">
        <f>LARGE('datedec &amp; datejul kaf'!$J$5:$J$94,'datedec &amp; datejul kaf rank'!$A49)</f>
        <v>746.5963356389999</v>
      </c>
      <c r="T49" s="5" t="str">
        <f>VLOOKUP(U49,'datedec &amp; datejul kaf'!$K$5:$O$94,5,FALSE)</f>
        <v>1961-62</v>
      </c>
      <c r="U49" s="18">
        <f>LARGE('datedec &amp; datejul kaf'!$K$5:$K$94,'datedec &amp; datejul kaf rank'!$A49)</f>
        <v>467.23039570200001</v>
      </c>
      <c r="V49" s="5" t="str">
        <f>VLOOKUP(W49,'datedec &amp; datejul kaf'!$L$5:$O$94,4,FALSE)</f>
        <v>1980-81</v>
      </c>
      <c r="W49" s="18">
        <f>LARGE('datedec &amp; datejul kaf'!$L$5:$L$94,'datedec &amp; datejul kaf rank'!$A49)</f>
        <v>219.25288433999998</v>
      </c>
      <c r="X49" s="5" t="str">
        <f>VLOOKUP(Y49,'datedec &amp; datejul kaf'!$M$5:$O$94,3,FALSE)</f>
        <v>1990-91</v>
      </c>
      <c r="Y49" s="18">
        <f>LARGE('datedec &amp; datejul kaf'!$M$5:$M$94,'datedec &amp; datejul kaf rank'!$A49)</f>
        <v>66.222146276999993</v>
      </c>
      <c r="Z49" s="5" t="str">
        <f>VLOOKUP(AA49,'datedec &amp; datejul kaf'!$N$5:$O$94,2,FALSE)</f>
        <v>1961-62</v>
      </c>
      <c r="AA49" s="18">
        <f>LARGE('datedec &amp; datejul kaf'!$N$5:$N$94,'datedec &amp; datejul kaf rank'!$A49)</f>
        <v>2146.0025641530001</v>
      </c>
    </row>
    <row r="50" spans="1:27" x14ac:dyDescent="0.2">
      <c r="A50" s="5">
        <v>45</v>
      </c>
      <c r="B50" s="5" t="str">
        <f>VLOOKUP(C50,'datedec &amp; datejul kaf'!$B$5:$O$94,14,FALSE)</f>
        <v>1958-59</v>
      </c>
      <c r="C50" s="18">
        <f>LARGE('datedec &amp; datejul kaf'!$B$5:$B$94,'datedec &amp; datejul kaf rank'!$A50)</f>
        <v>586.23072181800001</v>
      </c>
      <c r="D50" s="5" t="str">
        <f>VLOOKUP(E50,'datedec &amp; datejul kaf'!$C$5:$O$94,13,FALSE)</f>
        <v>1963-64</v>
      </c>
      <c r="E50" s="18">
        <f>LARGE('datedec &amp; datejul kaf'!$C$5:$C$94,'datedec &amp; datejul kaf rank'!$A50)</f>
        <v>535.36659149400009</v>
      </c>
      <c r="F50" s="5" t="str">
        <f>VLOOKUP(G50,'datedec &amp; datejul kaf'!$D$5:$O$94,12,FALSE)</f>
        <v>2007-08</v>
      </c>
      <c r="G50" s="18">
        <f>LARGE('datedec &amp; datejul kaf'!$D$5:$D$94,'datedec &amp; datejul kaf rank'!$A50)</f>
        <v>489.42940313400004</v>
      </c>
      <c r="H50" s="5" t="str">
        <f>VLOOKUP(I50,'datedec &amp; datejul kaf'!$E$5:$O$94,11,FALSE)</f>
        <v>1986-87</v>
      </c>
      <c r="I50" s="18">
        <f>LARGE('datedec &amp; datejul kaf'!$E$5:$E$94,'datedec &amp; datejul kaf rank'!$A50)</f>
        <v>428.792711193</v>
      </c>
      <c r="J50" s="5" t="str">
        <f>VLOOKUP(K50,'datedec &amp; datejul kaf'!$F$5:$O$94,10,FALSE)</f>
        <v>1972-73</v>
      </c>
      <c r="K50" s="18">
        <f>LARGE('datedec &amp; datejul kaf'!$F$5:$F$94,'datedec &amp; datejul kaf rank'!$A50)</f>
        <v>242.99899915199998</v>
      </c>
      <c r="L50" s="5" t="str">
        <f>VLOOKUP(M50,'datedec &amp; datejul kaf'!$G$5:$O$94,9,FALSE)</f>
        <v>1968-69</v>
      </c>
      <c r="M50" s="18">
        <f>LARGE('datedec &amp; datejul kaf'!$G$5:$G$94,'datedec &amp; datejul kaf rank'!$A50)</f>
        <v>1586.294816547</v>
      </c>
      <c r="N50" s="5" t="str">
        <f>VLOOKUP(O50,'datedec &amp; datejul kaf'!$H$5:$O$94,8,FALSE)</f>
        <v>1997-98</v>
      </c>
      <c r="O50" s="18">
        <f>LARGE('datedec &amp; datejul kaf'!$H$5:$H$94,'datedec &amp; datejul kaf rank'!$A50)</f>
        <v>1225.5668961900001</v>
      </c>
      <c r="P50" s="5" t="str">
        <f>VLOOKUP(Q50,'datedec &amp; datejul kaf'!$I$5:$O$94,7,FALSE)</f>
        <v>1987-88</v>
      </c>
      <c r="Q50" s="18">
        <f>LARGE('datedec &amp; datejul kaf'!$I$5:$I$94,'datedec &amp; datejul kaf rank'!$A50)</f>
        <v>976.66310387099998</v>
      </c>
      <c r="R50" s="5" t="str">
        <f>VLOOKUP(S50,'datedec &amp; datejul kaf'!$J$5:$O$94,6,FALSE)</f>
        <v>1928-29</v>
      </c>
      <c r="S50" s="18">
        <f>LARGE('datedec &amp; datejul kaf'!$J$5:$J$94,'datedec &amp; datejul kaf rank'!$A50)</f>
        <v>745.96955880300004</v>
      </c>
      <c r="T50" s="5" t="str">
        <f>VLOOKUP(U50,'datedec &amp; datejul kaf'!$K$5:$O$94,5,FALSE)</f>
        <v>2004-05</v>
      </c>
      <c r="U50" s="18">
        <f>LARGE('datedec &amp; datejul kaf'!$K$5:$K$94,'datedec &amp; datejul kaf rank'!$A50)</f>
        <v>465.57419741699999</v>
      </c>
      <c r="V50" s="5" t="str">
        <f>VLOOKUP(W50,'datedec &amp; datejul kaf'!$L$5:$O$94,4,FALSE)</f>
        <v>1934-35</v>
      </c>
      <c r="W50" s="18">
        <f>LARGE('datedec &amp; datejul kaf'!$L$5:$L$94,'datedec &amp; datejul kaf rank'!$A50)</f>
        <v>212.08660361699998</v>
      </c>
      <c r="X50" s="5" t="str">
        <f>VLOOKUP(Y50,'datedec &amp; datejul kaf'!$M$5:$O$94,3,FALSE)</f>
        <v>1950-51</v>
      </c>
      <c r="Y50" s="18">
        <f>LARGE('datedec &amp; datejul kaf'!$M$5:$M$94,'datedec &amp; datejul kaf rank'!$A50)</f>
        <v>66.037683474000005</v>
      </c>
      <c r="Z50" s="5" t="str">
        <f>VLOOKUP(AA50,'datedec &amp; datejul kaf'!$N$5:$O$94,2,FALSE)</f>
        <v>1962-63</v>
      </c>
      <c r="AA50" s="18">
        <f>LARGE('datedec &amp; datejul kaf'!$N$5:$N$94,'datedec &amp; datejul kaf rank'!$A50)</f>
        <v>2142.0951262830004</v>
      </c>
    </row>
    <row r="51" spans="1:27" x14ac:dyDescent="0.2">
      <c r="A51" s="5">
        <v>46</v>
      </c>
      <c r="B51" s="5" t="str">
        <f>VLOOKUP(C51,'datedec &amp; datejul kaf'!$B$5:$O$94,14,FALSE)</f>
        <v>1963-64</v>
      </c>
      <c r="C51" s="18">
        <f>LARGE('datedec &amp; datejul kaf'!$B$5:$B$94,'datedec &amp; datejul kaf rank'!$A51)</f>
        <v>579.63766421399998</v>
      </c>
      <c r="D51" s="5" t="str">
        <f>VLOOKUP(E51,'datedec &amp; datejul kaf'!$C$5:$O$94,13,FALSE)</f>
        <v>1958-59</v>
      </c>
      <c r="E51" s="18">
        <f>LARGE('datedec &amp; datejul kaf'!$C$5:$C$94,'datedec &amp; datejul kaf rank'!$A51)</f>
        <v>534.27369897300002</v>
      </c>
      <c r="F51" s="5" t="str">
        <f>VLOOKUP(G51,'datedec &amp; datejul kaf'!$D$5:$O$94,12,FALSE)</f>
        <v>1958-59</v>
      </c>
      <c r="G51" s="18">
        <f>LARGE('datedec &amp; datejul kaf'!$D$5:$D$94,'datedec &amp; datejul kaf rank'!$A51)</f>
        <v>488.81254365299998</v>
      </c>
      <c r="H51" s="5" t="str">
        <f>VLOOKUP(I51,'datedec &amp; datejul kaf'!$E$5:$O$94,11,FALSE)</f>
        <v>2003-04</v>
      </c>
      <c r="I51" s="18">
        <f>LARGE('datedec &amp; datejul kaf'!$E$5:$E$94,'datedec &amp; datejul kaf rank'!$A51)</f>
        <v>410.31072841500003</v>
      </c>
      <c r="J51" s="5" t="str">
        <f>VLOOKUP(K51,'datedec &amp; datejul kaf'!$F$5:$O$94,10,FALSE)</f>
        <v>1992-93</v>
      </c>
      <c r="K51" s="18">
        <f>LARGE('datedec &amp; datejul kaf'!$F$5:$F$94,'datedec &amp; datejul kaf rank'!$A51)</f>
        <v>241.76924713200003</v>
      </c>
      <c r="L51" s="5" t="str">
        <f>VLOOKUP(M51,'datedec &amp; datejul kaf'!$G$5:$O$94,9,FALSE)</f>
        <v>2003-04</v>
      </c>
      <c r="M51" s="18">
        <f>LARGE('datedec &amp; datejul kaf'!$G$5:$G$94,'datedec &amp; datejul kaf rank'!$A51)</f>
        <v>1554.8508507839999</v>
      </c>
      <c r="N51" s="5" t="str">
        <f>VLOOKUP(O51,'datedec &amp; datejul kaf'!$H$5:$O$94,8,FALSE)</f>
        <v>1935-36</v>
      </c>
      <c r="O51" s="18">
        <f>LARGE('datedec &amp; datejul kaf'!$H$5:$H$94,'datedec &amp; datejul kaf rank'!$A51)</f>
        <v>1223.5973094869998</v>
      </c>
      <c r="P51" s="5" t="str">
        <f>VLOOKUP(Q51,'datedec &amp; datejul kaf'!$I$5:$O$94,7,FALSE)</f>
        <v>1938-39</v>
      </c>
      <c r="Q51" s="18">
        <f>LARGE('datedec &amp; datejul kaf'!$I$5:$I$94,'datedec &amp; datejul kaf rank'!$A51)</f>
        <v>962.40591432300005</v>
      </c>
      <c r="R51" s="5" t="str">
        <f>VLOOKUP(S51,'datedec &amp; datejul kaf'!$J$5:$O$94,6,FALSE)</f>
        <v>1934-35</v>
      </c>
      <c r="S51" s="18">
        <f>LARGE('datedec &amp; datejul kaf'!$J$5:$J$94,'datedec &amp; datejul kaf rank'!$A51)</f>
        <v>741.42145979999998</v>
      </c>
      <c r="T51" s="5" t="str">
        <f>VLOOKUP(U51,'datedec &amp; datejul kaf'!$K$5:$O$94,5,FALSE)</f>
        <v>2003-04</v>
      </c>
      <c r="U51" s="18">
        <f>LARGE('datedec &amp; datejul kaf'!$K$5:$K$94,'datedec &amp; datejul kaf rank'!$A51)</f>
        <v>462.24196613700002</v>
      </c>
      <c r="V51" s="5" t="str">
        <f>VLOOKUP(W51,'datedec &amp; datejul kaf'!$L$5:$O$94,4,FALSE)</f>
        <v>1966-67</v>
      </c>
      <c r="W51" s="18">
        <f>LARGE('datedec &amp; datejul kaf'!$L$5:$L$94,'datedec &amp; datejul kaf rank'!$A51)</f>
        <v>211.85652098100002</v>
      </c>
      <c r="X51" s="5" t="str">
        <f>VLOOKUP(Y51,'datedec &amp; datejul kaf'!$M$5:$O$94,3,FALSE)</f>
        <v>1984-85</v>
      </c>
      <c r="Y51" s="18">
        <f>LARGE('datedec &amp; datejul kaf'!$M$5:$M$94,'datedec &amp; datejul kaf rank'!$A51)</f>
        <v>65.607270267000004</v>
      </c>
      <c r="Z51" s="5" t="str">
        <f>VLOOKUP(AA51,'datedec &amp; datejul kaf'!$N$5:$O$94,2,FALSE)</f>
        <v>1994-95</v>
      </c>
      <c r="AA51" s="18">
        <f>LARGE('datedec &amp; datejul kaf'!$N$5:$N$94,'datedec &amp; datejul kaf rank'!$A51)</f>
        <v>2139.2865313470002</v>
      </c>
    </row>
    <row r="52" spans="1:27" x14ac:dyDescent="0.2">
      <c r="A52" s="5">
        <v>47</v>
      </c>
      <c r="B52" s="5" t="str">
        <f>VLOOKUP(C52,'datedec &amp; datejul kaf'!$B$5:$O$94,14,FALSE)</f>
        <v>2017-18</v>
      </c>
      <c r="C52" s="18">
        <f>LARGE('datedec &amp; datejul kaf'!$B$5:$B$94,'datedec &amp; datejul kaf rank'!$A52)</f>
        <v>562.85749955400001</v>
      </c>
      <c r="D52" s="5" t="str">
        <f>VLOOKUP(E52,'datedec &amp; datejul kaf'!$C$5:$O$94,13,FALSE)</f>
        <v>2017-18</v>
      </c>
      <c r="E52" s="18">
        <f>LARGE('datedec &amp; datejul kaf'!$C$5:$C$94,'datedec &amp; datejul kaf rank'!$A52)</f>
        <v>514.77419557200005</v>
      </c>
      <c r="F52" s="5" t="str">
        <f>VLOOKUP(G52,'datedec &amp; datejul kaf'!$D$5:$O$94,12,FALSE)</f>
        <v>2017-18</v>
      </c>
      <c r="G52" s="18">
        <f>LARGE('datedec &amp; datejul kaf'!$D$5:$D$94,'datedec &amp; datejul kaf rank'!$A52)</f>
        <v>463.719652032</v>
      </c>
      <c r="H52" s="5" t="str">
        <f>VLOOKUP(I52,'datedec &amp; datejul kaf'!$E$5:$O$94,11,FALSE)</f>
        <v>2007-08</v>
      </c>
      <c r="I52" s="18">
        <f>LARGE('datedec &amp; datejul kaf'!$E$5:$E$94,'datedec &amp; datejul kaf rank'!$A52)</f>
        <v>403.03932372899999</v>
      </c>
      <c r="J52" s="5" t="str">
        <f>VLOOKUP(K52,'datedec &amp; datejul kaf'!$F$5:$O$94,10,FALSE)</f>
        <v>2007-08</v>
      </c>
      <c r="K52" s="18">
        <f>LARGE('datedec &amp; datejul kaf'!$F$5:$F$94,'datedec &amp; datejul kaf rank'!$A52)</f>
        <v>234.82114821900001</v>
      </c>
      <c r="L52" s="5" t="str">
        <f>VLOOKUP(M52,'datedec &amp; datejul kaf'!$G$5:$O$94,9,FALSE)</f>
        <v>1960-61</v>
      </c>
      <c r="M52" s="18">
        <f>LARGE('datedec &amp; datejul kaf'!$G$5:$G$94,'datedec &amp; datejul kaf rank'!$A52)</f>
        <v>1550.7113468069999</v>
      </c>
      <c r="N52" s="5" t="str">
        <f>VLOOKUP(O52,'datedec &amp; datejul kaf'!$H$5:$O$94,8,FALSE)</f>
        <v>1961-62</v>
      </c>
      <c r="O52" s="18">
        <f>LARGE('datedec &amp; datejul kaf'!$H$5:$H$94,'datedec &amp; datejul kaf rank'!$A52)</f>
        <v>1180.4826003600001</v>
      </c>
      <c r="P52" s="5" t="str">
        <f>VLOOKUP(Q52,'datedec &amp; datejul kaf'!$I$5:$O$94,7,FALSE)</f>
        <v>1953-54</v>
      </c>
      <c r="Q52" s="18">
        <f>LARGE('datedec &amp; datejul kaf'!$I$5:$I$94,'datedec &amp; datejul kaf rank'!$A52)</f>
        <v>961.78905484200004</v>
      </c>
      <c r="R52" s="5" t="str">
        <f>VLOOKUP(S52,'datedec &amp; datejul kaf'!$J$5:$O$94,6,FALSE)</f>
        <v>1984-85</v>
      </c>
      <c r="S52" s="18">
        <f>LARGE('datedec &amp; datejul kaf'!$J$5:$J$94,'datedec &amp; datejul kaf rank'!$A52)</f>
        <v>723.59798939400002</v>
      </c>
      <c r="T52" s="5" t="str">
        <f>VLOOKUP(U52,'datedec &amp; datejul kaf'!$K$5:$O$94,5,FALSE)</f>
        <v>1990-91</v>
      </c>
      <c r="U52" s="18">
        <f>LARGE('datedec &amp; datejul kaf'!$K$5:$K$94,'datedec &amp; datejul kaf rank'!$A52)</f>
        <v>462.206263659</v>
      </c>
      <c r="V52" s="5" t="str">
        <f>VLOOKUP(W52,'datedec &amp; datejul kaf'!$L$5:$O$94,4,FALSE)</f>
        <v>1961-62</v>
      </c>
      <c r="W52" s="18">
        <f>LARGE('datedec &amp; datejul kaf'!$L$5:$L$94,'datedec &amp; datejul kaf rank'!$A52)</f>
        <v>211.07304993599999</v>
      </c>
      <c r="X52" s="5" t="str">
        <f>VLOOKUP(Y52,'datedec &amp; datejul kaf'!$M$5:$O$94,3,FALSE)</f>
        <v>2006-07</v>
      </c>
      <c r="Y52" s="18">
        <f>LARGE('datedec &amp; datejul kaf'!$M$5:$M$94,'datedec &amp; datejul kaf rank'!$A52)</f>
        <v>65.484295064999998</v>
      </c>
      <c r="Z52" s="5" t="str">
        <f>VLOOKUP(AA52,'datedec &amp; datejul kaf'!$N$5:$O$94,2,FALSE)</f>
        <v>1988-89</v>
      </c>
      <c r="AA52" s="18">
        <f>LARGE('datedec &amp; datejul kaf'!$N$5:$N$94,'datedec &amp; datejul kaf rank'!$A52)</f>
        <v>2132.0607464939999</v>
      </c>
    </row>
    <row r="53" spans="1:27" x14ac:dyDescent="0.2">
      <c r="A53" s="5">
        <v>48</v>
      </c>
      <c r="B53" s="5" t="str">
        <f>VLOOKUP(C53,'datedec &amp; datejul kaf'!$B$5:$O$94,14,FALSE)</f>
        <v>1999-2000</v>
      </c>
      <c r="C53" s="18">
        <f>LARGE('datedec &amp; datejul kaf'!$B$5:$B$94,'datedec &amp; datejul kaf rank'!$A53)</f>
        <v>553.077004053</v>
      </c>
      <c r="D53" s="5" t="str">
        <f>VLOOKUP(E53,'datedec &amp; datejul kaf'!$C$5:$O$94,13,FALSE)</f>
        <v>2003-04</v>
      </c>
      <c r="E53" s="18">
        <f>LARGE('datedec &amp; datejul kaf'!$C$5:$C$94,'datedec &amp; datejul kaf rank'!$A53)</f>
        <v>502.54411338599999</v>
      </c>
      <c r="F53" s="5" t="str">
        <f>VLOOKUP(G53,'datedec &amp; datejul kaf'!$D$5:$O$94,12,FALSE)</f>
        <v>2003-04</v>
      </c>
      <c r="G53" s="18">
        <f>LARGE('datedec &amp; datejul kaf'!$D$5:$D$94,'datedec &amp; datejul kaf rank'!$A53)</f>
        <v>456.48791676599996</v>
      </c>
      <c r="H53" s="5" t="str">
        <f>VLOOKUP(I53,'datedec &amp; datejul kaf'!$E$5:$O$94,11,FALSE)</f>
        <v>1992-93</v>
      </c>
      <c r="I53" s="18">
        <f>LARGE('datedec &amp; datejul kaf'!$E$5:$E$94,'datedec &amp; datejul kaf rank'!$A53)</f>
        <v>388.38742345200001</v>
      </c>
      <c r="J53" s="5" t="str">
        <f>VLOOKUP(K53,'datedec &amp; datejul kaf'!$F$5:$O$94,10,FALSE)</f>
        <v>1929-30</v>
      </c>
      <c r="K53" s="18">
        <f>LARGE('datedec &amp; datejul kaf'!$F$5:$F$94,'datedec &amp; datejul kaf rank'!$A53)</f>
        <v>233.34544579499999</v>
      </c>
      <c r="L53" s="5" t="str">
        <f>VLOOKUP(M53,'datedec &amp; datejul kaf'!$G$5:$O$94,9,FALSE)</f>
        <v>1954-55</v>
      </c>
      <c r="M53" s="18">
        <f>LARGE('datedec &amp; datejul kaf'!$G$5:$G$94,'datedec &amp; datejul kaf rank'!$A53)</f>
        <v>1543.2534958470001</v>
      </c>
      <c r="N53" s="5" t="str">
        <f>VLOOKUP(O53,'datedec &amp; datejul kaf'!$H$5:$O$94,8,FALSE)</f>
        <v>2015-16</v>
      </c>
      <c r="O53" s="18">
        <f>LARGE('datedec &amp; datejul kaf'!$H$5:$H$94,'datedec &amp; datejul kaf rank'!$A53)</f>
        <v>1175.8591294589999</v>
      </c>
      <c r="P53" s="5" t="str">
        <f>VLOOKUP(Q53,'datedec &amp; datejul kaf'!$I$5:$O$94,7,FALSE)</f>
        <v>1950-51</v>
      </c>
      <c r="Q53" s="18">
        <f>LARGE('datedec &amp; datejul kaf'!$I$5:$I$94,'datedec &amp; datejul kaf rank'!$A53)</f>
        <v>961.07500528199989</v>
      </c>
      <c r="R53" s="5" t="str">
        <f>VLOOKUP(S53,'datedec &amp; datejul kaf'!$J$5:$O$94,6,FALSE)</f>
        <v>1978-79</v>
      </c>
      <c r="S53" s="18">
        <f>LARGE('datedec &amp; datejul kaf'!$J$5:$J$94,'datedec &amp; datejul kaf rank'!$A53)</f>
        <v>721.76526219000004</v>
      </c>
      <c r="T53" s="5" t="str">
        <f>VLOOKUP(U53,'datedec &amp; datejul kaf'!$K$5:$O$94,5,FALSE)</f>
        <v>2005-06</v>
      </c>
      <c r="U53" s="18">
        <f>LARGE('datedec &amp; datejul kaf'!$K$5:$K$94,'datedec &amp; datejul kaf rank'!$A53)</f>
        <v>455.91469364700004</v>
      </c>
      <c r="V53" s="5" t="str">
        <f>VLOOKUP(W53,'datedec &amp; datejul kaf'!$L$5:$O$94,4,FALSE)</f>
        <v>1935-36</v>
      </c>
      <c r="W53" s="18">
        <f>LARGE('datedec &amp; datejul kaf'!$L$5:$L$94,'datedec &amp; datejul kaf rank'!$A53)</f>
        <v>210.599000367</v>
      </c>
      <c r="X53" s="5" t="str">
        <f>VLOOKUP(Y53,'datedec &amp; datejul kaf'!$M$5:$O$94,3,FALSE)</f>
        <v>1934-35</v>
      </c>
      <c r="Y53" s="18">
        <f>LARGE('datedec &amp; datejul kaf'!$M$5:$M$94,'datedec &amp; datejul kaf rank'!$A53)</f>
        <v>64.992394257000001</v>
      </c>
      <c r="Z53" s="5" t="str">
        <f>VLOOKUP(AA53,'datedec &amp; datejul kaf'!$N$5:$O$94,2,FALSE)</f>
        <v>1984-85</v>
      </c>
      <c r="AA53" s="18">
        <f>LARGE('datedec &amp; datejul kaf'!$N$5:$N$94,'datedec &amp; datejul kaf rank'!$A53)</f>
        <v>2103.1913260890001</v>
      </c>
    </row>
    <row r="54" spans="1:27" x14ac:dyDescent="0.2">
      <c r="A54" s="5">
        <v>49</v>
      </c>
      <c r="B54" s="5" t="str">
        <f>VLOOKUP(C54,'datedec &amp; datejul kaf'!$B$5:$O$94,14,FALSE)</f>
        <v>2003-04</v>
      </c>
      <c r="C54" s="18">
        <f>LARGE('datedec &amp; datejul kaf'!$B$5:$B$94,'datedec &amp; datejul kaf rank'!$A54)</f>
        <v>541.46576481900001</v>
      </c>
      <c r="D54" s="5" t="str">
        <f>VLOOKUP(E54,'datedec &amp; datejul kaf'!$C$5:$O$94,13,FALSE)</f>
        <v>1985-86</v>
      </c>
      <c r="E54" s="18">
        <f>LARGE('datedec &amp; datejul kaf'!$C$5:$C$94,'datedec &amp; datejul kaf rank'!$A54)</f>
        <v>490.88725431900002</v>
      </c>
      <c r="F54" s="5" t="str">
        <f>VLOOKUP(G54,'datedec &amp; datejul kaf'!$D$5:$O$94,12,FALSE)</f>
        <v>1985-86</v>
      </c>
      <c r="G54" s="18">
        <f>LARGE('datedec &amp; datejul kaf'!$D$5:$D$94,'datedec &amp; datejul kaf rank'!$A54)</f>
        <v>432.335190399</v>
      </c>
      <c r="H54" s="5" t="str">
        <f>VLOOKUP(I54,'datedec &amp; datejul kaf'!$E$5:$O$94,11,FALSE)</f>
        <v>1974-75</v>
      </c>
      <c r="I54" s="18">
        <f>LARGE('datedec &amp; datejul kaf'!$E$5:$E$94,'datedec &amp; datejul kaf rank'!$A54)</f>
        <v>377.121308172</v>
      </c>
      <c r="J54" s="5" t="str">
        <f>VLOOKUP(K54,'datedec &amp; datejul kaf'!$F$5:$O$94,10,FALSE)</f>
        <v>1984-85</v>
      </c>
      <c r="K54" s="18">
        <f>LARGE('datedec &amp; datejul kaf'!$F$5:$F$94,'datedec &amp; datejul kaf rank'!$A54)</f>
        <v>228.303462513</v>
      </c>
      <c r="L54" s="5" t="str">
        <f>VLOOKUP(M54,'datedec &amp; datejul kaf'!$G$5:$O$94,9,FALSE)</f>
        <v>1956-57</v>
      </c>
      <c r="M54" s="18">
        <f>LARGE('datedec &amp; datejul kaf'!$G$5:$G$94,'datedec &amp; datejul kaf rank'!$A54)</f>
        <v>1515.4769679630001</v>
      </c>
      <c r="N54" s="5" t="str">
        <f>VLOOKUP(O54,'datedec &amp; datejul kaf'!$H$5:$O$94,8,FALSE)</f>
        <v>1938-39</v>
      </c>
      <c r="O54" s="18">
        <f>LARGE('datedec &amp; datejul kaf'!$H$5:$H$94,'datedec &amp; datejul kaf rank'!$A54)</f>
        <v>1165.560948027</v>
      </c>
      <c r="P54" s="5" t="str">
        <f>VLOOKUP(Q54,'datedec &amp; datejul kaf'!$I$5:$O$94,7,FALSE)</f>
        <v>1960-61</v>
      </c>
      <c r="Q54" s="18">
        <f>LARGE('datedec &amp; datejul kaf'!$I$5:$I$94,'datedec &amp; datejul kaf rank'!$A54)</f>
        <v>954.31731958500006</v>
      </c>
      <c r="R54" s="5" t="str">
        <f>VLOOKUP(S54,'datedec &amp; datejul kaf'!$J$5:$O$94,6,FALSE)</f>
        <v>1996-97</v>
      </c>
      <c r="S54" s="18">
        <f>LARGE('datedec &amp; datejul kaf'!$J$5:$J$94,'datedec &amp; datejul kaf rank'!$A54)</f>
        <v>714.99369219599998</v>
      </c>
      <c r="T54" s="5" t="str">
        <f>VLOOKUP(U54,'datedec &amp; datejul kaf'!$K$5:$O$94,5,FALSE)</f>
        <v>1966-67</v>
      </c>
      <c r="U54" s="18">
        <f>LARGE('datedec &amp; datejul kaf'!$K$5:$K$94,'datedec &amp; datejul kaf rank'!$A54)</f>
        <v>453.93320611799999</v>
      </c>
      <c r="V54" s="5" t="str">
        <f>VLOOKUP(W54,'datedec &amp; datejul kaf'!$L$5:$O$94,4,FALSE)</f>
        <v>1937-38</v>
      </c>
      <c r="W54" s="18">
        <f>LARGE('datedec &amp; datejul kaf'!$L$5:$L$94,'datedec &amp; datejul kaf rank'!$A54)</f>
        <v>209.15305000799998</v>
      </c>
      <c r="X54" s="5" t="str">
        <f>VLOOKUP(Y54,'datedec &amp; datejul kaf'!$M$5:$O$94,3,FALSE)</f>
        <v>1934-35</v>
      </c>
      <c r="Y54" s="18">
        <f>LARGE('datedec &amp; datejul kaf'!$M$5:$M$94,'datedec &amp; datejul kaf rank'!$A54)</f>
        <v>64.992394257000001</v>
      </c>
      <c r="Z54" s="5" t="str">
        <f>VLOOKUP(AA54,'datedec &amp; datejul kaf'!$N$5:$O$94,2,FALSE)</f>
        <v>1969-70</v>
      </c>
      <c r="AA54" s="18">
        <f>LARGE('datedec &amp; datejul kaf'!$N$5:$N$94,'datedec &amp; datejul kaf rank'!$A54)</f>
        <v>2102.7509955269998</v>
      </c>
    </row>
    <row r="55" spans="1:27" x14ac:dyDescent="0.2">
      <c r="A55" s="5">
        <v>50</v>
      </c>
      <c r="B55" s="5" t="str">
        <f>VLOOKUP(C55,'datedec &amp; datejul kaf'!$B$5:$O$94,14,FALSE)</f>
        <v>1985-86</v>
      </c>
      <c r="C55" s="18">
        <f>LARGE('datedec &amp; datejul kaf'!$B$5:$B$94,'datedec &amp; datejul kaf rank'!$A55)</f>
        <v>541.12262433599994</v>
      </c>
      <c r="D55" s="5" t="str">
        <f>VLOOKUP(E55,'datedec &amp; datejul kaf'!$C$5:$O$94,13,FALSE)</f>
        <v>1999-2000</v>
      </c>
      <c r="E55" s="18">
        <f>LARGE('datedec &amp; datejul kaf'!$C$5:$C$94,'datedec &amp; datejul kaf rank'!$A55)</f>
        <v>467.42477586000001</v>
      </c>
      <c r="F55" s="5" t="str">
        <f>VLOOKUP(G55,'datedec &amp; datejul kaf'!$D$5:$O$94,12,FALSE)</f>
        <v>1992-93</v>
      </c>
      <c r="G55" s="18">
        <f>LARGE('datedec &amp; datejul kaf'!$D$5:$D$94,'datedec &amp; datejul kaf rank'!$A55)</f>
        <v>427.30907488500003</v>
      </c>
      <c r="H55" s="5" t="str">
        <f>VLOOKUP(I55,'datedec &amp; datejul kaf'!$E$5:$O$94,11,FALSE)</f>
        <v>1988-89</v>
      </c>
      <c r="I55" s="18">
        <f>LARGE('datedec &amp; datejul kaf'!$E$5:$E$94,'datedec &amp; datejul kaf rank'!$A55)</f>
        <v>359.426763381</v>
      </c>
      <c r="J55" s="5" t="str">
        <f>VLOOKUP(K55,'datedec &amp; datejul kaf'!$F$5:$O$94,10,FALSE)</f>
        <v>1933-34</v>
      </c>
      <c r="K55" s="18">
        <f>LARGE('datedec &amp; datejul kaf'!$F$5:$F$94,'datedec &amp; datejul kaf rank'!$A55)</f>
        <v>227.627098902</v>
      </c>
      <c r="L55" s="5" t="str">
        <f>VLOOKUP(M55,'datedec &amp; datejul kaf'!$G$5:$O$94,9,FALSE)</f>
        <v>2008-09</v>
      </c>
      <c r="M55" s="18">
        <f>LARGE('datedec &amp; datejul kaf'!$G$5:$G$94,'datedec &amp; datejul kaf rank'!$A55)</f>
        <v>1511.7341581860001</v>
      </c>
      <c r="N55" s="5" t="str">
        <f>VLOOKUP(O55,'datedec &amp; datejul kaf'!$H$5:$O$94,8,FALSE)</f>
        <v>2003-04</v>
      </c>
      <c r="O55" s="18">
        <f>LARGE('datedec &amp; datejul kaf'!$H$5:$H$94,'datedec &amp; datejul kaf rank'!$A55)</f>
        <v>1161.1457415809998</v>
      </c>
      <c r="P55" s="5" t="str">
        <f>VLOOKUP(Q55,'datedec &amp; datejul kaf'!$I$5:$O$94,7,FALSE)</f>
        <v>1989-90</v>
      </c>
      <c r="Q55" s="18">
        <f>LARGE('datedec &amp; datejul kaf'!$I$5:$I$94,'datedec &amp; datejul kaf rank'!$A55)</f>
        <v>950.61219575699999</v>
      </c>
      <c r="R55" s="5" t="str">
        <f>VLOOKUP(S55,'datedec &amp; datejul kaf'!$J$5:$O$94,6,FALSE)</f>
        <v>2004-05</v>
      </c>
      <c r="S55" s="18">
        <f>LARGE('datedec &amp; datejul kaf'!$J$5:$J$94,'datedec &amp; datejul kaf rank'!$A55)</f>
        <v>707.51798999699997</v>
      </c>
      <c r="T55" s="5" t="str">
        <f>VLOOKUP(U55,'datedec &amp; datejul kaf'!$K$5:$O$94,5,FALSE)</f>
        <v>1941-42</v>
      </c>
      <c r="U55" s="18">
        <f>LARGE('datedec &amp; datejul kaf'!$K$5:$K$94,'datedec &amp; datejul kaf rank'!$A55)</f>
        <v>450.18841286999998</v>
      </c>
      <c r="V55" s="5" t="str">
        <f>VLOOKUP(W55,'datedec &amp; datejul kaf'!$L$5:$O$94,4,FALSE)</f>
        <v>1988-89</v>
      </c>
      <c r="W55" s="18">
        <f>LARGE('datedec &amp; datejul kaf'!$L$5:$L$94,'datedec &amp; datejul kaf rank'!$A55)</f>
        <v>199.52329830299999</v>
      </c>
      <c r="X55" s="5" t="str">
        <f>VLOOKUP(Y55,'datedec &amp; datejul kaf'!$M$5:$O$94,3,FALSE)</f>
        <v>1961-62</v>
      </c>
      <c r="Y55" s="18">
        <f>LARGE('datedec &amp; datejul kaf'!$M$5:$M$94,'datedec &amp; datejul kaf rank'!$A55)</f>
        <v>64.930906656000005</v>
      </c>
      <c r="Z55" s="5" t="str">
        <f>VLOOKUP(AA55,'datedec &amp; datejul kaf'!$N$5:$O$94,2,FALSE)</f>
        <v>1934-35</v>
      </c>
      <c r="AA55" s="18">
        <f>LARGE('datedec &amp; datejul kaf'!$N$5:$N$94,'datedec &amp; datejul kaf rank'!$A55)</f>
        <v>2101.233640212</v>
      </c>
    </row>
    <row r="56" spans="1:27" x14ac:dyDescent="0.2">
      <c r="A56" s="5">
        <v>51</v>
      </c>
      <c r="B56" s="5" t="str">
        <f>VLOOKUP(C56,'datedec &amp; datejul kaf'!$B$5:$O$94,14,FALSE)</f>
        <v>1974-75</v>
      </c>
      <c r="C56" s="18">
        <f>LARGE('datedec &amp; datejul kaf'!$B$5:$B$94,'datedec &amp; datejul kaf rank'!$A56)</f>
        <v>525.85386457800007</v>
      </c>
      <c r="D56" s="5" t="str">
        <f>VLOOKUP(E56,'datedec &amp; datejul kaf'!$C$5:$O$94,13,FALSE)</f>
        <v>1992-93</v>
      </c>
      <c r="E56" s="18">
        <f>LARGE('datedec &amp; datejul kaf'!$C$5:$C$94,'datedec &amp; datejul kaf rank'!$A56)</f>
        <v>465.213205695</v>
      </c>
      <c r="F56" s="5" t="str">
        <f>VLOOKUP(G56,'datedec &amp; datejul kaf'!$D$5:$O$94,12,FALSE)</f>
        <v>1974-75</v>
      </c>
      <c r="G56" s="18">
        <f>LARGE('datedec &amp; datejul kaf'!$D$5:$D$94,'datedec &amp; datejul kaf rank'!$A56)</f>
        <v>420.10114127099996</v>
      </c>
      <c r="H56" s="5" t="str">
        <f>VLOOKUP(I56,'datedec &amp; datejul kaf'!$E$5:$O$94,11,FALSE)</f>
        <v>2017-18</v>
      </c>
      <c r="I56" s="18">
        <f>LARGE('datedec &amp; datejul kaf'!$E$5:$E$94,'datedec &amp; datejul kaf rank'!$A56)</f>
        <v>353.90279664600001</v>
      </c>
      <c r="J56" s="5" t="str">
        <f>VLOOKUP(K56,'datedec &amp; datejul kaf'!$F$5:$O$94,10,FALSE)</f>
        <v>1987-88</v>
      </c>
      <c r="K56" s="18">
        <f>LARGE('datedec &amp; datejul kaf'!$F$5:$F$94,'datedec &amp; datejul kaf rank'!$A56)</f>
        <v>224.49123125100002</v>
      </c>
      <c r="L56" s="5" t="str">
        <f>VLOOKUP(M56,'datedec &amp; datejul kaf'!$G$5:$O$94,9,FALSE)</f>
        <v>2015-16</v>
      </c>
      <c r="M56" s="18">
        <f>LARGE('datedec &amp; datejul kaf'!$G$5:$G$94,'datedec &amp; datejul kaf rank'!$A56)</f>
        <v>1507.8306872580001</v>
      </c>
      <c r="N56" s="5" t="str">
        <f>VLOOKUP(O56,'datedec &amp; datejul kaf'!$H$5:$O$94,8,FALSE)</f>
        <v>1975-76</v>
      </c>
      <c r="O56" s="18">
        <f>LARGE('datedec &amp; datejul kaf'!$H$5:$H$94,'datedec &amp; datejul kaf rank'!$A56)</f>
        <v>1158.930204474</v>
      </c>
      <c r="P56" s="5" t="str">
        <f>VLOOKUP(Q56,'datedec &amp; datejul kaf'!$I$5:$O$94,7,FALSE)</f>
        <v>1962-63</v>
      </c>
      <c r="Q56" s="18">
        <f>LARGE('datedec &amp; datejul kaf'!$I$5:$I$94,'datedec &amp; datejul kaf rank'!$A56)</f>
        <v>949.19798093400004</v>
      </c>
      <c r="R56" s="5" t="str">
        <f>VLOOKUP(S56,'datedec &amp; datejul kaf'!$J$5:$O$94,6,FALSE)</f>
        <v>2001-02</v>
      </c>
      <c r="S56" s="18">
        <f>LARGE('datedec &amp; datejul kaf'!$J$5:$J$94,'datedec &amp; datejul kaf rank'!$A56)</f>
        <v>704.43170912100004</v>
      </c>
      <c r="T56" s="5" t="str">
        <f>VLOOKUP(U56,'datedec &amp; datejul kaf'!$K$5:$O$94,5,FALSE)</f>
        <v>1934-35</v>
      </c>
      <c r="U56" s="18">
        <f>LARGE('datedec &amp; datejul kaf'!$K$5:$K$94,'datedec &amp; datejul kaf rank'!$A56)</f>
        <v>449.61320627999999</v>
      </c>
      <c r="V56" s="5" t="str">
        <f>VLOOKUP(W56,'datedec &amp; datejul kaf'!$L$5:$O$94,4,FALSE)</f>
        <v>1996-97</v>
      </c>
      <c r="W56" s="18">
        <f>LARGE('datedec &amp; datejul kaf'!$L$5:$L$94,'datedec &amp; datejul kaf rank'!$A56)</f>
        <v>199.03338096600001</v>
      </c>
      <c r="X56" s="5" t="str">
        <f>VLOOKUP(Y56,'datedec &amp; datejul kaf'!$M$5:$O$94,3,FALSE)</f>
        <v>2003-04</v>
      </c>
      <c r="Y56" s="18">
        <f>LARGE('datedec &amp; datejul kaf'!$M$5:$M$94,'datedec &amp; datejul kaf rank'!$A56)</f>
        <v>64.807931453999998</v>
      </c>
      <c r="Z56" s="5" t="str">
        <f>VLOOKUP(AA56,'datedec &amp; datejul kaf'!$N$5:$O$94,2,FALSE)</f>
        <v>2003-04</v>
      </c>
      <c r="AA56" s="18">
        <f>LARGE('datedec &amp; datejul kaf'!$N$5:$N$94,'datedec &amp; datejul kaf rank'!$A56)</f>
        <v>2096.3166156030002</v>
      </c>
    </row>
    <row r="57" spans="1:27" x14ac:dyDescent="0.2">
      <c r="A57" s="5">
        <v>52</v>
      </c>
      <c r="B57" s="5" t="str">
        <f>VLOOKUP(C57,'datedec &amp; datejul kaf'!$B$5:$O$94,14,FALSE)</f>
        <v>1997-98</v>
      </c>
      <c r="C57" s="18">
        <f>LARGE('datedec &amp; datejul kaf'!$B$5:$B$94,'datedec &amp; datejul kaf rank'!$A57)</f>
        <v>514.79204681099998</v>
      </c>
      <c r="D57" s="5" t="str">
        <f>VLOOKUP(E57,'datedec &amp; datejul kaf'!$C$5:$O$94,13,FALSE)</f>
        <v>1974-75</v>
      </c>
      <c r="E57" s="18">
        <f>LARGE('datedec &amp; datejul kaf'!$C$5:$C$94,'datedec &amp; datejul kaf rank'!$A57)</f>
        <v>464.550726381</v>
      </c>
      <c r="F57" s="5" t="str">
        <f>VLOOKUP(G57,'datedec &amp; datejul kaf'!$D$5:$O$94,12,FALSE)</f>
        <v>1969-70</v>
      </c>
      <c r="G57" s="18">
        <f>LARGE('datedec &amp; datejul kaf'!$D$5:$D$94,'datedec &amp; datejul kaf rank'!$A57)</f>
        <v>407.53783595699997</v>
      </c>
      <c r="H57" s="5" t="str">
        <f>VLOOKUP(I57,'datedec &amp; datejul kaf'!$E$5:$O$94,11,FALSE)</f>
        <v>1932-33</v>
      </c>
      <c r="I57" s="18">
        <f>LARGE('datedec &amp; datejul kaf'!$E$5:$E$94,'datedec &amp; datejul kaf rank'!$A57)</f>
        <v>344.263127586</v>
      </c>
      <c r="J57" s="5" t="str">
        <f>VLOOKUP(K57,'datedec &amp; datejul kaf'!$F$5:$O$94,10,FALSE)</f>
        <v>1960-61</v>
      </c>
      <c r="K57" s="18">
        <f>LARGE('datedec &amp; datejul kaf'!$F$5:$F$94,'datedec &amp; datejul kaf rank'!$A57)</f>
        <v>217.05123153</v>
      </c>
      <c r="L57" s="5" t="str">
        <f>VLOOKUP(M57,'datedec &amp; datejul kaf'!$G$5:$O$94,9,FALSE)</f>
        <v>1978-79</v>
      </c>
      <c r="M57" s="18">
        <f>LARGE('datedec &amp; datejul kaf'!$G$5:$G$94,'datedec &amp; datejul kaf rank'!$A57)</f>
        <v>1501.2237453570001</v>
      </c>
      <c r="N57" s="5" t="str">
        <f>VLOOKUP(O57,'datedec &amp; datejul kaf'!$H$5:$O$94,8,FALSE)</f>
        <v>1934-35</v>
      </c>
      <c r="O57" s="18">
        <f>LARGE('datedec &amp; datejul kaf'!$H$5:$H$94,'datedec &amp; datejul kaf rank'!$A57)</f>
        <v>1157.420783043</v>
      </c>
      <c r="P57" s="5" t="str">
        <f>VLOOKUP(Q57,'datedec &amp; datejul kaf'!$I$5:$O$94,7,FALSE)</f>
        <v>1975-76</v>
      </c>
      <c r="Q57" s="18">
        <f>LARGE('datedec &amp; datejul kaf'!$I$5:$I$94,'datedec &amp; datejul kaf rank'!$A57)</f>
        <v>944.03302245000009</v>
      </c>
      <c r="R57" s="5" t="str">
        <f>VLOOKUP(S57,'datedec &amp; datejul kaf'!$J$5:$O$94,6,FALSE)</f>
        <v>1990-91</v>
      </c>
      <c r="S57" s="18">
        <f>LARGE('datedec &amp; datejul kaf'!$J$5:$J$94,'datedec &amp; datejul kaf rank'!$A57)</f>
        <v>696.95005650899998</v>
      </c>
      <c r="T57" s="5" t="str">
        <f>VLOOKUP(U57,'datedec &amp; datejul kaf'!$K$5:$O$94,5,FALSE)</f>
        <v>1996-97</v>
      </c>
      <c r="U57" s="18">
        <f>LARGE('datedec &amp; datejul kaf'!$K$5:$K$94,'datedec &amp; datejul kaf rank'!$A57)</f>
        <v>435.14576880600004</v>
      </c>
      <c r="V57" s="5" t="str">
        <f>VLOOKUP(W57,'datedec &amp; datejul kaf'!$L$5:$O$94,4,FALSE)</f>
        <v>1995-96</v>
      </c>
      <c r="W57" s="18">
        <f>LARGE('datedec &amp; datejul kaf'!$L$5:$L$94,'datedec &amp; datejul kaf rank'!$A57)</f>
        <v>194.60032328099999</v>
      </c>
      <c r="X57" s="5" t="str">
        <f>VLOOKUP(Y57,'datedec &amp; datejul kaf'!$M$5:$O$94,3,FALSE)</f>
        <v>1959-60</v>
      </c>
      <c r="Y57" s="18">
        <f>LARGE('datedec &amp; datejul kaf'!$M$5:$M$94,'datedec &amp; datejul kaf rank'!$A57)</f>
        <v>64.377518246999998</v>
      </c>
      <c r="Z57" s="5" t="str">
        <f>VLOOKUP(AA57,'datedec &amp; datejul kaf'!$N$5:$O$94,2,FALSE)</f>
        <v>1977-78</v>
      </c>
      <c r="AA57" s="18">
        <f>LARGE('datedec &amp; datejul kaf'!$N$5:$N$94,'datedec &amp; datejul kaf rank'!$A57)</f>
        <v>2086.6491779489997</v>
      </c>
    </row>
    <row r="58" spans="1:27" x14ac:dyDescent="0.2">
      <c r="A58" s="5">
        <v>53</v>
      </c>
      <c r="B58" s="5" t="str">
        <f>VLOOKUP(C58,'datedec &amp; datejul kaf'!$B$5:$O$94,14,FALSE)</f>
        <v>1990-91</v>
      </c>
      <c r="C58" s="18">
        <f>LARGE('datedec &amp; datejul kaf'!$B$5:$B$94,'datedec &amp; datejul kaf rank'!$A58)</f>
        <v>508.94477430300003</v>
      </c>
      <c r="D58" s="5" t="str">
        <f>VLOOKUP(E58,'datedec &amp; datejul kaf'!$C$5:$O$94,13,FALSE)</f>
        <v>1997-98</v>
      </c>
      <c r="E58" s="18">
        <f>LARGE('datedec &amp; datejul kaf'!$C$5:$C$94,'datedec &amp; datejul kaf rank'!$A58)</f>
        <v>459.76064391599999</v>
      </c>
      <c r="F58" s="5" t="str">
        <f>VLOOKUP(G58,'datedec &amp; datejul kaf'!$D$5:$O$94,12,FALSE)</f>
        <v>1999-2000</v>
      </c>
      <c r="G58" s="18">
        <f>LARGE('datedec &amp; datejul kaf'!$D$5:$D$94,'datedec &amp; datejul kaf rank'!$A58)</f>
        <v>403.04130720000001</v>
      </c>
      <c r="H58" s="5" t="str">
        <f>VLOOKUP(I58,'datedec &amp; datejul kaf'!$E$5:$O$94,11,FALSE)</f>
        <v>1969-70</v>
      </c>
      <c r="I58" s="18">
        <f>LARGE('datedec &amp; datejul kaf'!$E$5:$E$94,'datedec &amp; datejul kaf rank'!$A58)</f>
        <v>334.42907836799998</v>
      </c>
      <c r="J58" s="5" t="str">
        <f>VLOOKUP(K58,'datedec &amp; datejul kaf'!$F$5:$O$94,10,FALSE)</f>
        <v>1994-95</v>
      </c>
      <c r="K58" s="18">
        <f>LARGE('datedec &amp; datejul kaf'!$F$5:$F$94,'datedec &amp; datejul kaf rank'!$A58)</f>
        <v>207.33619057199999</v>
      </c>
      <c r="L58" s="5" t="str">
        <f>VLOOKUP(M58,'datedec &amp; datejul kaf'!$G$5:$O$94,9,FALSE)</f>
        <v>1987-88</v>
      </c>
      <c r="M58" s="18">
        <f>LARGE('datedec &amp; datejul kaf'!$G$5:$G$94,'datedec &amp; datejul kaf rank'!$A58)</f>
        <v>1438.0263923549999</v>
      </c>
      <c r="N58" s="5" t="str">
        <f>VLOOKUP(O58,'datedec &amp; datejul kaf'!$H$5:$O$94,8,FALSE)</f>
        <v>1989-90</v>
      </c>
      <c r="O58" s="18">
        <f>LARGE('datedec &amp; datejul kaf'!$H$5:$H$94,'datedec &amp; datejul kaf rank'!$A58)</f>
        <v>1156.099791357</v>
      </c>
      <c r="P58" s="5" t="str">
        <f>VLOOKUP(Q58,'datedec &amp; datejul kaf'!$I$5:$O$94,7,FALSE)</f>
        <v>2001-02</v>
      </c>
      <c r="Q58" s="18">
        <f>LARGE('datedec &amp; datejul kaf'!$I$5:$I$94,'datedec &amp; datejul kaf rank'!$A58)</f>
        <v>938.02310532000001</v>
      </c>
      <c r="R58" s="5" t="str">
        <f>VLOOKUP(S58,'datedec &amp; datejul kaf'!$J$5:$O$94,6,FALSE)</f>
        <v>1950-51</v>
      </c>
      <c r="S58" s="18">
        <f>LARGE('datedec &amp; datejul kaf'!$J$5:$J$94,'datedec &amp; datejul kaf rank'!$A58)</f>
        <v>696.86278378500003</v>
      </c>
      <c r="T58" s="5" t="str">
        <f>VLOOKUP(U58,'datedec &amp; datejul kaf'!$K$5:$O$94,5,FALSE)</f>
        <v>1984-85</v>
      </c>
      <c r="U58" s="18">
        <f>LARGE('datedec &amp; datejul kaf'!$K$5:$K$94,'datedec &amp; datejul kaf rank'!$A58)</f>
        <v>431.016182184</v>
      </c>
      <c r="V58" s="5" t="str">
        <f>VLOOKUP(W58,'datedec &amp; datejul kaf'!$L$5:$O$94,4,FALSE)</f>
        <v>2008-09</v>
      </c>
      <c r="W58" s="18">
        <f>LARGE('datedec &amp; datejul kaf'!$L$5:$L$94,'datedec &amp; datejul kaf rank'!$A58)</f>
        <v>192.47007542700001</v>
      </c>
      <c r="X58" s="5" t="str">
        <f>VLOOKUP(Y58,'datedec &amp; datejul kaf'!$M$5:$O$94,3,FALSE)</f>
        <v>1928-29</v>
      </c>
      <c r="Y58" s="18">
        <f>LARGE('datedec &amp; datejul kaf'!$M$5:$M$94,'datedec &amp; datejul kaf rank'!$A58)</f>
        <v>64.193055443999995</v>
      </c>
      <c r="Z58" s="5" t="str">
        <f>VLOOKUP(AA58,'datedec &amp; datejul kaf'!$N$5:$O$94,2,FALSE)</f>
        <v>2001-02</v>
      </c>
      <c r="AA58" s="18">
        <f>LARGE('datedec &amp; datejul kaf'!$N$5:$N$94,'datedec &amp; datejul kaf rank'!$A58)</f>
        <v>2033.2640559839997</v>
      </c>
    </row>
    <row r="59" spans="1:27" x14ac:dyDescent="0.2">
      <c r="A59" s="5">
        <v>54</v>
      </c>
      <c r="B59" s="5" t="str">
        <f>VLOOKUP(C59,'datedec &amp; datejul kaf'!$B$5:$O$94,14,FALSE)</f>
        <v>2004-05</v>
      </c>
      <c r="C59" s="18">
        <f>LARGE('datedec &amp; datejul kaf'!$B$5:$B$94,'datedec &amp; datejul kaf rank'!$A59)</f>
        <v>506.951385948</v>
      </c>
      <c r="D59" s="5" t="str">
        <f>VLOOKUP(E59,'datedec &amp; datejul kaf'!$C$5:$O$94,13,FALSE)</f>
        <v>2004-05</v>
      </c>
      <c r="E59" s="18">
        <f>LARGE('datedec &amp; datejul kaf'!$C$5:$C$94,'datedec &amp; datejul kaf rank'!$A59)</f>
        <v>456.59304072899999</v>
      </c>
      <c r="F59" s="5" t="str">
        <f>VLOOKUP(G59,'datedec &amp; datejul kaf'!$D$5:$O$94,12,FALSE)</f>
        <v>1988-89</v>
      </c>
      <c r="G59" s="18">
        <f>LARGE('datedec &amp; datejul kaf'!$D$5:$D$94,'datedec &amp; datejul kaf rank'!$A59)</f>
        <v>401.36130726300001</v>
      </c>
      <c r="H59" s="5" t="str">
        <f>VLOOKUP(I59,'datedec &amp; datejul kaf'!$E$5:$O$94,11,FALSE)</f>
        <v>1999-2000</v>
      </c>
      <c r="I59" s="18">
        <f>LARGE('datedec &amp; datejul kaf'!$E$5:$E$94,'datedec &amp; datejul kaf rank'!$A59)</f>
        <v>332.63800405499995</v>
      </c>
      <c r="J59" s="5" t="str">
        <f>VLOOKUP(K59,'datedec &amp; datejul kaf'!$F$5:$O$94,10,FALSE)</f>
        <v>1958-59</v>
      </c>
      <c r="K59" s="18">
        <f>LARGE('datedec &amp; datejul kaf'!$F$5:$F$94,'datedec &amp; datejul kaf rank'!$A59)</f>
        <v>201.86379408299999</v>
      </c>
      <c r="L59" s="5" t="str">
        <f>VLOOKUP(M59,'datedec &amp; datejul kaf'!$G$5:$O$94,9,FALSE)</f>
        <v>2001-02</v>
      </c>
      <c r="M59" s="18">
        <f>LARGE('datedec &amp; datejul kaf'!$G$5:$G$94,'datedec &amp; datejul kaf rank'!$A59)</f>
        <v>1432.3794504179998</v>
      </c>
      <c r="N59" s="5" t="str">
        <f>VLOOKUP(O59,'datedec &amp; datejul kaf'!$H$5:$O$94,8,FALSE)</f>
        <v>2009-10</v>
      </c>
      <c r="O59" s="18">
        <f>LARGE('datedec &amp; datejul kaf'!$H$5:$H$94,'datedec &amp; datejul kaf rank'!$A59)</f>
        <v>1149.7566510989998</v>
      </c>
      <c r="P59" s="5" t="str">
        <f>VLOOKUP(Q59,'datedec &amp; datejul kaf'!$I$5:$O$94,7,FALSE)</f>
        <v>1990-91</v>
      </c>
      <c r="Q59" s="18">
        <f>LARGE('datedec &amp; datejul kaf'!$I$5:$I$94,'datedec &amp; datejul kaf rank'!$A59)</f>
        <v>936.628725207</v>
      </c>
      <c r="R59" s="5" t="str">
        <f>VLOOKUP(S59,'datedec &amp; datejul kaf'!$J$5:$O$94,6,FALSE)</f>
        <v>1989-90</v>
      </c>
      <c r="S59" s="18">
        <f>LARGE('datedec &amp; datejul kaf'!$J$5:$J$94,'datedec &amp; datejul kaf rank'!$A59)</f>
        <v>689.22840390599993</v>
      </c>
      <c r="T59" s="5" t="str">
        <f>VLOOKUP(U59,'datedec &amp; datejul kaf'!$K$5:$O$94,5,FALSE)</f>
        <v>1978-79</v>
      </c>
      <c r="U59" s="18">
        <f>LARGE('datedec &amp; datejul kaf'!$K$5:$K$94,'datedec &amp; datejul kaf rank'!$A59)</f>
        <v>429.12395085000003</v>
      </c>
      <c r="V59" s="5" t="str">
        <f>VLOOKUP(W59,'datedec &amp; datejul kaf'!$L$5:$O$94,4,FALSE)</f>
        <v>1944-45</v>
      </c>
      <c r="W59" s="18">
        <f>LARGE('datedec &amp; datejul kaf'!$L$5:$L$94,'datedec &amp; datejul kaf rank'!$A59)</f>
        <v>192.41255476800001</v>
      </c>
      <c r="X59" s="5" t="str">
        <f>VLOOKUP(Y59,'datedec &amp; datejul kaf'!$M$5:$O$94,3,FALSE)</f>
        <v>1980-81</v>
      </c>
      <c r="Y59" s="18">
        <f>LARGE('datedec &amp; datejul kaf'!$M$5:$M$94,'datedec &amp; datejul kaf rank'!$A59)</f>
        <v>63.947105040000004</v>
      </c>
      <c r="Z59" s="5" t="str">
        <f>VLOOKUP(AA59,'datedec &amp; datejul kaf'!$N$5:$O$94,2,FALSE)</f>
        <v>1959-60</v>
      </c>
      <c r="AA59" s="18">
        <f>LARGE('datedec &amp; datejul kaf'!$N$5:$N$94,'datedec &amp; datejul kaf rank'!$A59)</f>
        <v>2019.772486242</v>
      </c>
    </row>
    <row r="60" spans="1:27" x14ac:dyDescent="0.2">
      <c r="A60" s="5">
        <v>55</v>
      </c>
      <c r="B60" s="5" t="str">
        <f>VLOOKUP(C60,'datedec &amp; datejul kaf'!$B$5:$O$94,14,FALSE)</f>
        <v>1992-93</v>
      </c>
      <c r="C60" s="18">
        <f>LARGE('datedec &amp; datejul kaf'!$B$5:$B$94,'datedec &amp; datejul kaf rank'!$A60)</f>
        <v>503.76593152200002</v>
      </c>
      <c r="D60" s="5" t="str">
        <f>VLOOKUP(E60,'datedec &amp; datejul kaf'!$C$5:$O$94,13,FALSE)</f>
        <v>1969-70</v>
      </c>
      <c r="E60" s="18">
        <f>LARGE('datedec &amp; datejul kaf'!$C$5:$C$94,'datedec &amp; datejul kaf rank'!$A60)</f>
        <v>451.74940454700004</v>
      </c>
      <c r="F60" s="5" t="str">
        <f>VLOOKUP(G60,'datedec &amp; datejul kaf'!$D$5:$O$94,12,FALSE)</f>
        <v>2004-05</v>
      </c>
      <c r="G60" s="18">
        <f>LARGE('datedec &amp; datejul kaf'!$D$5:$D$94,'datedec &amp; datejul kaf rank'!$A60)</f>
        <v>398.75502636899995</v>
      </c>
      <c r="H60" s="5" t="str">
        <f>VLOOKUP(I60,'datedec &amp; datejul kaf'!$E$5:$O$94,11,FALSE)</f>
        <v>1990-91</v>
      </c>
      <c r="I60" s="18">
        <f>LARGE('datedec &amp; datejul kaf'!$E$5:$E$94,'datedec &amp; datejul kaf rank'!$A60)</f>
        <v>330.98577271200003</v>
      </c>
      <c r="J60" s="5" t="str">
        <f>VLOOKUP(K60,'datedec &amp; datejul kaf'!$F$5:$O$94,10,FALSE)</f>
        <v>1985-86</v>
      </c>
      <c r="K60" s="18">
        <f>LARGE('datedec &amp; datejul kaf'!$F$5:$F$94,'datedec &amp; datejul kaf rank'!$A60)</f>
        <v>197.55966201300001</v>
      </c>
      <c r="L60" s="5" t="str">
        <f>VLOOKUP(M60,'datedec &amp; datejul kaf'!$G$5:$O$94,9,FALSE)</f>
        <v>2009-10</v>
      </c>
      <c r="M60" s="18">
        <f>LARGE('datedec &amp; datejul kaf'!$G$5:$G$94,'datedec &amp; datejul kaf rank'!$A60)</f>
        <v>1428.8488720380001</v>
      </c>
      <c r="N60" s="5" t="str">
        <f>VLOOKUP(O60,'datedec &amp; datejul kaf'!$H$5:$O$94,8,FALSE)</f>
        <v>1987-88</v>
      </c>
      <c r="O60" s="18">
        <f>LARGE('datedec &amp; datejul kaf'!$H$5:$H$94,'datedec &amp; datejul kaf rank'!$A60)</f>
        <v>1148.419791645</v>
      </c>
      <c r="P60" s="5" t="str">
        <f>VLOOKUP(Q60,'datedec &amp; datejul kaf'!$I$5:$O$94,7,FALSE)</f>
        <v>1957-58</v>
      </c>
      <c r="Q60" s="18">
        <f>LARGE('datedec &amp; datejul kaf'!$I$5:$I$94,'datedec &amp; datejul kaf rank'!$A60)</f>
        <v>936.22013018099994</v>
      </c>
      <c r="R60" s="5" t="str">
        <f>VLOOKUP(S60,'datedec &amp; datejul kaf'!$J$5:$O$94,6,FALSE)</f>
        <v>2005-06</v>
      </c>
      <c r="S60" s="18">
        <f>LARGE('datedec &amp; datejul kaf'!$J$5:$J$94,'datedec &amp; datejul kaf rank'!$A60)</f>
        <v>686.96923043700008</v>
      </c>
      <c r="T60" s="5" t="str">
        <f>VLOOKUP(U60,'datedec &amp; datejul kaf'!$K$5:$O$94,5,FALSE)</f>
        <v>1950-51</v>
      </c>
      <c r="U60" s="18">
        <f>LARGE('datedec &amp; datejul kaf'!$K$5:$K$94,'datedec &amp; datejul kaf rank'!$A60)</f>
        <v>426.29750467499997</v>
      </c>
      <c r="V60" s="5" t="str">
        <f>VLOOKUP(W60,'datedec &amp; datejul kaf'!$L$5:$O$94,4,FALSE)</f>
        <v>2004-05</v>
      </c>
      <c r="W60" s="18">
        <f>LARGE('datedec &amp; datejul kaf'!$L$5:$L$94,'datedec &amp; datejul kaf rank'!$A60)</f>
        <v>192.200323371</v>
      </c>
      <c r="X60" s="5" t="str">
        <f>VLOOKUP(Y60,'datedec &amp; datejul kaf'!$M$5:$O$94,3,FALSE)</f>
        <v>2013-14</v>
      </c>
      <c r="Y60" s="18">
        <f>LARGE('datedec &amp; datejul kaf'!$M$5:$M$94,'datedec &amp; datejul kaf rank'!$A60)</f>
        <v>63.885617439000001</v>
      </c>
      <c r="Z60" s="5" t="str">
        <f>VLOOKUP(AA60,'datedec &amp; datejul kaf'!$N$5:$O$94,2,FALSE)</f>
        <v>2008-09</v>
      </c>
      <c r="AA60" s="18">
        <f>LARGE('datedec &amp; datejul kaf'!$N$5:$N$94,'datedec &amp; datejul kaf rank'!$A60)</f>
        <v>1971.639595485</v>
      </c>
    </row>
    <row r="61" spans="1:27" x14ac:dyDescent="0.2">
      <c r="A61" s="5">
        <v>56</v>
      </c>
      <c r="B61" s="5" t="str">
        <f>VLOOKUP(C61,'datedec &amp; datejul kaf'!$B$5:$O$94,14,FALSE)</f>
        <v>1969-70</v>
      </c>
      <c r="C61" s="18">
        <f>LARGE('datedec &amp; datejul kaf'!$B$5:$B$94,'datedec &amp; datejul kaf rank'!$A61)</f>
        <v>502.90708857899995</v>
      </c>
      <c r="D61" s="5" t="str">
        <f>VLOOKUP(E61,'datedec &amp; datejul kaf'!$C$5:$O$94,13,FALSE)</f>
        <v>1990-91</v>
      </c>
      <c r="E61" s="18">
        <f>LARGE('datedec &amp; datejul kaf'!$C$5:$C$94,'datedec &amp; datejul kaf rank'!$A61)</f>
        <v>447.08824769699999</v>
      </c>
      <c r="F61" s="5" t="str">
        <f>VLOOKUP(G61,'datedec &amp; datejul kaf'!$D$5:$O$94,12,FALSE)</f>
        <v>1997-98</v>
      </c>
      <c r="G61" s="18">
        <f>LARGE('datedec &amp; datejul kaf'!$D$5:$D$94,'datedec &amp; datejul kaf rank'!$A61)</f>
        <v>395.07965460600002</v>
      </c>
      <c r="H61" s="5" t="str">
        <f>VLOOKUP(I61,'datedec &amp; datejul kaf'!$E$5:$O$94,11,FALSE)</f>
        <v>1994-95</v>
      </c>
      <c r="I61" s="18">
        <f>LARGE('datedec &amp; datejul kaf'!$E$5:$E$94,'datedec &amp; datejul kaf rank'!$A61)</f>
        <v>329.676681852</v>
      </c>
      <c r="J61" s="5" t="str">
        <f>VLOOKUP(K61,'datedec &amp; datejul kaf'!$F$5:$O$94,10,FALSE)</f>
        <v>1979-80</v>
      </c>
      <c r="K61" s="18">
        <f>LARGE('datedec &amp; datejul kaf'!$F$5:$F$94,'datedec &amp; datejul kaf rank'!$A61)</f>
        <v>192.02577792300002</v>
      </c>
      <c r="L61" s="5" t="str">
        <f>VLOOKUP(M61,'datedec &amp; datejul kaf'!$G$5:$O$94,9,FALSE)</f>
        <v>2002-03</v>
      </c>
      <c r="M61" s="18">
        <f>LARGE('datedec &amp; datejul kaf'!$G$5:$G$94,'datedec &amp; datejul kaf rank'!$A61)</f>
        <v>1423.3090375349998</v>
      </c>
      <c r="N61" s="5" t="str">
        <f>VLOOKUP(O61,'datedec &amp; datejul kaf'!$H$5:$O$94,8,FALSE)</f>
        <v>2001-02</v>
      </c>
      <c r="O61" s="18">
        <f>LARGE('datedec &amp; datejul kaf'!$H$5:$H$94,'datedec &amp; datejul kaf rank'!$A61)</f>
        <v>1141.789048092</v>
      </c>
      <c r="P61" s="5" t="str">
        <f>VLOOKUP(Q61,'datedec &amp; datejul kaf'!$I$5:$O$94,7,FALSE)</f>
        <v>1946-47</v>
      </c>
      <c r="Q61" s="18">
        <f>LARGE('datedec &amp; datejul kaf'!$I$5:$I$94,'datedec &amp; datejul kaf rank'!$A61)</f>
        <v>904.79401565700005</v>
      </c>
      <c r="R61" s="5" t="str">
        <f>VLOOKUP(S61,'datedec &amp; datejul kaf'!$J$5:$O$94,6,FALSE)</f>
        <v>1946-47</v>
      </c>
      <c r="S61" s="18">
        <f>LARGE('datedec &amp; datejul kaf'!$J$5:$J$94,'datedec &amp; datejul kaf rank'!$A61)</f>
        <v>663.39369413099996</v>
      </c>
      <c r="T61" s="5" t="str">
        <f>VLOOKUP(U61,'datedec &amp; datejul kaf'!$K$5:$O$94,5,FALSE)</f>
        <v>1988-89</v>
      </c>
      <c r="U61" s="18">
        <f>LARGE('datedec &amp; datejul kaf'!$K$5:$K$94,'datedec &amp; datejul kaf rank'!$A61)</f>
        <v>421.063124706</v>
      </c>
      <c r="V61" s="5" t="str">
        <f>VLOOKUP(W61,'datedec &amp; datejul kaf'!$L$5:$O$94,4,FALSE)</f>
        <v>1990-91</v>
      </c>
      <c r="W61" s="18">
        <f>LARGE('datedec &amp; datejul kaf'!$L$5:$L$94,'datedec &amp; datejul kaf rank'!$A61)</f>
        <v>191.537844057</v>
      </c>
      <c r="X61" s="5" t="str">
        <f>VLOOKUP(Y61,'datedec &amp; datejul kaf'!$M$5:$O$94,3,FALSE)</f>
        <v>1985-86</v>
      </c>
      <c r="Y61" s="18">
        <f>LARGE('datedec &amp; datejul kaf'!$M$5:$M$94,'datedec &amp; datejul kaf rank'!$A61)</f>
        <v>63.209253828000001</v>
      </c>
      <c r="Z61" s="5" t="str">
        <f>VLOOKUP(AA61,'datedec &amp; datejul kaf'!$N$5:$O$94,2,FALSE)</f>
        <v>2012-13</v>
      </c>
      <c r="AA61" s="18">
        <f>LARGE('datedec &amp; datejul kaf'!$N$5:$N$94,'datedec &amp; datejul kaf rank'!$A61)</f>
        <v>1970.7529839480001</v>
      </c>
    </row>
    <row r="62" spans="1:27" x14ac:dyDescent="0.2">
      <c r="A62" s="5">
        <v>57</v>
      </c>
      <c r="B62" s="5" t="str">
        <f>VLOOKUP(C62,'datedec &amp; datejul kaf'!$B$5:$O$94,14,FALSE)</f>
        <v>1972-73</v>
      </c>
      <c r="C62" s="18">
        <f>LARGE('datedec &amp; datejul kaf'!$B$5:$B$94,'datedec &amp; datejul kaf rank'!$A62)</f>
        <v>482.70543644399999</v>
      </c>
      <c r="D62" s="5" t="str">
        <f>VLOOKUP(E62,'datedec &amp; datejul kaf'!$C$5:$O$94,13,FALSE)</f>
        <v>1988-89</v>
      </c>
      <c r="E62" s="18">
        <f>LARGE('datedec &amp; datejul kaf'!$C$5:$C$94,'datedec &amp; datejul kaf rank'!$A62)</f>
        <v>440.75304132299999</v>
      </c>
      <c r="F62" s="5" t="str">
        <f>VLOOKUP(G62,'datedec &amp; datejul kaf'!$D$5:$O$94,12,FALSE)</f>
        <v>1990-91</v>
      </c>
      <c r="G62" s="18">
        <f>LARGE('datedec &amp; datejul kaf'!$D$5:$D$94,'datedec &amp; datejul kaf rank'!$A62)</f>
        <v>394.01056373699998</v>
      </c>
      <c r="H62" s="5" t="str">
        <f>VLOOKUP(I62,'datedec &amp; datejul kaf'!$E$5:$O$94,11,FALSE)</f>
        <v>1985-86</v>
      </c>
      <c r="I62" s="18">
        <f>LARGE('datedec &amp; datejul kaf'!$E$5:$E$94,'datedec &amp; datejul kaf rank'!$A62)</f>
        <v>324.36296304300004</v>
      </c>
      <c r="J62" s="5" t="str">
        <f>VLOOKUP(K62,'datedec &amp; datejul kaf'!$F$5:$O$94,10,FALSE)</f>
        <v>2008-09</v>
      </c>
      <c r="K62" s="18">
        <f>LARGE('datedec &amp; datejul kaf'!$F$5:$F$94,'datedec &amp; datejul kaf rank'!$A62)</f>
        <v>188.95139787299999</v>
      </c>
      <c r="L62" s="5" t="str">
        <f>VLOOKUP(M62,'datedec &amp; datejul kaf'!$G$5:$O$94,9,FALSE)</f>
        <v>2006-07</v>
      </c>
      <c r="M62" s="18">
        <f>LARGE('datedec &amp; datejul kaf'!$G$5:$G$94,'datedec &amp; datejul kaf rank'!$A62)</f>
        <v>1404.097137429</v>
      </c>
      <c r="N62" s="5" t="str">
        <f>VLOOKUP(O62,'datedec &amp; datejul kaf'!$H$5:$O$94,8,FALSE)</f>
        <v>1946-47</v>
      </c>
      <c r="O62" s="18">
        <f>LARGE('datedec &amp; datejul kaf'!$H$5:$H$94,'datedec &amp; datejul kaf rank'!$A62)</f>
        <v>1140.8270646569999</v>
      </c>
      <c r="P62" s="5" t="str">
        <f>VLOOKUP(Q62,'datedec &amp; datejul kaf'!$I$5:$O$94,7,FALSE)</f>
        <v>1934-35</v>
      </c>
      <c r="Q62" s="18">
        <f>LARGE('datedec &amp; datejul kaf'!$I$5:$I$94,'datedec &amp; datejul kaf rank'!$A62)</f>
        <v>904.67104045500002</v>
      </c>
      <c r="R62" s="5" t="str">
        <f>VLOOKUP(S62,'datedec &amp; datejul kaf'!$J$5:$O$94,6,FALSE)</f>
        <v>2003-04</v>
      </c>
      <c r="S62" s="18">
        <f>LARGE('datedec &amp; datejul kaf'!$J$5:$J$94,'datedec &amp; datejul kaf rank'!$A62)</f>
        <v>649.73947976699992</v>
      </c>
      <c r="T62" s="5" t="str">
        <f>VLOOKUP(U62,'datedec &amp; datejul kaf'!$K$5:$O$94,5,FALSE)</f>
        <v>1960-61</v>
      </c>
      <c r="U62" s="18">
        <f>LARGE('datedec &amp; datejul kaf'!$K$5:$K$94,'datedec &amp; datejul kaf rank'!$A62)</f>
        <v>405.27271207500002</v>
      </c>
      <c r="V62" s="5" t="str">
        <f>VLOOKUP(W62,'datedec &amp; datejul kaf'!$L$5:$O$94,4,FALSE)</f>
        <v>2001-02</v>
      </c>
      <c r="W62" s="18">
        <f>LARGE('datedec &amp; datejul kaf'!$L$5:$L$94,'datedec &amp; datejul kaf rank'!$A62)</f>
        <v>188.63999292600002</v>
      </c>
      <c r="X62" s="5" t="str">
        <f>VLOOKUP(Y62,'datedec &amp; datejul kaf'!$M$5:$O$94,3,FALSE)</f>
        <v>1964-65</v>
      </c>
      <c r="Y62" s="18">
        <f>LARGE('datedec &amp; datejul kaf'!$M$5:$M$94,'datedec &amp; datejul kaf rank'!$A62)</f>
        <v>63.086278626000002</v>
      </c>
      <c r="Z62" s="5" t="str">
        <f>VLOOKUP(AA62,'datedec &amp; datejul kaf'!$N$5:$O$94,2,FALSE)</f>
        <v>1978-79</v>
      </c>
      <c r="AA62" s="18">
        <f>LARGE('datedec &amp; datejul kaf'!$N$5:$N$94,'datedec &amp; datejul kaf rank'!$A62)</f>
        <v>1965.1774469670002</v>
      </c>
    </row>
    <row r="63" spans="1:27" x14ac:dyDescent="0.2">
      <c r="A63" s="5">
        <v>58</v>
      </c>
      <c r="B63" s="5" t="str">
        <f>VLOOKUP(C63,'datedec &amp; datejul kaf'!$B$5:$O$94,14,FALSE)</f>
        <v>1932-33</v>
      </c>
      <c r="C63" s="18">
        <f>LARGE('datedec &amp; datejul kaf'!$B$5:$B$94,'datedec &amp; datejul kaf rank'!$A63)</f>
        <v>481.40824641</v>
      </c>
      <c r="D63" s="5" t="str">
        <f>VLOOKUP(E63,'datedec &amp; datejul kaf'!$C$5:$O$94,13,FALSE)</f>
        <v>1932-33</v>
      </c>
      <c r="E63" s="18">
        <f>LARGE('datedec &amp; datejul kaf'!$C$5:$C$94,'datedec &amp; datejul kaf rank'!$A63)</f>
        <v>431.726264802</v>
      </c>
      <c r="F63" s="5" t="str">
        <f>VLOOKUP(G63,'datedec &amp; datejul kaf'!$D$5:$O$94,12,FALSE)</f>
        <v>1932-33</v>
      </c>
      <c r="G63" s="18">
        <f>LARGE('datedec &amp; datejul kaf'!$D$5:$D$94,'datedec &amp; datejul kaf rank'!$A63)</f>
        <v>391.97750596200001</v>
      </c>
      <c r="H63" s="5" t="str">
        <f>VLOOKUP(I63,'datedec &amp; datejul kaf'!$E$5:$O$94,11,FALSE)</f>
        <v>2004-05</v>
      </c>
      <c r="I63" s="18">
        <f>LARGE('datedec &amp; datejul kaf'!$E$5:$E$94,'datedec &amp; datejul kaf rank'!$A63)</f>
        <v>324.10907875500004</v>
      </c>
      <c r="J63" s="5" t="str">
        <f>VLOOKUP(K63,'datedec &amp; datejul kaf'!$F$5:$O$94,10,FALSE)</f>
        <v>1947-48</v>
      </c>
      <c r="K63" s="18">
        <f>LARGE('datedec &amp; datejul kaf'!$F$5:$F$94,'datedec &amp; datejul kaf rank'!$A63)</f>
        <v>186.67635663599998</v>
      </c>
      <c r="L63" s="5" t="str">
        <f>VLOOKUP(M63,'datedec &amp; datejul kaf'!$G$5:$O$94,9,FALSE)</f>
        <v>1989-90</v>
      </c>
      <c r="M63" s="18">
        <f>LARGE('datedec &amp; datejul kaf'!$G$5:$G$94,'datedec &amp; datejul kaf rank'!$A63)</f>
        <v>1397.9305260900001</v>
      </c>
      <c r="N63" s="5" t="str">
        <f>VLOOKUP(O63,'datedec &amp; datejul kaf'!$H$5:$O$94,8,FALSE)</f>
        <v>2008-09</v>
      </c>
      <c r="O63" s="18">
        <f>LARGE('datedec &amp; datejul kaf'!$H$5:$H$94,'datedec &amp; datejul kaf rank'!$A63)</f>
        <v>1134.0158252429999</v>
      </c>
      <c r="P63" s="5" t="str">
        <f>VLOOKUP(Q63,'datedec &amp; datejul kaf'!$I$5:$O$94,7,FALSE)</f>
        <v>2002-03</v>
      </c>
      <c r="Q63" s="18">
        <f>LARGE('datedec &amp; datejul kaf'!$I$5:$I$94,'datedec &amp; datejul kaf rank'!$A63)</f>
        <v>894.62079289799999</v>
      </c>
      <c r="R63" s="5" t="str">
        <f>VLOOKUP(S63,'datedec &amp; datejul kaf'!$J$5:$O$94,6,FALSE)</f>
        <v>2013-14</v>
      </c>
      <c r="S63" s="18">
        <f>LARGE('datedec &amp; datejul kaf'!$J$5:$J$94,'datedec &amp; datejul kaf rank'!$A63)</f>
        <v>632.92757957099991</v>
      </c>
      <c r="T63" s="5" t="str">
        <f>VLOOKUP(U63,'datedec &amp; datejul kaf'!$K$5:$O$94,5,FALSE)</f>
        <v>1969-70</v>
      </c>
      <c r="U63" s="18">
        <f>LARGE('datedec &amp; datejul kaf'!$K$5:$K$94,'datedec &amp; datejul kaf rank'!$A63)</f>
        <v>396.16461324300002</v>
      </c>
      <c r="V63" s="5" t="str">
        <f>VLOOKUP(W63,'datedec &amp; datejul kaf'!$L$5:$O$94,4,FALSE)</f>
        <v>1979-80</v>
      </c>
      <c r="W63" s="18">
        <f>LARGE('datedec &amp; datejul kaf'!$L$5:$L$94,'datedec &amp; datejul kaf rank'!$A63)</f>
        <v>185.26809222600002</v>
      </c>
      <c r="X63" s="5" t="str">
        <f>VLOOKUP(Y63,'datedec &amp; datejul kaf'!$M$5:$O$94,3,FALSE)</f>
        <v>1988-89</v>
      </c>
      <c r="Y63" s="18">
        <f>LARGE('datedec &amp; datejul kaf'!$M$5:$M$94,'datedec &amp; datejul kaf rank'!$A63)</f>
        <v>62.901815823</v>
      </c>
      <c r="Z63" s="5" t="str">
        <f>VLOOKUP(AA63,'datedec &amp; datejul kaf'!$N$5:$O$94,2,FALSE)</f>
        <v>1966-67</v>
      </c>
      <c r="AA63" s="18">
        <f>LARGE('datedec &amp; datejul kaf'!$N$5:$N$94,'datedec &amp; datejul kaf rank'!$A63)</f>
        <v>1945.2296791199999</v>
      </c>
    </row>
    <row r="64" spans="1:27" x14ac:dyDescent="0.2">
      <c r="A64" s="5">
        <v>59</v>
      </c>
      <c r="B64" s="5" t="str">
        <f>VLOOKUP(C64,'datedec &amp; datejul kaf'!$B$5:$O$94,14,FALSE)</f>
        <v>1988-89</v>
      </c>
      <c r="C64" s="18">
        <f>LARGE('datedec &amp; datejul kaf'!$B$5:$B$94,'datedec &amp; datejul kaf rank'!$A64)</f>
        <v>477.95303992800001</v>
      </c>
      <c r="D64" s="5" t="str">
        <f>VLOOKUP(E64,'datedec &amp; datejul kaf'!$C$5:$O$94,13,FALSE)</f>
        <v>1972-73</v>
      </c>
      <c r="E64" s="18">
        <f>LARGE('datedec &amp; datejul kaf'!$C$5:$C$94,'datedec &amp; datejul kaf rank'!$A64)</f>
        <v>426.87469473599998</v>
      </c>
      <c r="F64" s="5" t="str">
        <f>VLOOKUP(G64,'datedec &amp; datejul kaf'!$D$5:$O$94,12,FALSE)</f>
        <v>1979-80</v>
      </c>
      <c r="G64" s="18">
        <f>LARGE('datedec &amp; datejul kaf'!$D$5:$D$94,'datedec &amp; datejul kaf rank'!$A64)</f>
        <v>378.96593620200002</v>
      </c>
      <c r="H64" s="5" t="str">
        <f>VLOOKUP(I64,'datedec &amp; datejul kaf'!$E$5:$O$94,11,FALSE)</f>
        <v>1972-73</v>
      </c>
      <c r="I64" s="18">
        <f>LARGE('datedec &amp; datejul kaf'!$E$5:$E$94,'datedec &amp; datejul kaf rank'!$A64)</f>
        <v>319.10478142199997</v>
      </c>
      <c r="J64" s="5" t="str">
        <f>VLOOKUP(K64,'datedec &amp; datejul kaf'!$F$5:$O$94,10,FALSE)</f>
        <v>1963-64</v>
      </c>
      <c r="K64" s="18">
        <f>LARGE('datedec &amp; datejul kaf'!$F$5:$F$94,'datedec &amp; datejul kaf rank'!$A64)</f>
        <v>186.36891863100001</v>
      </c>
      <c r="L64" s="5" t="str">
        <f>VLOOKUP(M64,'datedec &amp; datejul kaf'!$G$5:$O$94,9,FALSE)</f>
        <v>1962-63</v>
      </c>
      <c r="M64" s="18">
        <f>LARGE('datedec &amp; datejul kaf'!$G$5:$G$94,'datedec &amp; datejul kaf rank'!$A64)</f>
        <v>1387.1067248430002</v>
      </c>
      <c r="N64" s="5" t="str">
        <f>VLOOKUP(O64,'datedec &amp; datejul kaf'!$H$5:$O$94,8,FALSE)</f>
        <v>1990-91</v>
      </c>
      <c r="O64" s="18">
        <f>LARGE('datedec &amp; datejul kaf'!$H$5:$H$94,'datedec &amp; datejul kaf rank'!$A64)</f>
        <v>1133.896816983</v>
      </c>
      <c r="P64" s="5" t="str">
        <f>VLOOKUP(Q64,'datedec &amp; datejul kaf'!$I$5:$O$94,7,FALSE)</f>
        <v>1984-85</v>
      </c>
      <c r="Q64" s="18">
        <f>LARGE('datedec &amp; datejul kaf'!$I$5:$I$94,'datedec &amp; datejul kaf rank'!$A64)</f>
        <v>889.491536892</v>
      </c>
      <c r="R64" s="5" t="str">
        <f>VLOOKUP(S64,'datedec &amp; datejul kaf'!$J$5:$O$94,6,FALSE)</f>
        <v>1956-57</v>
      </c>
      <c r="S64" s="18">
        <f>LARGE('datedec &amp; datejul kaf'!$J$5:$J$94,'datedec &amp; datejul kaf rank'!$A64)</f>
        <v>620.28295194600003</v>
      </c>
      <c r="T64" s="5" t="str">
        <f>VLOOKUP(U64,'datedec &amp; datejul kaf'!$K$5:$O$94,5,FALSE)</f>
        <v>1989-90</v>
      </c>
      <c r="U64" s="18">
        <f>LARGE('datedec &amp; datejul kaf'!$K$5:$K$94,'datedec &amp; datejul kaf rank'!$A64)</f>
        <v>394.68296040599995</v>
      </c>
      <c r="V64" s="5" t="str">
        <f>VLOOKUP(W64,'datedec &amp; datejul kaf'!$L$5:$O$94,4,FALSE)</f>
        <v>1960-61</v>
      </c>
      <c r="W64" s="18">
        <f>LARGE('datedec &amp; datejul kaf'!$L$5:$L$94,'datedec &amp; datejul kaf rank'!$A64)</f>
        <v>183.855860874</v>
      </c>
      <c r="X64" s="5" t="str">
        <f>VLOOKUP(Y64,'datedec &amp; datejul kaf'!$M$5:$O$94,3,FALSE)</f>
        <v>1938-39</v>
      </c>
      <c r="Y64" s="18">
        <f>LARGE('datedec &amp; datejul kaf'!$M$5:$M$94,'datedec &amp; datejul kaf rank'!$A64)</f>
        <v>62.778840621000001</v>
      </c>
      <c r="Z64" s="5" t="str">
        <f>VLOOKUP(AA64,'datedec &amp; datejul kaf'!$N$5:$O$94,2,FALSE)</f>
        <v>1935-36</v>
      </c>
      <c r="AA64" s="18">
        <f>LARGE('datedec &amp; datejul kaf'!$N$5:$N$94,'datedec &amp; datejul kaf rank'!$A64)</f>
        <v>1914.3331513530002</v>
      </c>
    </row>
    <row r="65" spans="1:27" x14ac:dyDescent="0.2">
      <c r="A65" s="5">
        <v>60</v>
      </c>
      <c r="B65" s="5" t="str">
        <f>VLOOKUP(C65,'datedec &amp; datejul kaf'!$B$5:$O$94,14,FALSE)</f>
        <v>1978-79</v>
      </c>
      <c r="C65" s="18">
        <f>LARGE('datedec &amp; datejul kaf'!$B$5:$B$94,'datedec &amp; datejul kaf rank'!$A65)</f>
        <v>463.95370161</v>
      </c>
      <c r="D65" s="5" t="str">
        <f>VLOOKUP(E65,'datedec &amp; datejul kaf'!$C$5:$O$94,13,FALSE)</f>
        <v>1978-79</v>
      </c>
      <c r="E65" s="18">
        <f>LARGE('datedec &amp; datejul kaf'!$C$5:$C$94,'datedec &amp; datejul kaf rank'!$A65)</f>
        <v>416.97717444599999</v>
      </c>
      <c r="F65" s="5" t="str">
        <f>VLOOKUP(G65,'datedec &amp; datejul kaf'!$D$5:$O$94,12,FALSE)</f>
        <v>1994-95</v>
      </c>
      <c r="G65" s="18">
        <f>LARGE('datedec &amp; datejul kaf'!$D$5:$D$94,'datedec &amp; datejul kaf rank'!$A65)</f>
        <v>374.07072977400003</v>
      </c>
      <c r="H65" s="5" t="str">
        <f>VLOOKUP(I65,'datedec &amp; datejul kaf'!$E$5:$O$94,11,FALSE)</f>
        <v>1979-80</v>
      </c>
      <c r="I65" s="18">
        <f>LARGE('datedec &amp; datejul kaf'!$E$5:$E$94,'datedec &amp; datejul kaf rank'!$A65)</f>
        <v>313.23569073300001</v>
      </c>
      <c r="J65" s="5" t="str">
        <f>VLOOKUP(K65,'datedec &amp; datejul kaf'!$F$5:$O$94,10,FALSE)</f>
        <v>1999-2000</v>
      </c>
      <c r="K65" s="18">
        <f>LARGE('datedec &amp; datejul kaf'!$F$5:$F$94,'datedec &amp; datejul kaf rank'!$A65)</f>
        <v>181.08098494499998</v>
      </c>
      <c r="L65" s="5" t="str">
        <f>VLOOKUP(M65,'datedec &amp; datejul kaf'!$G$5:$O$94,9,FALSE)</f>
        <v>1934-35</v>
      </c>
      <c r="M65" s="18">
        <f>LARGE('datedec &amp; datejul kaf'!$G$5:$G$94,'datedec &amp; datejul kaf rank'!$A65)</f>
        <v>1384.12556793</v>
      </c>
      <c r="N65" s="5" t="str">
        <f>VLOOKUP(O65,'datedec &amp; datejul kaf'!$H$5:$O$94,8,FALSE)</f>
        <v>2005-06</v>
      </c>
      <c r="O65" s="18">
        <f>LARGE('datedec &amp; datejul kaf'!$H$5:$H$94,'datedec &amp; datejul kaf rank'!$A65)</f>
        <v>1131.354007161</v>
      </c>
      <c r="P65" s="5" t="str">
        <f>VLOOKUP(Q65,'datedec &amp; datejul kaf'!$I$5:$O$94,7,FALSE)</f>
        <v>2015-16</v>
      </c>
      <c r="Q65" s="18">
        <f>LARGE('datedec &amp; datejul kaf'!$I$5:$I$94,'datedec &amp; datejul kaf rank'!$A65)</f>
        <v>875.65881013799992</v>
      </c>
      <c r="R65" s="5" t="str">
        <f>VLOOKUP(S65,'datedec &amp; datejul kaf'!$J$5:$O$94,6,FALSE)</f>
        <v>1960-61</v>
      </c>
      <c r="S65" s="18">
        <f>LARGE('datedec &amp; datejul kaf'!$J$5:$J$94,'datedec &amp; datejul kaf rank'!$A65)</f>
        <v>607.52724994499999</v>
      </c>
      <c r="T65" s="5" t="str">
        <f>VLOOKUP(U65,'datedec &amp; datejul kaf'!$K$5:$O$94,5,FALSE)</f>
        <v>1980-81</v>
      </c>
      <c r="U65" s="18">
        <f>LARGE('datedec &amp; datejul kaf'!$K$5:$K$94,'datedec &amp; datejul kaf rank'!$A65)</f>
        <v>391.97155554899996</v>
      </c>
      <c r="V65" s="5" t="str">
        <f>VLOOKUP(W65,'datedec &amp; datejul kaf'!$L$5:$O$94,4,FALSE)</f>
        <v>1950-51</v>
      </c>
      <c r="W65" s="18">
        <f>LARGE('datedec &amp; datejul kaf'!$L$5:$L$94,'datedec &amp; datejul kaf rank'!$A65)</f>
        <v>178.440985044</v>
      </c>
      <c r="X65" s="5" t="str">
        <f>VLOOKUP(Y65,'datedec &amp; datejul kaf'!$M$5:$O$94,3,FALSE)</f>
        <v>1938-39</v>
      </c>
      <c r="Y65" s="18">
        <f>LARGE('datedec &amp; datejul kaf'!$M$5:$M$94,'datedec &amp; datejul kaf rank'!$A65)</f>
        <v>62.778840621000001</v>
      </c>
      <c r="Z65" s="5" t="str">
        <f>VLOOKUP(AA65,'datedec &amp; datejul kaf'!$N$5:$O$94,2,FALSE)</f>
        <v>1954-55</v>
      </c>
      <c r="AA65" s="18">
        <f>LARGE('datedec &amp; datejul kaf'!$N$5:$N$94,'datedec &amp; datejul kaf rank'!$A65)</f>
        <v>1909.949680443</v>
      </c>
    </row>
    <row r="66" spans="1:27" x14ac:dyDescent="0.2">
      <c r="A66" s="5">
        <v>61</v>
      </c>
      <c r="B66" s="5" t="str">
        <f>VLOOKUP(C66,'datedec &amp; datejul kaf'!$B$5:$O$94,14,FALSE)</f>
        <v>2008-09</v>
      </c>
      <c r="C66" s="18">
        <f>LARGE('datedec &amp; datejul kaf'!$B$5:$B$94,'datedec &amp; datejul kaf rank'!$A66)</f>
        <v>459.90543729899997</v>
      </c>
      <c r="D66" s="5" t="str">
        <f>VLOOKUP(E66,'datedec &amp; datejul kaf'!$C$5:$O$94,13,FALSE)</f>
        <v>1979-80</v>
      </c>
      <c r="E66" s="18">
        <f>LARGE('datedec &amp; datejul kaf'!$C$5:$C$94,'datedec &amp; datejul kaf rank'!$A66)</f>
        <v>415.62048028199996</v>
      </c>
      <c r="F66" s="5" t="str">
        <f>VLOOKUP(G66,'datedec &amp; datejul kaf'!$D$5:$O$94,12,FALSE)</f>
        <v>1972-73</v>
      </c>
      <c r="G66" s="18">
        <f>LARGE('datedec &amp; datejul kaf'!$D$5:$D$94,'datedec &amp; datejul kaf rank'!$A66)</f>
        <v>372.84494469600003</v>
      </c>
      <c r="H66" s="5" t="str">
        <f>VLOOKUP(I66,'datedec &amp; datejul kaf'!$E$5:$O$94,11,FALSE)</f>
        <v>2008-09</v>
      </c>
      <c r="I66" s="18">
        <f>LARGE('datedec &amp; datejul kaf'!$E$5:$E$94,'datedec &amp; datejul kaf rank'!$A66)</f>
        <v>309.92329416300004</v>
      </c>
      <c r="J66" s="5" t="str">
        <f>VLOOKUP(K66,'datedec &amp; datejul kaf'!$F$5:$O$94,10,FALSE)</f>
        <v>1932-33</v>
      </c>
      <c r="K66" s="18">
        <f>LARGE('datedec &amp; datejul kaf'!$F$5:$F$94,'datedec &amp; datejul kaf rank'!$A66)</f>
        <v>174.378836436</v>
      </c>
      <c r="L66" s="5" t="str">
        <f>VLOOKUP(M66,'datedec &amp; datejul kaf'!$G$5:$O$94,9,FALSE)</f>
        <v>1961-62</v>
      </c>
      <c r="M66" s="18">
        <f>LARGE('datedec &amp; datejul kaf'!$G$5:$G$94,'datedec &amp; datejul kaf rank'!$A66)</f>
        <v>1381.9774688370001</v>
      </c>
      <c r="N66" s="5" t="str">
        <f>VLOOKUP(O66,'datedec &amp; datejul kaf'!$H$5:$O$94,8,FALSE)</f>
        <v>2006-07</v>
      </c>
      <c r="O66" s="18">
        <f>LARGE('datedec &amp; datejul kaf'!$H$5:$H$94,'datedec &amp; datejul kaf rank'!$A66)</f>
        <v>1109.878966644</v>
      </c>
      <c r="P66" s="5" t="str">
        <f>VLOOKUP(Q66,'datedec &amp; datejul kaf'!$I$5:$O$94,7,FALSE)</f>
        <v>2003-04</v>
      </c>
      <c r="Q66" s="18">
        <f>LARGE('datedec &amp; datejul kaf'!$I$5:$I$94,'datedec &amp; datejul kaf rank'!$A66)</f>
        <v>875.15302503300006</v>
      </c>
      <c r="R66" s="5" t="str">
        <f>VLOOKUP(S66,'datedec &amp; datejul kaf'!$J$5:$O$94,6,FALSE)</f>
        <v>1938-39</v>
      </c>
      <c r="S66" s="18">
        <f>LARGE('datedec &amp; datejul kaf'!$J$5:$J$94,'datedec &amp; datejul kaf rank'!$A66)</f>
        <v>597.16956438299997</v>
      </c>
      <c r="T66" s="5" t="str">
        <f>VLOOKUP(U66,'datedec &amp; datejul kaf'!$K$5:$O$94,5,FALSE)</f>
        <v>2013-14</v>
      </c>
      <c r="U66" s="18">
        <f>LARGE('datedec &amp; datejul kaf'!$K$5:$K$94,'datedec &amp; datejul kaf rank'!$A66)</f>
        <v>386.99701028099997</v>
      </c>
      <c r="V66" s="5" t="str">
        <f>VLOOKUP(W66,'datedec &amp; datejul kaf'!$L$5:$O$94,4,FALSE)</f>
        <v>1964-65</v>
      </c>
      <c r="W66" s="18">
        <f>LARGE('datedec &amp; datejul kaf'!$L$5:$L$94,'datedec &amp; datejul kaf rank'!$A66)</f>
        <v>173.644952166</v>
      </c>
      <c r="X66" s="5" t="str">
        <f>VLOOKUP(Y66,'datedec &amp; datejul kaf'!$M$5:$O$94,3,FALSE)</f>
        <v>2005-06</v>
      </c>
      <c r="Y66" s="18">
        <f>LARGE('datedec &amp; datejul kaf'!$M$5:$M$94,'datedec &amp; datejul kaf rank'!$A66)</f>
        <v>62.102477010000001</v>
      </c>
      <c r="Z66" s="5" t="str">
        <f>VLOOKUP(AA66,'datedec &amp; datejul kaf'!$N$5:$O$94,2,FALSE)</f>
        <v>1990-91</v>
      </c>
      <c r="AA66" s="18">
        <f>LARGE('datedec &amp; datejul kaf'!$N$5:$N$94,'datedec &amp; datejul kaf rank'!$A66)</f>
        <v>1888.1156316749998</v>
      </c>
    </row>
    <row r="67" spans="1:27" x14ac:dyDescent="0.2">
      <c r="A67" s="11">
        <v>62</v>
      </c>
      <c r="B67" s="5" t="str">
        <f>VLOOKUP(C67,'datedec &amp; datejul kaf'!$B$5:$O$94,14,FALSE)</f>
        <v>1933-34</v>
      </c>
      <c r="C67" s="18">
        <f>LARGE('datedec &amp; datejul kaf'!$B$5:$B$94,'datedec &amp; datejul kaf rank'!$A67)</f>
        <v>456.37089197699999</v>
      </c>
      <c r="D67" s="5" t="str">
        <f>VLOOKUP(E67,'datedec &amp; datejul kaf'!$C$5:$O$94,13,FALSE)</f>
        <v>1994-95</v>
      </c>
      <c r="E67" s="18">
        <f>LARGE('datedec &amp; datejul kaf'!$C$5:$C$94,'datedec &amp; datejul kaf rank'!$A67)</f>
        <v>412.21287710400003</v>
      </c>
      <c r="F67" s="5" t="str">
        <f>VLOOKUP(G67,'datedec &amp; datejul kaf'!$D$5:$O$94,12,FALSE)</f>
        <v>2008-09</v>
      </c>
      <c r="G67" s="18">
        <f>LARGE('datedec &amp; datejul kaf'!$D$5:$D$94,'datedec &amp; datejul kaf rank'!$A67)</f>
        <v>354.31734208500001</v>
      </c>
      <c r="H67" s="5" t="str">
        <f>VLOOKUP(I67,'datedec &amp; datejul kaf'!$E$5:$O$94,11,FALSE)</f>
        <v>1978-79</v>
      </c>
      <c r="I67" s="18">
        <f>LARGE('datedec &amp; datejul kaf'!$E$5:$E$94,'datedec &amp; datejul kaf rank'!$A67)</f>
        <v>309.86379003299999</v>
      </c>
      <c r="J67" s="5" t="str">
        <f>VLOOKUP(K67,'datedec &amp; datejul kaf'!$F$5:$O$94,10,FALSE)</f>
        <v>1938-39</v>
      </c>
      <c r="K67" s="18">
        <f>LARGE('datedec &amp; datejul kaf'!$F$5:$F$94,'datedec &amp; datejul kaf rank'!$A67)</f>
        <v>170.01321676499998</v>
      </c>
      <c r="L67" s="5" t="str">
        <f>VLOOKUP(M67,'datedec &amp; datejul kaf'!$G$5:$O$94,9,FALSE)</f>
        <v>1990-91</v>
      </c>
      <c r="M67" s="18">
        <f>LARGE('datedec &amp; datejul kaf'!$G$5:$G$94,'datedec &amp; datejul kaf rank'!$A67)</f>
        <v>1379.1708573719998</v>
      </c>
      <c r="N67" s="5" t="str">
        <f>VLOOKUP(O67,'datedec &amp; datejul kaf'!$H$5:$O$94,8,FALSE)</f>
        <v>2002-03</v>
      </c>
      <c r="O67" s="18">
        <f>LARGE('datedec &amp; datejul kaf'!$H$5:$H$94,'datedec &amp; datejul kaf rank'!$A67)</f>
        <v>1107.9391320060001</v>
      </c>
      <c r="P67" s="5" t="str">
        <f>VLOOKUP(Q67,'datedec &amp; datejul kaf'!$I$5:$O$94,7,FALSE)</f>
        <v>2006-07</v>
      </c>
      <c r="Q67" s="18">
        <f>LARGE('datedec &amp; datejul kaf'!$I$5:$I$94,'datedec &amp; datejul kaf rank'!$A67)</f>
        <v>861.12790159200006</v>
      </c>
      <c r="R67" s="5" t="str">
        <f>VLOOKUP(S67,'datedec &amp; datejul kaf'!$J$5:$O$94,6,FALSE)</f>
        <v>1980-81</v>
      </c>
      <c r="S67" s="18">
        <f>LARGE('datedec &amp; datejul kaf'!$J$5:$J$94,'datedec &amp; datejul kaf rank'!$A67)</f>
        <v>596.42774622900004</v>
      </c>
      <c r="T67" s="5" t="str">
        <f>VLOOKUP(U67,'datedec &amp; datejul kaf'!$K$5:$O$94,5,FALSE)</f>
        <v>1946-47</v>
      </c>
      <c r="U67" s="18">
        <f>LARGE('datedec &amp; datejul kaf'!$K$5:$K$94,'datedec &amp; datejul kaf rank'!$A67)</f>
        <v>371.823457131</v>
      </c>
      <c r="V67" s="5" t="str">
        <f>VLOOKUP(W67,'datedec &amp; datejul kaf'!$L$5:$O$94,4,FALSE)</f>
        <v>1962-63</v>
      </c>
      <c r="W67" s="18">
        <f>LARGE('datedec &amp; datejul kaf'!$L$5:$L$94,'datedec &amp; datejul kaf rank'!$A67)</f>
        <v>172.25453899500002</v>
      </c>
      <c r="X67" s="5" t="str">
        <f>VLOOKUP(Y67,'datedec &amp; datejul kaf'!$M$5:$O$94,3,FALSE)</f>
        <v>1977-78</v>
      </c>
      <c r="Y67" s="18">
        <f>LARGE('datedec &amp; datejul kaf'!$M$5:$M$94,'datedec &amp; datejul kaf rank'!$A67)</f>
        <v>61.856526606000003</v>
      </c>
      <c r="Z67" s="5" t="str">
        <f>VLOOKUP(AA67,'datedec &amp; datejul kaf'!$N$5:$O$94,2,FALSE)</f>
        <v>1941-42</v>
      </c>
      <c r="AA67" s="18">
        <f>LARGE('datedec &amp; datejul kaf'!$N$5:$N$94,'datedec &amp; datejul kaf rank'!$A67)</f>
        <v>1857.4055501820001</v>
      </c>
    </row>
    <row r="68" spans="1:27" x14ac:dyDescent="0.2">
      <c r="A68" s="11">
        <v>63</v>
      </c>
      <c r="B68" s="5" t="str">
        <f>VLOOKUP(C68,'datedec &amp; datejul kaf'!$B$5:$O$94,14,FALSE)</f>
        <v>1979-80</v>
      </c>
      <c r="C68" s="18">
        <f>LARGE('datedec &amp; datejul kaf'!$B$5:$B$94,'datedec &amp; datejul kaf rank'!$A68)</f>
        <v>454.17320610900003</v>
      </c>
      <c r="D68" s="5" t="str">
        <f>VLOOKUP(E68,'datedec &amp; datejul kaf'!$C$5:$O$94,13,FALSE)</f>
        <v>2008-09</v>
      </c>
      <c r="E68" s="18">
        <f>LARGE('datedec &amp; datejul kaf'!$C$5:$C$94,'datedec &amp; datejul kaf rank'!$A68)</f>
        <v>403.70576998500002</v>
      </c>
      <c r="F68" s="5" t="str">
        <f>VLOOKUP(G68,'datedec &amp; datejul kaf'!$D$5:$O$94,12,FALSE)</f>
        <v>1978-79</v>
      </c>
      <c r="G68" s="18">
        <f>LARGE('datedec &amp; datejul kaf'!$D$5:$D$94,'datedec &amp; datejul kaf rank'!$A68)</f>
        <v>348.78544146600001</v>
      </c>
      <c r="H68" s="5" t="str">
        <f>VLOOKUP(I68,'datedec &amp; datejul kaf'!$E$5:$O$94,11,FALSE)</f>
        <v>1933-34</v>
      </c>
      <c r="I68" s="18">
        <f>LARGE('datedec &amp; datejul kaf'!$E$5:$E$94,'datedec &amp; datejul kaf rank'!$A68)</f>
        <v>286.06015456200004</v>
      </c>
      <c r="J68" s="5" t="str">
        <f>VLOOKUP(K68,'datedec &amp; datejul kaf'!$F$5:$O$94,10,FALSE)</f>
        <v>1990-91</v>
      </c>
      <c r="K68" s="18">
        <f>LARGE('datedec &amp; datejul kaf'!$F$5:$F$94,'datedec &amp; datejul kaf rank'!$A68)</f>
        <v>166.75437391199998</v>
      </c>
      <c r="L68" s="5" t="str">
        <f>VLOOKUP(M68,'datedec &amp; datejul kaf'!$G$5:$O$94,9,FALSE)</f>
        <v>1946-47</v>
      </c>
      <c r="M68" s="18">
        <f>LARGE('datedec &amp; datejul kaf'!$G$5:$G$94,'datedec &amp; datejul kaf rank'!$A68)</f>
        <v>1340.2313547000001</v>
      </c>
      <c r="N68" s="5" t="str">
        <f>VLOOKUP(O68,'datedec &amp; datejul kaf'!$H$5:$O$94,8,FALSE)</f>
        <v>1928-29</v>
      </c>
      <c r="O68" s="18">
        <f>LARGE('datedec &amp; datejul kaf'!$H$5:$H$94,'datedec &amp; datejul kaf rank'!$A68)</f>
        <v>1093.739463117</v>
      </c>
      <c r="P68" s="5" t="str">
        <f>VLOOKUP(Q68,'datedec &amp; datejul kaf'!$I$5:$O$94,7,FALSE)</f>
        <v>2005-06</v>
      </c>
      <c r="Q68" s="18">
        <f>LARGE('datedec &amp; datejul kaf'!$I$5:$I$94,'datedec &amp; datejul kaf rank'!$A68)</f>
        <v>860.61021566099998</v>
      </c>
      <c r="R68" s="5" t="str">
        <f>VLOOKUP(S68,'datedec &amp; datejul kaf'!$J$5:$O$94,6,FALSE)</f>
        <v>1966-67</v>
      </c>
      <c r="S68" s="18">
        <f>LARGE('datedec &amp; datejul kaf'!$J$5:$J$94,'datedec &amp; datejul kaf rank'!$A68)</f>
        <v>592.5778290180001</v>
      </c>
      <c r="T68" s="5" t="str">
        <f>VLOOKUP(U68,'datedec &amp; datejul kaf'!$K$5:$O$94,5,FALSE)</f>
        <v>1985-86</v>
      </c>
      <c r="U68" s="18">
        <f>LARGE('datedec &amp; datejul kaf'!$K$5:$K$94,'datedec &amp; datejul kaf rank'!$A68)</f>
        <v>371.35139103300003</v>
      </c>
      <c r="V68" s="5" t="str">
        <f>VLOOKUP(W68,'datedec &amp; datejul kaf'!$L$5:$O$94,4,FALSE)</f>
        <v>1938-39</v>
      </c>
      <c r="W68" s="18">
        <f>LARGE('datedec &amp; datejul kaf'!$L$5:$L$94,'datedec &amp; datejul kaf rank'!$A68)</f>
        <v>169.17222506100001</v>
      </c>
      <c r="X68" s="5" t="str">
        <f>VLOOKUP(Y68,'datedec &amp; datejul kaf'!$M$5:$O$94,3,FALSE)</f>
        <v>2001-02</v>
      </c>
      <c r="Y68" s="18">
        <f>LARGE('datedec &amp; datejul kaf'!$M$5:$M$94,'datedec &amp; datejul kaf rank'!$A68)</f>
        <v>61.241650595999999</v>
      </c>
      <c r="Z68" s="5" t="str">
        <f>VLOOKUP(AA68,'datedec &amp; datejul kaf'!$N$5:$O$94,2,FALSE)</f>
        <v>1944-45</v>
      </c>
      <c r="AA68" s="18">
        <f>LARGE('datedec &amp; datejul kaf'!$N$5:$N$94,'datedec &amp; datejul kaf rank'!$A68)</f>
        <v>1836.9063773969999</v>
      </c>
    </row>
    <row r="69" spans="1:27" x14ac:dyDescent="0.2">
      <c r="A69" s="11">
        <v>64</v>
      </c>
      <c r="B69" s="5" t="str">
        <f>VLOOKUP(C69,'datedec &amp; datejul kaf'!$B$5:$O$94,14,FALSE)</f>
        <v>1994-95</v>
      </c>
      <c r="C69" s="18">
        <f>LARGE('datedec &amp; datejul kaf'!$B$5:$B$94,'datedec &amp; datejul kaf rank'!$A69)</f>
        <v>453.34808217299997</v>
      </c>
      <c r="D69" s="5" t="str">
        <f>VLOOKUP(E69,'datedec &amp; datejul kaf'!$C$5:$O$94,13,FALSE)</f>
        <v>2013-14</v>
      </c>
      <c r="E69" s="18">
        <f>LARGE('datedec &amp; datejul kaf'!$C$5:$C$94,'datedec &amp; datejul kaf rank'!$A69)</f>
        <v>402.725935311</v>
      </c>
      <c r="F69" s="5" t="str">
        <f>VLOOKUP(G69,'datedec &amp; datejul kaf'!$D$5:$O$94,12,FALSE)</f>
        <v>2013-14</v>
      </c>
      <c r="G69" s="18">
        <f>LARGE('datedec &amp; datejul kaf'!$D$5:$D$94,'datedec &amp; datejul kaf rank'!$A69)</f>
        <v>345.66147464099998</v>
      </c>
      <c r="H69" s="5" t="str">
        <f>VLOOKUP(I69,'datedec &amp; datejul kaf'!$E$5:$O$94,11,FALSE)</f>
        <v>1987-88</v>
      </c>
      <c r="I69" s="18">
        <f>LARGE('datedec &amp; datejul kaf'!$E$5:$E$94,'datedec &amp; datejul kaf rank'!$A69)</f>
        <v>275.902799571</v>
      </c>
      <c r="J69" s="5" t="str">
        <f>VLOOKUP(K69,'datedec &amp; datejul kaf'!$F$5:$O$94,10,FALSE)</f>
        <v>2002-03</v>
      </c>
      <c r="K69" s="18">
        <f>LARGE('datedec &amp; datejul kaf'!$F$5:$F$94,'datedec &amp; datejul kaf rank'!$A69)</f>
        <v>152.919663687</v>
      </c>
      <c r="L69" s="5" t="str">
        <f>VLOOKUP(M69,'datedec &amp; datejul kaf'!$G$5:$O$94,9,FALSE)</f>
        <v>1979-80</v>
      </c>
      <c r="M69" s="18">
        <f>LARGE('datedec &amp; datejul kaf'!$G$5:$G$94,'datedec &amp; datejul kaf rank'!$A69)</f>
        <v>1325.9503634999999</v>
      </c>
      <c r="N69" s="5" t="str">
        <f>VLOOKUP(O69,'datedec &amp; datejul kaf'!$H$5:$O$94,8,FALSE)</f>
        <v>1984-85</v>
      </c>
      <c r="O69" s="18">
        <f>LARGE('datedec &amp; datejul kaf'!$H$5:$H$94,'datedec &amp; datejul kaf rank'!$A69)</f>
        <v>1073.708389488</v>
      </c>
      <c r="P69" s="5" t="str">
        <f>VLOOKUP(Q69,'datedec &amp; datejul kaf'!$I$5:$O$94,7,FALSE)</f>
        <v>1965-66</v>
      </c>
      <c r="Q69" s="18">
        <f>LARGE('datedec &amp; datejul kaf'!$I$5:$I$94,'datedec &amp; datejul kaf rank'!$A69)</f>
        <v>845.97418315199991</v>
      </c>
      <c r="R69" s="5" t="str">
        <f>VLOOKUP(S69,'datedec &amp; datejul kaf'!$J$5:$O$94,6,FALSE)</f>
        <v>2012-13</v>
      </c>
      <c r="S69" s="18">
        <f>LARGE('datedec &amp; datejul kaf'!$J$5:$J$94,'datedec &amp; datejul kaf rank'!$A69)</f>
        <v>587.03799451500004</v>
      </c>
      <c r="T69" s="5" t="str">
        <f>VLOOKUP(U69,'datedec &amp; datejul kaf'!$K$5:$O$94,5,FALSE)</f>
        <v>2001-02</v>
      </c>
      <c r="U69" s="18">
        <f>LARGE('datedec &amp; datejul kaf'!$K$5:$K$94,'datedec &amp; datejul kaf rank'!$A69)</f>
        <v>369.720977871</v>
      </c>
      <c r="V69" s="5" t="str">
        <f>VLOOKUP(W69,'datedec &amp; datejul kaf'!$L$5:$O$94,4,FALSE)</f>
        <v>1969-70</v>
      </c>
      <c r="W69" s="18">
        <f>LARGE('datedec &amp; datejul kaf'!$L$5:$L$94,'datedec &amp; datejul kaf rank'!$A69)</f>
        <v>167.18478711899999</v>
      </c>
      <c r="X69" s="5" t="str">
        <f>VLOOKUP(Y69,'datedec &amp; datejul kaf'!$M$5:$O$94,3,FALSE)</f>
        <v>2008-09</v>
      </c>
      <c r="Y69" s="18">
        <f>LARGE('datedec &amp; datejul kaf'!$M$5:$M$94,'datedec &amp; datejul kaf rank'!$A69)</f>
        <v>60.073386177000003</v>
      </c>
      <c r="Z69" s="5" t="str">
        <f>VLOOKUP(AA69,'datedec &amp; datejul kaf'!$N$5:$O$94,2,FALSE)</f>
        <v>1936-37</v>
      </c>
      <c r="AA69" s="18">
        <f>LARGE('datedec &amp; datejul kaf'!$N$5:$N$94,'datedec &amp; datejul kaf rank'!$A69)</f>
        <v>1832.0091874979998</v>
      </c>
    </row>
    <row r="70" spans="1:27" x14ac:dyDescent="0.2">
      <c r="A70" s="11">
        <v>65</v>
      </c>
      <c r="B70" s="5" t="str">
        <f>VLOOKUP(C70,'datedec &amp; datejul kaf'!$B$5:$O$94,14,FALSE)</f>
        <v>2013-14</v>
      </c>
      <c r="C70" s="18">
        <f>LARGE('datedec &amp; datejul kaf'!$B$5:$B$94,'datedec &amp; datejul kaf rank'!$A70)</f>
        <v>452.34642931799999</v>
      </c>
      <c r="D70" s="5" t="str">
        <f>VLOOKUP(E70,'datedec &amp; datejul kaf'!$C$5:$O$94,13,FALSE)</f>
        <v>1933-34</v>
      </c>
      <c r="E70" s="18">
        <f>LARGE('datedec &amp; datejul kaf'!$C$5:$C$94,'datedec &amp; datejul kaf rank'!$A70)</f>
        <v>396.29750580000001</v>
      </c>
      <c r="F70" s="5" t="str">
        <f>VLOOKUP(G70,'datedec &amp; datejul kaf'!$D$5:$O$94,12,FALSE)</f>
        <v>1933-34</v>
      </c>
      <c r="G70" s="18">
        <f>LARGE('datedec &amp; datejul kaf'!$D$5:$D$94,'datedec &amp; datejul kaf rank'!$A70)</f>
        <v>340.66114425000001</v>
      </c>
      <c r="H70" s="5" t="str">
        <f>VLOOKUP(I70,'datedec &amp; datejul kaf'!$E$5:$O$94,11,FALSE)</f>
        <v>1938-39</v>
      </c>
      <c r="I70" s="18">
        <f>LARGE('datedec &amp; datejul kaf'!$E$5:$E$94,'datedec &amp; datejul kaf rank'!$A70)</f>
        <v>274.91899795499995</v>
      </c>
      <c r="J70" s="5" t="str">
        <f>VLOOKUP(K70,'datedec &amp; datejul kaf'!$F$5:$O$94,10,FALSE)</f>
        <v>1940-41</v>
      </c>
      <c r="K70" s="18">
        <f>LARGE('datedec &amp; datejul kaf'!$F$5:$F$94,'datedec &amp; datejul kaf rank'!$A70)</f>
        <v>147.57024239999998</v>
      </c>
      <c r="L70" s="5" t="str">
        <f>VLOOKUP(M70,'datedec &amp; datejul kaf'!$G$5:$O$94,9,FALSE)</f>
        <v>1966-67</v>
      </c>
      <c r="M70" s="18">
        <f>LARGE('datedec &amp; datejul kaf'!$G$5:$G$94,'datedec &amp; datejul kaf rank'!$A70)</f>
        <v>1317.0564795359999</v>
      </c>
      <c r="N70" s="5" t="str">
        <f>VLOOKUP(O70,'datedec &amp; datejul kaf'!$H$5:$O$94,8,FALSE)</f>
        <v>1969-70</v>
      </c>
      <c r="O70" s="18">
        <f>LARGE('datedec &amp; datejul kaf'!$H$5:$H$94,'datedec &amp; datejul kaf rank'!$A70)</f>
        <v>982.077979701</v>
      </c>
      <c r="P70" s="5" t="str">
        <f>VLOOKUP(Q70,'datedec &amp; datejul kaf'!$I$5:$O$94,7,FALSE)</f>
        <v>2004-05</v>
      </c>
      <c r="Q70" s="18">
        <f>LARGE('datedec &amp; datejul kaf'!$I$5:$I$94,'datedec &amp; datejul kaf rank'!$A70)</f>
        <v>842.11434858600001</v>
      </c>
      <c r="R70" s="5" t="str">
        <f>VLOOKUP(S70,'datedec &amp; datejul kaf'!$J$5:$O$94,6,FALSE)</f>
        <v>1941-42</v>
      </c>
      <c r="S70" s="18">
        <f>LARGE('datedec &amp; datejul kaf'!$J$5:$J$94,'datedec &amp; datejul kaf rank'!$A70)</f>
        <v>577.76526758999989</v>
      </c>
      <c r="T70" s="5" t="str">
        <f>VLOOKUP(U70,'datedec &amp; datejul kaf'!$K$5:$O$94,5,FALSE)</f>
        <v>1956-57</v>
      </c>
      <c r="U70" s="18">
        <f>LARGE('datedec &amp; datejul kaf'!$K$5:$K$94,'datedec &amp; datejul kaf rank'!$A70)</f>
        <v>360.48792036599997</v>
      </c>
      <c r="V70" s="5" t="str">
        <f>VLOOKUP(W70,'datedec &amp; datejul kaf'!$L$5:$O$94,4,FALSE)</f>
        <v>2006-07</v>
      </c>
      <c r="W70" s="18">
        <f>LARGE('datedec &amp; datejul kaf'!$L$5:$L$94,'datedec &amp; datejul kaf rank'!$A70)</f>
        <v>164.915696295</v>
      </c>
      <c r="X70" s="5" t="str">
        <f>VLOOKUP(Y70,'datedec &amp; datejul kaf'!$M$5:$O$94,3,FALSE)</f>
        <v>1979-80</v>
      </c>
      <c r="Y70" s="18">
        <f>LARGE('datedec &amp; datejul kaf'!$M$5:$M$94,'datedec &amp; datejul kaf rank'!$A70)</f>
        <v>60.011898576</v>
      </c>
      <c r="Z70" s="5" t="str">
        <f>VLOOKUP(AA70,'datedec &amp; datejul kaf'!$N$5:$O$94,2,FALSE)</f>
        <v>1958-59</v>
      </c>
      <c r="AA70" s="18">
        <f>LARGE('datedec &amp; datejul kaf'!$N$5:$N$94,'datedec &amp; datejul kaf rank'!$A70)</f>
        <v>1831.4895180959998</v>
      </c>
    </row>
    <row r="71" spans="1:27" x14ac:dyDescent="0.2">
      <c r="A71" s="11">
        <v>66</v>
      </c>
      <c r="B71" s="5" t="str">
        <f>VLOOKUP(C71,'datedec &amp; datejul kaf'!$B$5:$O$94,14,FALSE)</f>
        <v>1943-44</v>
      </c>
      <c r="C71" s="18">
        <f>LARGE('datedec &amp; datejul kaf'!$B$5:$B$94,'datedec &amp; datejul kaf rank'!$A71)</f>
        <v>446.00328905999999</v>
      </c>
      <c r="D71" s="5" t="str">
        <f>VLOOKUP(E71,'datedec &amp; datejul kaf'!$C$5:$O$94,13,FALSE)</f>
        <v>1943-44</v>
      </c>
      <c r="E71" s="18">
        <f>LARGE('datedec &amp; datejul kaf'!$C$5:$C$94,'datedec &amp; datejul kaf rank'!$A71)</f>
        <v>382.36362202499998</v>
      </c>
      <c r="F71" s="5" t="str">
        <f>VLOOKUP(G71,'datedec &amp; datejul kaf'!$D$5:$O$94,12,FALSE)</f>
        <v>1943-44</v>
      </c>
      <c r="G71" s="18">
        <f>LARGE('datedec &amp; datejul kaf'!$D$5:$D$94,'datedec &amp; datejul kaf rank'!$A71)</f>
        <v>333.98676433500003</v>
      </c>
      <c r="H71" s="5" t="str">
        <f>VLOOKUP(I71,'datedec &amp; datejul kaf'!$E$5:$O$94,11,FALSE)</f>
        <v>1997-98</v>
      </c>
      <c r="I71" s="18">
        <f>LARGE('datedec &amp; datejul kaf'!$E$5:$E$94,'datedec &amp; datejul kaf rank'!$A71)</f>
        <v>269.21453535899997</v>
      </c>
      <c r="J71" s="5" t="str">
        <f>VLOOKUP(K71,'datedec &amp; datejul kaf'!$F$5:$O$94,10,FALSE)</f>
        <v>1988-89</v>
      </c>
      <c r="K71" s="18">
        <f>LARGE('datedec &amp; datejul kaf'!$F$5:$F$94,'datedec &amp; datejul kaf rank'!$A71)</f>
        <v>142.712721921</v>
      </c>
      <c r="L71" s="5" t="str">
        <f>VLOOKUP(M71,'datedec &amp; datejul kaf'!$G$5:$O$94,9,FALSE)</f>
        <v>1938-39</v>
      </c>
      <c r="M71" s="18">
        <f>LARGE('datedec &amp; datejul kaf'!$G$5:$G$94,'datedec &amp; datejul kaf rank'!$A71)</f>
        <v>1316.0825952749999</v>
      </c>
      <c r="N71" s="5" t="str">
        <f>VLOOKUP(O71,'datedec &amp; datejul kaf'!$H$5:$O$94,8,FALSE)</f>
        <v>1939-40</v>
      </c>
      <c r="O71" s="18">
        <f>LARGE('datedec &amp; datejul kaf'!$H$5:$H$94,'datedec &amp; datejul kaf rank'!$A71)</f>
        <v>981.83004582600006</v>
      </c>
      <c r="P71" s="5" t="str">
        <f>VLOOKUP(Q71,'datedec &amp; datejul kaf'!$I$5:$O$94,7,FALSE)</f>
        <v>1985-86</v>
      </c>
      <c r="Q71" s="18">
        <f>LARGE('datedec &amp; datejul kaf'!$I$5:$I$94,'datedec &amp; datejul kaf rank'!$A71)</f>
        <v>827.77583672699996</v>
      </c>
      <c r="R71" s="5" t="str">
        <f>VLOOKUP(S71,'datedec &amp; datejul kaf'!$J$5:$O$94,6,FALSE)</f>
        <v>1979-80</v>
      </c>
      <c r="S71" s="18">
        <f>LARGE('datedec &amp; datejul kaf'!$J$5:$J$94,'datedec &amp; datejul kaf rank'!$A71)</f>
        <v>570.03964804500004</v>
      </c>
      <c r="T71" s="5" t="str">
        <f>VLOOKUP(U71,'datedec &amp; datejul kaf'!$K$5:$O$94,5,FALSE)</f>
        <v>1964-65</v>
      </c>
      <c r="U71" s="18">
        <f>LARGE('datedec &amp; datejul kaf'!$K$5:$K$94,'datedec &amp; datejul kaf rank'!$A71)</f>
        <v>349.99139183400001</v>
      </c>
      <c r="V71" s="5" t="str">
        <f>VLOOKUP(W71,'datedec &amp; datejul kaf'!$L$5:$O$94,4,FALSE)</f>
        <v>1985-86</v>
      </c>
      <c r="W71" s="18">
        <f>LARGE('datedec &amp; datejul kaf'!$L$5:$L$94,'datedec &amp; datejul kaf rank'!$A71)</f>
        <v>161.98610962800001</v>
      </c>
      <c r="X71" s="5" t="str">
        <f>VLOOKUP(Y71,'datedec &amp; datejul kaf'!$M$5:$O$94,3,FALSE)</f>
        <v>1966-67</v>
      </c>
      <c r="Y71" s="18">
        <f>LARGE('datedec &amp; datejul kaf'!$M$5:$M$94,'datedec &amp; datejul kaf rank'!$A71)</f>
        <v>59.704460570999998</v>
      </c>
      <c r="Z71" s="5" t="str">
        <f>VLOOKUP(AA71,'datedec &amp; datejul kaf'!$N$5:$O$94,2,FALSE)</f>
        <v>1987-88</v>
      </c>
      <c r="AA71" s="18">
        <f>LARGE('datedec &amp; datejul kaf'!$N$5:$N$94,'datedec &amp; datejul kaf rank'!$A71)</f>
        <v>1831.1205924899998</v>
      </c>
    </row>
    <row r="72" spans="1:27" x14ac:dyDescent="0.2">
      <c r="A72" s="11">
        <v>67</v>
      </c>
      <c r="B72" s="5" t="str">
        <f>VLOOKUP(C72,'datedec &amp; datejul kaf'!$B$5:$O$94,14,FALSE)</f>
        <v>1938-39</v>
      </c>
      <c r="C72" s="18">
        <f>LARGE('datedec &amp; datejul kaf'!$B$5:$B$94,'datedec &amp; datejul kaf rank'!$A72)</f>
        <v>405.746761644</v>
      </c>
      <c r="D72" s="5" t="str">
        <f>VLOOKUP(E72,'datedec &amp; datejul kaf'!$C$5:$O$94,13,FALSE)</f>
        <v>1938-39</v>
      </c>
      <c r="E72" s="18">
        <f>LARGE('datedec &amp; datejul kaf'!$C$5:$C$94,'datedec &amp; datejul kaf rank'!$A72)</f>
        <v>358.89320968199996</v>
      </c>
      <c r="F72" s="5" t="str">
        <f>VLOOKUP(G72,'datedec &amp; datejul kaf'!$D$5:$O$94,12,FALSE)</f>
        <v>1938-39</v>
      </c>
      <c r="G72" s="18">
        <f>LARGE('datedec &amp; datejul kaf'!$D$5:$D$94,'datedec &amp; datejul kaf rank'!$A72)</f>
        <v>317.77585585200001</v>
      </c>
      <c r="H72" s="5" t="str">
        <f>VLOOKUP(I72,'datedec &amp; datejul kaf'!$E$5:$O$94,11,FALSE)</f>
        <v>1940-41</v>
      </c>
      <c r="I72" s="18">
        <f>LARGE('datedec &amp; datejul kaf'!$E$5:$E$94,'datedec &amp; datejul kaf rank'!$A72)</f>
        <v>267.23304782999998</v>
      </c>
      <c r="J72" s="5" t="str">
        <f>VLOOKUP(K72,'datedec &amp; datejul kaf'!$F$5:$O$94,10,FALSE)</f>
        <v>1997-98</v>
      </c>
      <c r="K72" s="18">
        <f>LARGE('datedec &amp; datejul kaf'!$F$5:$F$94,'datedec &amp; datejul kaf rank'!$A72)</f>
        <v>142.58974671899998</v>
      </c>
      <c r="L72" s="5" t="str">
        <f>VLOOKUP(M72,'datedec &amp; datejul kaf'!$G$5:$O$94,9,FALSE)</f>
        <v>1965-66</v>
      </c>
      <c r="M72" s="18">
        <f>LARGE('datedec &amp; datejul kaf'!$G$5:$G$94,'datedec &amp; datejul kaf rank'!$A72)</f>
        <v>1306.1037526740001</v>
      </c>
      <c r="N72" s="5" t="str">
        <f>VLOOKUP(O72,'datedec &amp; datejul kaf'!$H$5:$O$94,8,FALSE)</f>
        <v>1980-81</v>
      </c>
      <c r="O72" s="18">
        <f>LARGE('datedec &amp; datejul kaf'!$H$5:$H$94,'datedec &amp; datejul kaf rank'!$A72)</f>
        <v>981.07037643299998</v>
      </c>
      <c r="P72" s="5" t="str">
        <f>VLOOKUP(Q72,'datedec &amp; datejul kaf'!$I$5:$O$94,7,FALSE)</f>
        <v>2012-13</v>
      </c>
      <c r="Q72" s="18">
        <f>LARGE('datedec &amp; datejul kaf'!$I$5:$I$94,'datedec &amp; datejul kaf rank'!$A72)</f>
        <v>792.03765624899995</v>
      </c>
      <c r="R72" s="5" t="str">
        <f>VLOOKUP(S72,'datedec &amp; datejul kaf'!$J$5:$O$94,6,FALSE)</f>
        <v>1965-66</v>
      </c>
      <c r="S72" s="18">
        <f>LARGE('datedec &amp; datejul kaf'!$J$5:$J$94,'datedec &amp; datejul kaf rank'!$A72)</f>
        <v>568.54212743999994</v>
      </c>
      <c r="T72" s="5" t="str">
        <f>VLOOKUP(U72,'datedec &amp; datejul kaf'!$K$5:$O$94,5,FALSE)</f>
        <v>1976-77</v>
      </c>
      <c r="U72" s="18">
        <f>LARGE('datedec &amp; datejul kaf'!$K$5:$K$94,'datedec &amp; datejul kaf rank'!$A72)</f>
        <v>349.64626787999998</v>
      </c>
      <c r="V72" s="5" t="str">
        <f>VLOOKUP(W72,'datedec &amp; datejul kaf'!$L$5:$O$94,4,FALSE)</f>
        <v>1958-59</v>
      </c>
      <c r="W72" s="18">
        <f>LARGE('datedec &amp; datejul kaf'!$L$5:$L$94,'datedec &amp; datejul kaf rank'!$A72)</f>
        <v>161.12528321400001</v>
      </c>
      <c r="X72" s="5" t="str">
        <f>VLOOKUP(Y72,'datedec &amp; datejul kaf'!$M$5:$O$94,3,FALSE)</f>
        <v>1987-88</v>
      </c>
      <c r="Y72" s="18">
        <f>LARGE('datedec &amp; datejul kaf'!$M$5:$M$94,'datedec &amp; datejul kaf rank'!$A72)</f>
        <v>58.843634157000004</v>
      </c>
      <c r="Z72" s="5" t="str">
        <f>VLOOKUP(AA72,'datedec &amp; datejul kaf'!$N$5:$O$94,2,FALSE)</f>
        <v>2009-10</v>
      </c>
      <c r="AA72" s="18">
        <f>LARGE('datedec &amp; datejul kaf'!$N$5:$N$94,'datedec &amp; datejul kaf rank'!$A72)</f>
        <v>1809.0743123249999</v>
      </c>
    </row>
    <row r="73" spans="1:27" x14ac:dyDescent="0.2">
      <c r="A73" s="11">
        <v>68</v>
      </c>
      <c r="B73" s="5" t="str">
        <f>VLOOKUP(C73,'datedec &amp; datejul kaf'!$B$5:$O$94,14,FALSE)</f>
        <v>1987-88</v>
      </c>
      <c r="C73" s="18">
        <f>LARGE('datedec &amp; datejul kaf'!$B$5:$B$94,'datedec &amp; datejul kaf rank'!$A73)</f>
        <v>393.09420013499999</v>
      </c>
      <c r="D73" s="5" t="str">
        <f>VLOOKUP(E73,'datedec &amp; datejul kaf'!$C$5:$O$94,13,FALSE)</f>
        <v>1940-41</v>
      </c>
      <c r="E73" s="18">
        <f>LARGE('datedec &amp; datejul kaf'!$C$5:$C$94,'datedec &amp; datejul kaf rank'!$A73)</f>
        <v>349.97552406599999</v>
      </c>
      <c r="F73" s="5" t="str">
        <f>VLOOKUP(G73,'datedec &amp; datejul kaf'!$D$5:$O$94,12,FALSE)</f>
        <v>1987-88</v>
      </c>
      <c r="G73" s="18">
        <f>LARGE('datedec &amp; datejul kaf'!$D$5:$D$94,'datedec &amp; datejul kaf rank'!$A73)</f>
        <v>311.68858335300001</v>
      </c>
      <c r="H73" s="5" t="str">
        <f>VLOOKUP(I73,'datedec &amp; datejul kaf'!$E$5:$O$94,11,FALSE)</f>
        <v>1929-30</v>
      </c>
      <c r="I73" s="18">
        <f>LARGE('datedec &amp; datejul kaf'!$E$5:$E$94,'datedec &amp; datejul kaf rank'!$A73)</f>
        <v>266.07271729499996</v>
      </c>
      <c r="J73" s="5" t="str">
        <f>VLOOKUP(K73,'datedec &amp; datejul kaf'!$F$5:$O$94,10,FALSE)</f>
        <v>1986-87</v>
      </c>
      <c r="K73" s="18">
        <f>LARGE('datedec &amp; datejul kaf'!$F$5:$F$94,'datedec &amp; datejul kaf rank'!$A73)</f>
        <v>142.22082111299997</v>
      </c>
      <c r="L73" s="5" t="str">
        <f>VLOOKUP(M73,'datedec &amp; datejul kaf'!$G$5:$O$94,9,FALSE)</f>
        <v>1958-59</v>
      </c>
      <c r="M73" s="18">
        <f>LARGE('datedec &amp; datejul kaf'!$G$5:$G$94,'datedec &amp; datejul kaf rank'!$A73)</f>
        <v>1245.2587962779999</v>
      </c>
      <c r="N73" s="5" t="str">
        <f>VLOOKUP(O73,'datedec &amp; datejul kaf'!$H$5:$O$94,8,FALSE)</f>
        <v>1966-67</v>
      </c>
      <c r="O73" s="18">
        <f>LARGE('datedec &amp; datejul kaf'!$H$5:$H$94,'datedec &amp; datejul kaf rank'!$A73)</f>
        <v>974.14012875899994</v>
      </c>
      <c r="P73" s="5" t="str">
        <f>VLOOKUP(Q73,'datedec &amp; datejul kaf'!$I$5:$O$94,7,FALSE)</f>
        <v>1966-67</v>
      </c>
      <c r="Q73" s="18">
        <f>LARGE('datedec &amp; datejul kaf'!$I$5:$I$94,'datedec &amp; datejul kaf rank'!$A73)</f>
        <v>770.70740911500002</v>
      </c>
      <c r="R73" s="5" t="str">
        <f>VLOOKUP(S73,'datedec &amp; datejul kaf'!$J$5:$O$94,6,FALSE)</f>
        <v>2002-03</v>
      </c>
      <c r="S73" s="18">
        <f>LARGE('datedec &amp; datejul kaf'!$J$5:$J$94,'datedec &amp; datejul kaf rank'!$A73)</f>
        <v>564.0634499219999</v>
      </c>
      <c r="T73" s="5" t="str">
        <f>VLOOKUP(U73,'datedec &amp; datejul kaf'!$K$5:$O$94,5,FALSE)</f>
        <v>1938-39</v>
      </c>
      <c r="U73" s="18">
        <f>LARGE('datedec &amp; datejul kaf'!$K$5:$K$94,'datedec &amp; datejul kaf rank'!$A73)</f>
        <v>338.38610301299997</v>
      </c>
      <c r="V73" s="5" t="str">
        <f>VLOOKUP(W73,'datedec &amp; datejul kaf'!$L$5:$O$94,4,FALSE)</f>
        <v>2015-16</v>
      </c>
      <c r="W73" s="18">
        <f>LARGE('datedec &amp; datejul kaf'!$L$5:$L$94,'datedec &amp; datejul kaf rank'!$A73)</f>
        <v>158.36627505299998</v>
      </c>
      <c r="X73" s="5" t="str">
        <f>VLOOKUP(Y73,'datedec &amp; datejul kaf'!$M$5:$O$94,3,FALSE)</f>
        <v>1956-57</v>
      </c>
      <c r="Y73" s="18">
        <f>LARGE('datedec &amp; datejul kaf'!$M$5:$M$94,'datedec &amp; datejul kaf rank'!$A73)</f>
        <v>57.859832540999996</v>
      </c>
      <c r="Z73" s="5" t="str">
        <f>VLOOKUP(AA73,'datedec &amp; datejul kaf'!$N$5:$O$94,2,FALSE)</f>
        <v>2002-03</v>
      </c>
      <c r="AA73" s="18">
        <f>LARGE('datedec &amp; datejul kaf'!$N$5:$N$94,'datedec &amp; datejul kaf rank'!$A73)</f>
        <v>1789.4736519029998</v>
      </c>
    </row>
    <row r="74" spans="1:27" x14ac:dyDescent="0.2">
      <c r="A74" s="11">
        <v>69</v>
      </c>
      <c r="B74" s="5" t="str">
        <f>VLOOKUP(C74,'datedec &amp; datejul kaf'!$B$5:$O$94,14,FALSE)</f>
        <v>1940-41</v>
      </c>
      <c r="C74" s="18">
        <f>LARGE('datedec &amp; datejul kaf'!$B$5:$B$94,'datedec &amp; datejul kaf rank'!$A74)</f>
        <v>381.21122537399998</v>
      </c>
      <c r="D74" s="5" t="str">
        <f>VLOOKUP(E74,'datedec &amp; datejul kaf'!$C$5:$O$94,13,FALSE)</f>
        <v>1987-88</v>
      </c>
      <c r="E74" s="18">
        <f>LARGE('datedec &amp; datejul kaf'!$C$5:$C$94,'datedec &amp; datejul kaf rank'!$A74)</f>
        <v>348.70015221299997</v>
      </c>
      <c r="F74" s="5" t="str">
        <f>VLOOKUP(G74,'datedec &amp; datejul kaf'!$D$5:$O$94,12,FALSE)</f>
        <v>1940-41</v>
      </c>
      <c r="G74" s="18">
        <f>LARGE('datedec &amp; datejul kaf'!$D$5:$D$94,'datedec &amp; datejul kaf rank'!$A74)</f>
        <v>310.64329413600001</v>
      </c>
      <c r="H74" s="5" t="str">
        <f>VLOOKUP(I74,'datedec &amp; datejul kaf'!$E$5:$O$94,11,FALSE)</f>
        <v>2013-14</v>
      </c>
      <c r="I74" s="18">
        <f>LARGE('datedec &amp; datejul kaf'!$E$5:$E$94,'datedec &amp; datejul kaf rank'!$A74)</f>
        <v>254.044949151</v>
      </c>
      <c r="J74" s="5" t="str">
        <f>VLOOKUP(K74,'datedec &amp; datejul kaf'!$F$5:$O$94,10,FALSE)</f>
        <v>1967-68</v>
      </c>
      <c r="K74" s="18">
        <f>LARGE('datedec &amp; datejul kaf'!$F$5:$F$94,'datedec &amp; datejul kaf rank'!$A74)</f>
        <v>136.87139982600002</v>
      </c>
      <c r="L74" s="5" t="str">
        <f>VLOOKUP(M74,'datedec &amp; datejul kaf'!$G$5:$O$94,9,FALSE)</f>
        <v>1984-85</v>
      </c>
      <c r="M74" s="18">
        <f>LARGE('datedec &amp; datejul kaf'!$G$5:$G$94,'datedec &amp; datejul kaf rank'!$A74)</f>
        <v>1221.1556566860002</v>
      </c>
      <c r="N74" s="5" t="str">
        <f>VLOOKUP(O74,'datedec &amp; datejul kaf'!$H$5:$O$94,8,FALSE)</f>
        <v>1964-65</v>
      </c>
      <c r="O74" s="18">
        <f>LARGE('datedec &amp; datejul kaf'!$H$5:$H$94,'datedec &amp; datejul kaf rank'!$A74)</f>
        <v>970.53021153899999</v>
      </c>
      <c r="P74" s="5" t="str">
        <f>VLOOKUP(Q74,'datedec &amp; datejul kaf'!$I$5:$O$94,7,FALSE)</f>
        <v>1979-80</v>
      </c>
      <c r="Q74" s="18">
        <f>LARGE('datedec &amp; datejul kaf'!$I$5:$I$94,'datedec &amp; datejul kaf rank'!$A74)</f>
        <v>758.68360791300006</v>
      </c>
      <c r="R74" s="5" t="str">
        <f>VLOOKUP(S74,'datedec &amp; datejul kaf'!$J$5:$O$94,6,FALSE)</f>
        <v>2006-07</v>
      </c>
      <c r="S74" s="18">
        <f>LARGE('datedec &amp; datejul kaf'!$J$5:$J$94,'datedec &amp; datejul kaf rank'!$A74)</f>
        <v>557.50212785399992</v>
      </c>
      <c r="T74" s="5" t="str">
        <f>VLOOKUP(U74,'datedec &amp; datejul kaf'!$K$5:$O$94,5,FALSE)</f>
        <v>1979-80</v>
      </c>
      <c r="U74" s="18">
        <f>LARGE('datedec &amp; datejul kaf'!$K$5:$K$94,'datedec &amp; datejul kaf rank'!$A74)</f>
        <v>337.08097909500003</v>
      </c>
      <c r="V74" s="5" t="str">
        <f>VLOOKUP(W74,'datedec &amp; datejul kaf'!$L$5:$O$94,4,FALSE)</f>
        <v>2012-13</v>
      </c>
      <c r="W74" s="18">
        <f>LARGE('datedec &amp; datejul kaf'!$L$5:$L$94,'datedec &amp; datejul kaf rank'!$A74)</f>
        <v>158.00925027300002</v>
      </c>
      <c r="X74" s="5" t="str">
        <f>VLOOKUP(Y74,'datedec &amp; datejul kaf'!$M$5:$O$94,3,FALSE)</f>
        <v>1958-59</v>
      </c>
      <c r="Y74" s="18">
        <f>LARGE('datedec &amp; datejul kaf'!$M$5:$M$94,'datedec &amp; datejul kaf rank'!$A74)</f>
        <v>56.814543323999999</v>
      </c>
      <c r="Z74" s="5" t="str">
        <f>VLOOKUP(AA74,'datedec &amp; datejul kaf'!$N$5:$O$94,2,FALSE)</f>
        <v>2014-15</v>
      </c>
      <c r="AA74" s="18">
        <f>LARGE('datedec &amp; datejul kaf'!$N$5:$N$94,'datedec &amp; datejul kaf rank'!$A74)</f>
        <v>1783.4657182440001</v>
      </c>
    </row>
    <row r="75" spans="1:27" x14ac:dyDescent="0.2">
      <c r="A75" s="11">
        <v>70</v>
      </c>
      <c r="B75" s="5" t="str">
        <f>VLOOKUP(C75,'datedec &amp; datejul kaf'!$B$5:$O$94,14,FALSE)</f>
        <v>2009-10</v>
      </c>
      <c r="C75" s="18">
        <f>LARGE('datedec &amp; datejul kaf'!$B$5:$B$94,'datedec &amp; datejul kaf rank'!$A75)</f>
        <v>380.22544028699997</v>
      </c>
      <c r="D75" s="5" t="str">
        <f>VLOOKUP(E75,'datedec &amp; datejul kaf'!$C$5:$O$94,13,FALSE)</f>
        <v>1929-30</v>
      </c>
      <c r="E75" s="18">
        <f>LARGE('datedec &amp; datejul kaf'!$C$5:$C$94,'datedec &amp; datejul kaf rank'!$A75)</f>
        <v>336.33321052800005</v>
      </c>
      <c r="F75" s="5" t="str">
        <f>VLOOKUP(G75,'datedec &amp; datejul kaf'!$D$5:$O$94,12,FALSE)</f>
        <v>1929-30</v>
      </c>
      <c r="G75" s="18">
        <f>LARGE('datedec &amp; datejul kaf'!$D$5:$D$94,'datedec &amp; datejul kaf rank'!$A75)</f>
        <v>304.37949271800005</v>
      </c>
      <c r="H75" s="5" t="str">
        <f>VLOOKUP(I75,'datedec &amp; datejul kaf'!$E$5:$O$94,11,FALSE)</f>
        <v>1943-44</v>
      </c>
      <c r="I75" s="18">
        <f>LARGE('datedec &amp; datejul kaf'!$E$5:$E$94,'datedec &amp; datejul kaf rank'!$A75)</f>
        <v>247.719660132</v>
      </c>
      <c r="J75" s="5" t="str">
        <f>VLOOKUP(K75,'datedec &amp; datejul kaf'!$F$5:$O$94,10,FALSE)</f>
        <v>1949-50</v>
      </c>
      <c r="K75" s="18">
        <f>LARGE('datedec &amp; datejul kaf'!$F$5:$F$94,'datedec &amp; datejul kaf rank'!$A75)</f>
        <v>132.25982975100001</v>
      </c>
      <c r="L75" s="5" t="str">
        <f>VLOOKUP(M75,'datedec &amp; datejul kaf'!$G$5:$O$94,9,FALSE)</f>
        <v>1928-29</v>
      </c>
      <c r="M75" s="18">
        <f>LARGE('datedec &amp; datejul kaf'!$G$5:$G$94,'datedec &amp; datejul kaf rank'!$A75)</f>
        <v>1218.4978055459999</v>
      </c>
      <c r="N75" s="5" t="str">
        <f>VLOOKUP(O75,'datedec &amp; datejul kaf'!$H$5:$O$94,8,FALSE)</f>
        <v>1965-66</v>
      </c>
      <c r="O75" s="18">
        <f>LARGE('datedec &amp; datejul kaf'!$H$5:$H$94,'datedec &amp; datejul kaf rank'!$A75)</f>
        <v>961.15831106400003</v>
      </c>
      <c r="P75" s="5" t="str">
        <f>VLOOKUP(Q75,'datedec &amp; datejul kaf'!$I$5:$O$94,7,FALSE)</f>
        <v>1969-70</v>
      </c>
      <c r="Q75" s="18">
        <f>LARGE('datedec &amp; datejul kaf'!$I$5:$I$94,'datedec &amp; datejul kaf rank'!$A75)</f>
        <v>754.93088078100004</v>
      </c>
      <c r="R75" s="5" t="str">
        <f>VLOOKUP(S75,'datedec &amp; datejul kaf'!$J$5:$O$94,6,FALSE)</f>
        <v>1964-65</v>
      </c>
      <c r="S75" s="18">
        <f>LARGE('datedec &amp; datejul kaf'!$J$5:$J$94,'datedec &amp; datejul kaf rank'!$A75)</f>
        <v>557.06576423399997</v>
      </c>
      <c r="T75" s="5" t="str">
        <f>VLOOKUP(U75,'datedec &amp; datejul kaf'!$K$5:$O$94,5,FALSE)</f>
        <v>2000-01</v>
      </c>
      <c r="U75" s="18">
        <f>LARGE('datedec &amp; datejul kaf'!$K$5:$K$94,'datedec &amp; datejul kaf rank'!$A75)</f>
        <v>336.04362376199998</v>
      </c>
      <c r="V75" s="5" t="str">
        <f>VLOOKUP(W75,'datedec &amp; datejul kaf'!$L$5:$O$94,4,FALSE)</f>
        <v>1956-57</v>
      </c>
      <c r="W75" s="18">
        <f>LARGE('datedec &amp; datejul kaf'!$L$5:$L$94,'datedec &amp; datejul kaf rank'!$A75)</f>
        <v>157.886275071</v>
      </c>
      <c r="X75" s="5" t="str">
        <f>VLOOKUP(Y75,'datedec &amp; datejul kaf'!$M$5:$O$94,3,FALSE)</f>
        <v>1969-70</v>
      </c>
      <c r="Y75" s="18">
        <f>LARGE('datedec &amp; datejul kaf'!$M$5:$M$94,'datedec &amp; datejul kaf rank'!$A75)</f>
        <v>56.507105319000004</v>
      </c>
      <c r="Z75" s="5" t="str">
        <f>VLOOKUP(AA75,'datedec &amp; datejul kaf'!$N$5:$O$94,2,FALSE)</f>
        <v>1979-80</v>
      </c>
      <c r="AA75" s="18">
        <f>LARGE('datedec &amp; datejul kaf'!$N$5:$N$94,'datedec &amp; datejul kaf rank'!$A75)</f>
        <v>1780.1235696089998</v>
      </c>
    </row>
    <row r="76" spans="1:27" x14ac:dyDescent="0.2">
      <c r="A76" s="11">
        <v>71</v>
      </c>
      <c r="B76" s="5" t="str">
        <f>VLOOKUP(C76,'datedec &amp; datejul kaf'!$B$5:$O$94,14,FALSE)</f>
        <v>1929-30</v>
      </c>
      <c r="C76" s="18">
        <f>LARGE('datedec &amp; datejul kaf'!$B$5:$B$94,'datedec &amp; datejul kaf rank'!$A76)</f>
        <v>379.62048163200001</v>
      </c>
      <c r="D76" s="5" t="str">
        <f>VLOOKUP(E76,'datedec &amp; datejul kaf'!$C$5:$O$94,13,FALSE)</f>
        <v>2009-10</v>
      </c>
      <c r="E76" s="18">
        <f>LARGE('datedec &amp; datejul kaf'!$C$5:$C$94,'datedec &amp; datejul kaf rank'!$A76)</f>
        <v>335.70841716299998</v>
      </c>
      <c r="F76" s="5" t="str">
        <f>VLOOKUP(G76,'datedec &amp; datejul kaf'!$D$5:$O$94,12,FALSE)</f>
        <v>2009-10</v>
      </c>
      <c r="G76" s="18">
        <f>LARGE('datedec &amp; datejul kaf'!$D$5:$D$94,'datedec &amp; datejul kaf rank'!$A76)</f>
        <v>299.23238547300002</v>
      </c>
      <c r="H76" s="5" t="str">
        <f>VLOOKUP(I76,'datedec &amp; datejul kaf'!$E$5:$O$94,11,FALSE)</f>
        <v>2009-10</v>
      </c>
      <c r="I76" s="18">
        <f>LARGE('datedec &amp; datejul kaf'!$E$5:$E$94,'datedec &amp; datejul kaf rank'!$A76)</f>
        <v>245.86114780499997</v>
      </c>
      <c r="J76" s="5" t="str">
        <f>VLOOKUP(K76,'datedec &amp; datejul kaf'!$F$5:$O$94,10,FALSE)</f>
        <v>1931-32</v>
      </c>
      <c r="K76" s="18">
        <f>LARGE('datedec &amp; datejul kaf'!$F$5:$F$94,'datedec &amp; datejul kaf rank'!$A76)</f>
        <v>127.89421007999999</v>
      </c>
      <c r="L76" s="5" t="str">
        <f>VLOOKUP(M76,'datedec &amp; datejul kaf'!$G$5:$O$94,9,FALSE)</f>
        <v>2012-13</v>
      </c>
      <c r="M76" s="18">
        <f>LARGE('datedec &amp; datejul kaf'!$G$5:$G$94,'datedec &amp; datejul kaf rank'!$A76)</f>
        <v>1170.9143362560001</v>
      </c>
      <c r="N76" s="5" t="str">
        <f>VLOOKUP(O76,'datedec &amp; datejul kaf'!$H$5:$O$94,8,FALSE)</f>
        <v>2012-13</v>
      </c>
      <c r="O76" s="18">
        <f>LARGE('datedec &amp; datejul kaf'!$H$5:$H$94,'datedec &amp; datejul kaf rank'!$A76)</f>
        <v>956.26112116499996</v>
      </c>
      <c r="P76" s="5" t="str">
        <f>VLOOKUP(Q76,'datedec &amp; datejul kaf'!$I$5:$O$94,7,FALSE)</f>
        <v>1980-81</v>
      </c>
      <c r="Q76" s="18">
        <f>LARGE('datedec &amp; datejul kaf'!$I$5:$I$94,'datedec &amp; datejul kaf rank'!$A76)</f>
        <v>750.14674872900002</v>
      </c>
      <c r="R76" s="5" t="str">
        <f>VLOOKUP(S76,'datedec &amp; datejul kaf'!$J$5:$O$94,6,FALSE)</f>
        <v>1969-70</v>
      </c>
      <c r="S76" s="18">
        <f>LARGE('datedec &amp; datejul kaf'!$J$5:$J$94,'datedec &amp; datejul kaf rank'!$A76)</f>
        <v>545.99601258300004</v>
      </c>
      <c r="T76" s="5" t="str">
        <f>VLOOKUP(U76,'datedec &amp; datejul kaf'!$K$5:$O$94,5,FALSE)</f>
        <v>2006-07</v>
      </c>
      <c r="U76" s="18">
        <f>LARGE('datedec &amp; datejul kaf'!$K$5:$K$94,'datedec &amp; datejul kaf rank'!$A76)</f>
        <v>335.78973947399999</v>
      </c>
      <c r="V76" s="5" t="str">
        <f>VLOOKUP(W76,'datedec &amp; datejul kaf'!$L$5:$O$94,4,FALSE)</f>
        <v>1940-41</v>
      </c>
      <c r="W76" s="18">
        <f>LARGE('datedec &amp; datejul kaf'!$L$5:$L$94,'datedec &amp; datejul kaf rank'!$A76)</f>
        <v>156.38875446600002</v>
      </c>
      <c r="X76" s="5" t="str">
        <f>VLOOKUP(Y76,'datedec &amp; datejul kaf'!$M$5:$O$94,3,FALSE)</f>
        <v>1944-45</v>
      </c>
      <c r="Y76" s="18">
        <f>LARGE('datedec &amp; datejul kaf'!$M$5:$M$94,'datedec &amp; datejul kaf rank'!$A76)</f>
        <v>56.445617718000001</v>
      </c>
      <c r="Z76" s="5" t="str">
        <f>VLOOKUP(AA76,'datedec &amp; datejul kaf'!$N$5:$O$94,2,FALSE)</f>
        <v>1989-90</v>
      </c>
      <c r="AA76" s="18">
        <f>LARGE('datedec &amp; datejul kaf'!$N$5:$N$94,'datedec &amp; datejul kaf rank'!$A76)</f>
        <v>1769.9384460240001</v>
      </c>
    </row>
    <row r="77" spans="1:27" x14ac:dyDescent="0.2">
      <c r="A77" s="11">
        <v>72</v>
      </c>
      <c r="B77" s="5" t="str">
        <f>VLOOKUP(C77,'datedec &amp; datejul kaf'!$B$5:$O$94,14,FALSE)</f>
        <v>1949-50</v>
      </c>
      <c r="C77" s="18">
        <f>LARGE('datedec &amp; datejul kaf'!$B$5:$B$94,'datedec &amp; datejul kaf rank'!$A77)</f>
        <v>378.53948993699998</v>
      </c>
      <c r="D77" s="5" t="str">
        <f>VLOOKUP(E77,'datedec &amp; datejul kaf'!$C$5:$O$94,13,FALSE)</f>
        <v>1949-50</v>
      </c>
      <c r="E77" s="18">
        <f>LARGE('datedec &amp; datejul kaf'!$C$5:$C$94,'datedec &amp; datejul kaf rank'!$A77)</f>
        <v>326.76692989500003</v>
      </c>
      <c r="F77" s="5" t="str">
        <f>VLOOKUP(G77,'datedec &amp; datejul kaf'!$D$5:$O$94,12,FALSE)</f>
        <v>1949-50</v>
      </c>
      <c r="G77" s="18">
        <f>LARGE('datedec &amp; datejul kaf'!$D$5:$D$94,'datedec &amp; datejul kaf rank'!$A77)</f>
        <v>280.651229145</v>
      </c>
      <c r="H77" s="5" t="str">
        <f>VLOOKUP(I77,'datedec &amp; datejul kaf'!$E$5:$O$94,11,FALSE)</f>
        <v>2002-03</v>
      </c>
      <c r="I77" s="18">
        <f>LARGE('datedec &amp; datejul kaf'!$E$5:$E$94,'datedec &amp; datejul kaf rank'!$A77)</f>
        <v>218.79073559699998</v>
      </c>
      <c r="J77" s="5" t="str">
        <f>VLOOKUP(K77,'datedec &amp; datejul kaf'!$F$5:$O$94,10,FALSE)</f>
        <v>2009-10</v>
      </c>
      <c r="K77" s="18">
        <f>LARGE('datedec &amp; datejul kaf'!$F$5:$F$94,'datedec &amp; datejul kaf rank'!$A77)</f>
        <v>126.97189606500001</v>
      </c>
      <c r="L77" s="5" t="str">
        <f>VLOOKUP(M77,'datedec &amp; datejul kaf'!$G$5:$O$94,9,FALSE)</f>
        <v>1939-40</v>
      </c>
      <c r="M77" s="18">
        <f>LARGE('datedec &amp; datejul kaf'!$G$5:$G$94,'datedec &amp; datejul kaf rank'!$A77)</f>
        <v>1108.8019418909998</v>
      </c>
      <c r="N77" s="5" t="str">
        <f>VLOOKUP(O77,'datedec &amp; datejul kaf'!$H$5:$O$94,8,FALSE)</f>
        <v>1958-59</v>
      </c>
      <c r="O77" s="18">
        <f>LARGE('datedec &amp; datejul kaf'!$H$5:$H$94,'datedec &amp; datejul kaf rank'!$A77)</f>
        <v>926.19963468899994</v>
      </c>
      <c r="P77" s="5" t="str">
        <f>VLOOKUP(Q77,'datedec &amp; datejul kaf'!$I$5:$O$94,7,FALSE)</f>
        <v>1930-31</v>
      </c>
      <c r="Q77" s="18">
        <f>LARGE('datedec &amp; datejul kaf'!$I$5:$I$94,'datedec &amp; datejul kaf rank'!$A77)</f>
        <v>728.497162764</v>
      </c>
      <c r="R77" s="5" t="str">
        <f>VLOOKUP(S77,'datedec &amp; datejul kaf'!$J$5:$O$94,6,FALSE)</f>
        <v>1985-86</v>
      </c>
      <c r="S77" s="18">
        <f>LARGE('datedec &amp; datejul kaf'!$J$5:$J$94,'datedec &amp; datejul kaf rank'!$A77)</f>
        <v>540.99766566299991</v>
      </c>
      <c r="T77" s="5" t="str">
        <f>VLOOKUP(U77,'datedec &amp; datejul kaf'!$K$5:$O$94,5,FALSE)</f>
        <v>1958-59</v>
      </c>
      <c r="U77" s="18">
        <f>LARGE('datedec &amp; datejul kaf'!$K$5:$K$94,'datedec &amp; datejul kaf rank'!$A77)</f>
        <v>333.96692962499998</v>
      </c>
      <c r="V77" s="5" t="str">
        <f>VLOOKUP(W77,'datedec &amp; datejul kaf'!$L$5:$O$94,4,FALSE)</f>
        <v>2013-14</v>
      </c>
      <c r="W77" s="18">
        <f>LARGE('datedec &amp; datejul kaf'!$L$5:$L$94,'datedec &amp; datejul kaf rank'!$A77)</f>
        <v>152.60627526900001</v>
      </c>
      <c r="X77" s="5" t="str">
        <f>VLOOKUP(Y77,'datedec &amp; datejul kaf'!$M$5:$O$94,3,FALSE)</f>
        <v>1944-45</v>
      </c>
      <c r="Y77" s="18">
        <f>LARGE('datedec &amp; datejul kaf'!$M$5:$M$94,'datedec &amp; datejul kaf rank'!$A77)</f>
        <v>56.445617718000001</v>
      </c>
      <c r="Z77" s="5" t="str">
        <f>VLOOKUP(AA77,'datedec &amp; datejul kaf'!$N$5:$O$94,2,FALSE)</f>
        <v>1938-39</v>
      </c>
      <c r="AA77" s="18">
        <f>LARGE('datedec &amp; datejul kaf'!$N$5:$N$94,'datedec &amp; datejul kaf rank'!$A77)</f>
        <v>1721.829356919</v>
      </c>
    </row>
    <row r="78" spans="1:27" x14ac:dyDescent="0.2">
      <c r="A78" s="11">
        <v>73</v>
      </c>
      <c r="B78" s="5" t="str">
        <f>VLOOKUP(C78,'datedec &amp; datejul kaf'!$B$5:$O$94,14,FALSE)</f>
        <v>1989-90</v>
      </c>
      <c r="C78" s="18">
        <f>LARGE('datedec &amp; datejul kaf'!$B$5:$B$94,'datedec &amp; datejul kaf rank'!$A78)</f>
        <v>372.00791993400003</v>
      </c>
      <c r="D78" s="5" t="str">
        <f>VLOOKUP(E78,'datedec &amp; datejul kaf'!$C$5:$O$94,13,FALSE)</f>
        <v>2002-03</v>
      </c>
      <c r="E78" s="18">
        <f>LARGE('datedec &amp; datejul kaf'!$C$5:$C$94,'datedec &amp; datejul kaf rank'!$A78)</f>
        <v>318.01982278500003</v>
      </c>
      <c r="F78" s="5" t="str">
        <f>VLOOKUP(G78,'datedec &amp; datejul kaf'!$D$5:$O$94,12,FALSE)</f>
        <v>1967-68</v>
      </c>
      <c r="G78" s="18">
        <f>LARGE('datedec &amp; datejul kaf'!$D$5:$D$94,'datedec &amp; datejul kaf rank'!$A78)</f>
        <v>276.28362600299999</v>
      </c>
      <c r="H78" s="5" t="str">
        <f>VLOOKUP(I78,'datedec &amp; datejul kaf'!$E$5:$O$94,11,FALSE)</f>
        <v>1949-50</v>
      </c>
      <c r="I78" s="18">
        <f>LARGE('datedec &amp; datejul kaf'!$E$5:$E$94,'datedec &amp; datejul kaf rank'!$A78)</f>
        <v>218.30280173099999</v>
      </c>
      <c r="J78" s="5" t="str">
        <f>VLOOKUP(K78,'datedec &amp; datejul kaf'!$F$5:$O$94,10,FALSE)</f>
        <v>2017-18</v>
      </c>
      <c r="K78" s="18">
        <f>LARGE('datedec &amp; datejul kaf'!$F$5:$F$94,'datedec &amp; datejul kaf rank'!$A78)</f>
        <v>126.418507656</v>
      </c>
      <c r="L78" s="5" t="str">
        <f>VLOOKUP(M78,'datedec &amp; datejul kaf'!$G$5:$O$94,9,FALSE)</f>
        <v>1941-42</v>
      </c>
      <c r="M78" s="18">
        <f>LARGE('datedec &amp; datejul kaf'!$G$5:$G$94,'datedec &amp; datejul kaf rank'!$A78)</f>
        <v>1104.2240908230001</v>
      </c>
      <c r="N78" s="5" t="str">
        <f>VLOOKUP(O78,'datedec &amp; datejul kaf'!$H$5:$O$94,8,FALSE)</f>
        <v>2004-05</v>
      </c>
      <c r="O78" s="18">
        <f>LARGE('datedec &amp; datejul kaf'!$H$5:$H$94,'datedec &amp; datejul kaf rank'!$A78)</f>
        <v>925.08690745800004</v>
      </c>
      <c r="P78" s="5" t="str">
        <f>VLOOKUP(Q78,'datedec &amp; datejul kaf'!$I$5:$O$94,7,FALSE)</f>
        <v>1958-59</v>
      </c>
      <c r="Q78" s="18">
        <f>LARGE('datedec &amp; datejul kaf'!$I$5:$I$94,'datedec &amp; datejul kaf rank'!$A78)</f>
        <v>725.377162881</v>
      </c>
      <c r="R78" s="5" t="str">
        <f>VLOOKUP(S78,'datedec &amp; datejul kaf'!$J$5:$O$94,6,FALSE)</f>
        <v>2015-16</v>
      </c>
      <c r="S78" s="18">
        <f>LARGE('datedec &amp; datejul kaf'!$J$5:$J$94,'datedec &amp; datejul kaf rank'!$A78)</f>
        <v>537.53849223899999</v>
      </c>
      <c r="T78" s="5" t="str">
        <f>VLOOKUP(U78,'datedec &amp; datejul kaf'!$K$5:$O$94,5,FALSE)</f>
        <v>2012-13</v>
      </c>
      <c r="U78" s="18">
        <f>LARGE('datedec &amp; datejul kaf'!$K$5:$K$94,'datedec &amp; datejul kaf rank'!$A78)</f>
        <v>322.30412014500001</v>
      </c>
      <c r="V78" s="5" t="str">
        <f>VLOOKUP(W78,'datedec &amp; datejul kaf'!$L$5:$O$94,4,FALSE)</f>
        <v>1977-78</v>
      </c>
      <c r="W78" s="18">
        <f>LARGE('datedec &amp; datejul kaf'!$L$5:$L$94,'datedec &amp; datejul kaf rank'!$A78)</f>
        <v>150.04164726599998</v>
      </c>
      <c r="X78" s="5" t="str">
        <f>VLOOKUP(Y78,'datedec &amp; datejul kaf'!$M$5:$O$94,3,FALSE)</f>
        <v>1940-41</v>
      </c>
      <c r="Y78" s="18">
        <f>LARGE('datedec &amp; datejul kaf'!$M$5:$M$94,'datedec &amp; datejul kaf rank'!$A78)</f>
        <v>55.707766505999999</v>
      </c>
      <c r="Z78" s="5" t="str">
        <f>VLOOKUP(AA78,'datedec &amp; datejul kaf'!$N$5:$O$94,2,FALSE)</f>
        <v>1980-81</v>
      </c>
      <c r="AA78" s="18">
        <f>LARGE('datedec &amp; datejul kaf'!$N$5:$N$94,'datedec &amp; datejul kaf rank'!$A78)</f>
        <v>1701.332167605</v>
      </c>
    </row>
    <row r="79" spans="1:27" x14ac:dyDescent="0.2">
      <c r="A79" s="11">
        <v>74</v>
      </c>
      <c r="B79" s="5" t="str">
        <f>VLOOKUP(C79,'datedec &amp; datejul kaf'!$B$5:$O$94,14,FALSE)</f>
        <v>1954-55</v>
      </c>
      <c r="C79" s="18">
        <f>LARGE('datedec &amp; datejul kaf'!$B$5:$B$94,'datedec &amp; datejul kaf rank'!$A79)</f>
        <v>366.69618459600002</v>
      </c>
      <c r="D79" s="5" t="str">
        <f>VLOOKUP(E79,'datedec &amp; datejul kaf'!$C$5:$O$94,13,FALSE)</f>
        <v>1989-90</v>
      </c>
      <c r="E79" s="18">
        <f>LARGE('datedec &amp; datejul kaf'!$C$5:$C$94,'datedec &amp; datejul kaf rank'!$A79)</f>
        <v>314.27106259500005</v>
      </c>
      <c r="F79" s="5" t="str">
        <f>VLOOKUP(G79,'datedec &amp; datejul kaf'!$D$5:$O$94,12,FALSE)</f>
        <v>2002-03</v>
      </c>
      <c r="G79" s="18">
        <f>LARGE('datedec &amp; datejul kaf'!$D$5:$D$94,'datedec &amp; datejul kaf rank'!$A79)</f>
        <v>271.54709725499998</v>
      </c>
      <c r="H79" s="5" t="str">
        <f>VLOOKUP(I79,'datedec &amp; datejul kaf'!$E$5:$O$94,11,FALSE)</f>
        <v>1931-32</v>
      </c>
      <c r="I79" s="18">
        <f>LARGE('datedec &amp; datejul kaf'!$E$5:$E$94,'datedec &amp; datejul kaf rank'!$A79)</f>
        <v>215.30577705000002</v>
      </c>
      <c r="J79" s="5" t="str">
        <f>VLOOKUP(K79,'datedec &amp; datejul kaf'!$F$5:$O$94,10,FALSE)</f>
        <v>1989-90</v>
      </c>
      <c r="K79" s="18">
        <f>LARGE('datedec &amp; datejul kaf'!$F$5:$F$94,'datedec &amp; datejul kaf rank'!$A79)</f>
        <v>121.25354917199999</v>
      </c>
      <c r="L79" s="5" t="str">
        <f>VLOOKUP(M79,'datedec &amp; datejul kaf'!$G$5:$O$94,9,FALSE)</f>
        <v>1980-81</v>
      </c>
      <c r="M79" s="18">
        <f>LARGE('datedec &amp; datejul kaf'!$G$5:$G$94,'datedec &amp; datejul kaf rank'!$A79)</f>
        <v>1100.725247979</v>
      </c>
      <c r="N79" s="5" t="str">
        <f>VLOOKUP(O79,'datedec &amp; datejul kaf'!$H$5:$O$94,8,FALSE)</f>
        <v>1979-80</v>
      </c>
      <c r="O79" s="18">
        <f>LARGE('datedec &amp; datejul kaf'!$H$5:$H$94,'datedec &amp; datejul kaf rank'!$A79)</f>
        <v>906.05153627100003</v>
      </c>
      <c r="P79" s="5" t="str">
        <f>VLOOKUP(Q79,'datedec &amp; datejul kaf'!$I$5:$O$94,7,FALSE)</f>
        <v>1941-42</v>
      </c>
      <c r="Q79" s="18">
        <f>LARGE('datedec &amp; datejul kaf'!$I$5:$I$94,'datedec &amp; datejul kaf rank'!$A79)</f>
        <v>702.40063481699997</v>
      </c>
      <c r="R79" s="5" t="str">
        <f>VLOOKUP(S79,'datedec &amp; datejul kaf'!$J$5:$O$94,6,FALSE)</f>
        <v>1958-59</v>
      </c>
      <c r="S79" s="18">
        <f>LARGE('datedec &amp; datejul kaf'!$J$5:$J$94,'datedec &amp; datejul kaf rank'!$A79)</f>
        <v>531.93717013499997</v>
      </c>
      <c r="T79" s="5" t="str">
        <f>VLOOKUP(U79,'datedec &amp; datejul kaf'!$K$5:$O$94,5,FALSE)</f>
        <v>1977-78</v>
      </c>
      <c r="U79" s="18">
        <f>LARGE('datedec &amp; datejul kaf'!$K$5:$K$94,'datedec &amp; datejul kaf rank'!$A79)</f>
        <v>313.41420312299999</v>
      </c>
      <c r="V79" s="5" t="str">
        <f>VLOOKUP(W79,'datedec &amp; datejul kaf'!$L$5:$O$94,4,FALSE)</f>
        <v>1978-79</v>
      </c>
      <c r="W79" s="18">
        <f>LARGE('datedec &amp; datejul kaf'!$L$5:$L$94,'datedec &amp; datejul kaf rank'!$A79)</f>
        <v>146.40396145199998</v>
      </c>
      <c r="X79" s="5" t="str">
        <f>VLOOKUP(Y79,'datedec &amp; datejul kaf'!$M$5:$O$94,3,FALSE)</f>
        <v>2000-01</v>
      </c>
      <c r="Y79" s="18">
        <f>LARGE('datedec &amp; datejul kaf'!$M$5:$M$94,'datedec &amp; datejul kaf rank'!$A79)</f>
        <v>55.523303702999996</v>
      </c>
      <c r="Z79" s="5" t="str">
        <f>VLOOKUP(AA79,'datedec &amp; datejul kaf'!$N$5:$O$94,2,FALSE)</f>
        <v>1986-87</v>
      </c>
      <c r="AA79" s="18">
        <f>LARGE('datedec &amp; datejul kaf'!$N$5:$N$94,'datedec &amp; datejul kaf rank'!$A79)</f>
        <v>1675.6501850969998</v>
      </c>
    </row>
    <row r="80" spans="1:27" x14ac:dyDescent="0.2">
      <c r="A80" s="11">
        <v>75</v>
      </c>
      <c r="B80" s="5" t="str">
        <f>VLOOKUP(C80,'datedec &amp; datejul kaf'!$B$5:$O$94,14,FALSE)</f>
        <v>2002-03</v>
      </c>
      <c r="C80" s="18">
        <f>LARGE('datedec &amp; datejul kaf'!$B$5:$B$94,'datedec &amp; datejul kaf rank'!$A80)</f>
        <v>366.164614368</v>
      </c>
      <c r="D80" s="5" t="str">
        <f>VLOOKUP(E80,'datedec &amp; datejul kaf'!$C$5:$O$94,13,FALSE)</f>
        <v>1954-55</v>
      </c>
      <c r="E80" s="18">
        <f>LARGE('datedec &amp; datejul kaf'!$C$5:$C$94,'datedec &amp; datejul kaf rank'!$A80)</f>
        <v>313.38643452900004</v>
      </c>
      <c r="F80" s="5" t="str">
        <f>VLOOKUP(G80,'datedec &amp; datejul kaf'!$D$5:$O$94,12,FALSE)</f>
        <v>1931-32</v>
      </c>
      <c r="G80" s="18">
        <f>LARGE('datedec &amp; datejul kaf'!$D$5:$D$94,'datedec &amp; datejul kaf rank'!$A80)</f>
        <v>267.44726269800003</v>
      </c>
      <c r="H80" s="5" t="str">
        <f>VLOOKUP(I80,'datedec &amp; datejul kaf'!$E$5:$O$94,11,FALSE)</f>
        <v>1967-68</v>
      </c>
      <c r="I80" s="18">
        <f>LARGE('datedec &amp; datejul kaf'!$E$5:$E$94,'datedec &amp; datejul kaf rank'!$A80)</f>
        <v>206.372223666</v>
      </c>
      <c r="J80" s="5" t="str">
        <f>VLOOKUP(K80,'datedec &amp; datejul kaf'!$F$5:$O$94,10,FALSE)</f>
        <v>2013-14</v>
      </c>
      <c r="K80" s="18">
        <f>LARGE('datedec &amp; datejul kaf'!$F$5:$F$94,'datedec &amp; datejul kaf rank'!$A80)</f>
        <v>118.732557531</v>
      </c>
      <c r="L80" s="5" t="str">
        <f>VLOOKUP(M80,'datedec &amp; datejul kaf'!$G$5:$O$94,9,FALSE)</f>
        <v>1986-87</v>
      </c>
      <c r="M80" s="18">
        <f>LARGE('datedec &amp; datejul kaf'!$G$5:$G$94,'datedec &amp; datejul kaf rank'!$A80)</f>
        <v>1061.317646151</v>
      </c>
      <c r="N80" s="5" t="str">
        <f>VLOOKUP(O80,'datedec &amp; datejul kaf'!$H$5:$O$94,8,FALSE)</f>
        <v>1941-42</v>
      </c>
      <c r="O80" s="18">
        <f>LARGE('datedec &amp; datejul kaf'!$H$5:$H$94,'datedec &amp; datejul kaf rank'!$A80)</f>
        <v>892.33781777700005</v>
      </c>
      <c r="P80" s="5" t="str">
        <f>VLOOKUP(Q80,'datedec &amp; datejul kaf'!$I$5:$O$94,7,FALSE)</f>
        <v>1964-65</v>
      </c>
      <c r="Q80" s="18">
        <f>LARGE('datedec &amp; datejul kaf'!$I$5:$I$94,'datedec &amp; datejul kaf rank'!$A80)</f>
        <v>701.00823817499997</v>
      </c>
      <c r="R80" s="5" t="str">
        <f>VLOOKUP(S80,'datedec &amp; datejul kaf'!$J$5:$O$94,6,FALSE)</f>
        <v>2000-01</v>
      </c>
      <c r="S80" s="18">
        <f>LARGE('datedec &amp; datejul kaf'!$J$5:$J$94,'datedec &amp; datejul kaf rank'!$A80)</f>
        <v>521.10146806199998</v>
      </c>
      <c r="T80" s="5" t="str">
        <f>VLOOKUP(U80,'datedec &amp; datejul kaf'!$K$5:$O$94,5,FALSE)</f>
        <v>2015-16</v>
      </c>
      <c r="U80" s="18">
        <f>LARGE('datedec &amp; datejul kaf'!$K$5:$K$94,'datedec &amp; datejul kaf rank'!$A80)</f>
        <v>311.83932714900004</v>
      </c>
      <c r="V80" s="5" t="str">
        <f>VLOOKUP(W80,'datedec &amp; datejul kaf'!$L$5:$O$94,4,FALSE)</f>
        <v>1929-30</v>
      </c>
      <c r="W80" s="18">
        <f>LARGE('datedec &amp; datejul kaf'!$L$5:$L$94,'datedec &amp; datejul kaf rank'!$A80)</f>
        <v>143.89288716600001</v>
      </c>
      <c r="X80" s="5" t="str">
        <f>VLOOKUP(Y80,'datedec &amp; datejul kaf'!$M$5:$O$94,3,FALSE)</f>
        <v>1960-61</v>
      </c>
      <c r="Y80" s="18">
        <f>LARGE('datedec &amp; datejul kaf'!$M$5:$M$94,'datedec &amp; datejul kaf rank'!$A80)</f>
        <v>54.969915293999996</v>
      </c>
      <c r="Z80" s="5" t="str">
        <f>VLOOKUP(AA80,'datedec &amp; datejul kaf'!$N$5:$O$94,2,FALSE)</f>
        <v>1965-66</v>
      </c>
      <c r="AA80" s="18">
        <f>LARGE('datedec &amp; datejul kaf'!$N$5:$N$94,'datedec &amp; datejul kaf rank'!$A80)</f>
        <v>1635.3182857830002</v>
      </c>
    </row>
    <row r="81" spans="1:27" x14ac:dyDescent="0.2">
      <c r="A81" s="11">
        <v>76</v>
      </c>
      <c r="B81" s="5" t="str">
        <f>VLOOKUP(C81,'datedec &amp; datejul kaf'!$B$5:$O$94,14,FALSE)</f>
        <v>2011-12</v>
      </c>
      <c r="C81" s="18">
        <f>LARGE('datedec &amp; datejul kaf'!$B$5:$B$94,'datedec &amp; datejul kaf rank'!$A81)</f>
        <v>359.55965593799999</v>
      </c>
      <c r="D81" s="5" t="str">
        <f>VLOOKUP(E81,'datedec &amp; datejul kaf'!$C$5:$O$94,13,FALSE)</f>
        <v>1967-68</v>
      </c>
      <c r="E81" s="18">
        <f>LARGE('datedec &amp; datejul kaf'!$C$5:$C$94,'datedec &amp; datejul kaf rank'!$A81)</f>
        <v>309.01089750299997</v>
      </c>
      <c r="F81" s="5" t="str">
        <f>VLOOKUP(G81,'datedec &amp; datejul kaf'!$D$5:$O$94,12,FALSE)</f>
        <v>1989-90</v>
      </c>
      <c r="G81" s="18">
        <f>LARGE('datedec &amp; datejul kaf'!$D$5:$D$94,'datedec &amp; datejul kaf rank'!$A81)</f>
        <v>263.27602318499999</v>
      </c>
      <c r="H81" s="5" t="str">
        <f>VLOOKUP(I81,'datedec &amp; datejul kaf'!$E$5:$O$94,11,FALSE)</f>
        <v>1989-90</v>
      </c>
      <c r="I81" s="18">
        <f>LARGE('datedec &amp; datejul kaf'!$E$5:$E$94,'datedec &amp; datejul kaf rank'!$A81)</f>
        <v>204.678339432</v>
      </c>
      <c r="J81" s="5" t="str">
        <f>VLOOKUP(K81,'datedec &amp; datejul kaf'!$F$5:$O$94,10,FALSE)</f>
        <v>1954-55</v>
      </c>
      <c r="K81" s="18">
        <f>LARGE('datedec &amp; datejul kaf'!$F$5:$F$94,'datedec &amp; datejul kaf rank'!$A81)</f>
        <v>116.94941710200001</v>
      </c>
      <c r="L81" s="5" t="str">
        <f>VLOOKUP(M81,'datedec &amp; datejul kaf'!$G$5:$O$94,9,FALSE)</f>
        <v>1977-78</v>
      </c>
      <c r="M81" s="18">
        <f>LARGE('datedec &amp; datejul kaf'!$G$5:$G$94,'datedec &amp; datejul kaf rank'!$A81)</f>
        <v>1058.6736793079999</v>
      </c>
      <c r="N81" s="5" t="str">
        <f>VLOOKUP(O81,'datedec &amp; datejul kaf'!$H$5:$O$94,8,FALSE)</f>
        <v>1929-30</v>
      </c>
      <c r="O81" s="18">
        <f>LARGE('datedec &amp; datejul kaf'!$H$5:$H$94,'datedec &amp; datejul kaf rank'!$A81)</f>
        <v>877.10674396799993</v>
      </c>
      <c r="P81" s="5" t="str">
        <f>VLOOKUP(Q81,'datedec &amp; datejul kaf'!$I$5:$O$94,7,FALSE)</f>
        <v>2000-01</v>
      </c>
      <c r="Q81" s="18">
        <f>LARGE('datedec &amp; datejul kaf'!$I$5:$I$94,'datedec &amp; datejul kaf rank'!$A81)</f>
        <v>687.36394116600002</v>
      </c>
      <c r="R81" s="5" t="str">
        <f>VLOOKUP(S81,'datedec &amp; datejul kaf'!$J$5:$O$94,6,FALSE)</f>
        <v>1943-44</v>
      </c>
      <c r="S81" s="18">
        <f>LARGE('datedec &amp; datejul kaf'!$J$5:$J$94,'datedec &amp; datejul kaf rank'!$A81)</f>
        <v>507.42146857500001</v>
      </c>
      <c r="T81" s="5" t="str">
        <f>VLOOKUP(U81,'datedec &amp; datejul kaf'!$K$5:$O$94,5,FALSE)</f>
        <v>1965-66</v>
      </c>
      <c r="U81" s="18">
        <f>LARGE('datedec &amp; datejul kaf'!$K$5:$K$94,'datedec &amp; datejul kaf rank'!$A81)</f>
        <v>307.37850086999998</v>
      </c>
      <c r="V81" s="5" t="str">
        <f>VLOOKUP(W81,'datedec &amp; datejul kaf'!$L$5:$O$94,4,FALSE)</f>
        <v>1943-44</v>
      </c>
      <c r="W81" s="18">
        <f>LARGE('datedec &amp; datejul kaf'!$L$5:$L$94,'datedec &amp; datejul kaf rank'!$A81)</f>
        <v>142.944788028</v>
      </c>
      <c r="X81" s="5" t="str">
        <f>VLOOKUP(Y81,'datedec &amp; datejul kaf'!$M$5:$O$94,3,FALSE)</f>
        <v>2012-13</v>
      </c>
      <c r="Y81" s="18">
        <f>LARGE('datedec &amp; datejul kaf'!$M$5:$M$94,'datedec &amp; datejul kaf rank'!$A81)</f>
        <v>54.293551682999997</v>
      </c>
      <c r="Z81" s="5" t="str">
        <f>VLOOKUP(AA81,'datedec &amp; datejul kaf'!$N$5:$O$94,2,FALSE)</f>
        <v>2017-18</v>
      </c>
      <c r="AA81" s="18">
        <f>LARGE('datedec &amp; datejul kaf'!$N$5:$N$94,'datedec &amp; datejul kaf rank'!$A81)</f>
        <v>1585.0035769259998</v>
      </c>
    </row>
    <row r="82" spans="1:27" x14ac:dyDescent="0.2">
      <c r="A82" s="11">
        <v>77</v>
      </c>
      <c r="B82" s="5" t="str">
        <f>VLOOKUP(C82,'datedec &amp; datejul kaf'!$B$5:$O$94,14,FALSE)</f>
        <v>1967-68</v>
      </c>
      <c r="C82" s="18">
        <f>LARGE('datedec &amp; datejul kaf'!$B$5:$B$94,'datedec &amp; datejul kaf rank'!$A82)</f>
        <v>347.80957373399997</v>
      </c>
      <c r="D82" s="5" t="str">
        <f>VLOOKUP(E82,'datedec &amp; datejul kaf'!$C$5:$O$94,13,FALSE)</f>
        <v>1959-60</v>
      </c>
      <c r="E82" s="18">
        <f>LARGE('datedec &amp; datejul kaf'!$C$5:$C$94,'datedec &amp; datejul kaf rank'!$A82)</f>
        <v>297.655526028</v>
      </c>
      <c r="F82" s="5" t="str">
        <f>VLOOKUP(G82,'datedec &amp; datejul kaf'!$D$5:$O$94,12,FALSE)</f>
        <v>2011-12</v>
      </c>
      <c r="G82" s="18">
        <f>LARGE('datedec &amp; datejul kaf'!$D$5:$D$94,'datedec &amp; datejul kaf rank'!$A82)</f>
        <v>247.42015601099999</v>
      </c>
      <c r="H82" s="5" t="str">
        <f>VLOOKUP(I82,'datedec &amp; datejul kaf'!$E$5:$O$94,11,FALSE)</f>
        <v>2011-12</v>
      </c>
      <c r="I82" s="18">
        <f>LARGE('datedec &amp; datejul kaf'!$E$5:$E$94,'datedec &amp; datejul kaf rank'!$A82)</f>
        <v>194.17189354499999</v>
      </c>
      <c r="J82" s="5" t="str">
        <f>VLOOKUP(K82,'datedec &amp; datejul kaf'!$F$5:$O$94,10,FALSE)</f>
        <v>1939-40</v>
      </c>
      <c r="K82" s="18">
        <f>LARGE('datedec &amp; datejul kaf'!$F$5:$F$94,'datedec &amp; datejul kaf rank'!$A82)</f>
        <v>116.703466698</v>
      </c>
      <c r="L82" s="5" t="str">
        <f>VLOOKUP(M82,'datedec &amp; datejul kaf'!$G$5:$O$94,9,FALSE)</f>
        <v>2004-05</v>
      </c>
      <c r="M82" s="18">
        <f>LARGE('datedec &amp; datejul kaf'!$G$5:$G$94,'datedec &amp; datejul kaf rank'!$A82)</f>
        <v>1048.9229358719999</v>
      </c>
      <c r="N82" s="5" t="str">
        <f>VLOOKUP(O82,'datedec &amp; datejul kaf'!$H$5:$O$94,8,FALSE)</f>
        <v>1943-44</v>
      </c>
      <c r="O82" s="18">
        <f>LARGE('datedec &amp; datejul kaf'!$H$5:$H$94,'datedec &amp; datejul kaf rank'!$A82)</f>
        <v>836.41385293199994</v>
      </c>
      <c r="P82" s="5" t="str">
        <f>VLOOKUP(Q82,'datedec &amp; datejul kaf'!$I$5:$O$94,7,FALSE)</f>
        <v>2017-18</v>
      </c>
      <c r="Q82" s="18">
        <f>LARGE('datedec &amp; datejul kaf'!$I$5:$I$94,'datedec &amp; datejul kaf rank'!$A82)</f>
        <v>683.09154463200002</v>
      </c>
      <c r="R82" s="5" t="str">
        <f>VLOOKUP(S82,'datedec &amp; datejul kaf'!$J$5:$O$94,6,FALSE)</f>
        <v>1976-77</v>
      </c>
      <c r="S82" s="18">
        <f>LARGE('datedec &amp; datejul kaf'!$J$5:$J$94,'datedec &amp; datejul kaf rank'!$A82)</f>
        <v>500.72725394999998</v>
      </c>
      <c r="T82" s="5" t="str">
        <f>VLOOKUP(U82,'datedec &amp; datejul kaf'!$K$5:$O$94,5,FALSE)</f>
        <v>1943-44</v>
      </c>
      <c r="U82" s="18">
        <f>LARGE('datedec &amp; datejul kaf'!$K$5:$K$94,'datedec &amp; datejul kaf rank'!$A82)</f>
        <v>305.70246787499997</v>
      </c>
      <c r="V82" s="5" t="str">
        <f>VLOOKUP(W82,'datedec &amp; datejul kaf'!$L$5:$O$94,4,FALSE)</f>
        <v>2000-01</v>
      </c>
      <c r="W82" s="18">
        <f>LARGE('datedec &amp; datejul kaf'!$L$5:$L$94,'datedec &amp; datejul kaf rank'!$A82)</f>
        <v>136.270408113</v>
      </c>
      <c r="X82" s="5" t="str">
        <f>VLOOKUP(Y82,'datedec &amp; datejul kaf'!$M$5:$O$94,3,FALSE)</f>
        <v>1978-79</v>
      </c>
      <c r="Y82" s="18">
        <f>LARGE('datedec &amp; datejul kaf'!$M$5:$M$94,'datedec &amp; datejul kaf rank'!$A82)</f>
        <v>52.387436051999998</v>
      </c>
      <c r="Z82" s="5" t="str">
        <f>VLOOKUP(AA82,'datedec &amp; datejul kaf'!$N$5:$O$94,2,FALSE)</f>
        <v>2004-05</v>
      </c>
      <c r="AA82" s="18">
        <f>LARGE('datedec &amp; datejul kaf'!$N$5:$N$94,'datedec &amp; datejul kaf rank'!$A82)</f>
        <v>1555.87432182</v>
      </c>
    </row>
    <row r="83" spans="1:27" x14ac:dyDescent="0.2">
      <c r="A83" s="11">
        <v>78</v>
      </c>
      <c r="B83" s="5" t="str">
        <f>VLOOKUP(C83,'datedec &amp; datejul kaf'!$B$5:$O$94,14,FALSE)</f>
        <v>1959-60</v>
      </c>
      <c r="C83" s="18">
        <f>LARGE('datedec &amp; datejul kaf'!$B$5:$B$94,'datedec &amp; datejul kaf rank'!$A83)</f>
        <v>343.34081357100001</v>
      </c>
      <c r="D83" s="5" t="str">
        <f>VLOOKUP(E83,'datedec &amp; datejul kaf'!$C$5:$O$94,13,FALSE)</f>
        <v>1931-32</v>
      </c>
      <c r="E83" s="18">
        <f>LARGE('datedec &amp; datejul kaf'!$C$5:$C$94,'datedec &amp; datejul kaf rank'!$A83)</f>
        <v>296.54478226800001</v>
      </c>
      <c r="F83" s="5" t="str">
        <f>VLOOKUP(G83,'datedec &amp; datejul kaf'!$D$5:$O$94,12,FALSE)</f>
        <v>1954-55</v>
      </c>
      <c r="G83" s="18">
        <f>LARGE('datedec &amp; datejul kaf'!$D$5:$D$94,'datedec &amp; datejul kaf rank'!$A83)</f>
        <v>246.86081718899999</v>
      </c>
      <c r="H83" s="5" t="str">
        <f>VLOOKUP(I83,'datedec &amp; datejul kaf'!$E$5:$O$94,11,FALSE)</f>
        <v>1954-55</v>
      </c>
      <c r="I83" s="18">
        <f>LARGE('datedec &amp; datejul kaf'!$E$5:$E$94,'datedec &amp; datejul kaf rank'!$A83)</f>
        <v>183.71305096200001</v>
      </c>
      <c r="J83" s="5" t="str">
        <f>VLOOKUP(K83,'datedec &amp; datejul kaf'!$F$5:$O$94,10,FALSE)</f>
        <v>2000-01</v>
      </c>
      <c r="K83" s="18">
        <f>LARGE('datedec &amp; datejul kaf'!$F$5:$F$94,'datedec &amp; datejul kaf rank'!$A83)</f>
        <v>116.21156589</v>
      </c>
      <c r="L83" s="5" t="str">
        <f>VLOOKUP(M83,'datedec &amp; datejul kaf'!$G$5:$O$94,9,FALSE)</f>
        <v>2017-18</v>
      </c>
      <c r="M83" s="18">
        <f>LARGE('datedec &amp; datejul kaf'!$G$5:$G$94,'datedec &amp; datejul kaf rank'!$A83)</f>
        <v>1022.1460773719999</v>
      </c>
      <c r="N83" s="5" t="str">
        <f>VLOOKUP(O83,'datedec &amp; datejul kaf'!$H$5:$O$94,8,FALSE)</f>
        <v>1986-87</v>
      </c>
      <c r="O83" s="18">
        <f>LARGE('datedec &amp; datejul kaf'!$H$5:$H$94,'datedec &amp; datejul kaf rank'!$A83)</f>
        <v>828.83302676999995</v>
      </c>
      <c r="P83" s="5" t="str">
        <f>VLOOKUP(Q83,'datedec &amp; datejul kaf'!$I$5:$O$94,7,FALSE)</f>
        <v>1939-40</v>
      </c>
      <c r="Q83" s="18">
        <f>LARGE('datedec &amp; datejul kaf'!$I$5:$I$94,'datedec &amp; datejul kaf rank'!$A83)</f>
        <v>680.99699925600009</v>
      </c>
      <c r="R83" s="5" t="str">
        <f>VLOOKUP(S83,'datedec &amp; datejul kaf'!$J$5:$O$94,6,FALSE)</f>
        <v>2017-18</v>
      </c>
      <c r="S83" s="18">
        <f>LARGE('datedec &amp; datejul kaf'!$J$5:$J$94,'datedec &amp; datejul kaf rank'!$A83)</f>
        <v>496.59965079900002</v>
      </c>
      <c r="T83" s="5" t="str">
        <f>VLOOKUP(U83,'datedec &amp; datejul kaf'!$K$5:$O$94,5,FALSE)</f>
        <v>2002-03</v>
      </c>
      <c r="U83" s="18">
        <f>LARGE('datedec &amp; datejul kaf'!$K$5:$K$94,'datedec &amp; datejul kaf rank'!$A83)</f>
        <v>298.31800534199999</v>
      </c>
      <c r="V83" s="5" t="str">
        <f>VLOOKUP(W83,'datedec &amp; datejul kaf'!$L$5:$O$94,4,FALSE)</f>
        <v>1976-77</v>
      </c>
      <c r="W83" s="18">
        <f>LARGE('datedec &amp; datejul kaf'!$L$5:$L$94,'datedec &amp; datejul kaf rank'!$A83)</f>
        <v>136.16131720799999</v>
      </c>
      <c r="X83" s="5" t="str">
        <f>VLOOKUP(Y83,'datedec &amp; datejul kaf'!$M$5:$O$94,3,FALSE)</f>
        <v>1943-44</v>
      </c>
      <c r="Y83" s="18">
        <f>LARGE('datedec &amp; datejul kaf'!$M$5:$M$94,'datedec &amp; datejul kaf rank'!$A83)</f>
        <v>50.296857618000004</v>
      </c>
      <c r="Z83" s="5" t="str">
        <f>VLOOKUP(AA83,'datedec &amp; datejul kaf'!$N$5:$O$94,2,FALSE)</f>
        <v>1928-29</v>
      </c>
      <c r="AA83" s="18">
        <f>LARGE('datedec &amp; datejul kaf'!$N$5:$N$94,'datedec &amp; datejul kaf rank'!$A83)</f>
        <v>1476.253828938</v>
      </c>
    </row>
    <row r="84" spans="1:27" x14ac:dyDescent="0.2">
      <c r="A84" s="11">
        <v>79</v>
      </c>
      <c r="B84" s="5" t="str">
        <f>VLOOKUP(C84,'datedec &amp; datejul kaf'!$B$5:$O$94,14,FALSE)</f>
        <v>2000-01</v>
      </c>
      <c r="C84" s="18">
        <f>LARGE('datedec &amp; datejul kaf'!$B$5:$B$94,'datedec &amp; datejul kaf rank'!$A84)</f>
        <v>336.33321052800005</v>
      </c>
      <c r="D84" s="5" t="str">
        <f>VLOOKUP(E84,'datedec &amp; datejul kaf'!$C$5:$O$94,13,FALSE)</f>
        <v>2011-12</v>
      </c>
      <c r="E84" s="18">
        <f>LARGE('datedec &amp; datejul kaf'!$C$5:$C$94,'datedec &amp; datejul kaf rank'!$A84)</f>
        <v>295.79701370100003</v>
      </c>
      <c r="F84" s="5" t="str">
        <f>VLOOKUP(G84,'datedec &amp; datejul kaf'!$D$5:$O$94,12,FALSE)</f>
        <v>1959-60</v>
      </c>
      <c r="G84" s="18">
        <f>LARGE('datedec &amp; datejul kaf'!$D$5:$D$94,'datedec &amp; datejul kaf rank'!$A84)</f>
        <v>242.85222229800002</v>
      </c>
      <c r="H84" s="5" t="str">
        <f>VLOOKUP(I84,'datedec &amp; datejul kaf'!$E$5:$O$94,11,FALSE)</f>
        <v>1965-66</v>
      </c>
      <c r="I84" s="18">
        <f>LARGE('datedec &amp; datejul kaf'!$E$5:$E$94,'datedec &amp; datejul kaf rank'!$A84)</f>
        <v>182.18181135</v>
      </c>
      <c r="J84" s="5" t="str">
        <f>VLOOKUP(K84,'datedec &amp; datejul kaf'!$F$5:$O$94,10,FALSE)</f>
        <v>2011-12</v>
      </c>
      <c r="K84" s="18">
        <f>LARGE('datedec &amp; datejul kaf'!$F$5:$F$94,'datedec &amp; datejul kaf rank'!$A84)</f>
        <v>112.82974783500001</v>
      </c>
      <c r="L84" s="5" t="str">
        <f>VLOOKUP(M84,'datedec &amp; datejul kaf'!$G$5:$O$94,9,FALSE)</f>
        <v>1929-30</v>
      </c>
      <c r="M84" s="18">
        <f>LARGE('datedec &amp; datejul kaf'!$G$5:$G$94,'datedec &amp; datejul kaf rank'!$A84)</f>
        <v>1000.512359175</v>
      </c>
      <c r="N84" s="5" t="str">
        <f>VLOOKUP(O84,'datedec &amp; datejul kaf'!$H$5:$O$94,8,FALSE)</f>
        <v>2017-18</v>
      </c>
      <c r="O84" s="18">
        <f>LARGE('datedec &amp; datejul kaf'!$H$5:$H$94,'datedec &amp; datejul kaf rank'!$A84)</f>
        <v>820.71269649600004</v>
      </c>
      <c r="P84" s="5" t="str">
        <f>VLOOKUP(Q84,'datedec &amp; datejul kaf'!$I$5:$O$94,7,FALSE)</f>
        <v>1943-44</v>
      </c>
      <c r="Q84" s="18">
        <f>LARGE('datedec &amp; datejul kaf'!$I$5:$I$94,'datedec &amp; datejul kaf rank'!$A84)</f>
        <v>673.74542928000005</v>
      </c>
      <c r="R84" s="5" t="str">
        <f>VLOOKUP(S84,'datedec &amp; datejul kaf'!$J$5:$O$94,6,FALSE)</f>
        <v>1930-31</v>
      </c>
      <c r="S84" s="18">
        <f>LARGE('datedec &amp; datejul kaf'!$J$5:$J$94,'datedec &amp; datejul kaf rank'!$A84)</f>
        <v>460.71866040899999</v>
      </c>
      <c r="T84" s="5" t="str">
        <f>VLOOKUP(U84,'datedec &amp; datejul kaf'!$K$5:$O$94,5,FALSE)</f>
        <v>1940-41</v>
      </c>
      <c r="U84" s="18">
        <f>LARGE('datedec &amp; datejul kaf'!$K$5:$K$94,'datedec &amp; datejul kaf rank'!$A84)</f>
        <v>293.07569148900001</v>
      </c>
      <c r="V84" s="5" t="str">
        <f>VLOOKUP(W84,'datedec &amp; datejul kaf'!$L$5:$O$94,4,FALSE)</f>
        <v>1993-94</v>
      </c>
      <c r="W84" s="18">
        <f>LARGE('datedec &amp; datejul kaf'!$L$5:$L$94,'datedec &amp; datejul kaf rank'!$A84)</f>
        <v>135.77255689199998</v>
      </c>
      <c r="X84" s="5" t="str">
        <f>VLOOKUP(Y84,'datedec &amp; datejul kaf'!$M$5:$O$94,3,FALSE)</f>
        <v>2002-03</v>
      </c>
      <c r="Y84" s="18">
        <f>LARGE('datedec &amp; datejul kaf'!$M$5:$M$94,'datedec &amp; datejul kaf rank'!$A84)</f>
        <v>49.681981608000001</v>
      </c>
      <c r="Z84" s="5" t="str">
        <f>VLOOKUP(AA84,'datedec &amp; datejul kaf'!$N$5:$O$94,2,FALSE)</f>
        <v>1991-92</v>
      </c>
      <c r="AA84" s="18">
        <f>LARGE('datedec &amp; datejul kaf'!$N$5:$N$94,'datedec &amp; datejul kaf rank'!$A84)</f>
        <v>1471.9596142229998</v>
      </c>
    </row>
    <row r="85" spans="1:27" x14ac:dyDescent="0.2">
      <c r="A85" s="11">
        <v>80</v>
      </c>
      <c r="B85" s="5" t="str">
        <f>VLOOKUP(C85,'datedec &amp; datejul kaf'!$B$5:$O$94,14,FALSE)</f>
        <v>1952-53</v>
      </c>
      <c r="C85" s="18">
        <f>LARGE('datedec &amp; datejul kaf'!$B$5:$B$94,'datedec &amp; datejul kaf rank'!$A85)</f>
        <v>329.52792152699999</v>
      </c>
      <c r="D85" s="5" t="str">
        <f>VLOOKUP(E85,'datedec &amp; datejul kaf'!$C$5:$O$94,13,FALSE)</f>
        <v>2000-01</v>
      </c>
      <c r="E85" s="18">
        <f>LARGE('datedec &amp; datejul kaf'!$C$5:$C$94,'datedec &amp; datejul kaf rank'!$A85)</f>
        <v>283.945774476</v>
      </c>
      <c r="F85" s="5" t="str">
        <f>VLOOKUP(G85,'datedec &amp; datejul kaf'!$D$5:$O$94,12,FALSE)</f>
        <v>1965-66</v>
      </c>
      <c r="G85" s="18">
        <f>LARGE('datedec &amp; datejul kaf'!$D$5:$D$94,'datedec &amp; datejul kaf rank'!$A85)</f>
        <v>239.05784227500001</v>
      </c>
      <c r="H85" s="5" t="str">
        <f>VLOOKUP(I85,'datedec &amp; datejul kaf'!$E$5:$O$94,11,FALSE)</f>
        <v>2000-01</v>
      </c>
      <c r="I85" s="18">
        <f>LARGE('datedec &amp; datejul kaf'!$E$5:$E$94,'datedec &amp; datejul kaf rank'!$A85)</f>
        <v>177.61982805000002</v>
      </c>
      <c r="J85" s="5" t="str">
        <f>VLOOKUP(K85,'datedec &amp; datejul kaf'!$F$5:$O$94,10,FALSE)</f>
        <v>1952-53</v>
      </c>
      <c r="K85" s="18">
        <f>LARGE('datedec &amp; datejul kaf'!$F$5:$F$94,'datedec &amp; datejul kaf rank'!$A85)</f>
        <v>112.15338422399999</v>
      </c>
      <c r="L85" s="5" t="str">
        <f>VLOOKUP(M85,'datedec &amp; datejul kaf'!$G$5:$O$94,9,FALSE)</f>
        <v>1967-68</v>
      </c>
      <c r="M85" s="18">
        <f>LARGE('datedec &amp; datejul kaf'!$G$5:$G$94,'datedec &amp; datejul kaf rank'!$A85)</f>
        <v>994.79004534000001</v>
      </c>
      <c r="N85" s="5" t="str">
        <f>VLOOKUP(O85,'datedec &amp; datejul kaf'!$H$5:$O$94,8,FALSE)</f>
        <v>1977-78</v>
      </c>
      <c r="O85" s="18">
        <f>LARGE('datedec &amp; datejul kaf'!$H$5:$H$94,'datedec &amp; datejul kaf rank'!$A85)</f>
        <v>820.10178742799997</v>
      </c>
      <c r="P85" s="5" t="str">
        <f>VLOOKUP(Q85,'datedec &amp; datejul kaf'!$I$5:$O$94,7,FALSE)</f>
        <v>1976-77</v>
      </c>
      <c r="Q85" s="18">
        <f>LARGE('datedec &amp; datejul kaf'!$I$5:$I$94,'datedec &amp; datejul kaf rank'!$A85)</f>
        <v>618.66047266800001</v>
      </c>
      <c r="R85" s="5" t="str">
        <f>VLOOKUP(S85,'datedec &amp; datejul kaf'!$J$5:$O$94,6,FALSE)</f>
        <v>1977-78</v>
      </c>
      <c r="S85" s="18">
        <f>LARGE('datedec &amp; datejul kaf'!$J$5:$J$94,'datedec &amp; datejul kaf rank'!$A85)</f>
        <v>459.43733814299998</v>
      </c>
      <c r="T85" s="5" t="str">
        <f>VLOOKUP(U85,'datedec &amp; datejul kaf'!$K$5:$O$94,5,FALSE)</f>
        <v>1929-30</v>
      </c>
      <c r="U85" s="18">
        <f>LARGE('datedec &amp; datejul kaf'!$K$5:$K$94,'datedec &amp; datejul kaf rank'!$A85)</f>
        <v>270.49585762499999</v>
      </c>
      <c r="V85" s="5" t="str">
        <f>VLOOKUP(W85,'datedec &amp; datejul kaf'!$L$5:$O$94,4,FALSE)</f>
        <v>1965-66</v>
      </c>
      <c r="W85" s="18">
        <f>LARGE('datedec &amp; datejul kaf'!$L$5:$L$94,'datedec &amp; datejul kaf rank'!$A85)</f>
        <v>135.70511887800001</v>
      </c>
      <c r="X85" s="5" t="str">
        <f>VLOOKUP(Y85,'datedec &amp; datejul kaf'!$M$5:$O$94,3,FALSE)</f>
        <v>1993-94</v>
      </c>
      <c r="Y85" s="18">
        <f>LARGE('datedec &amp; datejul kaf'!$M$5:$M$94,'datedec &amp; datejul kaf rank'!$A85)</f>
        <v>49.313056001999996</v>
      </c>
      <c r="Z85" s="5" t="str">
        <f>VLOOKUP(AA85,'datedec &amp; datejul kaf'!$N$5:$O$94,2,FALSE)</f>
        <v>1933-34</v>
      </c>
      <c r="AA85" s="18">
        <f>LARGE('datedec &amp; datejul kaf'!$N$5:$N$94,'datedec &amp; datejul kaf rank'!$A85)</f>
        <v>1439.037962565</v>
      </c>
    </row>
    <row r="86" spans="1:27" x14ac:dyDescent="0.2">
      <c r="A86" s="11">
        <v>81</v>
      </c>
      <c r="B86" s="5" t="str">
        <f>VLOOKUP(C86,'datedec &amp; datejul kaf'!$B$5:$O$94,14,FALSE)</f>
        <v>1965-66</v>
      </c>
      <c r="C86" s="18">
        <f>LARGE('datedec &amp; datejul kaf'!$B$5:$B$94,'datedec &amp; datejul kaf rank'!$A86)</f>
        <v>329.214533109</v>
      </c>
      <c r="D86" s="5" t="str">
        <f>VLOOKUP(E86,'datedec &amp; datejul kaf'!$C$5:$O$94,13,FALSE)</f>
        <v>1965-66</v>
      </c>
      <c r="E86" s="18">
        <f>LARGE('datedec &amp; datejul kaf'!$C$5:$C$94,'datedec &amp; datejul kaf rank'!$A86)</f>
        <v>279.163625895</v>
      </c>
      <c r="F86" s="5" t="str">
        <f>VLOOKUP(G86,'datedec &amp; datejul kaf'!$D$5:$O$94,12,FALSE)</f>
        <v>2000-01</v>
      </c>
      <c r="G86" s="18">
        <f>LARGE('datedec &amp; datejul kaf'!$D$5:$D$94,'datedec &amp; datejul kaf rank'!$A86)</f>
        <v>234.55734657600001</v>
      </c>
      <c r="H86" s="5" t="str">
        <f>VLOOKUP(I86,'datedec &amp; datejul kaf'!$E$5:$O$94,11,FALSE)</f>
        <v>1952-53</v>
      </c>
      <c r="I86" s="18">
        <f>LARGE('datedec &amp; datejul kaf'!$E$5:$E$94,'datedec &amp; datejul kaf rank'!$A86)</f>
        <v>164.15999384400001</v>
      </c>
      <c r="J86" s="5" t="str">
        <f>VLOOKUP(K86,'datedec &amp; datejul kaf'!$F$5:$O$94,10,FALSE)</f>
        <v>1993-94</v>
      </c>
      <c r="K86" s="18">
        <f>LARGE('datedec &amp; datejul kaf'!$F$5:$F$94,'datedec &amp; datejul kaf rank'!$A86)</f>
        <v>99.118012812000003</v>
      </c>
      <c r="L86" s="5" t="str">
        <f>VLOOKUP(M86,'datedec &amp; datejul kaf'!$G$5:$O$94,9,FALSE)</f>
        <v>1933-34</v>
      </c>
      <c r="M86" s="18">
        <f>LARGE('datedec &amp; datejul kaf'!$G$5:$G$94,'datedec &amp; datejul kaf rank'!$A86)</f>
        <v>982.667070588</v>
      </c>
      <c r="N86" s="5" t="str">
        <f>VLOOKUP(O86,'datedec &amp; datejul kaf'!$H$5:$O$94,8,FALSE)</f>
        <v>1930-31</v>
      </c>
      <c r="O86" s="18">
        <f>LARGE('datedec &amp; datejul kaf'!$H$5:$H$94,'datedec &amp; datejul kaf rank'!$A86)</f>
        <v>813.46906040399995</v>
      </c>
      <c r="P86" s="5" t="str">
        <f>VLOOKUP(Q86,'datedec &amp; datejul kaf'!$I$5:$O$94,7,FALSE)</f>
        <v>1977-78</v>
      </c>
      <c r="Q86" s="18">
        <f>LARGE('datedec &amp; datejul kaf'!$I$5:$I$94,'datedec &amp; datejul kaf rank'!$A86)</f>
        <v>597.23105198400003</v>
      </c>
      <c r="R86" s="5" t="str">
        <f>VLOOKUP(S86,'datedec &amp; datejul kaf'!$J$5:$O$94,6,FALSE)</f>
        <v>1972-73</v>
      </c>
      <c r="S86" s="18">
        <f>LARGE('datedec &amp; datejul kaf'!$J$5:$J$94,'datedec &amp; datejul kaf rank'!$A86)</f>
        <v>437.83138854000003</v>
      </c>
      <c r="T86" s="5" t="str">
        <f>VLOOKUP(U86,'datedec &amp; datejul kaf'!$K$5:$O$94,5,FALSE)</f>
        <v>1993-94</v>
      </c>
      <c r="U86" s="18">
        <f>LARGE('datedec &amp; datejul kaf'!$K$5:$K$94,'datedec &amp; datejul kaf rank'!$A86)</f>
        <v>248.60230472700002</v>
      </c>
      <c r="V86" s="5" t="str">
        <f>VLOOKUP(W86,'datedec &amp; datejul kaf'!$L$5:$O$94,4,FALSE)</f>
        <v>2002-03</v>
      </c>
      <c r="W86" s="18">
        <f>LARGE('datedec &amp; datejul kaf'!$L$5:$L$94,'datedec &amp; datejul kaf rank'!$A86)</f>
        <v>135.12991228799999</v>
      </c>
      <c r="X86" s="5" t="str">
        <f>VLOOKUP(Y86,'datedec &amp; datejul kaf'!$M$5:$O$94,3,FALSE)</f>
        <v>1991-92</v>
      </c>
      <c r="Y86" s="18">
        <f>LARGE('datedec &amp; datejul kaf'!$M$5:$M$94,'datedec &amp; datejul kaf rank'!$A86)</f>
        <v>45.070411532999998</v>
      </c>
      <c r="Z86" s="5" t="str">
        <f>VLOOKUP(AA86,'datedec &amp; datejul kaf'!$N$5:$O$94,2,FALSE)</f>
        <v>1943-44</v>
      </c>
      <c r="AA86" s="18">
        <f>LARGE('datedec &amp; datejul kaf'!$N$5:$N$94,'datedec &amp; datejul kaf rank'!$A86)</f>
        <v>1408.7741620470001</v>
      </c>
    </row>
    <row r="87" spans="1:27" x14ac:dyDescent="0.2">
      <c r="A87" s="11">
        <v>82</v>
      </c>
      <c r="B87" s="5" t="str">
        <f>VLOOKUP(C87,'datedec &amp; datejul kaf'!$B$5:$O$94,14,FALSE)</f>
        <v>1931-32</v>
      </c>
      <c r="C87" s="18">
        <f>LARGE('datedec &amp; datejul kaf'!$B$5:$B$94,'datedec &amp; datejul kaf rank'!$A87)</f>
        <v>325.19800433400002</v>
      </c>
      <c r="D87" s="5" t="str">
        <f>VLOOKUP(E87,'datedec &amp; datejul kaf'!$C$5:$O$94,13,FALSE)</f>
        <v>1952-53</v>
      </c>
      <c r="E87" s="18">
        <f>LARGE('datedec &amp; datejul kaf'!$C$5:$C$94,'datedec &amp; datejul kaf rank'!$A87)</f>
        <v>266.50313050199998</v>
      </c>
      <c r="F87" s="5" t="str">
        <f>VLOOKUP(G87,'datedec &amp; datejul kaf'!$D$5:$O$94,12,FALSE)</f>
        <v>1952-53</v>
      </c>
      <c r="G87" s="18">
        <f>LARGE('datedec &amp; datejul kaf'!$D$5:$D$94,'datedec &amp; datejul kaf rank'!$A87)</f>
        <v>213.84197545199999</v>
      </c>
      <c r="H87" s="5" t="str">
        <f>VLOOKUP(I87,'datedec &amp; datejul kaf'!$E$5:$O$94,11,FALSE)</f>
        <v>1930-31</v>
      </c>
      <c r="I87" s="18">
        <f>LARGE('datedec &amp; datejul kaf'!$E$5:$E$94,'datedec &amp; datejul kaf rank'!$A87)</f>
        <v>160.474704726</v>
      </c>
      <c r="J87" s="5" t="str">
        <f>VLOOKUP(K87,'datedec &amp; datejul kaf'!$F$5:$O$94,10,FALSE)</f>
        <v>1943-44</v>
      </c>
      <c r="K87" s="18">
        <f>LARGE('datedec &amp; datejul kaf'!$F$5:$F$94,'datedec &amp; datejul kaf rank'!$A87)</f>
        <v>90.509748672000001</v>
      </c>
      <c r="L87" s="5" t="str">
        <f>VLOOKUP(M87,'datedec &amp; datejul kaf'!$G$5:$O$94,9,FALSE)</f>
        <v>1943-44</v>
      </c>
      <c r="M87" s="18">
        <f>LARGE('datedec &amp; datejul kaf'!$G$5:$G$94,'datedec &amp; datejul kaf rank'!$A87)</f>
        <v>962.77087298700008</v>
      </c>
      <c r="N87" s="5" t="str">
        <f>VLOOKUP(O87,'datedec &amp; datejul kaf'!$H$5:$O$94,8,FALSE)</f>
        <v>1967-68</v>
      </c>
      <c r="O87" s="18">
        <f>LARGE('datedec &amp; datejul kaf'!$H$5:$H$94,'datedec &amp; datejul kaf rank'!$A87)</f>
        <v>807.74476309800002</v>
      </c>
      <c r="P87" s="5" t="str">
        <f>VLOOKUP(Q87,'datedec &amp; datejul kaf'!$I$5:$O$94,7,FALSE)</f>
        <v>1972-73</v>
      </c>
      <c r="Q87" s="18">
        <f>LARGE('datedec &amp; datejul kaf'!$I$5:$I$94,'datedec &amp; datejul kaf rank'!$A87)</f>
        <v>583.67997811200007</v>
      </c>
      <c r="R87" s="5" t="str">
        <f>VLOOKUP(S87,'datedec &amp; datejul kaf'!$J$5:$O$94,6,FALSE)</f>
        <v>1993-94</v>
      </c>
      <c r="S87" s="18">
        <f>LARGE('datedec &amp; datejul kaf'!$J$5:$J$94,'datedec &amp; datejul kaf rank'!$A87)</f>
        <v>414.85684394699996</v>
      </c>
      <c r="T87" s="5" t="str">
        <f>VLOOKUP(U87,'datedec &amp; datejul kaf'!$K$5:$O$94,5,FALSE)</f>
        <v>1972-73</v>
      </c>
      <c r="U87" s="18">
        <f>LARGE('datedec &amp; datejul kaf'!$K$5:$K$94,'datedec &amp; datejul kaf rank'!$A87)</f>
        <v>248.54875101000002</v>
      </c>
      <c r="V87" s="5" t="str">
        <f>VLOOKUP(W87,'datedec &amp; datejul kaf'!$L$5:$O$94,4,FALSE)</f>
        <v>1986-87</v>
      </c>
      <c r="W87" s="18">
        <f>LARGE('datedec &amp; datejul kaf'!$L$5:$L$94,'datedec &amp; datejul kaf rank'!$A87)</f>
        <v>131.039995086</v>
      </c>
      <c r="X87" s="5" t="str">
        <f>VLOOKUP(Y87,'datedec &amp; datejul kaf'!$M$5:$O$94,3,FALSE)</f>
        <v>1967-68</v>
      </c>
      <c r="Y87" s="18">
        <f>LARGE('datedec &amp; datejul kaf'!$M$5:$M$94,'datedec &amp; datejul kaf rank'!$A87)</f>
        <v>44.639998326000004</v>
      </c>
      <c r="Z87" s="5" t="str">
        <f>VLOOKUP(AA87,'datedec &amp; datejul kaf'!$N$5:$O$94,2,FALSE)</f>
        <v>1972-73</v>
      </c>
      <c r="AA87" s="18">
        <f>LARGE('datedec &amp; datejul kaf'!$N$5:$N$94,'datedec &amp; datejul kaf rank'!$A87)</f>
        <v>1397.787716178</v>
      </c>
    </row>
    <row r="88" spans="1:27" x14ac:dyDescent="0.2">
      <c r="A88" s="11">
        <v>83</v>
      </c>
      <c r="B88" s="5" t="str">
        <f>VLOOKUP(C88,'datedec &amp; datejul kaf'!$B$5:$O$94,14,FALSE)</f>
        <v>1993-94</v>
      </c>
      <c r="C88" s="18">
        <f>LARGE('datedec &amp; datejul kaf'!$B$5:$B$94,'datedec &amp; datejul kaf rank'!$A88)</f>
        <v>324.28164073200003</v>
      </c>
      <c r="D88" s="5" t="str">
        <f>VLOOKUP(E88,'datedec &amp; datejul kaf'!$C$5:$O$94,13,FALSE)</f>
        <v>1993-94</v>
      </c>
      <c r="E88" s="18">
        <f>LARGE('datedec &amp; datejul kaf'!$C$5:$C$94,'datedec &amp; datejul kaf rank'!$A88)</f>
        <v>255.354040011</v>
      </c>
      <c r="F88" s="5" t="str">
        <f>VLOOKUP(G88,'datedec &amp; datejul kaf'!$D$5:$O$94,12,FALSE)</f>
        <v>1993-94</v>
      </c>
      <c r="G88" s="18">
        <f>LARGE('datedec &amp; datejul kaf'!$D$5:$D$94,'datedec &amp; datejul kaf rank'!$A88)</f>
        <v>203.04990974100002</v>
      </c>
      <c r="H88" s="5" t="str">
        <f>VLOOKUP(I88,'datedec &amp; datejul kaf'!$E$5:$O$94,11,FALSE)</f>
        <v>1959-60</v>
      </c>
      <c r="I88" s="18">
        <f>LARGE('datedec &amp; datejul kaf'!$E$5:$E$94,'datedec &amp; datejul kaf rank'!$A88)</f>
        <v>156.95404370099999</v>
      </c>
      <c r="J88" s="5" t="str">
        <f>VLOOKUP(K88,'datedec &amp; datejul kaf'!$F$5:$O$94,10,FALSE)</f>
        <v>1930-31</v>
      </c>
      <c r="K88" s="18">
        <f>LARGE('datedec &amp; datejul kaf'!$F$5:$F$94,'datedec &amp; datejul kaf rank'!$A88)</f>
        <v>88.296195036</v>
      </c>
      <c r="L88" s="5" t="str">
        <f>VLOOKUP(M88,'datedec &amp; datejul kaf'!$G$5:$O$94,9,FALSE)</f>
        <v>1930-31</v>
      </c>
      <c r="M88" s="18">
        <f>LARGE('datedec &amp; datejul kaf'!$G$5:$G$94,'datedec &amp; datejul kaf rank'!$A88)</f>
        <v>921.81021336599997</v>
      </c>
      <c r="N88" s="5" t="str">
        <f>VLOOKUP(O88,'datedec &amp; datejul kaf'!$H$5:$O$94,8,FALSE)</f>
        <v>2000-01</v>
      </c>
      <c r="O88" s="18">
        <f>LARGE('datedec &amp; datejul kaf'!$H$5:$H$94,'datedec &amp; datejul kaf rank'!$A88)</f>
        <v>778.72261542599995</v>
      </c>
      <c r="P88" s="5" t="str">
        <f>VLOOKUP(Q88,'datedec &amp; datejul kaf'!$I$5:$O$94,7,FALSE)</f>
        <v>1986-87</v>
      </c>
      <c r="Q88" s="18">
        <f>LARGE('datedec &amp; datejul kaf'!$I$5:$I$94,'datedec &amp; datejul kaf rank'!$A88)</f>
        <v>578.36030888999994</v>
      </c>
      <c r="R88" s="5" t="str">
        <f>VLOOKUP(S88,'datedec &amp; datejul kaf'!$J$5:$O$94,6,FALSE)</f>
        <v>1991-92</v>
      </c>
      <c r="S88" s="18">
        <f>LARGE('datedec &amp; datejul kaf'!$J$5:$J$94,'datedec &amp; datejul kaf rank'!$A88)</f>
        <v>411.59800109399998</v>
      </c>
      <c r="T88" s="5" t="str">
        <f>VLOOKUP(U88,'datedec &amp; datejul kaf'!$K$5:$O$94,5,FALSE)</f>
        <v>1986-87</v>
      </c>
      <c r="U88" s="18">
        <f>LARGE('datedec &amp; datejul kaf'!$K$5:$K$94,'datedec &amp; datejul kaf rank'!$A88)</f>
        <v>248.419825395</v>
      </c>
      <c r="V88" s="5" t="str">
        <f>VLOOKUP(W88,'datedec &amp; datejul kaf'!$L$5:$O$94,4,FALSE)</f>
        <v>1967-68</v>
      </c>
      <c r="W88" s="18">
        <f>LARGE('datedec &amp; datejul kaf'!$L$5:$L$94,'datedec &amp; datejul kaf rank'!$A88)</f>
        <v>117.23503692600001</v>
      </c>
      <c r="X88" s="5" t="str">
        <f>VLOOKUP(Y88,'datedec &amp; datejul kaf'!$M$5:$O$94,3,FALSE)</f>
        <v>1972-73</v>
      </c>
      <c r="Y88" s="18">
        <f>LARGE('datedec &amp; datejul kaf'!$M$5:$M$94,'datedec &amp; datejul kaf rank'!$A88)</f>
        <v>44.086609917000004</v>
      </c>
      <c r="Z88" s="5" t="str">
        <f>VLOOKUP(AA88,'datedec &amp; datejul kaf'!$N$5:$O$94,2,FALSE)</f>
        <v>1939-40</v>
      </c>
      <c r="AA88" s="18">
        <f>LARGE('datedec &amp; datejul kaf'!$N$5:$N$94,'datedec &amp; datejul kaf rank'!$A88)</f>
        <v>1386.3549893339998</v>
      </c>
    </row>
    <row r="89" spans="1:27" x14ac:dyDescent="0.2">
      <c r="A89" s="11">
        <v>84</v>
      </c>
      <c r="B89" s="5" t="str">
        <f>VLOOKUP(C89,'datedec &amp; datejul kaf'!$B$5:$O$94,14,FALSE)</f>
        <v>1939-40</v>
      </c>
      <c r="C89" s="18">
        <f>LARGE('datedec &amp; datejul kaf'!$B$5:$B$94,'datedec &amp; datejul kaf rank'!$A89)</f>
        <v>277.55304744300003</v>
      </c>
      <c r="D89" s="5" t="str">
        <f>VLOOKUP(E89,'datedec &amp; datejul kaf'!$C$5:$O$94,13,FALSE)</f>
        <v>1939-40</v>
      </c>
      <c r="E89" s="18">
        <f>LARGE('datedec &amp; datejul kaf'!$C$5:$C$94,'datedec &amp; datejul kaf rank'!$A89)</f>
        <v>236.048916768</v>
      </c>
      <c r="F89" s="5" t="str">
        <f>VLOOKUP(G89,'datedec &amp; datejul kaf'!$D$5:$O$94,12,FALSE)</f>
        <v>1930-31</v>
      </c>
      <c r="G89" s="18">
        <f>LARGE('datedec &amp; datejul kaf'!$D$5:$D$94,'datedec &amp; datejul kaf rank'!$A89)</f>
        <v>202.47073620899999</v>
      </c>
      <c r="H89" s="5" t="str">
        <f>VLOOKUP(I89,'datedec &amp; datejul kaf'!$E$5:$O$94,11,FALSE)</f>
        <v>1939-40</v>
      </c>
      <c r="I89" s="18">
        <f>LARGE('datedec &amp; datejul kaf'!$E$5:$E$94,'datedec &amp; datejul kaf rank'!$A89)</f>
        <v>151.751399268</v>
      </c>
      <c r="J89" s="5" t="str">
        <f>VLOOKUP(K89,'datedec &amp; datejul kaf'!$F$5:$O$94,10,FALSE)</f>
        <v>1965-66</v>
      </c>
      <c r="K89" s="18">
        <f>LARGE('datedec &amp; datejul kaf'!$F$5:$F$94,'datedec &amp; datejul kaf rank'!$A89)</f>
        <v>86.0826414</v>
      </c>
      <c r="L89" s="5" t="str">
        <f>VLOOKUP(M89,'datedec &amp; datejul kaf'!$G$5:$O$94,9,FALSE)</f>
        <v>1972-73</v>
      </c>
      <c r="M89" s="18">
        <f>LARGE('datedec &amp; datejul kaf'!$G$5:$G$94,'datedec &amp; datejul kaf rank'!$A89)</f>
        <v>915.08227973399994</v>
      </c>
      <c r="N89" s="5" t="str">
        <f>VLOOKUP(O89,'datedec &amp; datejul kaf'!$H$5:$O$94,8,FALSE)</f>
        <v>1972-73</v>
      </c>
      <c r="O89" s="18">
        <f>LARGE('datedec &amp; datejul kaf'!$H$5:$H$94,'datedec &amp; datejul kaf rank'!$A89)</f>
        <v>689.42278406399998</v>
      </c>
      <c r="P89" s="5" t="str">
        <f>VLOOKUP(Q89,'datedec &amp; datejul kaf'!$I$5:$O$94,7,FALSE)</f>
        <v>1993-94</v>
      </c>
      <c r="Q89" s="18">
        <f>LARGE('datedec &amp; datejul kaf'!$I$5:$I$94,'datedec &amp; datejul kaf rank'!$A89)</f>
        <v>577.92196179900009</v>
      </c>
      <c r="R89" s="5" t="str">
        <f>VLOOKUP(S89,'datedec &amp; datejul kaf'!$J$5:$O$94,6,FALSE)</f>
        <v>1986-87</v>
      </c>
      <c r="S89" s="18">
        <f>LARGE('datedec &amp; datejul kaf'!$J$5:$J$94,'datedec &amp; datejul kaf rank'!$A89)</f>
        <v>399.738827985</v>
      </c>
      <c r="T89" s="5" t="str">
        <f>VLOOKUP(U89,'datedec &amp; datejul kaf'!$K$5:$O$94,5,FALSE)</f>
        <v>2017-18</v>
      </c>
      <c r="U89" s="18">
        <f>LARGE('datedec &amp; datejul kaf'!$K$5:$K$94,'datedec &amp; datejul kaf rank'!$A89)</f>
        <v>242.63602395899997</v>
      </c>
      <c r="V89" s="5" t="str">
        <f>VLOOKUP(W89,'datedec &amp; datejul kaf'!$L$5:$O$94,4,FALSE)</f>
        <v>1972-73</v>
      </c>
      <c r="W89" s="18">
        <f>LARGE('datedec &amp; datejul kaf'!$L$5:$L$94,'datedec &amp; datejul kaf rank'!$A89)</f>
        <v>111.861813987</v>
      </c>
      <c r="X89" s="5" t="str">
        <f>VLOOKUP(Y89,'datedec &amp; datejul kaf'!$M$5:$O$94,3,FALSE)</f>
        <v>1929-30</v>
      </c>
      <c r="Y89" s="18">
        <f>LARGE('datedec &amp; datejul kaf'!$M$5:$M$94,'datedec &amp; datejul kaf rank'!$A89)</f>
        <v>42.795370296000002</v>
      </c>
      <c r="Z89" s="5" t="str">
        <f>VLOOKUP(AA89,'datedec &amp; datejul kaf'!$N$5:$O$94,2,FALSE)</f>
        <v>1929-30</v>
      </c>
      <c r="AA89" s="18">
        <f>LARGE('datedec &amp; datejul kaf'!$N$5:$N$94,'datedec &amp; datejul kaf rank'!$A89)</f>
        <v>1380.1328408070001</v>
      </c>
    </row>
    <row r="90" spans="1:27" x14ac:dyDescent="0.2">
      <c r="A90" s="11">
        <v>85</v>
      </c>
      <c r="B90" s="5" t="str">
        <f>VLOOKUP(C90,'datedec &amp; datejul kaf'!$B$5:$O$94,14,FALSE)</f>
        <v>1976-77</v>
      </c>
      <c r="C90" s="18">
        <f>LARGE('datedec &amp; datejul kaf'!$B$5:$B$94,'datedec &amp; datejul kaf rank'!$A90)</f>
        <v>271.47965924100004</v>
      </c>
      <c r="D90" s="5" t="str">
        <f>VLOOKUP(E90,'datedec &amp; datejul kaf'!$C$5:$O$94,13,FALSE)</f>
        <v>1930-31</v>
      </c>
      <c r="E90" s="18">
        <f>LARGE('datedec &amp; datejul kaf'!$C$5:$C$94,'datedec &amp; datejul kaf rank'!$A90)</f>
        <v>234.900487059</v>
      </c>
      <c r="F90" s="5" t="str">
        <f>VLOOKUP(G90,'datedec &amp; datejul kaf'!$D$5:$O$94,12,FALSE)</f>
        <v>1939-40</v>
      </c>
      <c r="G90" s="18">
        <f>LARGE('datedec &amp; datejul kaf'!$D$5:$D$94,'datedec &amp; datejul kaf rank'!$A90)</f>
        <v>199.09685203800001</v>
      </c>
      <c r="H90" s="5" t="str">
        <f>VLOOKUP(I90,'datedec &amp; datejul kaf'!$E$5:$O$94,11,FALSE)</f>
        <v>1993-94</v>
      </c>
      <c r="I90" s="18">
        <f>LARGE('datedec &amp; datejul kaf'!$E$5:$E$94,'datedec &amp; datejul kaf rank'!$A90)</f>
        <v>148.38743245200001</v>
      </c>
      <c r="J90" s="5" t="str">
        <f>VLOOKUP(K90,'datedec &amp; datejul kaf'!$F$5:$O$94,10,FALSE)</f>
        <v>1935-36</v>
      </c>
      <c r="K90" s="18">
        <f>LARGE('datedec &amp; datejul kaf'!$F$5:$F$94,'datedec &amp; datejul kaf rank'!$A90)</f>
        <v>82.700823345000003</v>
      </c>
      <c r="L90" s="5" t="str">
        <f>VLOOKUP(M90,'datedec &amp; datejul kaf'!$G$5:$O$94,9,FALSE)</f>
        <v>2014-15</v>
      </c>
      <c r="M90" s="18">
        <f>LARGE('datedec &amp; datejul kaf'!$G$5:$G$94,'datedec &amp; datejul kaf rank'!$A90)</f>
        <v>913.17219716099999</v>
      </c>
      <c r="N90" s="5" t="str">
        <f>VLOOKUP(O90,'datedec &amp; datejul kaf'!$H$5:$O$94,8,FALSE)</f>
        <v>1993-94</v>
      </c>
      <c r="O90" s="18">
        <f>LARGE('datedec &amp; datejul kaf'!$H$5:$H$94,'datedec &amp; datejul kaf rank'!$A90)</f>
        <v>681.66542898299997</v>
      </c>
      <c r="P90" s="5" t="str">
        <f>VLOOKUP(Q90,'datedec &amp; datejul kaf'!$I$5:$O$94,7,FALSE)</f>
        <v>1933-34</v>
      </c>
      <c r="Q90" s="18">
        <f>LARGE('datedec &amp; datejul kaf'!$I$5:$I$94,'datedec &amp; datejul kaf rank'!$A90)</f>
        <v>539.62510373099997</v>
      </c>
      <c r="R90" s="5" t="str">
        <f>VLOOKUP(S90,'datedec &amp; datejul kaf'!$J$5:$O$94,6,FALSE)</f>
        <v>1929-30</v>
      </c>
      <c r="S90" s="18">
        <f>LARGE('datedec &amp; datejul kaf'!$J$5:$J$94,'datedec &amp; datejul kaf rank'!$A90)</f>
        <v>392.18180347500004</v>
      </c>
      <c r="T90" s="5" t="str">
        <f>VLOOKUP(U90,'datedec &amp; datejul kaf'!$K$5:$O$94,5,FALSE)</f>
        <v>1967-68</v>
      </c>
      <c r="U90" s="18">
        <f>LARGE('datedec &amp; datejul kaf'!$K$5:$K$94,'datedec &amp; datejul kaf rank'!$A90)</f>
        <v>235.59866885099999</v>
      </c>
      <c r="V90" s="5" t="str">
        <f>VLOOKUP(W90,'datedec &amp; datejul kaf'!$L$5:$O$94,4,FALSE)</f>
        <v>2017-18</v>
      </c>
      <c r="W90" s="18">
        <f>LARGE('datedec &amp; datejul kaf'!$L$5:$L$94,'datedec &amp; datejul kaf rank'!$A90)</f>
        <v>110.31470660700001</v>
      </c>
      <c r="X90" s="5" t="str">
        <f>VLOOKUP(Y90,'datedec &amp; datejul kaf'!$M$5:$O$94,3,FALSE)</f>
        <v>1933-34</v>
      </c>
      <c r="Y90" s="18">
        <f>LARGE('datedec &amp; datejul kaf'!$M$5:$M$94,'datedec &amp; datejul kaf rank'!$A90)</f>
        <v>42.426444689999997</v>
      </c>
      <c r="Z90" s="5" t="str">
        <f>VLOOKUP(AA90,'datedec &amp; datejul kaf'!$N$5:$O$94,2,FALSE)</f>
        <v>1967-68</v>
      </c>
      <c r="AA90" s="18">
        <f>LARGE('datedec &amp; datejul kaf'!$N$5:$N$94,'datedec &amp; datejul kaf rank'!$A90)</f>
        <v>1342.599619074</v>
      </c>
    </row>
    <row r="91" spans="1:27" x14ac:dyDescent="0.2">
      <c r="A91" s="11">
        <v>86</v>
      </c>
      <c r="B91" s="5" t="str">
        <f>VLOOKUP(C91,'datedec &amp; datejul kaf'!$B$5:$O$94,14,FALSE)</f>
        <v>1930-31</v>
      </c>
      <c r="C91" s="18">
        <f>LARGE('datedec &amp; datejul kaf'!$B$5:$B$94,'datedec &amp; datejul kaf rank'!$A91)</f>
        <v>267.42742798799998</v>
      </c>
      <c r="D91" s="5" t="str">
        <f>VLOOKUP(E91,'datedec &amp; datejul kaf'!$C$5:$O$94,13,FALSE)</f>
        <v>1935-36</v>
      </c>
      <c r="E91" s="18">
        <f>LARGE('datedec &amp; datejul kaf'!$C$5:$C$94,'datedec &amp; datejul kaf rank'!$A91)</f>
        <v>216.23602494899998</v>
      </c>
      <c r="F91" s="5" t="str">
        <f>VLOOKUP(G91,'datedec &amp; datejul kaf'!$D$5:$O$94,12,FALSE)</f>
        <v>1935-36</v>
      </c>
      <c r="G91" s="18">
        <f>LARGE('datedec &amp; datejul kaf'!$D$5:$D$94,'datedec &amp; datejul kaf rank'!$A91)</f>
        <v>181.66412541899999</v>
      </c>
      <c r="H91" s="5" t="str">
        <f>VLOOKUP(I91,'datedec &amp; datejul kaf'!$E$5:$O$94,11,FALSE)</f>
        <v>1935-36</v>
      </c>
      <c r="I91" s="18">
        <f>LARGE('datedec &amp; datejul kaf'!$E$5:$E$94,'datedec &amp; datejul kaf rank'!$A91)</f>
        <v>138.99173032500002</v>
      </c>
      <c r="J91" s="5" t="str">
        <f>VLOOKUP(K91,'datedec &amp; datejul kaf'!$F$5:$O$94,10,FALSE)</f>
        <v>1928-29</v>
      </c>
      <c r="K91" s="18">
        <f>LARGE('datedec &amp; datejul kaf'!$F$5:$F$94,'datedec &amp; datejul kaf rank'!$A91)</f>
        <v>79.073054886000008</v>
      </c>
      <c r="L91" s="5" t="str">
        <f>VLOOKUP(M91,'datedec &amp; datejul kaf'!$G$5:$O$94,9,FALSE)</f>
        <v>2000-01</v>
      </c>
      <c r="M91" s="18">
        <f>LARGE('datedec &amp; datejul kaf'!$G$5:$G$94,'datedec &amp; datejul kaf rank'!$A91)</f>
        <v>871.13847972899998</v>
      </c>
      <c r="N91" s="5" t="str">
        <f>VLOOKUP(O91,'datedec &amp; datejul kaf'!$H$5:$O$94,8,FALSE)</f>
        <v>2014-15</v>
      </c>
      <c r="O91" s="18">
        <f>LARGE('datedec &amp; datejul kaf'!$H$5:$H$94,'datedec &amp; datejul kaf rank'!$A91)</f>
        <v>675.83005730100001</v>
      </c>
      <c r="P91" s="5" t="str">
        <f>VLOOKUP(Q91,'datedec &amp; datejul kaf'!$I$5:$O$94,7,FALSE)</f>
        <v>1929-30</v>
      </c>
      <c r="Q91" s="18">
        <f>LARGE('datedec &amp; datejul kaf'!$I$5:$I$94,'datedec &amp; datejul kaf rank'!$A91)</f>
        <v>513.00493944000004</v>
      </c>
      <c r="R91" s="5" t="str">
        <f>VLOOKUP(S91,'datedec &amp; datejul kaf'!$J$5:$O$94,6,FALSE)</f>
        <v>1940-41</v>
      </c>
      <c r="S91" s="18">
        <f>LARGE('datedec &amp; datejul kaf'!$J$5:$J$94,'datedec &amp; datejul kaf rank'!$A91)</f>
        <v>388.10378709899999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214.637347323</v>
      </c>
      <c r="V91" s="5" t="str">
        <f>VLOOKUP(W91,'datedec &amp; datejul kaf'!$L$5:$O$94,4,FALSE)</f>
        <v>1933-34</v>
      </c>
      <c r="W91" s="18">
        <f>LARGE('datedec &amp; datejul kaf'!$L$5:$L$94,'datedec &amp; datejul kaf rank'!$A91)</f>
        <v>108.23801247</v>
      </c>
      <c r="X91" s="5" t="str">
        <f>VLOOKUP(Y91,'datedec &amp; datejul kaf'!$M$5:$O$94,3,FALSE)</f>
        <v>2017-18</v>
      </c>
      <c r="Y91" s="18">
        <f>LARGE('datedec &amp; datejul kaf'!$M$5:$M$94,'datedec &amp; datejul kaf rank'!$A91)</f>
        <v>42.241981887000001</v>
      </c>
      <c r="Z91" s="5" t="str">
        <f>VLOOKUP(AA91,'datedec &amp; datejul kaf'!$N$5:$O$94,2,FALSE)</f>
        <v>2000-01</v>
      </c>
      <c r="AA91" s="18">
        <f>LARGE('datedec &amp; datejul kaf'!$N$5:$N$94,'datedec &amp; datejul kaf rank'!$A91)</f>
        <v>1207.4716902570001</v>
      </c>
    </row>
    <row r="92" spans="1:27" x14ac:dyDescent="0.2">
      <c r="A92" s="11">
        <v>87</v>
      </c>
      <c r="B92" s="5" t="str">
        <f>VLOOKUP(C92,'datedec &amp; datejul kaf'!$B$5:$O$94,14,FALSE)</f>
        <v>1928-29</v>
      </c>
      <c r="C92" s="18">
        <f>LARGE('datedec &amp; datejul kaf'!$B$5:$B$94,'datedec &amp; datejul kaf rank'!$A92)</f>
        <v>257.75602339199997</v>
      </c>
      <c r="D92" s="5" t="str">
        <f>VLOOKUP(E92,'datedec &amp; datejul kaf'!$C$5:$O$94,13,FALSE)</f>
        <v>1928-29</v>
      </c>
      <c r="E92" s="18">
        <f>LARGE('datedec &amp; datejul kaf'!$C$5:$C$94,'datedec &amp; datejul kaf rank'!$A92)</f>
        <v>214.714702692</v>
      </c>
      <c r="F92" s="5" t="str">
        <f>VLOOKUP(G92,'datedec &amp; datejul kaf'!$D$5:$O$94,12,FALSE)</f>
        <v>1928-29</v>
      </c>
      <c r="G92" s="18">
        <f>LARGE('datedec &amp; datejul kaf'!$D$5:$D$94,'datedec &amp; datejul kaf rank'!$A92)</f>
        <v>178.53619165200001</v>
      </c>
      <c r="H92" s="5" t="str">
        <f>VLOOKUP(I92,'datedec &amp; datejul kaf'!$E$5:$O$94,11,FALSE)</f>
        <v>1928-29</v>
      </c>
      <c r="I92" s="18">
        <f>LARGE('datedec &amp; datejul kaf'!$E$5:$E$94,'datedec &amp; datejul kaf rank'!$A92)</f>
        <v>133.28131731600001</v>
      </c>
      <c r="J92" s="5" t="str">
        <f>VLOOKUP(K92,'datedec &amp; datejul kaf'!$F$5:$O$94,10,FALSE)</f>
        <v>1959-60</v>
      </c>
      <c r="K92" s="18">
        <f>LARGE('datedec &amp; datejul kaf'!$F$5:$F$94,'datedec &amp; datejul kaf rank'!$A92)</f>
        <v>78.765616881000014</v>
      </c>
      <c r="L92" s="5" t="str">
        <f>VLOOKUP(M92,'datedec &amp; datejul kaf'!$G$5:$O$94,9,FALSE)</f>
        <v>1993-94</v>
      </c>
      <c r="M92" s="18">
        <f>LARGE('datedec &amp; datejul kaf'!$G$5:$G$94,'datedec &amp; datejul kaf rank'!$A92)</f>
        <v>862.56195112500006</v>
      </c>
      <c r="N92" s="5" t="str">
        <f>VLOOKUP(O92,'datedec &amp; datejul kaf'!$H$5:$O$94,8,FALSE)</f>
        <v>1976-77</v>
      </c>
      <c r="O92" s="18">
        <f>LARGE('datedec &amp; datejul kaf'!$H$5:$H$94,'datedec &amp; datejul kaf rank'!$A92)</f>
        <v>665.53385933999994</v>
      </c>
      <c r="P92" s="5" t="str">
        <f>VLOOKUP(Q92,'datedec &amp; datejul kaf'!$I$5:$O$94,7,FALSE)</f>
        <v>1991-92</v>
      </c>
      <c r="Q92" s="18">
        <f>LARGE('datedec &amp; datejul kaf'!$I$5:$I$94,'datedec &amp; datejul kaf rank'!$A92)</f>
        <v>508.07204706299996</v>
      </c>
      <c r="R92" s="5" t="str">
        <f>VLOOKUP(S92,'datedec &amp; datejul kaf'!$J$5:$O$94,6,FALSE)</f>
        <v>1939-40</v>
      </c>
      <c r="S92" s="18">
        <f>LARGE('datedec &amp; datejul kaf'!$J$5:$J$94,'datedec &amp; datejul kaf rank'!$A92)</f>
        <v>373.55899425599995</v>
      </c>
      <c r="T92" s="5" t="str">
        <f>VLOOKUP(U92,'datedec &amp; datejul kaf'!$K$5:$O$94,5,FALSE)</f>
        <v>1930-31</v>
      </c>
      <c r="U92" s="18">
        <f>LARGE('datedec &amp; datejul kaf'!$K$5:$K$94,'datedec &amp; datejul kaf rank'!$A92)</f>
        <v>197.65090167900001</v>
      </c>
      <c r="V92" s="5" t="str">
        <f>VLOOKUP(W92,'datedec &amp; datejul kaf'!$L$5:$O$94,4,FALSE)</f>
        <v>2014-15</v>
      </c>
      <c r="W92" s="18">
        <f>LARGE('datedec &amp; datejul kaf'!$L$5:$L$94,'datedec &amp; datejul kaf rank'!$A92)</f>
        <v>102.606938301</v>
      </c>
      <c r="X92" s="5" t="str">
        <f>VLOOKUP(Y92,'datedec &amp; datejul kaf'!$M$5:$O$94,3,FALSE)</f>
        <v>2014-15</v>
      </c>
      <c r="Y92" s="18">
        <f>LARGE('datedec &amp; datejul kaf'!$M$5:$M$94,'datedec &amp; datejul kaf rank'!$A92)</f>
        <v>39.413552240999998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1189.2376413540001</v>
      </c>
    </row>
    <row r="93" spans="1:27" x14ac:dyDescent="0.2">
      <c r="A93" s="11">
        <v>88</v>
      </c>
      <c r="B93" s="5" t="str">
        <f>VLOOKUP(C93,'datedec &amp; datejul kaf'!$B$5:$O$94,14,FALSE)</f>
        <v>1935-36</v>
      </c>
      <c r="C93" s="18">
        <f>LARGE('datedec &amp; datejul kaf'!$B$5:$B$94,'datedec &amp; datejul kaf rank'!$A93)</f>
        <v>256.633378806</v>
      </c>
      <c r="D93" s="5" t="str">
        <f>VLOOKUP(E93,'datedec &amp; datejul kaf'!$C$5:$O$94,13,FALSE)</f>
        <v>1976-77</v>
      </c>
      <c r="E93" s="18">
        <f>LARGE('datedec &amp; datejul kaf'!$C$5:$C$94,'datedec &amp; datejul kaf rank'!$A93)</f>
        <v>194.06676958200001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148.27635807600001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114.273714723</v>
      </c>
      <c r="J93" s="5" t="str">
        <f>VLOOKUP(K93,'datedec &amp; datejul kaf'!$F$5:$O$94,10,FALSE)</f>
        <v>1944-45</v>
      </c>
      <c r="K93" s="18">
        <f>LARGE('datedec &amp; datejul kaf'!$F$5:$F$94,'datedec &amp; datejul kaf rank'!$A93)</f>
        <v>59.827435772999998</v>
      </c>
      <c r="L93" s="5" t="str">
        <f>VLOOKUP(M93,'datedec &amp; datejul kaf'!$G$5:$O$94,9,FALSE)</f>
        <v>1991-92</v>
      </c>
      <c r="M93" s="18">
        <f>LARGE('datedec &amp; datejul kaf'!$G$5:$G$94,'datedec &amp; datejul kaf rank'!$A93)</f>
        <v>788.38013572499995</v>
      </c>
      <c r="N93" s="5" t="str">
        <f>VLOOKUP(O93,'datedec &amp; datejul kaf'!$H$5:$O$94,8,FALSE)</f>
        <v>1991-92</v>
      </c>
      <c r="O93" s="18">
        <f>LARGE('datedec &amp; datejul kaf'!$H$5:$H$94,'datedec &amp; datejul kaf rank'!$A93)</f>
        <v>658.94873562000009</v>
      </c>
      <c r="P93" s="5" t="str">
        <f>VLOOKUP(Q93,'datedec &amp; datejul kaf'!$I$5:$O$94,7,FALSE)</f>
        <v>1967-68</v>
      </c>
      <c r="Q93" s="18">
        <f>LARGE('datedec &amp; datejul kaf'!$I$5:$I$94,'datedec &amp; datejul kaf rank'!$A93)</f>
        <v>492.47403111900002</v>
      </c>
      <c r="R93" s="5" t="str">
        <f>VLOOKUP(S93,'datedec &amp; datejul kaf'!$J$5:$O$94,6,FALSE)</f>
        <v>1933-34</v>
      </c>
      <c r="S93" s="18">
        <f>LARGE('datedec &amp; datejul kaf'!$J$5:$J$94,'datedec &amp; datejul kaf rank'!$A93)</f>
        <v>356.88395355899996</v>
      </c>
      <c r="T93" s="5" t="str">
        <f>VLOOKUP(U93,'datedec &amp; datejul kaf'!$K$5:$O$94,5,FALSE)</f>
        <v>1939-40</v>
      </c>
      <c r="U93" s="18">
        <f>LARGE('datedec &amp; datejul kaf'!$K$5:$K$94,'datedec &amp; datejul kaf rank'!$A93)</f>
        <v>193.49949687599999</v>
      </c>
      <c r="V93" s="5" t="str">
        <f>VLOOKUP(W93,'datedec &amp; datejul kaf'!$L$5:$O$94,4,FALSE)</f>
        <v>1991-92</v>
      </c>
      <c r="W93" s="18">
        <f>LARGE('datedec &amp; datejul kaf'!$L$5:$L$94,'datedec &amp; datejul kaf rank'!$A93)</f>
        <v>94.875368342999991</v>
      </c>
      <c r="X93" s="5" t="str">
        <f>VLOOKUP(Y93,'datedec &amp; datejul kaf'!$M$5:$O$94,3,FALSE)</f>
        <v>1930-31</v>
      </c>
      <c r="Y93" s="18">
        <f>LARGE('datedec &amp; datejul kaf'!$M$5:$M$94,'datedec &amp; datejul kaf rank'!$A93)</f>
        <v>39.290577038999999</v>
      </c>
      <c r="Z93" s="5" t="str">
        <f>VLOOKUP(AA93,'datedec &amp; datejul kaf'!$N$5:$O$94,2,FALSE)</f>
        <v>1993-94</v>
      </c>
      <c r="AA93" s="18">
        <f>LARGE('datedec &amp; datejul kaf'!$N$5:$N$94,'datedec &amp; datejul kaf rank'!$A93)</f>
        <v>1186.8435918570001</v>
      </c>
    </row>
    <row r="94" spans="1:27" x14ac:dyDescent="0.2">
      <c r="A94" s="11">
        <v>89</v>
      </c>
      <c r="B94" s="5" t="str">
        <f>VLOOKUP(C94,'datedec &amp; datejul kaf'!$B$5:$O$94,14,FALSE)</f>
        <v>1944-45</v>
      </c>
      <c r="C94" s="18">
        <f>LARGE('datedec &amp; datejul kaf'!$B$5:$B$94,'datedec &amp; datejul kaf rank'!$A94)</f>
        <v>220.655198337</v>
      </c>
      <c r="D94" s="5" t="str">
        <f>VLOOKUP(E94,'datedec &amp; datejul kaf'!$C$5:$O$94,13,FALSE)</f>
        <v>1944-45</v>
      </c>
      <c r="E94" s="18">
        <f>LARGE('datedec &amp; datejul kaf'!$C$5:$C$94,'datedec &amp; datejul kaf rank'!$A94)</f>
        <v>183.08627412600001</v>
      </c>
      <c r="F94" s="5" t="str">
        <f>VLOOKUP(G94,'datedec &amp; datejul kaf'!$D$5:$O$94,12,FALSE)</f>
        <v>1976-77</v>
      </c>
      <c r="G94" s="18">
        <f>LARGE('datedec &amp; datejul kaf'!$D$5:$D$94,'datedec &amp; datejul kaf rank'!$A94)</f>
        <v>145.154374722</v>
      </c>
      <c r="H94" s="5" t="str">
        <f>VLOOKUP(I94,'datedec &amp; datejul kaf'!$E$5:$O$94,11,FALSE)</f>
        <v>1976-77</v>
      </c>
      <c r="I94" s="18">
        <f>LARGE('datedec &amp; datejul kaf'!$E$5:$E$94,'datedec &amp; datejul kaf rank'!$A94)</f>
        <v>98.177847557999996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59.028096959999992</v>
      </c>
      <c r="L94" s="5" t="str">
        <f>VLOOKUP(M94,'datedec &amp; datejul kaf'!$G$5:$O$94,9,FALSE)</f>
        <v>1940-41</v>
      </c>
      <c r="M94" s="18">
        <f>LARGE('datedec &amp; datejul kaf'!$G$5:$G$94,'datedec &amp; datejul kaf rank'!$A94)</f>
        <v>766.53815307299999</v>
      </c>
      <c r="N94" s="5" t="str">
        <f>VLOOKUP(O94,'datedec &amp; datejul kaf'!$H$5:$O$94,8,FALSE)</f>
        <v>1933-34</v>
      </c>
      <c r="O94" s="18">
        <f>LARGE('datedec &amp; datejul kaf'!$H$5:$H$94,'datedec &amp; datejul kaf rank'!$A94)</f>
        <v>656.47534728300002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465.88560236399996</v>
      </c>
      <c r="R94" s="5" t="str">
        <f>VLOOKUP(S94,'datedec &amp; datejul kaf'!$J$5:$O$94,6,FALSE)</f>
        <v>2014-15</v>
      </c>
      <c r="S94" s="18">
        <f>LARGE('datedec &amp; datejul kaf'!$J$5:$J$94,'datedec &amp; datejul kaf rank'!$A94)</f>
        <v>345.90345810299999</v>
      </c>
      <c r="T94" s="5" t="str">
        <f>VLOOKUP(U94,'datedec &amp; datejul kaf'!$K$5:$O$94,5,FALSE)</f>
        <v>1933-34</v>
      </c>
      <c r="U94" s="18">
        <f>LARGE('datedec &amp; datejul kaf'!$K$5:$K$94,'datedec &amp; datejul kaf rank'!$A94)</f>
        <v>188.725282179</v>
      </c>
      <c r="V94" s="5" t="str">
        <f>VLOOKUP(W94,'datedec &amp; datejul kaf'!$L$5:$O$94,4,FALSE)</f>
        <v>1930-31</v>
      </c>
      <c r="W94" s="18">
        <f>LARGE('datedec &amp; datejul kaf'!$L$5:$L$94,'datedec &amp; datejul kaf rank'!$A94)</f>
        <v>93.736855989000006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39.229089438000003</v>
      </c>
      <c r="Z94" s="5" t="str">
        <f>VLOOKUP(AA94,'datedec &amp; datejul kaf'!$N$5:$O$94,2,FALSE)</f>
        <v>1940-41</v>
      </c>
      <c r="AA94" s="18">
        <f>LARGE('datedec &amp; datejul kaf'!$N$5:$N$94,'datedec &amp; datejul kaf rank'!$A94)</f>
        <v>1147.749378447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215.96032248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169.96759693199999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128.25520180199999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90.624789990000011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49.681981607999994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718.10575819500002</v>
      </c>
      <c r="N95" s="5" t="str">
        <f>VLOOKUP(O95,'datedec &amp; datejul kaf'!$H$5:$O$94,8,FALSE)</f>
        <v>1940-41</v>
      </c>
      <c r="O95" s="18">
        <f>LARGE('datedec &amp; datejul kaf'!$H$5:$H$94,'datedec &amp; datejul kaf rank'!$A95)</f>
        <v>575.12725116000001</v>
      </c>
      <c r="P95" s="5" t="str">
        <f>VLOOKUP(Q95,'datedec &amp; datejul kaf'!$I$5:$O$94,7,FALSE)</f>
        <v>2014-15</v>
      </c>
      <c r="Q95" s="18">
        <f>LARGE('datedec &amp; datejul kaf'!$I$5:$I$94,'datedec &amp; datejul kaf rank'!$A95)</f>
        <v>463.344776013</v>
      </c>
      <c r="R95" s="5" t="str">
        <f>VLOOKUP(S95,'datedec &amp; datejul kaf'!$J$5:$O$94,6,FALSE)</f>
        <v>1967-68</v>
      </c>
      <c r="S95" s="18">
        <f>LARGE('datedec &amp; datejul kaf'!$J$5:$J$94,'datedec &amp; datejul kaf rank'!$A95)</f>
        <v>345.026763921</v>
      </c>
      <c r="T95" s="5" t="str">
        <f>VLOOKUP(U95,'datedec &amp; datejul kaf'!$K$5:$O$94,5,FALSE)</f>
        <v>1991-92</v>
      </c>
      <c r="U95" s="18">
        <f>LARGE('datedec &amp; datejul kaf'!$K$5:$K$94,'datedec &amp; datejul kaf rank'!$A95)</f>
        <v>181.019497344</v>
      </c>
      <c r="V95" s="5" t="str">
        <f>VLOOKUP(W95,'datedec &amp; datejul kaf'!$L$5:$O$94,4,FALSE)</f>
        <v>1939-40</v>
      </c>
      <c r="W95" s="18">
        <f>LARGE('datedec &amp; datejul kaf'!$L$5:$L$94,'datedec &amp; datejul kaf rank'!$A95)</f>
        <v>86.879996742000003</v>
      </c>
      <c r="X95" s="5" t="str">
        <f>VLOOKUP(Y95,'datedec &amp; datejul kaf'!$M$5:$O$94,3,FALSE)</f>
        <v>1939-40</v>
      </c>
      <c r="Y95" s="18">
        <f>LARGE('datedec &amp; datejul kaf'!$M$5:$M$94,'datedec &amp; datejul kaf rank'!$A95)</f>
        <v>37.015535801999995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989.58541743600006</v>
      </c>
    </row>
    <row r="97" spans="2:27" x14ac:dyDescent="0.2">
      <c r="B97" t="s">
        <v>114</v>
      </c>
      <c r="C97" s="18">
        <f>AVERAGE(C6:C94)</f>
        <v>629.66216229165138</v>
      </c>
      <c r="D97" s="18"/>
      <c r="E97" s="18">
        <f t="shared" ref="E97:AA97" si="0">AVERAGE(E6:E94)</f>
        <v>579.9269835457078</v>
      </c>
      <c r="F97" s="18"/>
      <c r="G97" s="18">
        <f t="shared" si="0"/>
        <v>533.84404349649458</v>
      </c>
      <c r="H97" s="18"/>
      <c r="I97" s="18">
        <f t="shared" si="0"/>
        <v>466.31476754430349</v>
      </c>
      <c r="J97" s="18"/>
      <c r="K97" s="18">
        <f t="shared" si="0"/>
        <v>292.95387516893271</v>
      </c>
      <c r="L97" s="18"/>
      <c r="M97" s="18">
        <f t="shared" si="0"/>
        <v>1538.2894473749659</v>
      </c>
      <c r="N97" s="18"/>
      <c r="O97" s="18">
        <f t="shared" si="0"/>
        <v>1243.5153475551911</v>
      </c>
      <c r="P97" s="18"/>
      <c r="Q97" s="18">
        <f t="shared" si="0"/>
        <v>993.07053198633673</v>
      </c>
      <c r="R97" s="18"/>
      <c r="S97" s="18">
        <f t="shared" si="0"/>
        <v>731.61990384849446</v>
      </c>
      <c r="T97" s="18"/>
      <c r="U97" s="18">
        <f t="shared" si="0"/>
        <v>478.19330735329225</v>
      </c>
      <c r="V97" s="18"/>
      <c r="W97" s="18">
        <f t="shared" si="0"/>
        <v>235.76982679796626</v>
      </c>
      <c r="X97" s="18"/>
      <c r="Y97" s="18">
        <f t="shared" si="0"/>
        <v>75.041817224932615</v>
      </c>
      <c r="Z97" s="18"/>
      <c r="AA97" s="18">
        <f t="shared" si="0"/>
        <v>2167.3277968940238</v>
      </c>
    </row>
    <row r="98" spans="2:27" x14ac:dyDescent="0.2">
      <c r="B98" t="s">
        <v>115</v>
      </c>
      <c r="C98" s="18">
        <f>MEDIAN(C6:C94)</f>
        <v>586.23072181800001</v>
      </c>
      <c r="D98" s="18"/>
      <c r="E98" s="18">
        <f t="shared" ref="E98:AA98" si="1">MEDIAN(E6:E94)</f>
        <v>535.36659149400009</v>
      </c>
      <c r="F98" s="18"/>
      <c r="G98" s="18">
        <f t="shared" si="1"/>
        <v>489.42940313400004</v>
      </c>
      <c r="H98" s="18"/>
      <c r="I98" s="18">
        <f t="shared" si="1"/>
        <v>428.792711193</v>
      </c>
      <c r="J98" s="18"/>
      <c r="K98" s="18">
        <f t="shared" si="1"/>
        <v>242.99899915199998</v>
      </c>
      <c r="L98" s="18"/>
      <c r="M98" s="18">
        <f t="shared" si="1"/>
        <v>1586.294816547</v>
      </c>
      <c r="N98" s="18"/>
      <c r="O98" s="18">
        <f t="shared" si="1"/>
        <v>1225.5668961900001</v>
      </c>
      <c r="P98" s="18"/>
      <c r="Q98" s="18">
        <f t="shared" si="1"/>
        <v>976.66310387099998</v>
      </c>
      <c r="R98" s="18"/>
      <c r="S98" s="18">
        <f t="shared" si="1"/>
        <v>745.96955880300004</v>
      </c>
      <c r="T98" s="18"/>
      <c r="U98" s="18">
        <f t="shared" si="1"/>
        <v>465.57419741699999</v>
      </c>
      <c r="V98" s="18"/>
      <c r="W98" s="18">
        <f t="shared" si="1"/>
        <v>212.08660361699998</v>
      </c>
      <c r="X98" s="18"/>
      <c r="Y98" s="18">
        <f t="shared" si="1"/>
        <v>66.037683474000005</v>
      </c>
      <c r="Z98" s="18"/>
      <c r="AA98" s="18">
        <f t="shared" si="1"/>
        <v>2142.0951262830004</v>
      </c>
    </row>
    <row r="99" spans="2:27" x14ac:dyDescent="0.2">
      <c r="B99" t="s">
        <v>116</v>
      </c>
      <c r="C99" s="18">
        <f>STDEV(C6:C94)</f>
        <v>275.26814389449129</v>
      </c>
      <c r="D99" s="18"/>
      <c r="E99" s="18">
        <f t="shared" ref="E99:AA99" si="2">STDEV(E6:E94)</f>
        <v>274.22704390432574</v>
      </c>
      <c r="F99" s="18"/>
      <c r="G99" s="18">
        <f t="shared" si="2"/>
        <v>273.46671256842501</v>
      </c>
      <c r="H99" s="18"/>
      <c r="I99" s="18">
        <f t="shared" si="2"/>
        <v>263.12586058150436</v>
      </c>
      <c r="J99" s="18"/>
      <c r="K99" s="18">
        <f t="shared" si="2"/>
        <v>189.37282364875034</v>
      </c>
      <c r="L99" s="18"/>
      <c r="M99" s="18">
        <f t="shared" si="2"/>
        <v>384.22624783155982</v>
      </c>
      <c r="N99" s="18"/>
      <c r="O99" s="18">
        <f t="shared" si="2"/>
        <v>318.406321282497</v>
      </c>
      <c r="P99" s="18"/>
      <c r="Q99" s="18">
        <f t="shared" si="2"/>
        <v>276.2778113938312</v>
      </c>
      <c r="R99" s="18"/>
      <c r="S99" s="18">
        <f t="shared" si="2"/>
        <v>209.00021196323729</v>
      </c>
      <c r="T99" s="18"/>
      <c r="U99" s="18">
        <f t="shared" si="2"/>
        <v>164.37376075170249</v>
      </c>
      <c r="V99" s="18"/>
      <c r="W99" s="18">
        <f t="shared" si="2"/>
        <v>99.012318557409657</v>
      </c>
      <c r="X99" s="18"/>
      <c r="Y99" s="18">
        <f t="shared" si="2"/>
        <v>24.229987527750719</v>
      </c>
      <c r="Z99" s="18"/>
      <c r="AA99" s="18">
        <f t="shared" si="2"/>
        <v>542.74992605625562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730.28427013500004</v>
      </c>
      <c r="C5" s="6">
        <f>('augjul cfs'!$C5*30 + 'octsep cfs'!$B5*31 + 'octsep cfs'!$C5*30 + 'octsep cfs'!$D5*31 + 'octsep cfs'!$E5*31 + 'octsep cfs'!$F5*28 + 'octsep cfs'!$G5*31)*1.983471/1000</f>
        <v>687.24294943500001</v>
      </c>
      <c r="D5" s="6">
        <f>('octsep cfs'!$B5*31 + 'octsep cfs'!$C5*30 + 'octsep cfs'!$D5*31 + 'octsep cfs'!$E5*31 + 'octsep cfs'!$F5*28 + 'octsep cfs'!$G5*31)*1.983471/1000</f>
        <v>651.06443839499991</v>
      </c>
      <c r="E5" s="6">
        <f>('octsep cfs'!$C5*30 + 'octsep cfs'!$D5*31 + 'octsep cfs'!$E5*31 + 'octsep cfs'!$F5*28 + 'octsep cfs'!$G5*31)*1.983471/1000</f>
        <v>605.80956405899997</v>
      </c>
      <c r="F5" s="6">
        <f>('octsep cfs'!$D5*31 + 'octsep cfs'!$E5*31 + 'octsep cfs'!$F5*28 + 'octsep cfs'!$G5*31)*1.983471/1000</f>
        <v>551.60130162899998</v>
      </c>
      <c r="G5" s="6">
        <f>('octsep cfs'!$E5*31 + 'octsep cfs'!$F5*28 + 'octsep cfs'!$G5*31)*1.983471/1000</f>
        <v>472.52824674300001</v>
      </c>
      <c r="H5" s="6">
        <f>('octsep cfs'!$F5*28 + 'octsep cfs'!$G5*31)*1.983471/1000</f>
        <v>347.76990431399997</v>
      </c>
      <c r="I5" s="6">
        <f>'octsep cfs'!$G5*31*1.983471/1000</f>
        <v>245.58147839400002</v>
      </c>
      <c r="J5" s="6">
        <f xml:space="preserve"> ('octsep cfs'!$H5*30 + 'octsep cfs'!$I5*31 + 'octsep cfs'!$J5*30 + 'octsep cfs'!$K5*31 + 'octsep cfs'!$L5*31)*1.983471/1000</f>
        <v>789.256829907</v>
      </c>
      <c r="K5" s="6">
        <f xml:space="preserve"> ('octsep cfs'!$I5*31 + 'octsep cfs'!$J5*30 + 'octsep cfs'!$K5*31 + 'octsep cfs'!$L5*31)*1.983471/1000</f>
        <v>562.3080780869999</v>
      </c>
      <c r="L5" s="6">
        <f xml:space="preserve"> ('octsep cfs'!$J5*30 + 'octsep cfs'!$K5*31 + 'octsep cfs'!$L5*31)*1.983471/1000</f>
        <v>291.82412128800001</v>
      </c>
      <c r="M5" s="6">
        <f xml:space="preserve"> ('octsep cfs'!$K5*31 + 'octsep cfs'!$L5*31)*1.983471/1000</f>
        <v>107.48032654799999</v>
      </c>
      <c r="N5" s="6">
        <f xml:space="preserve"> 'octsep cfs'!$L5*31*1.983471/1000</f>
        <v>43.287271103999998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987.95103733199994</v>
      </c>
      <c r="C6" s="6">
        <f>('augjul cfs'!$C6*30 + 'octsep cfs'!$B6*31 + 'octsep cfs'!$C6*30 + 'octsep cfs'!$D6*31 + 'octsep cfs'!$E6*31 + 'octsep cfs'!$F6*28 + 'octsep cfs'!$G6*31)*1.983471/1000</f>
        <v>944.66376622799999</v>
      </c>
      <c r="D6" s="6">
        <f>('octsep cfs'!$B6*31 + 'octsep cfs'!$C6*30 + 'octsep cfs'!$D6*31 + 'octsep cfs'!$E6*31 + 'octsep cfs'!$F6*28 + 'octsep cfs'!$G6*31)*1.983471/1000</f>
        <v>912.71004841800004</v>
      </c>
      <c r="E6" s="6">
        <f>('octsep cfs'!$C6*30 + 'octsep cfs'!$D6*31 + 'octsep cfs'!$E6*31 + 'octsep cfs'!$F6*28 + 'octsep cfs'!$G6*31)*1.983471/1000</f>
        <v>874.40327299499995</v>
      </c>
      <c r="F6" s="6">
        <f>('octsep cfs'!$D6*31 + 'octsep cfs'!$E6*31 + 'octsep cfs'!$F6*28 + 'octsep cfs'!$G6*31)*1.983471/1000</f>
        <v>841.67600149499992</v>
      </c>
      <c r="G6" s="6">
        <f>('octsep cfs'!$E6*31 + 'octsep cfs'!$F6*28 + 'octsep cfs'!$G6*31)*1.983471/1000</f>
        <v>608.33055569999999</v>
      </c>
      <c r="H6" s="6">
        <f>('octsep cfs'!$F6*28 + 'octsep cfs'!$G6*31)*1.983471/1000</f>
        <v>484.92494049299995</v>
      </c>
      <c r="I6" s="6">
        <f>'octsep cfs'!$G6*31*1.983471/1000</f>
        <v>120.82313596499999</v>
      </c>
      <c r="J6" s="6">
        <f xml:space="preserve"> ('octsep cfs'!$H6*30 + 'octsep cfs'!$I6*31 + 'octsep cfs'!$J6*30 + 'octsep cfs'!$K6*31 + 'octsep cfs'!$L6*31)*1.983471/1000</f>
        <v>424.70874440400002</v>
      </c>
      <c r="K6" s="6">
        <f xml:space="preserve"> ('octsep cfs'!$I6*31 + 'octsep cfs'!$J6*30 + 'octsep cfs'!$K6*31 + 'octsep cfs'!$L6*31)*1.983471/1000</f>
        <v>303.02279855399996</v>
      </c>
      <c r="L6" s="6">
        <f xml:space="preserve"> ('octsep cfs'!$J6*30 + 'octsep cfs'!$K6*31 + 'octsep cfs'!$L6*31)*1.983471/1000</f>
        <v>176.41982809500001</v>
      </c>
      <c r="M6" s="6">
        <f xml:space="preserve"> ('octsep cfs'!$K6*31 + 'octsep cfs'!$L6*31)*1.983471/1000</f>
        <v>75.322311224999993</v>
      </c>
      <c r="N6" s="6">
        <f xml:space="preserve"> 'octsep cfs'!$L6*31*1.983471/1000</f>
        <v>32.526940928999998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728.51898094499995</v>
      </c>
      <c r="C7" s="6">
        <f>('augjul cfs'!$C7*30 + 'octsep cfs'!$B7*31 + 'octsep cfs'!$C7*30 + 'octsep cfs'!$D7*31 + 'octsep cfs'!$E7*31 + 'octsep cfs'!$F7*28 + 'octsep cfs'!$G7*31)*1.983471/1000</f>
        <v>695.99204001600003</v>
      </c>
      <c r="D7" s="6">
        <f>('octsep cfs'!$B7*31 + 'octsep cfs'!$C7*30 + 'octsep cfs'!$D7*31 + 'octsep cfs'!$E7*31 + 'octsep cfs'!$F7*28 + 'octsep cfs'!$G7*31)*1.983471/1000</f>
        <v>663.56228916600003</v>
      </c>
      <c r="E7" s="6">
        <f>('octsep cfs'!$C7*30 + 'octsep cfs'!$D7*31 + 'octsep cfs'!$E7*31 + 'octsep cfs'!$F7*28 + 'octsep cfs'!$G7*31)*1.983471/1000</f>
        <v>621.56625768299989</v>
      </c>
      <c r="F7" s="6">
        <f>('octsep cfs'!$D7*31 + 'octsep cfs'!$E7*31 + 'octsep cfs'!$F7*28 + 'octsep cfs'!$G7*31)*1.983471/1000</f>
        <v>549.38774799299995</v>
      </c>
      <c r="G7" s="6">
        <f>('octsep cfs'!$E7*31 + 'octsep cfs'!$F7*28 + 'octsep cfs'!$G7*31)*1.983471/1000</f>
        <v>461.09155295699998</v>
      </c>
      <c r="H7" s="6">
        <f>('octsep cfs'!$F7*28 + 'octsep cfs'!$G7*31)*1.983471/1000</f>
        <v>352.75039999500001</v>
      </c>
      <c r="I7" s="6">
        <f>'octsep cfs'!$G7*31*1.983471/1000</f>
        <v>267.778502355</v>
      </c>
      <c r="J7" s="6">
        <f xml:space="preserve"> ('octsep cfs'!$H7*30 + 'octsep cfs'!$I7*31 + 'octsep cfs'!$J7*30 + 'octsep cfs'!$K7*31 + 'octsep cfs'!$L7*31)*1.983471/1000</f>
        <v>489.37188247500001</v>
      </c>
      <c r="K7" s="6">
        <f xml:space="preserve"> ('octsep cfs'!$I7*31 + 'octsep cfs'!$J7*30 + 'octsep cfs'!$K7*31 + 'octsep cfs'!$L7*31)*1.983471/1000</f>
        <v>226.304123745</v>
      </c>
      <c r="L7" s="6">
        <f xml:space="preserve"> ('octsep cfs'!$J7*30 + 'octsep cfs'!$K7*31 + 'octsep cfs'!$L7*31)*1.983471/1000</f>
        <v>122.390078055</v>
      </c>
      <c r="M7" s="6">
        <f xml:space="preserve"> ('octsep cfs'!$K7*31 + 'octsep cfs'!$L7*31)*1.983471/1000</f>
        <v>67.943799104999997</v>
      </c>
      <c r="N7" s="6">
        <f xml:space="preserve"> 'octsep cfs'!$L7*31*1.983471/1000</f>
        <v>28.653222065999998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1272.896481192</v>
      </c>
      <c r="C8" s="6">
        <f>('augjul cfs'!$C8*30 + 'octsep cfs'!$B8*31 + 'octsep cfs'!$C8*30 + 'octsep cfs'!$D8*31 + 'octsep cfs'!$E8*31 + 'octsep cfs'!$F8*29 + 'octsep cfs'!$G8*31)*1.983471/1000</f>
        <v>1244.2432591260001</v>
      </c>
      <c r="D8" s="6">
        <f>('octsep cfs'!$B8*31 + 'octsep cfs'!$C8*30 + 'octsep cfs'!$D8*31 + 'octsep cfs'!$E8*31 + 'octsep cfs'!$F8*29 + 'octsep cfs'!$G8*31)*1.983471/1000</f>
        <v>1215.1457395560001</v>
      </c>
      <c r="E8" s="6">
        <f>('octsep cfs'!$C8*30 + 'octsep cfs'!$D8*31 + 'octsep cfs'!$E8*31 + 'octsep cfs'!$F8*29 + 'octsep cfs'!$G8*31)*1.983471/1000</f>
        <v>1163.004253908</v>
      </c>
      <c r="F8" s="6">
        <f>('octsep cfs'!$D8*31 + 'octsep cfs'!$E8*31 + 'octsep cfs'!$F8*29 + 'octsep cfs'!$G8*31)*1.983471/1000</f>
        <v>1075.5926869379998</v>
      </c>
      <c r="G8" s="6">
        <f>('octsep cfs'!$E8*31 + 'octsep cfs'!$F8*29 + 'octsep cfs'!$G8*31)*1.983471/1000</f>
        <v>947.69847685800005</v>
      </c>
      <c r="H8" s="6">
        <f>('octsep cfs'!$F8*29 + 'octsep cfs'!$G8*31)*1.983471/1000</f>
        <v>734.70542699399994</v>
      </c>
      <c r="I8" s="6">
        <f>'octsep cfs'!$G8*31*1.983471/1000</f>
        <v>571.40427609299991</v>
      </c>
      <c r="J8" s="6">
        <f xml:space="preserve"> ('octsep cfs'!$H8*30 + 'octsep cfs'!$I8*31 + 'octsep cfs'!$J8*30 + 'octsep cfs'!$K8*31 + 'octsep cfs'!$L8*31)*1.983471/1000</f>
        <v>1053.2766547169999</v>
      </c>
      <c r="K8" s="6">
        <f xml:space="preserve"> ('octsep cfs'!$I8*31 + 'octsep cfs'!$J8*30 + 'octsep cfs'!$K8*31 + 'octsep cfs'!$L8*31)*1.983471/1000</f>
        <v>723.742782777</v>
      </c>
      <c r="L8" s="6">
        <f xml:space="preserve"> ('octsep cfs'!$J8*30 + 'octsep cfs'!$K8*31 + 'octsep cfs'!$L8*31)*1.983471/1000</f>
        <v>365.94643255799997</v>
      </c>
      <c r="M8" s="6">
        <f xml:space="preserve"> ('octsep cfs'!$K8*31 + 'octsep cfs'!$L8*31)*1.983471/1000</f>
        <v>134.53487098800002</v>
      </c>
      <c r="N8" s="6">
        <f xml:space="preserve"> 'octsep cfs'!$L8*31*1.983471/1000</f>
        <v>49.681981608000001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1129.1126849310001</v>
      </c>
      <c r="C9" s="6">
        <f>('augjul cfs'!$C9*30 + 'octsep cfs'!$B9*31 + 'octsep cfs'!$C9*30 + 'octsep cfs'!$D9*31 + 'octsep cfs'!$E9*31 + 'octsep cfs'!$F9*28 + 'octsep cfs'!$G9*31)*1.983471/1000</f>
        <v>1079.430703323</v>
      </c>
      <c r="D9" s="6">
        <f>('octsep cfs'!$B9*31 + 'octsep cfs'!$C9*30 + 'octsep cfs'!$D9*31 + 'octsep cfs'!$E9*31 + 'octsep cfs'!$F9*28 + 'octsep cfs'!$G9*31)*1.983471/1000</f>
        <v>1039.6819444830001</v>
      </c>
      <c r="E9" s="6">
        <f>('octsep cfs'!$C9*30 + 'octsep cfs'!$D9*31 + 'octsep cfs'!$E9*31 + 'octsep cfs'!$F9*28 + 'octsep cfs'!$G9*31)*1.983471/1000</f>
        <v>991.96756610700004</v>
      </c>
      <c r="F9" s="6">
        <f>('octsep cfs'!$D9*31 + 'octsep cfs'!$E9*31 + 'octsep cfs'!$F9*28 + 'octsep cfs'!$G9*31)*1.983471/1000</f>
        <v>822.08327495700007</v>
      </c>
      <c r="G9" s="6">
        <f>('octsep cfs'!$E9*31 + 'octsep cfs'!$F9*28 + 'octsep cfs'!$G9*31)*1.983471/1000</f>
        <v>647.70443852099993</v>
      </c>
      <c r="H9" s="6">
        <f>('octsep cfs'!$F9*28 + 'octsep cfs'!$G9*31)*1.983471/1000</f>
        <v>416.81849676600001</v>
      </c>
      <c r="I9" s="6">
        <f>'octsep cfs'!$G9*31*1.983471/1000</f>
        <v>253.20594091800001</v>
      </c>
      <c r="J9" s="6">
        <f xml:space="preserve"> ('octsep cfs'!$H9*30 + 'octsep cfs'!$I9*31 + 'octsep cfs'!$J9*30 + 'octsep cfs'!$K9*31 + 'octsep cfs'!$L9*31)*1.983471/1000</f>
        <v>1289.222430993</v>
      </c>
      <c r="K9" s="6">
        <f xml:space="preserve"> ('octsep cfs'!$I9*31 + 'octsep cfs'!$J9*30 + 'octsep cfs'!$K9*31 + 'octsep cfs'!$L9*31)*1.983471/1000</f>
        <v>993.84392967300005</v>
      </c>
      <c r="L9" s="6">
        <f xml:space="preserve"> ('octsep cfs'!$J9*30 + 'octsep cfs'!$K9*31 + 'octsep cfs'!$L9*31)*1.983471/1000</f>
        <v>651.97286811299989</v>
      </c>
      <c r="M9" s="6">
        <f xml:space="preserve"> ('octsep cfs'!$K9*31 + 'octsep cfs'!$L9*31)*1.983471/1000</f>
        <v>195.10015797299999</v>
      </c>
      <c r="N9" s="6">
        <f xml:space="preserve"> 'octsep cfs'!$L9*31*1.983471/1000</f>
        <v>60.073386177000003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1082.1540090059998</v>
      </c>
      <c r="C10" s="6">
        <f>('augjul cfs'!$C10*30 + 'octsep cfs'!$B10*31 + 'octsep cfs'!$C10*30 + 'octsep cfs'!$D10*31 + 'octsep cfs'!$E10*31 + 'octsep cfs'!$F10*28 + 'octsep cfs'!$G10*31)*1.983471/1000</f>
        <v>1022.080622829</v>
      </c>
      <c r="D10" s="6">
        <f>('octsep cfs'!$B10*31 + 'octsep cfs'!$C10*30 + 'octsep cfs'!$D10*31 + 'octsep cfs'!$E10*31 + 'octsep cfs'!$F10*28 + 'octsep cfs'!$G10*31)*1.983471/1000</f>
        <v>966.44426127899999</v>
      </c>
      <c r="E10" s="6">
        <f>('octsep cfs'!$C10*30 + 'octsep cfs'!$D10*31 + 'octsep cfs'!$E10*31 + 'octsep cfs'!$F10*28 + 'octsep cfs'!$G10*31)*1.983471/1000</f>
        <v>911.84327159100008</v>
      </c>
      <c r="F10" s="6">
        <f>('octsep cfs'!$D10*31 + 'octsep cfs'!$E10*31 + 'octsep cfs'!$F10*28 + 'octsep cfs'!$G10*31)*1.983471/1000</f>
        <v>853.41021593099993</v>
      </c>
      <c r="G10" s="6">
        <f>('octsep cfs'!$E10*31 + 'octsep cfs'!$F10*28 + 'octsep cfs'!$G10*31)*1.983471/1000</f>
        <v>625.78311702899998</v>
      </c>
      <c r="H10" s="6">
        <f>('octsep cfs'!$F10*28 + 'octsep cfs'!$G10*31)*1.983471/1000</f>
        <v>299.591393724</v>
      </c>
      <c r="I10" s="6">
        <f>'octsep cfs'!$G10*31*1.983471/1000</f>
        <v>182.741150172</v>
      </c>
      <c r="J10" s="6">
        <f xml:space="preserve"> ('octsep cfs'!$H10*30 + 'octsep cfs'!$I10*31 + 'octsep cfs'!$J10*30 + 'octsep cfs'!$K10*31 + 'octsep cfs'!$L10*31)*1.983471/1000</f>
        <v>392.177836533</v>
      </c>
      <c r="K10" s="6">
        <f xml:space="preserve"> ('octsep cfs'!$I10*31 + 'octsep cfs'!$J10*30 + 'octsep cfs'!$K10*31 + 'octsep cfs'!$L10*31)*1.983471/1000</f>
        <v>224.01916515300002</v>
      </c>
      <c r="L10" s="6">
        <f xml:space="preserve"> ('octsep cfs'!$J10*30 + 'octsep cfs'!$K10*31 + 'octsep cfs'!$L10*31)*1.983471/1000</f>
        <v>143.53189544399999</v>
      </c>
      <c r="M10" s="6">
        <f xml:space="preserve"> ('octsep cfs'!$K10*31 + 'octsep cfs'!$L10*31)*1.983471/1000</f>
        <v>77.720327663999996</v>
      </c>
      <c r="N10" s="6">
        <f xml:space="preserve"> 'octsep cfs'!$L10*31*1.983471/1000</f>
        <v>35.293882973999999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1359.8121804120001</v>
      </c>
      <c r="C11" s="6">
        <f>('augjul cfs'!$C11*30 + 'octsep cfs'!$B11*31 + 'octsep cfs'!$C11*30 + 'octsep cfs'!$D11*31 + 'octsep cfs'!$E11*31 + 'octsep cfs'!$F11*28 + 'octsep cfs'!$G11*31)*1.983471/1000</f>
        <v>1324.518297438</v>
      </c>
      <c r="D11" s="6">
        <f>('octsep cfs'!$B11*31 + 'octsep cfs'!$C11*30 + 'octsep cfs'!$D11*31 + 'octsep cfs'!$E11*31 + 'octsep cfs'!$F11*28 + 'octsep cfs'!$G11*31)*1.983471/1000</f>
        <v>1291.6125135479999</v>
      </c>
      <c r="E11" s="6">
        <f>('octsep cfs'!$C11*30 + 'octsep cfs'!$D11*31 + 'octsep cfs'!$E11*31 + 'octsep cfs'!$F11*28 + 'octsep cfs'!$G11*31)*1.983471/1000</f>
        <v>1222.8693756299999</v>
      </c>
      <c r="F11" s="6">
        <f>('octsep cfs'!$D11*31 + 'octsep cfs'!$E11*31 + 'octsep cfs'!$F11*28 + 'octsep cfs'!$G11*31)*1.983471/1000</f>
        <v>983.96029367999995</v>
      </c>
      <c r="G11" s="6">
        <f>('octsep cfs'!$E11*31 + 'octsep cfs'!$F11*28 + 'octsep cfs'!$G11*31)*1.983471/1000</f>
        <v>642.7041081299999</v>
      </c>
      <c r="H11" s="6">
        <f>('octsep cfs'!$F11*28 + 'octsep cfs'!$G11*31)*1.983471/1000</f>
        <v>415.99932324300005</v>
      </c>
      <c r="I11" s="6">
        <f>'octsep cfs'!$G11*31*1.983471/1000</f>
        <v>163.24958065499999</v>
      </c>
      <c r="J11" s="6">
        <f xml:space="preserve"> ('octsep cfs'!$H11*30 + 'octsep cfs'!$I11*31 + 'octsep cfs'!$J11*30 + 'octsep cfs'!$K11*31 + 'octsep cfs'!$L11*31)*1.983471/1000</f>
        <v>781.81881365699996</v>
      </c>
      <c r="K11" s="6">
        <f xml:space="preserve"> ('octsep cfs'!$I11*31 + 'octsep cfs'!$J11*30 + 'octsep cfs'!$K11*31 + 'octsep cfs'!$L11*31)*1.983471/1000</f>
        <v>490.01056013699997</v>
      </c>
      <c r="L11" s="6">
        <f xml:space="preserve"> ('octsep cfs'!$J11*30 + 'octsep cfs'!$K11*31 + 'octsep cfs'!$L11*31)*1.983471/1000</f>
        <v>252.48395747399999</v>
      </c>
      <c r="M11" s="6">
        <f xml:space="preserve"> ('octsep cfs'!$K11*31 + 'octsep cfs'!$L11*31)*1.983471/1000</f>
        <v>105.389748114</v>
      </c>
      <c r="N11" s="6">
        <f xml:space="preserve"> 'octsep cfs'!$L11*31*1.983471/1000</f>
        <v>40.397353856999999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1128.3311973570001</v>
      </c>
      <c r="C12" s="6">
        <f>('augjul cfs'!$C12*30 + 'octsep cfs'!$B12*31 + 'octsep cfs'!$C12*30 + 'octsep cfs'!$D12*31 + 'octsep cfs'!$E12*31 + 'octsep cfs'!$F12*29 + 'octsep cfs'!$G12*31)*1.983471/1000</f>
        <v>1087.9338435</v>
      </c>
      <c r="D12" s="6">
        <f>('octsep cfs'!$B12*31 + 'octsep cfs'!$C12*30 + 'octsep cfs'!$D12*31 + 'octsep cfs'!$E12*31 + 'octsep cfs'!$F12*29 + 'octsep cfs'!$G12*31)*1.983471/1000</f>
        <v>1053.3619439699999</v>
      </c>
      <c r="E12" s="6">
        <f>('octsep cfs'!$C12*30 + 'octsep cfs'!$D12*31 + 'octsep cfs'!$E12*31 + 'octsep cfs'!$F12*29 + 'octsep cfs'!$G12*31)*1.983471/1000</f>
        <v>1010.689548876</v>
      </c>
      <c r="F12" s="6">
        <f>('octsep cfs'!$D12*31 + 'octsep cfs'!$E12*31 + 'octsep cfs'!$F12*29 + 'octsep cfs'!$G12*31)*1.983471/1000</f>
        <v>954.39864189600007</v>
      </c>
      <c r="G12" s="6">
        <f>('octsep cfs'!$E12*31 + 'octsep cfs'!$F12*29 + 'octsep cfs'!$G12*31)*1.983471/1000</f>
        <v>871.69781855099995</v>
      </c>
      <c r="H12" s="6">
        <f>('octsep cfs'!$F12*29 + 'octsep cfs'!$G12*31)*1.983471/1000</f>
        <v>437.59535549100002</v>
      </c>
      <c r="I12" s="6">
        <f>'octsep cfs'!$G12*31*1.983471/1000</f>
        <v>227.01222289199998</v>
      </c>
      <c r="J12" s="6">
        <f xml:space="preserve"> ('octsep cfs'!$H12*30 + 'octsep cfs'!$I12*31 + 'octsep cfs'!$J12*30 + 'octsep cfs'!$K12*31 + 'octsep cfs'!$L12*31)*1.983471/1000</f>
        <v>831.99467954399995</v>
      </c>
      <c r="K12" s="6">
        <f xml:space="preserve"> ('octsep cfs'!$I12*31 + 'octsep cfs'!$J12*30 + 'octsep cfs'!$K12*31 + 'octsep cfs'!$L12*31)*1.983471/1000</f>
        <v>535.06907084399995</v>
      </c>
      <c r="L12" s="6">
        <f xml:space="preserve"> ('octsep cfs'!$J12*30 + 'octsep cfs'!$K12*31 + 'octsep cfs'!$L12*31)*1.983471/1000</f>
        <v>256.59172591499998</v>
      </c>
      <c r="M12" s="6">
        <f xml:space="preserve"> ('octsep cfs'!$K12*31 + 'octsep cfs'!$L12*31)*1.983471/1000</f>
        <v>110.985119805</v>
      </c>
      <c r="N12" s="6">
        <f xml:space="preserve"> 'octsep cfs'!$L12*31*1.983471/1000</f>
        <v>45.992725548000003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666.87071879400003</v>
      </c>
      <c r="C13" s="6">
        <f>('augjul cfs'!$C13*30 + 'octsep cfs'!$B13*31 + 'octsep cfs'!$C13*30 + 'octsep cfs'!$D13*31 + 'octsep cfs'!$E13*31 + 'octsep cfs'!$F13*28 + 'octsep cfs'!$G13*31)*1.983471/1000</f>
        <v>620.87799324600007</v>
      </c>
      <c r="D13" s="6">
        <f>('octsep cfs'!$B13*31 + 'octsep cfs'!$C13*30 + 'octsep cfs'!$D13*31 + 'octsep cfs'!$E13*31 + 'octsep cfs'!$F13*28 + 'octsep cfs'!$G13*31)*1.983471/1000</f>
        <v>579.16559811599996</v>
      </c>
      <c r="E13" s="6">
        <f>('octsep cfs'!$C13*30 + 'octsep cfs'!$D13*31 + 'octsep cfs'!$E13*31 + 'octsep cfs'!$F13*28 + 'octsep cfs'!$G13*31)*1.983471/1000</f>
        <v>541.53518630399992</v>
      </c>
      <c r="F13" s="6">
        <f>('octsep cfs'!$D13*31 + 'octsep cfs'!$E13*31 + 'octsep cfs'!$F13*28 + 'octsep cfs'!$G13*31)*1.983471/1000</f>
        <v>509.938493274</v>
      </c>
      <c r="G13" s="6">
        <f>('octsep cfs'!$E13*31 + 'octsep cfs'!$F13*28 + 'octsep cfs'!$G13*31)*1.983471/1000</f>
        <v>450.91039631400002</v>
      </c>
      <c r="H13" s="6">
        <f>('octsep cfs'!$F13*28 + 'octsep cfs'!$G13*31)*1.983471/1000</f>
        <v>392.92758857099994</v>
      </c>
      <c r="I13" s="6">
        <f>'octsep cfs'!$G13*31*1.983471/1000</f>
        <v>286.96263386700002</v>
      </c>
      <c r="J13" s="6">
        <f xml:space="preserve"> ('octsep cfs'!$H13*30 + 'octsep cfs'!$I13*31 + 'octsep cfs'!$J13*30 + 'octsep cfs'!$K13*31 + 'octsep cfs'!$L13*31)*1.983471/1000</f>
        <v>1217.1569791500001</v>
      </c>
      <c r="K13" s="6">
        <f xml:space="preserve"> ('octsep cfs'!$I13*31 + 'octsep cfs'!$J13*30 + 'octsep cfs'!$K13*31 + 'octsep cfs'!$L13*31)*1.983471/1000</f>
        <v>788.07269771999995</v>
      </c>
      <c r="L13" s="6">
        <f xml:space="preserve"> ('octsep cfs'!$J13*30 + 'octsep cfs'!$K13*31 + 'octsep cfs'!$L13*31)*1.983471/1000</f>
        <v>425.54180222399998</v>
      </c>
      <c r="M13" s="6">
        <f xml:space="preserve"> ('octsep cfs'!$K13*31 + 'octsep cfs'!$L13*31)*1.983471/1000</f>
        <v>141.052556694</v>
      </c>
      <c r="N13" s="6">
        <f xml:space="preserve"> 'octsep cfs'!$L13*31*1.983471/1000</f>
        <v>52.018510446000001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1683.572168271</v>
      </c>
      <c r="C14" s="6">
        <f>('augjul cfs'!$C14*30 + 'octsep cfs'!$B14*31 + 'octsep cfs'!$C14*30 + 'octsep cfs'!$D14*31 + 'octsep cfs'!$E14*31 + 'octsep cfs'!$F14*28 + 'octsep cfs'!$G14*31)*1.983471/1000</f>
        <v>1631.5536578249998</v>
      </c>
      <c r="D14" s="6">
        <f>('octsep cfs'!$B14*31 + 'octsep cfs'!$C14*30 + 'octsep cfs'!$D14*31 + 'octsep cfs'!$E14*31 + 'octsep cfs'!$F14*28 + 'octsep cfs'!$G14*31)*1.983471/1000</f>
        <v>1588.2346511850001</v>
      </c>
      <c r="E14" s="6">
        <f>('octsep cfs'!$C14*30 + 'octsep cfs'!$D14*31 + 'octsep cfs'!$E14*31 + 'octsep cfs'!$F14*28 + 'octsep cfs'!$G14*31)*1.983471/1000</f>
        <v>1524.8409345539999</v>
      </c>
      <c r="F14" s="6">
        <f>('octsep cfs'!$D14*31 + 'octsep cfs'!$E14*31 + 'octsep cfs'!$F14*28 + 'octsep cfs'!$G14*31)*1.983471/1000</f>
        <v>1273.971522474</v>
      </c>
      <c r="G14" s="6">
        <f>('octsep cfs'!$E14*31 + 'octsep cfs'!$F14*28 + 'octsep cfs'!$G14*31)*1.983471/1000</f>
        <v>960.87665818200003</v>
      </c>
      <c r="H14" s="6">
        <f>('octsep cfs'!$F14*28 + 'octsep cfs'!$G14*31)*1.983471/1000</f>
        <v>624.23204270700001</v>
      </c>
      <c r="I14" s="6">
        <f>'octsep cfs'!$G14*31*1.983471/1000</f>
        <v>368.37221759100004</v>
      </c>
      <c r="J14" s="6">
        <f xml:space="preserve"> ('octsep cfs'!$H14*30 + 'octsep cfs'!$I14*31 + 'octsep cfs'!$J14*30 + 'octsep cfs'!$K14*31 + 'octsep cfs'!$L14*31)*1.983471/1000</f>
        <v>897.65550352799994</v>
      </c>
      <c r="K14" s="6">
        <f xml:space="preserve"> ('octsep cfs'!$I14*31 + 'octsep cfs'!$J14*30 + 'octsep cfs'!$K14*31 + 'octsep cfs'!$L14*31)*1.983471/1000</f>
        <v>557.17287166799997</v>
      </c>
      <c r="L14" s="6">
        <f xml:space="preserve"> ('octsep cfs'!$J14*30 + 'octsep cfs'!$K14*31 + 'octsep cfs'!$L14*31)*1.983471/1000</f>
        <v>256.00660196999996</v>
      </c>
      <c r="M14" s="6">
        <f xml:space="preserve"> ('octsep cfs'!$K14*31 + 'octsep cfs'!$L14*31)*1.983471/1000</f>
        <v>113.13718584</v>
      </c>
      <c r="N14" s="6">
        <f xml:space="preserve"> 'octsep cfs'!$L14*31*1.983471/1000</f>
        <v>46.853551961999997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1124.6597925359999</v>
      </c>
      <c r="C15" s="6">
        <f>('augjul cfs'!$C15*30 + 'octsep cfs'!$B15*31 + 'octsep cfs'!$C15*30 + 'octsep cfs'!$D15*31 + 'octsep cfs'!$E15*31 + 'octsep cfs'!$F15*28 + 'octsep cfs'!$G15*31)*1.983471/1000</f>
        <v>1077.806240574</v>
      </c>
      <c r="D15" s="6">
        <f>('octsep cfs'!$B15*31 + 'octsep cfs'!$C15*30 + 'octsep cfs'!$D15*31 + 'octsep cfs'!$E15*31 + 'octsep cfs'!$F15*28 + 'octsep cfs'!$G15*31)*1.983471/1000</f>
        <v>1036.688886744</v>
      </c>
      <c r="E15" s="6">
        <f>('octsep cfs'!$C15*30 + 'octsep cfs'!$D15*31 + 'octsep cfs'!$E15*31 + 'octsep cfs'!$F15*28 + 'octsep cfs'!$G15*31)*1.983471/1000</f>
        <v>993.83202884699995</v>
      </c>
      <c r="F15" s="6">
        <f>('octsep cfs'!$D15*31 + 'octsep cfs'!$E15*31 + 'octsep cfs'!$F15*28 + 'octsep cfs'!$G15*31)*1.983471/1000</f>
        <v>888.92624765699998</v>
      </c>
      <c r="G15" s="6">
        <f>('octsep cfs'!$E15*31 + 'octsep cfs'!$F15*28 + 'octsep cfs'!$G15*31)*1.983471/1000</f>
        <v>718.91303089199994</v>
      </c>
      <c r="H15" s="6">
        <f>('octsep cfs'!$F15*28 + 'octsep cfs'!$G15*31)*1.983471/1000</f>
        <v>568.39138364400003</v>
      </c>
      <c r="I15" s="6">
        <f>'octsep cfs'!$G15*31*1.983471/1000</f>
        <v>365.23634993999997</v>
      </c>
      <c r="J15" s="6">
        <f xml:space="preserve"> ('octsep cfs'!$H15*30 + 'octsep cfs'!$I15*31 + 'octsep cfs'!$J15*30 + 'octsep cfs'!$K15*31 + 'octsep cfs'!$L15*31)*1.983471/1000</f>
        <v>638.67369505800002</v>
      </c>
      <c r="K15" s="6">
        <f xml:space="preserve"> ('octsep cfs'!$I15*31 + 'octsep cfs'!$J15*30 + 'octsep cfs'!$K15*31 + 'octsep cfs'!$L15*31)*1.983471/1000</f>
        <v>379.89023368800002</v>
      </c>
      <c r="L15" s="6">
        <f xml:space="preserve"> ('octsep cfs'!$J15*30 + 'octsep cfs'!$K15*31 + 'octsep cfs'!$L15*31)*1.983471/1000</f>
        <v>210.676355736</v>
      </c>
      <c r="M15" s="6">
        <f xml:space="preserve"> ('octsep cfs'!$K15*31 + 'octsep cfs'!$L15*31)*1.983471/1000</f>
        <v>104.282971296</v>
      </c>
      <c r="N15" s="6">
        <f xml:space="preserve"> 'octsep cfs'!$L15*31*1.983471/1000</f>
        <v>41.504130674999999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1012.795995078</v>
      </c>
      <c r="C16" s="6">
        <f>('augjul cfs'!$C16*30 + 'octsep cfs'!$B16*31 + 'octsep cfs'!$C16*30 + 'octsep cfs'!$D16*31 + 'octsep cfs'!$E16*31 + 'octsep cfs'!$F16*29 + 'octsep cfs'!$G16*31)*1.983471/1000</f>
        <v>971.29186440299998</v>
      </c>
      <c r="D16" s="6">
        <f>('octsep cfs'!$B16*31 + 'octsep cfs'!$C16*30 + 'octsep cfs'!$D16*31 + 'octsep cfs'!$E16*31 + 'octsep cfs'!$F16*29 + 'octsep cfs'!$G16*31)*1.983471/1000</f>
        <v>934.33979967300002</v>
      </c>
      <c r="E16" s="6">
        <f>('octsep cfs'!$C16*30 + 'octsep cfs'!$D16*31 + 'octsep cfs'!$E16*31 + 'octsep cfs'!$F16*29 + 'octsep cfs'!$G16*31)*1.983471/1000</f>
        <v>886.99434690300006</v>
      </c>
      <c r="F16" s="6">
        <f>('octsep cfs'!$D16*31 + 'octsep cfs'!$E16*31 + 'octsep cfs'!$F16*29 + 'octsep cfs'!$G16*31)*1.983471/1000</f>
        <v>851.94641433300001</v>
      </c>
      <c r="G16" s="6">
        <f>('octsep cfs'!$E16*31 + 'octsep cfs'!$F16*29 + 'octsep cfs'!$G16*31)*1.983471/1000</f>
        <v>735.24294763499995</v>
      </c>
      <c r="H16" s="6">
        <f>('octsep cfs'!$F16*29 + 'octsep cfs'!$G16*31)*1.983471/1000</f>
        <v>608.27105157000005</v>
      </c>
      <c r="I16" s="6">
        <f>'octsep cfs'!$G16*31*1.983471/1000</f>
        <v>307.43800500000003</v>
      </c>
      <c r="J16" s="6">
        <f xml:space="preserve"> ('octsep cfs'!$H16*30 + 'octsep cfs'!$I16*31 + 'octsep cfs'!$J16*30 + 'octsep cfs'!$K16*31 + 'octsep cfs'!$L16*31)*1.983471/1000</f>
        <v>404.79469556399999</v>
      </c>
      <c r="K16" s="6">
        <f xml:space="preserve"> ('octsep cfs'!$I16*31 + 'octsep cfs'!$J16*30 + 'octsep cfs'!$K16*31 + 'octsep cfs'!$L16*31)*1.983471/1000</f>
        <v>224.73519818400001</v>
      </c>
      <c r="L16" s="6">
        <f xml:space="preserve"> ('octsep cfs'!$J16*30 + 'octsep cfs'!$K16*31 + 'octsep cfs'!$L16*31)*1.983471/1000</f>
        <v>118.11569804999999</v>
      </c>
      <c r="M16" s="6">
        <f xml:space="preserve"> ('octsep cfs'!$K16*31 + 'octsep cfs'!$L16*31)*1.983471/1000</f>
        <v>68.251237110000005</v>
      </c>
      <c r="N16" s="6">
        <f xml:space="preserve"> 'octsep cfs'!$L16*31*1.983471/1000</f>
        <v>31.235701307999999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759.64559134800004</v>
      </c>
      <c r="C17" s="6">
        <f>('augjul cfs'!$C17*30 + 'octsep cfs'!$B17*31 + 'octsep cfs'!$C17*30 + 'octsep cfs'!$D17*31 + 'octsep cfs'!$E17*31 + 'octsep cfs'!$F17*28 + 'octsep cfs'!$G17*31)*1.983471/1000</f>
        <v>728.40989003999994</v>
      </c>
      <c r="D17" s="6">
        <f>('octsep cfs'!$B17*31 + 'octsep cfs'!$C17*30 + 'octsep cfs'!$D17*31 + 'octsep cfs'!$E17*31 + 'octsep cfs'!$F17*28 + 'octsep cfs'!$G17*31)*1.983471/1000</f>
        <v>689.0776601099999</v>
      </c>
      <c r="E17" s="6">
        <f>('octsep cfs'!$C17*30 + 'octsep cfs'!$D17*31 + 'octsep cfs'!$E17*31 + 'octsep cfs'!$F17*28 + 'octsep cfs'!$G17*31)*1.983471/1000</f>
        <v>645.66741380400003</v>
      </c>
      <c r="F17" s="6">
        <f>('octsep cfs'!$D17*31 + 'octsep cfs'!$E17*31 + 'octsep cfs'!$F17*28 + 'octsep cfs'!$G17*31)*1.983471/1000</f>
        <v>526.00460837399999</v>
      </c>
      <c r="G17" s="6">
        <f>('octsep cfs'!$E17*31 + 'octsep cfs'!$F17*28 + 'octsep cfs'!$G17*31)*1.983471/1000</f>
        <v>378.434365974</v>
      </c>
      <c r="H17" s="6">
        <f>('octsep cfs'!$F17*28 + 'octsep cfs'!$G17*31)*1.983471/1000</f>
        <v>187.023464061</v>
      </c>
      <c r="I17" s="6">
        <f>'octsep cfs'!$G17*31*1.983471/1000</f>
        <v>77.781815264999992</v>
      </c>
      <c r="J17" s="6">
        <f xml:space="preserve"> ('octsep cfs'!$H17*30 + 'octsep cfs'!$I17*31 + 'octsep cfs'!$J17*30 + 'octsep cfs'!$K17*31 + 'octsep cfs'!$L17*31)*1.983471/1000</f>
        <v>428.25519055199999</v>
      </c>
      <c r="K17" s="6">
        <f xml:space="preserve"> ('octsep cfs'!$I17*31 + 'octsep cfs'!$J17*30 + 'octsep cfs'!$K17*31 + 'octsep cfs'!$L17*31)*1.983471/1000</f>
        <v>333.22709494200001</v>
      </c>
      <c r="L17" s="6">
        <f xml:space="preserve"> ('octsep cfs'!$J17*30 + 'octsep cfs'!$K17*31 + 'octsep cfs'!$L17*31)*1.983471/1000</f>
        <v>196.54015791899999</v>
      </c>
      <c r="M17" s="6">
        <f xml:space="preserve"> ('octsep cfs'!$K17*31 + 'octsep cfs'!$L17*31)*1.983471/1000</f>
        <v>95.859169959000013</v>
      </c>
      <c r="N17" s="6">
        <f xml:space="preserve"> 'octsep cfs'!$L17*31*1.983471/1000</f>
        <v>40.151403453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1279.6402825919999</v>
      </c>
      <c r="C18" s="6">
        <f>('augjul cfs'!$C18*30 + 'octsep cfs'!$B18*31 + 'octsep cfs'!$C18*30 + 'octsep cfs'!$D18*31 + 'octsep cfs'!$E18*31 + 'octsep cfs'!$F18*28 + 'octsep cfs'!$G18*31)*1.983471/1000</f>
        <v>1239.4888791390001</v>
      </c>
      <c r="D18" s="6">
        <f>('octsep cfs'!$B18*31 + 'octsep cfs'!$C18*30 + 'octsep cfs'!$D18*31 + 'octsep cfs'!$E18*31 + 'octsep cfs'!$F18*28 + 'octsep cfs'!$G18*31)*1.983471/1000</f>
        <v>1188.5533438589998</v>
      </c>
      <c r="E18" s="6">
        <f>('octsep cfs'!$C18*30 + 'octsep cfs'!$D18*31 + 'octsep cfs'!$E18*31 + 'octsep cfs'!$F18*28 + 'octsep cfs'!$G18*31)*1.983471/1000</f>
        <v>1131.9847509389999</v>
      </c>
      <c r="F18" s="6">
        <f>('octsep cfs'!$D18*31 + 'octsep cfs'!$E18*31 + 'octsep cfs'!$F18*28 + 'octsep cfs'!$G18*31)*1.983471/1000</f>
        <v>893.90872680899997</v>
      </c>
      <c r="G18" s="6">
        <f>('octsep cfs'!$E18*31 + 'octsep cfs'!$F18*28 + 'octsep cfs'!$G18*31)*1.983471/1000</f>
        <v>526.45882323299998</v>
      </c>
      <c r="H18" s="6">
        <f>('octsep cfs'!$F18*28 + 'octsep cfs'!$G18*31)*1.983471/1000</f>
        <v>314.57255018699999</v>
      </c>
      <c r="I18" s="6">
        <f>'octsep cfs'!$G18*31*1.983471/1000</f>
        <v>124.63536722699999</v>
      </c>
      <c r="J18" s="6">
        <f xml:space="preserve"> ('octsep cfs'!$H18*30 + 'octsep cfs'!$I18*31 + 'octsep cfs'!$J18*30 + 'octsep cfs'!$K18*31 + 'octsep cfs'!$L18*31)*1.983471/1000</f>
        <v>621.91336510799999</v>
      </c>
      <c r="K18" s="6">
        <f xml:space="preserve"> ('octsep cfs'!$I18*31 + 'octsep cfs'!$J18*30 + 'octsep cfs'!$K18*31 + 'octsep cfs'!$L18*31)*1.983471/1000</f>
        <v>494.33651038800002</v>
      </c>
      <c r="L18" s="6">
        <f xml:space="preserve"> ('octsep cfs'!$J18*30 + 'octsep cfs'!$K18*31 + 'octsep cfs'!$L18*31)*1.983471/1000</f>
        <v>276.54742764600002</v>
      </c>
      <c r="M18" s="6">
        <f xml:space="preserve"> ('octsep cfs'!$K18*31 + 'octsep cfs'!$L18*31)*1.983471/1000</f>
        <v>119.03999553600001</v>
      </c>
      <c r="N18" s="6">
        <f xml:space="preserve"> 'octsep cfs'!$L18*31*1.983471/1000</f>
        <v>44.148097518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2277.4967740980001</v>
      </c>
      <c r="C19" s="6">
        <f>('augjul cfs'!$C19*30 + 'octsep cfs'!$B19*31 + 'octsep cfs'!$C19*30 + 'octsep cfs'!$D19*31 + 'octsep cfs'!$E19*31 + 'octsep cfs'!$F19*28 + 'octsep cfs'!$G19*31)*1.983471/1000</f>
        <v>2233.3486765800003</v>
      </c>
      <c r="D19" s="6">
        <f>('octsep cfs'!$B19*31 + 'octsep cfs'!$C19*30 + 'octsep cfs'!$D19*31 + 'octsep cfs'!$E19*31 + 'octsep cfs'!$F19*28 + 'octsep cfs'!$G19*31)*1.983471/1000</f>
        <v>2197.4676861899998</v>
      </c>
      <c r="E19" s="6">
        <f>('octsep cfs'!$C19*30 + 'octsep cfs'!$D19*31 + 'octsep cfs'!$E19*31 + 'octsep cfs'!$F19*28 + 'octsep cfs'!$G19*31)*1.983471/1000</f>
        <v>2159.5298363729999</v>
      </c>
      <c r="F19" s="6">
        <f>('octsep cfs'!$D19*31 + 'octsep cfs'!$E19*31 + 'octsep cfs'!$F19*28 + 'octsep cfs'!$G19*31)*1.983471/1000</f>
        <v>1720.5083652329999</v>
      </c>
      <c r="G19" s="6">
        <f>('octsep cfs'!$E19*31 + 'octsep cfs'!$F19*28 + 'octsep cfs'!$G19*31)*1.983471/1000</f>
        <v>1038.057481734</v>
      </c>
      <c r="H19" s="6">
        <f>('octsep cfs'!$F19*28 + 'octsep cfs'!$G19*31)*1.983471/1000</f>
        <v>560.66774756999996</v>
      </c>
      <c r="I19" s="6">
        <f>'octsep cfs'!$G19*31*1.983471/1000</f>
        <v>226.88924768999999</v>
      </c>
      <c r="J19" s="6">
        <f xml:space="preserve"> ('octsep cfs'!$H19*30 + 'octsep cfs'!$I19*31 + 'octsep cfs'!$J19*30 + 'octsep cfs'!$K19*31 + 'octsep cfs'!$L19*31)*1.983471/1000</f>
        <v>981.76459128299996</v>
      </c>
      <c r="K19" s="6">
        <f xml:space="preserve"> ('octsep cfs'!$I19*31 + 'octsep cfs'!$J19*30 + 'octsep cfs'!$K19*31 + 'octsep cfs'!$L19*31)*1.983471/1000</f>
        <v>654.01584324299995</v>
      </c>
      <c r="L19" s="6">
        <f xml:space="preserve"> ('octsep cfs'!$J19*30 + 'octsep cfs'!$K19*31 + 'octsep cfs'!$L19*31)*1.983471/1000</f>
        <v>443.85122302500002</v>
      </c>
      <c r="M19" s="6">
        <f xml:space="preserve"> ('octsep cfs'!$K19*31 + 'octsep cfs'!$L19*31)*1.983471/1000</f>
        <v>179.23635691500002</v>
      </c>
      <c r="N19" s="6">
        <f xml:space="preserve"> 'octsep cfs'!$L19*31*1.983471/1000</f>
        <v>63.639667034999995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901.35269347199994</v>
      </c>
      <c r="C20" s="6">
        <f>('augjul cfs'!$C20*30 + 'octsep cfs'!$B20*31 + 'octsep cfs'!$C20*30 + 'octsep cfs'!$D20*31 + 'octsep cfs'!$E20*31 + 'octsep cfs'!$F20*29 + 'octsep cfs'!$G20*31)*1.983471/1000</f>
        <v>837.71302643700005</v>
      </c>
      <c r="D20" s="6">
        <f>('octsep cfs'!$B20*31 + 'octsep cfs'!$C20*30 + 'octsep cfs'!$D20*31 + 'octsep cfs'!$E20*31 + 'octsep cfs'!$F20*29 + 'octsep cfs'!$G20*31)*1.983471/1000</f>
        <v>789.3361687470001</v>
      </c>
      <c r="E20" s="6">
        <f>('octsep cfs'!$C20*30 + 'octsep cfs'!$D20*31 + 'octsep cfs'!$E20*31 + 'octsep cfs'!$F20*29 + 'octsep cfs'!$G20*31)*1.983471/1000</f>
        <v>703.06906454399996</v>
      </c>
      <c r="F20" s="6">
        <f>('octsep cfs'!$D20*31 + 'octsep cfs'!$E20*31 + 'octsep cfs'!$F20*29 + 'octsep cfs'!$G20*31)*1.983471/1000</f>
        <v>545.85915308400001</v>
      </c>
      <c r="G20" s="6">
        <f>('octsep cfs'!$E20*31 + 'octsep cfs'!$F20*29 + 'octsep cfs'!$G20*31)*1.983471/1000</f>
        <v>455.34940441199996</v>
      </c>
      <c r="H20" s="6">
        <f>('octsep cfs'!$F20*29 + 'octsep cfs'!$G20*31)*1.983471/1000</f>
        <v>328.99238435699999</v>
      </c>
      <c r="I20" s="6">
        <f>'octsep cfs'!$G20*31*1.983471/1000</f>
        <v>166.32396070500002</v>
      </c>
      <c r="J20" s="6">
        <f xml:space="preserve"> ('octsep cfs'!$H20*30 + 'octsep cfs'!$I20*31 + 'octsep cfs'!$J20*30 + 'octsep cfs'!$K20*31 + 'octsep cfs'!$L20*31)*1.983471/1000</f>
        <v>544.99039278600003</v>
      </c>
      <c r="K20" s="6">
        <f xml:space="preserve"> ('octsep cfs'!$I20*31 + 'octsep cfs'!$J20*30 + 'octsep cfs'!$K20*31 + 'octsep cfs'!$L20*31)*1.983471/1000</f>
        <v>343.27139208599999</v>
      </c>
      <c r="L20" s="6">
        <f xml:space="preserve"> ('octsep cfs'!$J20*30 + 'octsep cfs'!$K20*31 + 'octsep cfs'!$L20*31)*1.983471/1000</f>
        <v>180.51371223899997</v>
      </c>
      <c r="M20" s="6">
        <f xml:space="preserve"> ('octsep cfs'!$K20*31 + 'octsep cfs'!$L20*31)*1.983471/1000</f>
        <v>87.865781828999999</v>
      </c>
      <c r="N20" s="6">
        <f xml:space="preserve"> 'octsep cfs'!$L20*31*1.983471/1000</f>
        <v>37.568924210999995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981.98475656400001</v>
      </c>
      <c r="C21" s="6">
        <f>('augjul cfs'!$C21*30 + 'octsep cfs'!$B21*31 + 'octsep cfs'!$C21*30 + 'octsep cfs'!$D21*31 + 'octsep cfs'!$E21*31 + 'octsep cfs'!$F21*28 + 'octsep cfs'!$G21*31)*1.983471/1000</f>
        <v>944.41583235299993</v>
      </c>
      <c r="D21" s="6">
        <f>('octsep cfs'!$B21*31 + 'octsep cfs'!$C21*30 + 'octsep cfs'!$D21*31 + 'octsep cfs'!$E21*31 + 'octsep cfs'!$F21*28 + 'octsep cfs'!$G21*31)*1.983471/1000</f>
        <v>909.60591630299996</v>
      </c>
      <c r="E21" s="6">
        <f>('octsep cfs'!$C21*30 + 'octsep cfs'!$D21*31 + 'octsep cfs'!$E21*31 + 'octsep cfs'!$F21*28 + 'octsep cfs'!$G21*31)*1.983471/1000</f>
        <v>875.60327295000002</v>
      </c>
      <c r="F21" s="6">
        <f>('octsep cfs'!$D21*31 + 'octsep cfs'!$E21*31 + 'octsep cfs'!$F21*28 + 'octsep cfs'!$G21*31)*1.983471/1000</f>
        <v>821.15699399999994</v>
      </c>
      <c r="G21" s="6">
        <f>('octsep cfs'!$E21*31 + 'octsep cfs'!$F21*28 + 'octsep cfs'!$G21*31)*1.983471/1000</f>
        <v>761.32955822699989</v>
      </c>
      <c r="H21" s="6">
        <f>('octsep cfs'!$F21*28 + 'octsep cfs'!$G21*31)*1.983471/1000</f>
        <v>554.36229326099999</v>
      </c>
      <c r="I21" s="6">
        <f>'octsep cfs'!$G21*31*1.983471/1000</f>
        <v>202.47867009300001</v>
      </c>
      <c r="J21" s="6">
        <f xml:space="preserve"> ('octsep cfs'!$H21*30 + 'octsep cfs'!$I21*31 + 'octsep cfs'!$J21*30 + 'octsep cfs'!$K21*31 + 'octsep cfs'!$L21*31)*1.983471/1000</f>
        <v>897.53252832599992</v>
      </c>
      <c r="K21" s="6">
        <f xml:space="preserve"> ('octsep cfs'!$I21*31 + 'octsep cfs'!$J21*30 + 'octsep cfs'!$K21*31 + 'octsep cfs'!$L21*31)*1.983471/1000</f>
        <v>594.41849010600004</v>
      </c>
      <c r="L21" s="6">
        <f xml:space="preserve"> ('octsep cfs'!$J21*30 + 'octsep cfs'!$K21*31 + 'octsep cfs'!$L21*31)*1.983471/1000</f>
        <v>235.02346226100002</v>
      </c>
      <c r="M21" s="6">
        <f xml:space="preserve"> ('octsep cfs'!$K21*31 + 'octsep cfs'!$L21*31)*1.983471/1000</f>
        <v>99.056525210999993</v>
      </c>
      <c r="N21" s="6">
        <f xml:space="preserve"> 'octsep cfs'!$L21*31*1.983471/1000</f>
        <v>42.610907492999999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1746.9361328370001</v>
      </c>
      <c r="C22" s="6">
        <f>('augjul cfs'!$C22*30 + 'octsep cfs'!$B22*31 + 'octsep cfs'!$C22*30 + 'octsep cfs'!$D22*31 + 'octsep cfs'!$E22*31 + 'octsep cfs'!$F22*28 + 'octsep cfs'!$G22*31)*1.983471/1000</f>
        <v>1704.3252253439998</v>
      </c>
      <c r="D22" s="6">
        <f>('octsep cfs'!$B22*31 + 'octsep cfs'!$C22*30 + 'octsep cfs'!$D22*31 + 'octsep cfs'!$E22*31 + 'octsep cfs'!$F22*28 + 'octsep cfs'!$G22*31)*1.983471/1000</f>
        <v>1664.3384499840001</v>
      </c>
      <c r="E22" s="6">
        <f>('octsep cfs'!$C22*30 + 'octsep cfs'!$D22*31 + 'octsep cfs'!$E22*31 + 'octsep cfs'!$F22*28 + 'octsep cfs'!$G22*31)*1.983471/1000</f>
        <v>1623.8796085260001</v>
      </c>
      <c r="F22" s="6">
        <f>('octsep cfs'!$D22*31 + 'octsep cfs'!$E22*31 + 'octsep cfs'!$F22*28 + 'octsep cfs'!$G22*31)*1.983471/1000</f>
        <v>1394.9077162860001</v>
      </c>
      <c r="G22" s="6">
        <f>('octsep cfs'!$E22*31 + 'octsep cfs'!$F22*28 + 'octsep cfs'!$G22*31)*1.983471/1000</f>
        <v>945.24889017299995</v>
      </c>
      <c r="H22" s="6">
        <f>('octsep cfs'!$F22*28 + 'octsep cfs'!$G22*31)*1.983471/1000</f>
        <v>533.22047587199995</v>
      </c>
      <c r="I22" s="6">
        <f>'octsep cfs'!$G22*31*1.983471/1000</f>
        <v>319.73552519999998</v>
      </c>
      <c r="J22" s="6">
        <f xml:space="preserve"> ('octsep cfs'!$H22*30 + 'octsep cfs'!$I22*31 + 'octsep cfs'!$J22*30 + 'octsep cfs'!$K22*31 + 'octsep cfs'!$L22*31)*1.983471/1000</f>
        <v>827.81153920500003</v>
      </c>
      <c r="K22" s="6">
        <f xml:space="preserve"> ('octsep cfs'!$I22*31 + 'octsep cfs'!$J22*30 + 'octsep cfs'!$K22*31 + 'octsep cfs'!$L22*31)*1.983471/1000</f>
        <v>596.93551480500003</v>
      </c>
      <c r="L22" s="6">
        <f xml:space="preserve"> ('octsep cfs'!$J22*30 + 'octsep cfs'!$K22*31 + 'octsep cfs'!$L22*31)*1.983471/1000</f>
        <v>328.60362404099999</v>
      </c>
      <c r="M22" s="6">
        <f xml:space="preserve"> ('octsep cfs'!$K22*31 + 'octsep cfs'!$L22*31)*1.983471/1000</f>
        <v>144.55734995100002</v>
      </c>
      <c r="N22" s="6">
        <f xml:space="preserve"> 'octsep cfs'!$L22*31*1.983471/1000</f>
        <v>54.355039284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1532.023083045</v>
      </c>
      <c r="C23" s="6">
        <f>('augjul cfs'!$C23*30 + 'octsep cfs'!$B23*31 + 'octsep cfs'!$C23*30 + 'octsep cfs'!$D23*31 + 'octsep cfs'!$E23*31 + 'octsep cfs'!$F23*28 + 'octsep cfs'!$G23*31)*1.983471/1000</f>
        <v>1477.668043761</v>
      </c>
      <c r="D23" s="6">
        <f>('octsep cfs'!$B23*31 + 'octsep cfs'!$C23*30 + 'octsep cfs'!$D23*31 + 'octsep cfs'!$E23*31 + 'octsep cfs'!$F23*28 + 'octsep cfs'!$G23*31)*1.983471/1000</f>
        <v>1429.8267232410001</v>
      </c>
      <c r="E23" s="6">
        <f>('octsep cfs'!$C23*30 + 'octsep cfs'!$D23*31 + 'octsep cfs'!$E23*31 + 'octsep cfs'!$F23*28 + 'octsep cfs'!$G23*31)*1.983471/1000</f>
        <v>1354.2584616119998</v>
      </c>
      <c r="F23" s="6">
        <f>('octsep cfs'!$D23*31 + 'octsep cfs'!$E23*31 + 'octsep cfs'!$F23*28 + 'octsep cfs'!$G23*31)*1.983471/1000</f>
        <v>1057.6303735619999</v>
      </c>
      <c r="G23" s="6">
        <f>('octsep cfs'!$E23*31 + 'octsep cfs'!$F23*28 + 'octsep cfs'!$G23*31)*1.983471/1000</f>
        <v>676.83766056899992</v>
      </c>
      <c r="H23" s="6">
        <f>('octsep cfs'!$F23*28 + 'octsep cfs'!$G23*31)*1.983471/1000</f>
        <v>477.43337052599998</v>
      </c>
      <c r="I23" s="6">
        <f>'octsep cfs'!$G23*31*1.983471/1000</f>
        <v>241.400321526</v>
      </c>
      <c r="J23" s="6">
        <f xml:space="preserve"> ('octsep cfs'!$H23*30 + 'octsep cfs'!$I23*31 + 'octsep cfs'!$J23*30 + 'octsep cfs'!$K23*31 + 'octsep cfs'!$L23*31)*1.983471/1000</f>
        <v>722.11435308599994</v>
      </c>
      <c r="K23" s="6">
        <f xml:space="preserve"> ('octsep cfs'!$I23*31 + 'octsep cfs'!$J23*30 + 'octsep cfs'!$K23*31 + 'octsep cfs'!$L23*31)*1.983471/1000</f>
        <v>430.54411608599997</v>
      </c>
      <c r="L23" s="6">
        <f xml:space="preserve"> ('octsep cfs'!$J23*30 + 'octsep cfs'!$K23*31 + 'octsep cfs'!$L23*31)*1.983471/1000</f>
        <v>282.97387368599999</v>
      </c>
      <c r="M23" s="6">
        <f xml:space="preserve"> ('octsep cfs'!$K23*31 + 'octsep cfs'!$L23*31)*1.983471/1000</f>
        <v>139.330903866</v>
      </c>
      <c r="N23" s="6">
        <f xml:space="preserve"> 'octsep cfs'!$L23*31*1.983471/1000</f>
        <v>58.720658954999998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1734.630678753</v>
      </c>
      <c r="C24" s="6">
        <f>('augjul cfs'!$C24*30 + 'octsep cfs'!$B24*31 + 'octsep cfs'!$C24*30 + 'octsep cfs'!$D24*31 + 'octsep cfs'!$E24*31 + 'octsep cfs'!$F24*29 + 'octsep cfs'!$G24*31)*1.983471/1000</f>
        <v>1675.9100197979999</v>
      </c>
      <c r="D24" s="6">
        <f>('octsep cfs'!$B24*31 + 'octsep cfs'!$C24*30 + 'octsep cfs'!$D24*31 + 'octsep cfs'!$E24*31 + 'octsep cfs'!$F24*29 + 'octsep cfs'!$G24*31)*1.983471/1000</f>
        <v>1627.7711786279999</v>
      </c>
      <c r="E24" s="6">
        <f>('octsep cfs'!$C24*30 + 'octsep cfs'!$D24*31 + 'octsep cfs'!$E24*31 + 'octsep cfs'!$F24*29 + 'octsep cfs'!$G24*31)*1.983471/1000</f>
        <v>1476.327217365</v>
      </c>
      <c r="F24" s="6">
        <f>('octsep cfs'!$D24*31 + 'octsep cfs'!$E24*31 + 'octsep cfs'!$F24*29 + 'octsep cfs'!$G24*31)*1.983471/1000</f>
        <v>1180.4726830049999</v>
      </c>
      <c r="G24" s="6">
        <f>('octsep cfs'!$E24*31 + 'octsep cfs'!$F24*29 + 'octsep cfs'!$G24*31)*1.983471/1000</f>
        <v>993.79632636899998</v>
      </c>
      <c r="H24" s="6">
        <f>('octsep cfs'!$F24*29 + 'octsep cfs'!$G24*31)*1.983471/1000</f>
        <v>554.71336762800001</v>
      </c>
      <c r="I24" s="6">
        <f>'octsep cfs'!$G24*31*1.983471/1000</f>
        <v>229.77916493699999</v>
      </c>
      <c r="J24" s="6">
        <f xml:space="preserve"> ('octsep cfs'!$H24*30 + 'octsep cfs'!$I24*31 + 'octsep cfs'!$J24*30 + 'octsep cfs'!$K24*31 + 'octsep cfs'!$L24*31)*1.983471/1000</f>
        <v>1004.237317713</v>
      </c>
      <c r="K24" s="6">
        <f xml:space="preserve"> ('octsep cfs'!$I24*31 + 'octsep cfs'!$J24*30 + 'octsep cfs'!$K24*31 + 'octsep cfs'!$L24*31)*1.983471/1000</f>
        <v>742.00261680300002</v>
      </c>
      <c r="L24" s="6">
        <f xml:space="preserve"> ('octsep cfs'!$J24*30 + 'octsep cfs'!$K24*31 + 'octsep cfs'!$L24*31)*1.983471/1000</f>
        <v>433.21188458099999</v>
      </c>
      <c r="M24" s="6">
        <f xml:space="preserve"> ('octsep cfs'!$K24*31 + 'octsep cfs'!$L24*31)*1.983471/1000</f>
        <v>159.31437419100001</v>
      </c>
      <c r="N24" s="6">
        <f xml:space="preserve"> 'octsep cfs'!$L24*31*1.983471/1000</f>
        <v>61.487601000000005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1396.42308813</v>
      </c>
      <c r="C25" s="6">
        <f>('augjul cfs'!$C25*30 + 'octsep cfs'!$B25*31 + 'octsep cfs'!$C25*30 + 'octsep cfs'!$D25*31 + 'octsep cfs'!$E25*31 + 'octsep cfs'!$F25*28 + 'octsep cfs'!$G25*31)*1.983471/1000</f>
        <v>1334.93548713</v>
      </c>
      <c r="D25" s="6">
        <f>('octsep cfs'!$B25*31 + 'octsep cfs'!$C25*30 + 'octsep cfs'!$D25*31 + 'octsep cfs'!$E25*31 + 'octsep cfs'!$F25*28 + 'octsep cfs'!$G25*31)*1.983471/1000</f>
        <v>1280.37019992</v>
      </c>
      <c r="E25" s="6">
        <f>('octsep cfs'!$C25*30 + 'octsep cfs'!$D25*31 + 'octsep cfs'!$E25*31 + 'octsep cfs'!$F25*28 + 'octsep cfs'!$G25*31)*1.983471/1000</f>
        <v>1211.995987608</v>
      </c>
      <c r="F25" s="6">
        <f>('octsep cfs'!$D25*31 + 'octsep cfs'!$E25*31 + 'octsep cfs'!$F25*28 + 'octsep cfs'!$G25*31)*1.983471/1000</f>
        <v>1041.8736799380001</v>
      </c>
      <c r="G25" s="6">
        <f>('octsep cfs'!$E25*31 + 'octsep cfs'!$F25*28 + 'octsep cfs'!$G25*31)*1.983471/1000</f>
        <v>664.09385939399999</v>
      </c>
      <c r="H25" s="6">
        <f>('octsep cfs'!$F25*28 + 'octsep cfs'!$G25*31)*1.983471/1000</f>
        <v>560.05683850200001</v>
      </c>
      <c r="I25" s="6">
        <f>'octsep cfs'!$G25*31*1.983471/1000</f>
        <v>290.590402326</v>
      </c>
      <c r="J25" s="6">
        <f xml:space="preserve"> ('octsep cfs'!$H25*30 + 'octsep cfs'!$I25*31 + 'octsep cfs'!$J25*30 + 'octsep cfs'!$K25*31 + 'octsep cfs'!$L25*31)*1.983471/1000</f>
        <v>1016.6855817090001</v>
      </c>
      <c r="K25" s="6">
        <f xml:space="preserve"> ('octsep cfs'!$I25*31 + 'octsep cfs'!$J25*30 + 'octsep cfs'!$K25*31 + 'octsep cfs'!$L25*31)*1.983471/1000</f>
        <v>698.33848620899994</v>
      </c>
      <c r="L25" s="6">
        <f xml:space="preserve"> ('octsep cfs'!$J25*30 + 'octsep cfs'!$K25*31 + 'octsep cfs'!$L25*31)*1.983471/1000</f>
        <v>282.559328247</v>
      </c>
      <c r="M25" s="6">
        <f xml:space="preserve"> ('octsep cfs'!$K25*31 + 'octsep cfs'!$L25*31)*1.983471/1000</f>
        <v>124.63536722699999</v>
      </c>
      <c r="N25" s="6">
        <f xml:space="preserve"> 'octsep cfs'!$L25*31*1.983471/1000</f>
        <v>51.772560041999995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1373.8730063309999</v>
      </c>
      <c r="C26" s="6">
        <f>('augjul cfs'!$C26*30 + 'octsep cfs'!$B26*31 + 'octsep cfs'!$C26*30 + 'octsep cfs'!$D26*31 + 'octsep cfs'!$E26*31 + 'octsep cfs'!$F26*28 + 'octsep cfs'!$G26*31)*1.983471/1000</f>
        <v>1322.100446289</v>
      </c>
      <c r="D26" s="6">
        <f>('octsep cfs'!$B26*31 + 'octsep cfs'!$C26*30 + 'octsep cfs'!$D26*31 + 'octsep cfs'!$E26*31 + 'octsep cfs'!$F26*28 + 'octsep cfs'!$G26*31)*1.983471/1000</f>
        <v>1275.984745539</v>
      </c>
      <c r="E26" s="6">
        <f>('octsep cfs'!$C26*30 + 'octsep cfs'!$D26*31 + 'octsep cfs'!$E26*31 + 'octsep cfs'!$F26*28 + 'octsep cfs'!$G26*31)*1.983471/1000</f>
        <v>1213.6363181249999</v>
      </c>
      <c r="F26" s="6">
        <f>('octsep cfs'!$D26*31 + 'octsep cfs'!$E26*31 + 'octsep cfs'!$F26*28 + 'octsep cfs'!$G26*31)*1.983471/1000</f>
        <v>1127.5933461450002</v>
      </c>
      <c r="G26" s="6">
        <f>('octsep cfs'!$E26*31 + 'octsep cfs'!$F26*28 + 'octsep cfs'!$G26*31)*1.983471/1000</f>
        <v>995.33351639400007</v>
      </c>
      <c r="H26" s="6">
        <f>('octsep cfs'!$F26*28 + 'octsep cfs'!$G26*31)*1.983471/1000</f>
        <v>715.07303103599997</v>
      </c>
      <c r="I26" s="6">
        <f>'octsep cfs'!$G26*31*1.983471/1000</f>
        <v>397.45585286400001</v>
      </c>
      <c r="J26" s="6">
        <f xml:space="preserve"> ('octsep cfs'!$H26*30 + 'octsep cfs'!$I26*31 + 'octsep cfs'!$J26*30 + 'octsep cfs'!$K26*31 + 'octsep cfs'!$L26*31)*1.983471/1000</f>
        <v>1138.302106074</v>
      </c>
      <c r="K26" s="6">
        <f xml:space="preserve"> ('octsep cfs'!$I26*31 + 'octsep cfs'!$J26*30 + 'octsep cfs'!$K26*31 + 'octsep cfs'!$L26*31)*1.983471/1000</f>
        <v>828.464101164</v>
      </c>
      <c r="L26" s="6">
        <f xml:space="preserve"> ('octsep cfs'!$J26*30 + 'octsep cfs'!$K26*31 + 'octsep cfs'!$L26*31)*1.983471/1000</f>
        <v>510.81915439799997</v>
      </c>
      <c r="M26" s="6">
        <f xml:space="preserve"> ('octsep cfs'!$K26*31 + 'octsep cfs'!$L26*31)*1.983471/1000</f>
        <v>183.724951788</v>
      </c>
      <c r="N26" s="6">
        <f xml:space="preserve"> 'octsep cfs'!$L26*31*1.983471/1000</f>
        <v>62.286939812999996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2421.6970992689999</v>
      </c>
      <c r="C27" s="6">
        <f>('augjul cfs'!$C27*30 + 'octsep cfs'!$B27*31 + 'octsep cfs'!$C27*30 + 'octsep cfs'!$D27*31 + 'octsep cfs'!$E27*31 + 'octsep cfs'!$F27*28 + 'octsep cfs'!$G27*31)*1.983471/1000</f>
        <v>2359.4101594560002</v>
      </c>
      <c r="D27" s="6">
        <f>('octsep cfs'!$B27*31 + 'octsep cfs'!$C27*30 + 'octsep cfs'!$D27*31 + 'octsep cfs'!$E27*31 + 'octsep cfs'!$F27*28 + 'octsep cfs'!$G27*31)*1.983471/1000</f>
        <v>2308.7721448259999</v>
      </c>
      <c r="E27" s="6">
        <f>('octsep cfs'!$C27*30 + 'octsep cfs'!$D27*31 + 'octsep cfs'!$E27*31 + 'octsep cfs'!$F27*28 + 'octsep cfs'!$G27*31)*1.983471/1000</f>
        <v>2030.6022379020001</v>
      </c>
      <c r="F27" s="6">
        <f>('octsep cfs'!$D27*31 + 'octsep cfs'!$E27*31 + 'octsep cfs'!$F27*28 + 'octsep cfs'!$G27*31)*1.983471/1000</f>
        <v>1594.2584526120002</v>
      </c>
      <c r="G27" s="6">
        <f>('octsep cfs'!$E27*31 + 'octsep cfs'!$F27*28 + 'octsep cfs'!$G27*31)*1.983471/1000</f>
        <v>1165.9358240459999</v>
      </c>
      <c r="H27" s="6">
        <f>('octsep cfs'!$F27*28 + 'octsep cfs'!$G27*31)*1.983471/1000</f>
        <v>720.95005560900006</v>
      </c>
      <c r="I27" s="6">
        <f>'octsep cfs'!$G27*31*1.983471/1000</f>
        <v>264.21222149700003</v>
      </c>
      <c r="J27" s="6">
        <f xml:space="preserve"> ('octsep cfs'!$H27*30 + 'octsep cfs'!$I27*31 + 'octsep cfs'!$J27*30 + 'octsep cfs'!$K27*31 + 'octsep cfs'!$L27*31)*1.983471/1000</f>
        <v>749.31170743799998</v>
      </c>
      <c r="K27" s="6">
        <f xml:space="preserve"> ('octsep cfs'!$I27*31 + 'octsep cfs'!$J27*30 + 'octsep cfs'!$K27*31 + 'octsep cfs'!$L27*31)*1.983471/1000</f>
        <v>478.74642832800004</v>
      </c>
      <c r="L27" s="6">
        <f xml:space="preserve"> ('octsep cfs'!$J27*30 + 'octsep cfs'!$K27*31 + 'octsep cfs'!$L27*31)*1.983471/1000</f>
        <v>230.88990869700001</v>
      </c>
      <c r="M27" s="6">
        <f xml:space="preserve"> ('octsep cfs'!$K27*31 + 'octsep cfs'!$L27*31)*1.983471/1000</f>
        <v>118.486607127</v>
      </c>
      <c r="N27" s="6">
        <f xml:space="preserve"> 'octsep cfs'!$L27*31*1.983471/1000</f>
        <v>52.448923653000001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1720.3893569729998</v>
      </c>
      <c r="C28" s="6">
        <f>('augjul cfs'!$C28*30 + 'octsep cfs'!$B28*31 + 'octsep cfs'!$C28*30 + 'octsep cfs'!$D28*31 + 'octsep cfs'!$E28*31 + 'octsep cfs'!$F28*29 + 'octsep cfs'!$G28*31)*1.983471/1000</f>
        <v>1667.94043332</v>
      </c>
      <c r="D28" s="6">
        <f>('octsep cfs'!$B28*31 + 'octsep cfs'!$C28*30 + 'octsep cfs'!$D28*31 + 'octsep cfs'!$E28*31 + 'octsep cfs'!$F28*29 + 'octsep cfs'!$G28*31)*1.983471/1000</f>
        <v>1621.5867160499999</v>
      </c>
      <c r="E28" s="6">
        <f>('octsep cfs'!$C28*30 + 'octsep cfs'!$D28*31 + 'octsep cfs'!$E28*31 + 'octsep cfs'!$F28*29 + 'octsep cfs'!$G28*31)*1.983471/1000</f>
        <v>1481.2720105679998</v>
      </c>
      <c r="F28" s="6">
        <f>('octsep cfs'!$D28*31 + 'octsep cfs'!$E28*31 + 'octsep cfs'!$F28*29 + 'octsep cfs'!$G28*31)*1.983471/1000</f>
        <v>1279.910034648</v>
      </c>
      <c r="G28" s="6">
        <f>('octsep cfs'!$E28*31 + 'octsep cfs'!$F28*29 + 'octsep cfs'!$G28*31)*1.983471/1000</f>
        <v>888.11104107599999</v>
      </c>
      <c r="H28" s="6">
        <f>('octsep cfs'!$F28*29 + 'octsep cfs'!$G28*31)*1.983471/1000</f>
        <v>686.9850982050001</v>
      </c>
      <c r="I28" s="6">
        <f>'octsep cfs'!$G28*31*1.983471/1000</f>
        <v>310.51238504999998</v>
      </c>
      <c r="J28" s="6">
        <f xml:space="preserve"> ('octsep cfs'!$H28*30 + 'octsep cfs'!$I28*31 + 'octsep cfs'!$J28*30 + 'octsep cfs'!$K28*31 + 'octsep cfs'!$L28*31)*1.983471/1000</f>
        <v>1051.076985378</v>
      </c>
      <c r="K28" s="6">
        <f xml:space="preserve"> ('octsep cfs'!$I28*31 + 'octsep cfs'!$J28*30 + 'octsep cfs'!$K28*31 + 'octsep cfs'!$L28*31)*1.983471/1000</f>
        <v>683.16294958799995</v>
      </c>
      <c r="L28" s="6">
        <f xml:space="preserve"> ('octsep cfs'!$J28*30 + 'octsep cfs'!$K28*31 + 'octsep cfs'!$L28*31)*1.983471/1000</f>
        <v>376.70874620400002</v>
      </c>
      <c r="M28" s="6">
        <f xml:space="preserve"> ('octsep cfs'!$K28*31 + 'octsep cfs'!$L28*31)*1.983471/1000</f>
        <v>178.55999330400002</v>
      </c>
      <c r="N28" s="6">
        <f xml:space="preserve"> 'octsep cfs'!$L28*31*1.983471/1000</f>
        <v>63.024791024999999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1565.4604371630001</v>
      </c>
      <c r="C29" s="6">
        <f>('augjul cfs'!$C29*30 + 'octsep cfs'!$B29*31 + 'octsep cfs'!$C29*30 + 'octsep cfs'!$D29*31 + 'octsep cfs'!$E29*31 + 'octsep cfs'!$F29*28 + 'octsep cfs'!$G29*31)*1.983471/1000</f>
        <v>1502.435646138</v>
      </c>
      <c r="D29" s="6">
        <f>('octsep cfs'!$B29*31 + 'octsep cfs'!$C29*30 + 'octsep cfs'!$D29*31 + 'octsep cfs'!$E29*31 + 'octsep cfs'!$F29*28 + 'octsep cfs'!$G29*31)*1.983471/1000</f>
        <v>1449.7744910879999</v>
      </c>
      <c r="E29" s="6">
        <f>('octsep cfs'!$C29*30 + 'octsep cfs'!$D29*31 + 'octsep cfs'!$E29*31 + 'octsep cfs'!$F29*28 + 'octsep cfs'!$G29*31)*1.983471/1000</f>
        <v>1400.09250948</v>
      </c>
      <c r="F29" s="6">
        <f>('octsep cfs'!$D29*31 + 'octsep cfs'!$E29*31 + 'octsep cfs'!$F29*28 + 'octsep cfs'!$G29*31)*1.983471/1000</f>
        <v>1348.0858998599999</v>
      </c>
      <c r="G29" s="6">
        <f>('octsep cfs'!$E29*31 + 'octsep cfs'!$F29*28 + 'octsep cfs'!$G29*31)*1.983471/1000</f>
        <v>1235.9325156360001</v>
      </c>
      <c r="H29" s="6">
        <f>('octsep cfs'!$F29*28 + 'octsep cfs'!$G29*31)*1.983471/1000</f>
        <v>653.33749616099999</v>
      </c>
      <c r="I29" s="6">
        <f>'octsep cfs'!$G29*31*1.983471/1000</f>
        <v>224.368256049</v>
      </c>
      <c r="J29" s="6">
        <f xml:space="preserve"> ('octsep cfs'!$H29*30 + 'octsep cfs'!$I29*31 + 'octsep cfs'!$J29*30 + 'octsep cfs'!$K29*31 + 'octsep cfs'!$L29*31)*1.983471/1000</f>
        <v>966.69616209600008</v>
      </c>
      <c r="K29" s="6">
        <f xml:space="preserve"> ('octsep cfs'!$I29*31 + 'octsep cfs'!$J29*30 + 'octsep cfs'!$K29*31 + 'octsep cfs'!$L29*31)*1.983471/1000</f>
        <v>765.57220269599998</v>
      </c>
      <c r="L29" s="6">
        <f xml:space="preserve"> ('octsep cfs'!$J29*30 + 'octsep cfs'!$K29*31 + 'octsep cfs'!$L29*31)*1.983471/1000</f>
        <v>456.47403246899995</v>
      </c>
      <c r="M29" s="6">
        <f xml:space="preserve"> ('octsep cfs'!$K29*31 + 'octsep cfs'!$L29*31)*1.983471/1000</f>
        <v>190.550075499</v>
      </c>
      <c r="N29" s="6">
        <f xml:space="preserve"> 'octsep cfs'!$L29*31*1.983471/1000</f>
        <v>69.173551125000003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1971.0207525329999</v>
      </c>
      <c r="C30" s="6">
        <f>('augjul cfs'!$C30*30 + 'octsep cfs'!$B30*31 + 'octsep cfs'!$C30*30 + 'octsep cfs'!$D30*31 + 'octsep cfs'!$E30*31 + 'octsep cfs'!$F30*28 + 'octsep cfs'!$G30*31)*1.983471/1000</f>
        <v>1901.847201408</v>
      </c>
      <c r="D30" s="6">
        <f>('octsep cfs'!$B30*31 + 'octsep cfs'!$C30*30 + 'octsep cfs'!$D30*31 + 'octsep cfs'!$E30*31 + 'octsep cfs'!$F30*28 + 'octsep cfs'!$G30*31)*1.983471/1000</f>
        <v>1849.364558748</v>
      </c>
      <c r="E30" s="6">
        <f>('octsep cfs'!$C30*30 + 'octsep cfs'!$D30*31 + 'octsep cfs'!$E30*31 + 'octsep cfs'!$F30*28 + 'octsep cfs'!$G30*31)*1.983471/1000</f>
        <v>1784.1262140869999</v>
      </c>
      <c r="F30" s="6">
        <f>('octsep cfs'!$D30*31 + 'octsep cfs'!$E30*31 + 'octsep cfs'!$F30*28 + 'octsep cfs'!$G30*31)*1.983471/1000</f>
        <v>1445.547714387</v>
      </c>
      <c r="G30" s="6">
        <f>('octsep cfs'!$E30*31 + 'octsep cfs'!$F30*28 + 'octsep cfs'!$G30*31)*1.983471/1000</f>
        <v>924.31732070999999</v>
      </c>
      <c r="H30" s="6">
        <f>('octsep cfs'!$F30*28 + 'octsep cfs'!$G30*31)*1.983471/1000</f>
        <v>562.64725162799994</v>
      </c>
      <c r="I30" s="6">
        <f>'octsep cfs'!$G30*31*1.983471/1000</f>
        <v>210.04164501599999</v>
      </c>
      <c r="J30" s="6">
        <f xml:space="preserve"> ('octsep cfs'!$H30*30 + 'octsep cfs'!$I30*31 + 'octsep cfs'!$J30*30 + 'octsep cfs'!$K30*31 + 'octsep cfs'!$L30*31)*1.983471/1000</f>
        <v>805.05715989300006</v>
      </c>
      <c r="K30" s="6">
        <f xml:space="preserve"> ('octsep cfs'!$I30*31 + 'octsep cfs'!$J30*30 + 'octsep cfs'!$K30*31 + 'octsep cfs'!$L30*31)*1.983471/1000</f>
        <v>523.662129123</v>
      </c>
      <c r="L30" s="6">
        <f xml:space="preserve"> ('octsep cfs'!$J30*30 + 'octsep cfs'!$K30*31 + 'octsep cfs'!$L30*31)*1.983471/1000</f>
        <v>332.49717761400001</v>
      </c>
      <c r="M30" s="6">
        <f xml:space="preserve"> ('octsep cfs'!$K30*31 + 'octsep cfs'!$L30*31)*1.983471/1000</f>
        <v>152.73520088399999</v>
      </c>
      <c r="N30" s="6">
        <f xml:space="preserve"> 'octsep cfs'!$L30*31*1.983471/1000</f>
        <v>53.309750067000003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903.80426362800006</v>
      </c>
      <c r="C31" s="6">
        <f>('augjul cfs'!$C31*30 + 'octsep cfs'!$B31*31 + 'octsep cfs'!$C31*30 + 'octsep cfs'!$D31*31 + 'octsep cfs'!$E31*31 + 'octsep cfs'!$F31*28 + 'octsep cfs'!$G31*31)*1.983471/1000</f>
        <v>850.49451356099996</v>
      </c>
      <c r="D31" s="6">
        <f>('octsep cfs'!$B31*31 + 'octsep cfs'!$C31*30 + 'octsep cfs'!$D31*31 + 'octsep cfs'!$E31*31 + 'octsep cfs'!$F31*28 + 'octsep cfs'!$G31*31)*1.983471/1000</f>
        <v>783.96889622100002</v>
      </c>
      <c r="E31" s="6">
        <f>('octsep cfs'!$C31*30 + 'octsep cfs'!$D31*31 + 'octsep cfs'!$E31*31 + 'octsep cfs'!$F31*28 + 'octsep cfs'!$G31*31)*1.983471/1000</f>
        <v>720.82112999399999</v>
      </c>
      <c r="F31" s="6">
        <f>('octsep cfs'!$D31*31 + 'octsep cfs'!$E31*31 + 'octsep cfs'!$F31*28 + 'octsep cfs'!$G31*31)*1.983471/1000</f>
        <v>654.05749613399996</v>
      </c>
      <c r="G31" s="6">
        <f>('octsep cfs'!$E31*31 + 'octsep cfs'!$F31*28 + 'octsep cfs'!$G31*31)*1.983471/1000</f>
        <v>537.10807903200009</v>
      </c>
      <c r="H31" s="6">
        <f>('octsep cfs'!$F31*28 + 'octsep cfs'!$G31*31)*1.983471/1000</f>
        <v>349.50940838100001</v>
      </c>
      <c r="I31" s="6">
        <f>'octsep cfs'!$G31*31*1.983471/1000</f>
        <v>209.611231809</v>
      </c>
      <c r="J31" s="6">
        <f xml:space="preserve"> ('octsep cfs'!$H31*30 + 'octsep cfs'!$I31*31 + 'octsep cfs'!$J31*30 + 'octsep cfs'!$K31*31 + 'octsep cfs'!$L31*31)*1.983471/1000</f>
        <v>1063.5133485480001</v>
      </c>
      <c r="K31" s="6">
        <f xml:space="preserve"> ('octsep cfs'!$I31*31 + 'octsep cfs'!$J31*30 + 'octsep cfs'!$K31*31 + 'octsep cfs'!$L31*31)*1.983471/1000</f>
        <v>777.11997085799999</v>
      </c>
      <c r="L31" s="6">
        <f xml:space="preserve"> ('octsep cfs'!$J31*30 + 'octsep cfs'!$K31*31 + 'octsep cfs'!$L31*31)*1.983471/1000</f>
        <v>454.80196641599997</v>
      </c>
      <c r="M31" s="6">
        <f xml:space="preserve"> ('octsep cfs'!$K31*31 + 'octsep cfs'!$L31*31)*1.983471/1000</f>
        <v>171.91933239600002</v>
      </c>
      <c r="N31" s="6">
        <f xml:space="preserve"> 'octsep cfs'!$L31*31*1.983471/1000</f>
        <v>57.367931732999999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2302.35363267</v>
      </c>
      <c r="C32" s="6">
        <f>('augjul cfs'!$C32*30 + 'octsep cfs'!$B32*31 + 'octsep cfs'!$C32*30 + 'octsep cfs'!$D32*31 + 'octsep cfs'!$E32*31 + 'octsep cfs'!$F32*29 + 'octsep cfs'!$G32*31)*1.983471/1000</f>
        <v>2244.9857009370003</v>
      </c>
      <c r="D32" s="6">
        <f>('octsep cfs'!$B32*31 + 'octsep cfs'!$C32*30 + 'octsep cfs'!$D32*31 + 'octsep cfs'!$E32*31 + 'octsep cfs'!$F32*29 + 'octsep cfs'!$G32*31)*1.983471/1000</f>
        <v>2191.431983937</v>
      </c>
      <c r="E32" s="6">
        <f>('octsep cfs'!$C32*30 + 'octsep cfs'!$D32*31 + 'octsep cfs'!$E32*31 + 'octsep cfs'!$F32*29 + 'octsep cfs'!$G32*31)*1.983471/1000</f>
        <v>2097.5404172100002</v>
      </c>
      <c r="F32" s="6">
        <f>('octsep cfs'!$D32*31 + 'octsep cfs'!$E32*31 + 'octsep cfs'!$F32*29 + 'octsep cfs'!$G32*31)*1.983471/1000</f>
        <v>1822.5123283500002</v>
      </c>
      <c r="G32" s="6">
        <f>('octsep cfs'!$E32*31 + 'octsep cfs'!$F32*29 + 'octsep cfs'!$G32*31)*1.983471/1000</f>
        <v>1043.9563244880001</v>
      </c>
      <c r="H32" s="6">
        <f>('octsep cfs'!$F32*29 + 'octsep cfs'!$G32*31)*1.983471/1000</f>
        <v>483.25089096900001</v>
      </c>
      <c r="I32" s="6">
        <f>'octsep cfs'!$G32*31*1.983471/1000</f>
        <v>282.043625787</v>
      </c>
      <c r="J32" s="6">
        <f xml:space="preserve"> ('octsep cfs'!$H32*30 + 'octsep cfs'!$I32*31 + 'octsep cfs'!$J32*30 + 'octsep cfs'!$K32*31 + 'octsep cfs'!$L32*31)*1.983471/1000</f>
        <v>1118.3563216979999</v>
      </c>
      <c r="K32" s="6">
        <f xml:space="preserve"> ('octsep cfs'!$I32*31 + 'octsep cfs'!$J32*30 + 'octsep cfs'!$K32*31 + 'octsep cfs'!$L32*31)*1.983471/1000</f>
        <v>773.35137595799995</v>
      </c>
      <c r="L32" s="6">
        <f xml:space="preserve"> ('octsep cfs'!$J32*30 + 'octsep cfs'!$K32*31 + 'octsep cfs'!$L32*31)*1.983471/1000</f>
        <v>401.22841470600002</v>
      </c>
      <c r="M32" s="6">
        <f xml:space="preserve"> ('octsep cfs'!$K32*31 + 'octsep cfs'!$L32*31)*1.983471/1000</f>
        <v>167.61520032599998</v>
      </c>
      <c r="N32" s="6">
        <f xml:space="preserve"> 'octsep cfs'!$L32*31*1.983471/1000</f>
        <v>62.409915014999996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1681.650184872</v>
      </c>
      <c r="C33" s="6">
        <f>('augjul cfs'!$C33*30 + 'octsep cfs'!$B33*31 + 'octsep cfs'!$C33*30 + 'octsep cfs'!$D33*31 + 'octsep cfs'!$E33*31 + 'octsep cfs'!$F33*28 + 'octsep cfs'!$G33*31)*1.983471/1000</f>
        <v>1619.2402698570002</v>
      </c>
      <c r="D33" s="6">
        <f>('octsep cfs'!$B33*31 + 'octsep cfs'!$C33*30 + 'octsep cfs'!$D33*31 + 'octsep cfs'!$E33*31 + 'octsep cfs'!$F33*28 + 'octsep cfs'!$G33*31)*1.983471/1000</f>
        <v>1567.5311808869999</v>
      </c>
      <c r="E33" s="6">
        <f>('octsep cfs'!$C33*30 + 'octsep cfs'!$D33*31 + 'octsep cfs'!$E33*31 + 'octsep cfs'!$F33*28 + 'octsep cfs'!$G33*31)*1.983471/1000</f>
        <v>1445.0478796949999</v>
      </c>
      <c r="F33" s="6">
        <f>('octsep cfs'!$D33*31 + 'octsep cfs'!$E33*31 + 'octsep cfs'!$F33*28 + 'octsep cfs'!$G33*31)*1.983471/1000</f>
        <v>1292.895819285</v>
      </c>
      <c r="G33" s="6">
        <f>('octsep cfs'!$E33*31 + 'octsep cfs'!$F33*28 + 'octsep cfs'!$G33*31)*1.983471/1000</f>
        <v>895.19401601699997</v>
      </c>
      <c r="H33" s="6">
        <f>('octsep cfs'!$F33*28 + 'octsep cfs'!$G33*31)*1.983471/1000</f>
        <v>788.51302828199994</v>
      </c>
      <c r="I33" s="6">
        <f>'octsep cfs'!$G33*31*1.983471/1000</f>
        <v>479.726263002</v>
      </c>
      <c r="J33" s="6">
        <f xml:space="preserve"> ('octsep cfs'!$H33*30 + 'octsep cfs'!$I33*31 + 'octsep cfs'!$J33*30 + 'octsep cfs'!$K33*31 + 'octsep cfs'!$L33*31)*1.983471/1000</f>
        <v>665.96823948899998</v>
      </c>
      <c r="K33" s="6">
        <f xml:space="preserve"> ('octsep cfs'!$I33*31 + 'octsep cfs'!$J33*30 + 'octsep cfs'!$K33*31 + 'octsep cfs'!$L33*31)*1.983471/1000</f>
        <v>406.17320790899998</v>
      </c>
      <c r="L33" s="6">
        <f xml:space="preserve"> ('octsep cfs'!$J33*30 + 'octsep cfs'!$K33*31 + 'octsep cfs'!$L33*31)*1.983471/1000</f>
        <v>203.57156261399999</v>
      </c>
      <c r="M33" s="6">
        <f xml:space="preserve"> ('octsep cfs'!$K33*31 + 'octsep cfs'!$L33*31)*1.983471/1000</f>
        <v>103.54512008399999</v>
      </c>
      <c r="N33" s="6">
        <f xml:space="preserve"> 'octsep cfs'!$L33*31*1.983471/1000</f>
        <v>45.685287543000001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1623.0445672349999</v>
      </c>
      <c r="C34" s="6">
        <f>('augjul cfs'!$C34*30 + 'octsep cfs'!$B34*31 + 'octsep cfs'!$C34*30 + 'octsep cfs'!$D34*31 + 'octsep cfs'!$E34*31 + 'octsep cfs'!$F34*28 + 'octsep cfs'!$G34*31)*1.983471/1000</f>
        <v>1577.359279692</v>
      </c>
      <c r="D34" s="6">
        <f>('octsep cfs'!$B34*31 + 'octsep cfs'!$C34*30 + 'octsep cfs'!$D34*31 + 'octsep cfs'!$E34*31 + 'octsep cfs'!$F34*28 + 'octsep cfs'!$G34*31)*1.983471/1000</f>
        <v>1537.6700249820001</v>
      </c>
      <c r="E34" s="6">
        <f>('octsep cfs'!$C34*30 + 'octsep cfs'!$D34*31 + 'octsep cfs'!$E34*31 + 'octsep cfs'!$F34*28 + 'octsep cfs'!$G34*31)*1.983471/1000</f>
        <v>1477.0432503960001</v>
      </c>
      <c r="F34" s="6">
        <f>('octsep cfs'!$D34*31 + 'octsep cfs'!$E34*31 + 'octsep cfs'!$F34*28 + 'octsep cfs'!$G34*31)*1.983471/1000</f>
        <v>1390.881270156</v>
      </c>
      <c r="G34" s="6">
        <f>('octsep cfs'!$E34*31 + 'octsep cfs'!$F34*28 + 'octsep cfs'!$G34*31)*1.983471/1000</f>
        <v>1011.318309183</v>
      </c>
      <c r="H34" s="6">
        <f>('octsep cfs'!$F34*28 + 'octsep cfs'!$G34*31)*1.983471/1000</f>
        <v>645.28262043000007</v>
      </c>
      <c r="I34" s="6">
        <f>'octsep cfs'!$G34*31*1.983471/1000</f>
        <v>173.27205961799999</v>
      </c>
      <c r="J34" s="6">
        <f xml:space="preserve"> ('octsep cfs'!$H34*30 + 'octsep cfs'!$I34*31 + 'octsep cfs'!$J34*30 + 'octsep cfs'!$K34*31 + 'octsep cfs'!$L34*31)*1.983471/1000</f>
        <v>814.90509340799997</v>
      </c>
      <c r="K34" s="6">
        <f xml:space="preserve"> ('octsep cfs'!$I34*31 + 'octsep cfs'!$J34*30 + 'octsep cfs'!$K34*31 + 'octsep cfs'!$L34*31)*1.983471/1000</f>
        <v>559.92989635799995</v>
      </c>
      <c r="L34" s="6">
        <f xml:space="preserve"> ('octsep cfs'!$J34*30 + 'octsep cfs'!$K34*31 + 'octsep cfs'!$L34*31)*1.983471/1000</f>
        <v>334.270400688</v>
      </c>
      <c r="M34" s="6">
        <f xml:space="preserve"> ('octsep cfs'!$K34*31 + 'octsep cfs'!$L34*31)*1.983471/1000</f>
        <v>135.764623008</v>
      </c>
      <c r="N34" s="6">
        <f xml:space="preserve"> 'octsep cfs'!$L34*31*1.983471/1000</f>
        <v>51.957022844999997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1299.5523479609999</v>
      </c>
      <c r="C35" s="6">
        <f>('augjul cfs'!$C35*30 + 'octsep cfs'!$B35*31 + 'octsep cfs'!$C35*30 + 'octsep cfs'!$D35*31 + 'octsep cfs'!$E35*31 + 'octsep cfs'!$F35*28 + 'octsep cfs'!$G35*31)*1.983471/1000</f>
        <v>1247.5953251159999</v>
      </c>
      <c r="D35" s="6">
        <f>('octsep cfs'!$B35*31 + 'octsep cfs'!$C35*30 + 'octsep cfs'!$D35*31 + 'octsep cfs'!$E35*31 + 'octsep cfs'!$F35*28 + 'octsep cfs'!$G35*31)*1.983471/1000</f>
        <v>1202.1341697959999</v>
      </c>
      <c r="E35" s="6">
        <f>('octsep cfs'!$C35*30 + 'octsep cfs'!$D35*31 + 'octsep cfs'!$E35*31 + 'octsep cfs'!$F35*28 + 'octsep cfs'!$G35*31)*1.983471/1000</f>
        <v>1153.5589650059999</v>
      </c>
      <c r="F35" s="6">
        <f>('octsep cfs'!$D35*31 + 'octsep cfs'!$E35*31 + 'octsep cfs'!$F35*28 + 'octsep cfs'!$G35*31)*1.983471/1000</f>
        <v>915.18542022600002</v>
      </c>
      <c r="G35" s="6">
        <f>('octsep cfs'!$E35*31 + 'octsep cfs'!$F35*28 + 'octsep cfs'!$G35*31)*1.983471/1000</f>
        <v>713.321626143</v>
      </c>
      <c r="H35" s="6">
        <f>('octsep cfs'!$F35*28 + 'octsep cfs'!$G35*31)*1.983471/1000</f>
        <v>394.26246455400002</v>
      </c>
      <c r="I35" s="6">
        <f>'octsep cfs'!$G35*31*1.983471/1000</f>
        <v>193.439992746</v>
      </c>
      <c r="J35" s="6">
        <f xml:space="preserve"> ('octsep cfs'!$H35*30 + 'octsep cfs'!$I35*31 + 'octsep cfs'!$J35*30 + 'octsep cfs'!$K35*31 + 'octsep cfs'!$L35*31)*1.983471/1000</f>
        <v>577.62245767799993</v>
      </c>
      <c r="K35" s="6">
        <f xml:space="preserve"> ('octsep cfs'!$I35*31 + 'octsep cfs'!$J35*30 + 'octsep cfs'!$K35*31 + 'octsep cfs'!$L35*31)*1.983471/1000</f>
        <v>379.65221716799999</v>
      </c>
      <c r="L35" s="6">
        <f xml:space="preserve"> ('octsep cfs'!$J35*30 + 'octsep cfs'!$K35*31 + 'octsep cfs'!$L35*31)*1.983471/1000</f>
        <v>206.81057075700002</v>
      </c>
      <c r="M35" s="6">
        <f xml:space="preserve"> ('octsep cfs'!$K35*31 + 'octsep cfs'!$L35*31)*1.983471/1000</f>
        <v>102.499830867</v>
      </c>
      <c r="N35" s="6">
        <f xml:space="preserve"> 'octsep cfs'!$L35*31*1.983471/1000</f>
        <v>45.685287543000001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1107.9073964700001</v>
      </c>
      <c r="C36" s="6">
        <f>('augjul cfs'!$C36*30 + 'octsep cfs'!$B36*31 + 'octsep cfs'!$C36*30 + 'octsep cfs'!$D36*31 + 'octsep cfs'!$E36*31 + 'octsep cfs'!$F36*29 + 'octsep cfs'!$G36*31)*1.983471/1000</f>
        <v>1062.2221089270001</v>
      </c>
      <c r="D36" s="6">
        <f>('octsep cfs'!$B36*31 + 'octsep cfs'!$C36*30 + 'octsep cfs'!$D36*31 + 'octsep cfs'!$E36*31 + 'octsep cfs'!$F36*29 + 'octsep cfs'!$G36*31)*1.983471/1000</f>
        <v>1007.418805197</v>
      </c>
      <c r="E36" s="6">
        <f>('octsep cfs'!$C36*30 + 'octsep cfs'!$D36*31 + 'octsep cfs'!$E36*31 + 'octsep cfs'!$F36*29 + 'octsep cfs'!$G36*31)*1.983471/1000</f>
        <v>921.52062660000001</v>
      </c>
      <c r="F36" s="6">
        <f>('octsep cfs'!$D36*31 + 'octsep cfs'!$E36*31 + 'octsep cfs'!$F36*29 + 'octsep cfs'!$G36*31)*1.983471/1000</f>
        <v>843.33219978</v>
      </c>
      <c r="G36" s="6">
        <f>('octsep cfs'!$E36*31 + 'octsep cfs'!$F36*29 + 'octsep cfs'!$G36*31)*1.983471/1000</f>
        <v>764.56658289900008</v>
      </c>
      <c r="H36" s="6">
        <f>('octsep cfs'!$F36*29 + 'octsep cfs'!$G36*31)*1.983471/1000</f>
        <v>645.46509976200002</v>
      </c>
      <c r="I36" s="6">
        <f>'octsep cfs'!$G36*31*1.983471/1000</f>
        <v>381.100150998</v>
      </c>
      <c r="J36" s="6">
        <f xml:space="preserve"> ('octsep cfs'!$H36*30 + 'octsep cfs'!$I36*31 + 'octsep cfs'!$J36*30 + 'octsep cfs'!$K36*31 + 'octsep cfs'!$L36*31)*1.983471/1000</f>
        <v>960.19434415799992</v>
      </c>
      <c r="K36" s="6">
        <f xml:space="preserve"> ('octsep cfs'!$I36*31 + 'octsep cfs'!$J36*30 + 'octsep cfs'!$K36*31 + 'octsep cfs'!$L36*31)*1.983471/1000</f>
        <v>629.23237309799993</v>
      </c>
      <c r="L36" s="6">
        <f xml:space="preserve"> ('octsep cfs'!$J36*30 + 'octsep cfs'!$K36*31 + 'octsep cfs'!$L36*31)*1.983471/1000</f>
        <v>283.36461747300001</v>
      </c>
      <c r="M36" s="6">
        <f xml:space="preserve"> ('octsep cfs'!$K36*31 + 'octsep cfs'!$L36*31)*1.983471/1000</f>
        <v>112.706772633</v>
      </c>
      <c r="N36" s="6">
        <f xml:space="preserve"> 'octsep cfs'!$L36*31*1.983471/1000</f>
        <v>48.329254386000002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1564.2802719179999</v>
      </c>
      <c r="C37" s="6">
        <f>('augjul cfs'!$C37*30 + 'octsep cfs'!$B37*31 + 'octsep cfs'!$C37*30 + 'octsep cfs'!$D37*31 + 'octsep cfs'!$E37*31 + 'octsep cfs'!$F37*28 + 'octsep cfs'!$G37*31)*1.983471/1000</f>
        <v>1515.9510175320002</v>
      </c>
      <c r="D37" s="6">
        <f>('octsep cfs'!$B37*31 + 'octsep cfs'!$C37*30 + 'octsep cfs'!$D37*31 + 'octsep cfs'!$E37*31 + 'octsep cfs'!$F37*28 + 'octsep cfs'!$G37*31)*1.983471/1000</f>
        <v>1475.4882091319998</v>
      </c>
      <c r="E37" s="6">
        <f>('octsep cfs'!$C37*30 + 'octsep cfs'!$D37*31 + 'octsep cfs'!$E37*31 + 'octsep cfs'!$F37*28 + 'octsep cfs'!$G37*31)*1.983471/1000</f>
        <v>1431.2171364119999</v>
      </c>
      <c r="F37" s="6">
        <f>('octsep cfs'!$D37*31 + 'octsep cfs'!$E37*31 + 'octsep cfs'!$F37*28 + 'octsep cfs'!$G37*31)*1.983471/1000</f>
        <v>1160.2353283919999</v>
      </c>
      <c r="G37" s="6">
        <f>('octsep cfs'!$E37*31 + 'octsep cfs'!$F37*28 + 'octsep cfs'!$G37*31)*1.983471/1000</f>
        <v>943.18409686199993</v>
      </c>
      <c r="H37" s="6">
        <f>('octsep cfs'!$F37*28 + 'octsep cfs'!$G37*31)*1.983471/1000</f>
        <v>818.85616763999997</v>
      </c>
      <c r="I37" s="6">
        <f>'octsep cfs'!$G37*31*1.983471/1000</f>
        <v>346.79006964000001</v>
      </c>
      <c r="J37" s="6">
        <f xml:space="preserve"> ('octsep cfs'!$H37*30 + 'octsep cfs'!$I37*31 + 'octsep cfs'!$J37*30 + 'octsep cfs'!$K37*31 + 'octsep cfs'!$L37*31)*1.983471/1000</f>
        <v>648.10906660499995</v>
      </c>
      <c r="K37" s="6">
        <f xml:space="preserve"> ('octsep cfs'!$I37*31 + 'octsep cfs'!$J37*30 + 'octsep cfs'!$K37*31 + 'octsep cfs'!$L37*31)*1.983471/1000</f>
        <v>445.85452873499997</v>
      </c>
      <c r="L37" s="6">
        <f xml:space="preserve"> ('octsep cfs'!$J37*30 + 'octsep cfs'!$K37*31 + 'octsep cfs'!$L37*31)*1.983471/1000</f>
        <v>224.43767753399999</v>
      </c>
      <c r="M37" s="6">
        <f xml:space="preserve"> ('octsep cfs'!$K37*31 + 'octsep cfs'!$L37*31)*1.983471/1000</f>
        <v>95.551731954000005</v>
      </c>
      <c r="N37" s="6">
        <f xml:space="preserve"> 'octsep cfs'!$L37*31*1.983471/1000</f>
        <v>40.581816659999994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1357.0928416710001</v>
      </c>
      <c r="C38" s="6">
        <f>('augjul cfs'!$C38*30 + 'octsep cfs'!$B38*31 + 'octsep cfs'!$C38*30 + 'octsep cfs'!$D38*31 + 'octsep cfs'!$E38*31 + 'octsep cfs'!$F38*28 + 'octsep cfs'!$G38*31)*1.983471/1000</f>
        <v>1316.5110250109999</v>
      </c>
      <c r="D38" s="6">
        <f>('octsep cfs'!$B38*31 + 'octsep cfs'!$C38*30 + 'octsep cfs'!$D38*31 + 'octsep cfs'!$E38*31 + 'octsep cfs'!$F38*28 + 'octsep cfs'!$G38*31)*1.983471/1000</f>
        <v>1277.1787950810001</v>
      </c>
      <c r="E38" s="6">
        <f>('octsep cfs'!$C38*30 + 'octsep cfs'!$D38*31 + 'octsep cfs'!$E38*31 + 'octsep cfs'!$F38*28 + 'octsep cfs'!$G38*31)*1.983471/1000</f>
        <v>1210.649210799</v>
      </c>
      <c r="F38" s="6">
        <f>('octsep cfs'!$D38*31 + 'octsep cfs'!$E38*31 + 'octsep cfs'!$F38*28 + 'octsep cfs'!$G38*31)*1.983471/1000</f>
        <v>954.24591462900003</v>
      </c>
      <c r="G38" s="6">
        <f>('octsep cfs'!$E38*31 + 'octsep cfs'!$F38*28 + 'octsep cfs'!$G38*31)*1.983471/1000</f>
        <v>593.06774635499994</v>
      </c>
      <c r="H38" s="6">
        <f>('octsep cfs'!$F38*28 + 'octsep cfs'!$G38*31)*1.983471/1000</f>
        <v>391.57287787799999</v>
      </c>
      <c r="I38" s="6">
        <f>'octsep cfs'!$G38*31*1.983471/1000</f>
        <v>243.121974354</v>
      </c>
      <c r="J38" s="6">
        <f xml:space="preserve"> ('octsep cfs'!$H38*30 + 'octsep cfs'!$I38*31 + 'octsep cfs'!$J38*30 + 'octsep cfs'!$K38*31 + 'octsep cfs'!$L38*31)*1.983471/1000</f>
        <v>837.73087767599998</v>
      </c>
      <c r="K38" s="6">
        <f xml:space="preserve"> ('octsep cfs'!$I38*31 + 'octsep cfs'!$J38*30 + 'octsep cfs'!$K38*31 + 'octsep cfs'!$L38*31)*1.983471/1000</f>
        <v>516.05155089599998</v>
      </c>
      <c r="L38" s="6">
        <f xml:space="preserve"> ('octsep cfs'!$J38*30 + 'octsep cfs'!$K38*31 + 'octsep cfs'!$L38*31)*1.983471/1000</f>
        <v>259.89420512999999</v>
      </c>
      <c r="M38" s="6">
        <f xml:space="preserve"> ('octsep cfs'!$K38*31 + 'octsep cfs'!$L38*31)*1.983471/1000</f>
        <v>113.75206185</v>
      </c>
      <c r="N38" s="6">
        <f xml:space="preserve"> 'octsep cfs'!$L38*31*1.983471/1000</f>
        <v>48.821155193999999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1357.9913540340001</v>
      </c>
      <c r="C39" s="6">
        <f>('augjul cfs'!$C39*30 + 'octsep cfs'!$B39*31 + 'octsep cfs'!$C39*30 + 'octsep cfs'!$D39*31 + 'octsep cfs'!$E39*31 + 'octsep cfs'!$F39*28 + 'octsep cfs'!$G39*31)*1.983471/1000</f>
        <v>1309.17019884</v>
      </c>
      <c r="D39" s="6">
        <f>('octsep cfs'!$B39*31 + 'octsep cfs'!$C39*30 + 'octsep cfs'!$D39*31 + 'octsep cfs'!$E39*31 + 'octsep cfs'!$F39*28 + 'octsep cfs'!$G39*31)*1.983471/1000</f>
        <v>1267.8743326199999</v>
      </c>
      <c r="E39" s="6">
        <f>('octsep cfs'!$C39*30 + 'octsep cfs'!$D39*31 + 'octsep cfs'!$E39*31 + 'octsep cfs'!$F39*28 + 'octsep cfs'!$G39*31)*1.983471/1000</f>
        <v>1127.0062387290002</v>
      </c>
      <c r="F39" s="6">
        <f>('octsep cfs'!$D39*31 + 'octsep cfs'!$E39*31 + 'octsep cfs'!$F39*28 + 'octsep cfs'!$G39*31)*1.983471/1000</f>
        <v>896.60624736900002</v>
      </c>
      <c r="G39" s="6">
        <f>('octsep cfs'!$E39*31 + 'octsep cfs'!$F39*28 + 'octsep cfs'!$G39*31)*1.983471/1000</f>
        <v>603.00295259400002</v>
      </c>
      <c r="H39" s="6">
        <f>('octsep cfs'!$F39*28 + 'octsep cfs'!$G39*31)*1.983471/1000</f>
        <v>518.08857561299999</v>
      </c>
      <c r="I39" s="6">
        <f>'octsep cfs'!$G39*31*1.983471/1000</f>
        <v>165.09420868499998</v>
      </c>
      <c r="J39" s="6">
        <f xml:space="preserve"> ('octsep cfs'!$H39*30 + 'octsep cfs'!$I39*31 + 'octsep cfs'!$J39*30 + 'octsep cfs'!$K39*31 + 'octsep cfs'!$L39*31)*1.983471/1000</f>
        <v>828.37484496899992</v>
      </c>
      <c r="K39" s="6">
        <f xml:space="preserve"> ('octsep cfs'!$I39*31 + 'octsep cfs'!$J39*30 + 'octsep cfs'!$K39*31 + 'octsep cfs'!$L39*31)*1.983471/1000</f>
        <v>564.17650776900007</v>
      </c>
      <c r="L39" s="6">
        <f xml:space="preserve"> ('octsep cfs'!$J39*30 + 'octsep cfs'!$K39*31 + 'octsep cfs'!$L39*31)*1.983471/1000</f>
        <v>216.525611715</v>
      </c>
      <c r="M39" s="6">
        <f xml:space="preserve"> ('octsep cfs'!$K39*31 + 'octsep cfs'!$L39*31)*1.983471/1000</f>
        <v>114.059499855</v>
      </c>
      <c r="N39" s="6">
        <f xml:space="preserve"> 'octsep cfs'!$L39*31*1.983471/1000</f>
        <v>44.271072719999999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1382.3245762619999</v>
      </c>
      <c r="C40" s="6">
        <f>('augjul cfs'!$C40*30 + 'octsep cfs'!$B40*31 + 'octsep cfs'!$C40*30 + 'octsep cfs'!$D40*31 + 'octsep cfs'!$E40*31 + 'octsep cfs'!$F40*29 + 'octsep cfs'!$G40*31)*1.983471/1000</f>
        <v>1338.053503542</v>
      </c>
      <c r="D40" s="6">
        <f>('octsep cfs'!$B40*31 + 'octsep cfs'!$C40*30 + 'octsep cfs'!$D40*31 + 'octsep cfs'!$E40*31 + 'octsep cfs'!$F40*29 + 'octsep cfs'!$G40*31)*1.983471/1000</f>
        <v>1293.306397782</v>
      </c>
      <c r="E40" s="6">
        <f>('octsep cfs'!$C40*30 + 'octsep cfs'!$D40*31 + 'octsep cfs'!$E40*31 + 'octsep cfs'!$F40*29 + 'octsep cfs'!$G40*31)*1.983471/1000</f>
        <v>1263.607886499</v>
      </c>
      <c r="F40" s="6">
        <f>('octsep cfs'!$D40*31 + 'octsep cfs'!$E40*31 + 'octsep cfs'!$F40*29 + 'octsep cfs'!$G40*31)*1.983471/1000</f>
        <v>989.055830679</v>
      </c>
      <c r="G40" s="6">
        <f>('octsep cfs'!$E40*31 + 'octsep cfs'!$F40*29 + 'octsep cfs'!$G40*31)*1.983471/1000</f>
        <v>802.68691204800007</v>
      </c>
      <c r="H40" s="6">
        <f>('octsep cfs'!$F40*29 + 'octsep cfs'!$G40*31)*1.983471/1000</f>
        <v>431.42477720999995</v>
      </c>
      <c r="I40" s="6">
        <f>'octsep cfs'!$G40*31*1.983471/1000</f>
        <v>224.98313205899998</v>
      </c>
      <c r="J40" s="6">
        <f xml:space="preserve"> ('octsep cfs'!$H40*30 + 'octsep cfs'!$I40*31 + 'octsep cfs'!$J40*30 + 'octsep cfs'!$K40*31 + 'octsep cfs'!$L40*31)*1.983471/1000</f>
        <v>948.49384872899998</v>
      </c>
      <c r="K40" s="6">
        <f xml:space="preserve"> ('octsep cfs'!$I40*31 + 'octsep cfs'!$J40*30 + 'octsep cfs'!$K40*31 + 'octsep cfs'!$L40*31)*1.983471/1000</f>
        <v>720.17650191899997</v>
      </c>
      <c r="L40" s="6">
        <f xml:space="preserve"> ('octsep cfs'!$J40*30 + 'octsep cfs'!$K40*31 + 'octsep cfs'!$L40*31)*1.983471/1000</f>
        <v>457.62444564899999</v>
      </c>
      <c r="M40" s="6">
        <f xml:space="preserve"> ('octsep cfs'!$K40*31 + 'octsep cfs'!$L40*31)*1.983471/1000</f>
        <v>156.11701893899999</v>
      </c>
      <c r="N40" s="6">
        <f xml:space="preserve"> 'octsep cfs'!$L40*31*1.983471/1000</f>
        <v>59.335534965000001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2358.4918123829998</v>
      </c>
      <c r="C41" s="6">
        <f>('augjul cfs'!$C41*30 + 'octsep cfs'!$B41*31 + 'octsep cfs'!$C41*30 + 'octsep cfs'!$D41*31 + 'octsep cfs'!$E41*31 + 'octsep cfs'!$F41*28 + 'octsep cfs'!$G41*31)*1.983471/1000</f>
        <v>2299.1562774180002</v>
      </c>
      <c r="D41" s="6">
        <f>('octsep cfs'!$B41*31 + 'octsep cfs'!$C41*30 + 'octsep cfs'!$D41*31 + 'octsep cfs'!$E41*31 + 'octsep cfs'!$F41*28 + 'octsep cfs'!$G41*31)*1.983471/1000</f>
        <v>2251.0174362479997</v>
      </c>
      <c r="E41" s="6">
        <f>('octsep cfs'!$C41*30 + 'octsep cfs'!$D41*31 + 'octsep cfs'!$E41*31 + 'octsep cfs'!$F41*28 + 'octsep cfs'!$G41*31)*1.983471/1000</f>
        <v>2207.6686775429998</v>
      </c>
      <c r="F41" s="6">
        <f>('octsep cfs'!$D41*31 + 'octsep cfs'!$E41*31 + 'octsep cfs'!$F41*28 + 'octsep cfs'!$G41*31)*1.983471/1000</f>
        <v>2059.9794268830001</v>
      </c>
      <c r="G41" s="6">
        <f>('octsep cfs'!$E41*31 + 'octsep cfs'!$F41*28 + 'octsep cfs'!$G41*31)*1.983471/1000</f>
        <v>1029.6931845269999</v>
      </c>
      <c r="H41" s="6">
        <f>('octsep cfs'!$F41*28 + 'octsep cfs'!$G41*31)*1.983471/1000</f>
        <v>413.46444730499996</v>
      </c>
      <c r="I41" s="6">
        <f>'octsep cfs'!$G41*31*1.983471/1000</f>
        <v>143.942473941</v>
      </c>
      <c r="J41" s="6">
        <f xml:space="preserve"> ('octsep cfs'!$H41*30 + 'octsep cfs'!$I41*31 + 'octsep cfs'!$J41*30 + 'octsep cfs'!$K41*31 + 'octsep cfs'!$L41*31)*1.983471/1000</f>
        <v>607.11667144800003</v>
      </c>
      <c r="K41" s="6">
        <f xml:space="preserve"> ('octsep cfs'!$I41*31 + 'octsep cfs'!$J41*30 + 'octsep cfs'!$K41*31 + 'octsep cfs'!$L41*31)*1.983471/1000</f>
        <v>400.04229904800002</v>
      </c>
      <c r="L41" s="6">
        <f xml:space="preserve"> ('octsep cfs'!$J41*30 + 'octsep cfs'!$K41*31 + 'octsep cfs'!$L41*31)*1.983471/1000</f>
        <v>223.69585938</v>
      </c>
      <c r="M41" s="6">
        <f xml:space="preserve"> ('octsep cfs'!$K41*31 + 'octsep cfs'!$L41*31)*1.983471/1000</f>
        <v>113.13718584</v>
      </c>
      <c r="N41" s="6">
        <f xml:space="preserve"> 'octsep cfs'!$L41*31*1.983471/1000</f>
        <v>50.050907213999999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1066.7761583430001</v>
      </c>
      <c r="C42" s="6">
        <f>('augjul cfs'!$C42*30 + 'octsep cfs'!$B42*31 + 'octsep cfs'!$C42*30 + 'octsep cfs'!$D42*31 + 'octsep cfs'!$E42*31 + 'octsep cfs'!$F42*28 + 'octsep cfs'!$G42*31)*1.983471/1000</f>
        <v>1016.725251129</v>
      </c>
      <c r="D42" s="6">
        <f>('octsep cfs'!$B42*31 + 'octsep cfs'!$C42*30 + 'octsep cfs'!$D42*31 + 'octsep cfs'!$E42*31 + 'octsep cfs'!$F42*28 + 'octsep cfs'!$G42*31)*1.983471/1000</f>
        <v>976.61946750899995</v>
      </c>
      <c r="E42" s="6">
        <f>('octsep cfs'!$C42*30 + 'octsep cfs'!$D42*31 + 'octsep cfs'!$E42*31 + 'octsep cfs'!$F42*28 + 'octsep cfs'!$G42*31)*1.983471/1000</f>
        <v>919.74343658400005</v>
      </c>
      <c r="F42" s="6">
        <f>('octsep cfs'!$D42*31 + 'octsep cfs'!$E42*31 + 'octsep cfs'!$F42*28 + 'octsep cfs'!$G42*31)*1.983471/1000</f>
        <v>823.64426663400002</v>
      </c>
      <c r="G42" s="6">
        <f>('octsep cfs'!$E42*31 + 'octsep cfs'!$F42*28 + 'octsep cfs'!$G42*31)*1.983471/1000</f>
        <v>737.56162523400008</v>
      </c>
      <c r="H42" s="6">
        <f>('octsep cfs'!$F42*28 + 'octsep cfs'!$G42*31)*1.983471/1000</f>
        <v>392.61618362399997</v>
      </c>
      <c r="I42" s="6">
        <f>'octsep cfs'!$G42*31*1.983471/1000</f>
        <v>277.43205571200002</v>
      </c>
      <c r="J42" s="6">
        <f xml:space="preserve"> ('octsep cfs'!$H42*30 + 'octsep cfs'!$I42*31 + 'octsep cfs'!$J42*30 + 'octsep cfs'!$K42*31 + 'octsep cfs'!$L42*31)*1.983471/1000</f>
        <v>605.43468804000008</v>
      </c>
      <c r="K42" s="6">
        <f xml:space="preserve"> ('octsep cfs'!$I42*31 + 'octsep cfs'!$J42*30 + 'octsep cfs'!$K42*31 + 'octsep cfs'!$L42*31)*1.983471/1000</f>
        <v>344.27106147000001</v>
      </c>
      <c r="L42" s="6">
        <f xml:space="preserve"> ('octsep cfs'!$J42*30 + 'octsep cfs'!$K42*31 + 'octsep cfs'!$L42*31)*1.983471/1000</f>
        <v>172.597679478</v>
      </c>
      <c r="M42" s="6">
        <f xml:space="preserve"> ('octsep cfs'!$K42*31 + 'octsep cfs'!$L42*31)*1.983471/1000</f>
        <v>93.338178318000004</v>
      </c>
      <c r="N42" s="6">
        <f xml:space="preserve"> 'octsep cfs'!$L42*31*1.983471/1000</f>
        <v>36.892560599999996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1352.651850102</v>
      </c>
      <c r="C43" s="6">
        <f>('augjul cfs'!$C43*30 + 'octsep cfs'!$B43*31 + 'octsep cfs'!$C43*30 + 'octsep cfs'!$D43*31 + 'octsep cfs'!$E43*31 + 'octsep cfs'!$F43*28 + 'octsep cfs'!$G43*31)*1.983471/1000</f>
        <v>1315.759289502</v>
      </c>
      <c r="D43" s="6">
        <f>('octsep cfs'!$B43*31 + 'octsep cfs'!$C43*30 + 'octsep cfs'!$D43*31 + 'octsep cfs'!$E43*31 + 'octsep cfs'!$F43*28 + 'octsep cfs'!$G43*31)*1.983471/1000</f>
        <v>1273.3328448119998</v>
      </c>
      <c r="E43" s="6">
        <f>('octsep cfs'!$C43*30 + 'octsep cfs'!$D43*31 + 'octsep cfs'!$E43*31 + 'octsep cfs'!$F43*28 + 'octsep cfs'!$G43*31)*1.983471/1000</f>
        <v>1215.841937877</v>
      </c>
      <c r="F43" s="6">
        <f>('octsep cfs'!$D43*31 + 'octsep cfs'!$E43*31 + 'octsep cfs'!$F43*28 + 'octsep cfs'!$G43*31)*1.983471/1000</f>
        <v>993.11797928700003</v>
      </c>
      <c r="G43" s="6">
        <f>('octsep cfs'!$E43*31 + 'octsep cfs'!$F43*28 + 'octsep cfs'!$G43*31)*1.983471/1000</f>
        <v>724.47865051799999</v>
      </c>
      <c r="H43" s="6">
        <f>('octsep cfs'!$F43*28 + 'octsep cfs'!$G43*31)*1.983471/1000</f>
        <v>381.562299741</v>
      </c>
      <c r="I43" s="6">
        <f>'octsep cfs'!$G43*31*1.983471/1000</f>
        <v>178.129580097</v>
      </c>
      <c r="J43" s="6">
        <f xml:space="preserve"> ('octsep cfs'!$H43*30 + 'octsep cfs'!$I43*31 + 'octsep cfs'!$J43*30 + 'octsep cfs'!$K43*31 + 'octsep cfs'!$L43*31)*1.983471/1000</f>
        <v>631.37650524900005</v>
      </c>
      <c r="K43" s="6">
        <f xml:space="preserve"> ('octsep cfs'!$I43*31 + 'octsep cfs'!$J43*30 + 'octsep cfs'!$K43*31 + 'octsep cfs'!$L43*31)*1.983471/1000</f>
        <v>492.73188234900005</v>
      </c>
      <c r="L43" s="6">
        <f xml:space="preserve"> ('octsep cfs'!$J43*30 + 'octsep cfs'!$K43*31 + 'octsep cfs'!$L43*31)*1.983471/1000</f>
        <v>250.65519721199999</v>
      </c>
      <c r="M43" s="6">
        <f xml:space="preserve"> ('octsep cfs'!$K43*31 + 'octsep cfs'!$L43*31)*1.983471/1000</f>
        <v>98.503136802</v>
      </c>
      <c r="N43" s="6">
        <f xml:space="preserve"> 'octsep cfs'!$L43*31*1.983471/1000</f>
        <v>38.798676230999995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997.57285515299998</v>
      </c>
      <c r="C44" s="6">
        <f>('augjul cfs'!$C44*30 + 'octsep cfs'!$B44*31 + 'octsep cfs'!$C44*30 + 'octsep cfs'!$D44*31 + 'octsep cfs'!$E44*31 + 'octsep cfs'!$F44*29 + 'octsep cfs'!$G44*31)*1.983471/1000</f>
        <v>958.77417892200003</v>
      </c>
      <c r="D44" s="6">
        <f>('octsep cfs'!$B44*31 + 'octsep cfs'!$C44*30 + 'octsep cfs'!$D44*31 + 'octsep cfs'!$E44*31 + 'octsep cfs'!$F44*29 + 'octsep cfs'!$G44*31)*1.983471/1000</f>
        <v>926.046907422</v>
      </c>
      <c r="E44" s="6">
        <f>('octsep cfs'!$C44*30 + 'octsep cfs'!$D44*31 + 'octsep cfs'!$E44*31 + 'octsep cfs'!$F44*29 + 'octsep cfs'!$G44*31)*1.983471/1000</f>
        <v>856.13550508499998</v>
      </c>
      <c r="F44" s="6">
        <f>('octsep cfs'!$D44*31 + 'octsep cfs'!$E44*31 + 'octsep cfs'!$F44*29 + 'octsep cfs'!$G44*31)*1.983471/1000</f>
        <v>786.63468124500002</v>
      </c>
      <c r="G44" s="6">
        <f>('octsep cfs'!$E44*31 + 'octsep cfs'!$F44*29 + 'octsep cfs'!$G44*31)*1.983471/1000</f>
        <v>649.76328141900001</v>
      </c>
      <c r="H44" s="6">
        <f>('octsep cfs'!$F44*29 + 'octsep cfs'!$G44*31)*1.983471/1000</f>
        <v>462.71799917700002</v>
      </c>
      <c r="I44" s="6">
        <f>'octsep cfs'!$G44*31*1.983471/1000</f>
        <v>147.44726719799999</v>
      </c>
      <c r="J44" s="6">
        <f xml:space="preserve"> ('octsep cfs'!$H44*30 + 'octsep cfs'!$I44*31 + 'octsep cfs'!$J44*30 + 'octsep cfs'!$K44*31 + 'octsep cfs'!$L44*31)*1.983471/1000</f>
        <v>392.37221669100001</v>
      </c>
      <c r="K44" s="6">
        <f xml:space="preserve"> ('octsep cfs'!$I44*31 + 'octsep cfs'!$J44*30 + 'octsep cfs'!$K44*31 + 'octsep cfs'!$L44*31)*1.983471/1000</f>
        <v>282.94412162100002</v>
      </c>
      <c r="L44" s="6">
        <f xml:space="preserve"> ('octsep cfs'!$J44*30 + 'octsep cfs'!$K44*31 + 'octsep cfs'!$L44*31)*1.983471/1000</f>
        <v>164.580489696</v>
      </c>
      <c r="M44" s="6">
        <f xml:space="preserve"> ('octsep cfs'!$K44*31 + 'octsep cfs'!$L44*31)*1.983471/1000</f>
        <v>91.985451096000006</v>
      </c>
      <c r="N44" s="6">
        <f xml:space="preserve"> 'octsep cfs'!$L44*31*1.983471/1000</f>
        <v>47.345452769999994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1524.4958105999999</v>
      </c>
      <c r="C45" s="6">
        <f>('augjul cfs'!$C45*30 + 'octsep cfs'!$B45*31 + 'octsep cfs'!$C45*30 + 'octsep cfs'!$D45*31 + 'octsep cfs'!$E45*31 + 'octsep cfs'!$F45*28 + 'octsep cfs'!$G45*31)*1.983471/1000</f>
        <v>1477.1503578299998</v>
      </c>
      <c r="D45" s="6">
        <f>('octsep cfs'!$B45*31 + 'octsep cfs'!$C45*30 + 'octsep cfs'!$D45*31 + 'octsep cfs'!$E45*31 + 'octsep cfs'!$F45*28 + 'octsep cfs'!$G45*31)*1.983471/1000</f>
        <v>1430.4396157799999</v>
      </c>
      <c r="E45" s="6">
        <f>('octsep cfs'!$C45*30 + 'octsep cfs'!$D45*31 + 'octsep cfs'!$E45*31 + 'octsep cfs'!$F45*28 + 'octsep cfs'!$G45*31)*1.983471/1000</f>
        <v>1355.2402797570001</v>
      </c>
      <c r="F45" s="6">
        <f>('octsep cfs'!$D45*31 + 'octsep cfs'!$E45*31 + 'octsep cfs'!$F45*28 + 'octsep cfs'!$G45*31)*1.983471/1000</f>
        <v>1025.1708706470001</v>
      </c>
      <c r="G45" s="6">
        <f>('octsep cfs'!$E45*31 + 'octsep cfs'!$F45*28 + 'octsep cfs'!$G45*31)*1.983471/1000</f>
        <v>716.74906403099999</v>
      </c>
      <c r="H45" s="6">
        <f>('octsep cfs'!$F45*28 + 'octsep cfs'!$G45*31)*1.983471/1000</f>
        <v>395.41486120500002</v>
      </c>
      <c r="I45" s="6">
        <f>'octsep cfs'!$G45*31*1.983471/1000</f>
        <v>230.025115341</v>
      </c>
      <c r="J45" s="6">
        <f xml:space="preserve"> ('octsep cfs'!$H45*30 + 'octsep cfs'!$I45*31 + 'octsep cfs'!$J45*30 + 'octsep cfs'!$K45*31 + 'octsep cfs'!$L45*31)*1.983471/1000</f>
        <v>920.70343654800001</v>
      </c>
      <c r="K45" s="6">
        <f xml:space="preserve"> ('octsep cfs'!$I45*31 + 'octsep cfs'!$J45*30 + 'octsep cfs'!$K45*31 + 'octsep cfs'!$L45*31)*1.983471/1000</f>
        <v>646.56790963799995</v>
      </c>
      <c r="L45" s="6">
        <f xml:space="preserve"> ('octsep cfs'!$J45*30 + 'octsep cfs'!$K45*31 + 'octsep cfs'!$L45*31)*1.983471/1000</f>
        <v>334.39535936100003</v>
      </c>
      <c r="M45" s="6">
        <f xml:space="preserve"> ('octsep cfs'!$K45*31 + 'octsep cfs'!$L45*31)*1.983471/1000</f>
        <v>148.861482021</v>
      </c>
      <c r="N45" s="6">
        <f xml:space="preserve"> 'octsep cfs'!$L45*31*1.983471/1000</f>
        <v>51.157684031999999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1556.7549829439999</v>
      </c>
      <c r="C46" s="6">
        <f>('augjul cfs'!$C46*30 + 'octsep cfs'!$B46*31 + 'octsep cfs'!$C46*30 + 'octsep cfs'!$D46*31 + 'octsep cfs'!$E46*31 + 'octsep cfs'!$F46*28 + 'octsep cfs'!$G46*31)*1.983471/1000</f>
        <v>1505.5972989119998</v>
      </c>
      <c r="D46" s="6">
        <f>('octsep cfs'!$B46*31 + 'octsep cfs'!$C46*30 + 'octsep cfs'!$D46*31 + 'octsep cfs'!$E46*31 + 'octsep cfs'!$F46*28 + 'octsep cfs'!$G46*31)*1.983471/1000</f>
        <v>1461.385730322</v>
      </c>
      <c r="E46" s="6">
        <f>('octsep cfs'!$C46*30 + 'octsep cfs'!$D46*31 + 'octsep cfs'!$E46*31 + 'octsep cfs'!$F46*28 + 'octsep cfs'!$G46*31)*1.983471/1000</f>
        <v>1388.2769727330001</v>
      </c>
      <c r="F46" s="6">
        <f>('octsep cfs'!$D46*31 + 'octsep cfs'!$E46*31 + 'octsep cfs'!$F46*28 + 'octsep cfs'!$G46*31)*1.983471/1000</f>
        <v>1310.7430913430001</v>
      </c>
      <c r="G46" s="6">
        <f>('octsep cfs'!$E46*31 + 'octsep cfs'!$F46*28 + 'octsep cfs'!$G46*31)*1.983471/1000</f>
        <v>1053.847894365</v>
      </c>
      <c r="H46" s="6">
        <f>('octsep cfs'!$F46*28 + 'octsep cfs'!$G46*31)*1.983471/1000</f>
        <v>436.08196711799997</v>
      </c>
      <c r="I46" s="6">
        <f>'octsep cfs'!$G46*31*1.983471/1000</f>
        <v>208.934868198</v>
      </c>
      <c r="J46" s="6">
        <f xml:space="preserve"> ('octsep cfs'!$H46*30 + 'octsep cfs'!$I46*31 + 'octsep cfs'!$J46*30 + 'octsep cfs'!$K46*31 + 'octsep cfs'!$L46*31)*1.983471/1000</f>
        <v>585.40956482399997</v>
      </c>
      <c r="K46" s="6">
        <f xml:space="preserve"> ('octsep cfs'!$I46*31 + 'octsep cfs'!$J46*30 + 'octsep cfs'!$K46*31 + 'octsep cfs'!$L46*31)*1.983471/1000</f>
        <v>435.57816548400001</v>
      </c>
      <c r="L46" s="6">
        <f xml:space="preserve"> ('octsep cfs'!$J46*30 + 'octsep cfs'!$K46*31 + 'octsep cfs'!$L46*31)*1.983471/1000</f>
        <v>206.59833936000001</v>
      </c>
      <c r="M46" s="6">
        <f xml:space="preserve"> ('octsep cfs'!$K46*31 + 'octsep cfs'!$L46*31)*1.983471/1000</f>
        <v>95.920657559999995</v>
      </c>
      <c r="N46" s="6">
        <f xml:space="preserve"> 'octsep cfs'!$L46*31*1.983471/1000</f>
        <v>39.413552240999998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1921.50736596</v>
      </c>
      <c r="C47" s="6">
        <f>('augjul cfs'!$C47*30 + 'octsep cfs'!$B47*31 + 'octsep cfs'!$C47*30 + 'octsep cfs'!$D47*31 + 'octsep cfs'!$E47*31 + 'octsep cfs'!$F47*28 + 'octsep cfs'!$G47*31)*1.983471/1000</f>
        <v>1882.0938137190001</v>
      </c>
      <c r="D47" s="6">
        <f>('octsep cfs'!$B47*31 + 'octsep cfs'!$C47*30 + 'octsep cfs'!$D47*31 + 'octsep cfs'!$E47*31 + 'octsep cfs'!$F47*28 + 'octsep cfs'!$G47*31)*1.983471/1000</f>
        <v>1842.5830713990001</v>
      </c>
      <c r="E47" s="6">
        <f>('octsep cfs'!$C47*30 + 'octsep cfs'!$D47*31 + 'octsep cfs'!$E47*31 + 'octsep cfs'!$F47*28 + 'octsep cfs'!$G47*31)*1.983471/1000</f>
        <v>1790.503073352</v>
      </c>
      <c r="F47" s="6">
        <f>('octsep cfs'!$D47*31 + 'octsep cfs'!$E47*31 + 'octsep cfs'!$F47*28 + 'octsep cfs'!$G47*31)*1.983471/1000</f>
        <v>1517.4981249120001</v>
      </c>
      <c r="G47" s="6">
        <f>('octsep cfs'!$E47*31 + 'octsep cfs'!$F47*28 + 'octsep cfs'!$G47*31)*1.983471/1000</f>
        <v>1252.302101799</v>
      </c>
      <c r="H47" s="6">
        <f>('octsep cfs'!$F47*28 + 'octsep cfs'!$G47*31)*1.983471/1000</f>
        <v>597.8280767550001</v>
      </c>
      <c r="I47" s="6">
        <f>'octsep cfs'!$G47*31*1.983471/1000</f>
        <v>338.85816911100005</v>
      </c>
      <c r="J47" s="6">
        <f xml:space="preserve"> ('octsep cfs'!$H47*30 + 'octsep cfs'!$I47*31 + 'octsep cfs'!$J47*30 + 'octsep cfs'!$K47*31 + 'octsep cfs'!$L47*31)*1.983471/1000</f>
        <v>1023.052523619</v>
      </c>
      <c r="K47" s="6">
        <f xml:space="preserve"> ('octsep cfs'!$I47*31 + 'octsep cfs'!$J47*30 + 'octsep cfs'!$K47*31 + 'octsep cfs'!$L47*31)*1.983471/1000</f>
        <v>755.58145926899999</v>
      </c>
      <c r="L47" s="6">
        <f xml:space="preserve"> ('octsep cfs'!$J47*30 + 'octsep cfs'!$K47*31 + 'octsep cfs'!$L47*31)*1.983471/1000</f>
        <v>418.444942986</v>
      </c>
      <c r="M47" s="6">
        <f xml:space="preserve"> ('octsep cfs'!$K47*31 + 'octsep cfs'!$L47*31)*1.983471/1000</f>
        <v>175.60858845600001</v>
      </c>
      <c r="N47" s="6">
        <f xml:space="preserve"> 'octsep cfs'!$L47*31*1.983471/1000</f>
        <v>61.118675394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2430.025693998</v>
      </c>
      <c r="C48" s="6">
        <f>('augjul cfs'!$C48*30 + 'octsep cfs'!$B48*31 + 'octsep cfs'!$C48*30 + 'octsep cfs'!$D48*31 + 'octsep cfs'!$E48*31 + 'octsep cfs'!$F48*29 + 'octsep cfs'!$G48*31)*1.983471/1000</f>
        <v>2368.9070186040003</v>
      </c>
      <c r="D48" s="6">
        <f>('octsep cfs'!$B48*31 + 'octsep cfs'!$C48*30 + 'octsep cfs'!$D48*31 + 'octsep cfs'!$E48*31 + 'octsep cfs'!$F48*29 + 'octsep cfs'!$G48*31)*1.983471/1000</f>
        <v>2305.4756160239999</v>
      </c>
      <c r="E48" s="6">
        <f>('octsep cfs'!$C48*30 + 'octsep cfs'!$D48*31 + 'octsep cfs'!$E48*31 + 'octsep cfs'!$F48*29 + 'octsep cfs'!$G48*31)*1.983471/1000</f>
        <v>2236.97842851</v>
      </c>
      <c r="F48" s="6">
        <f>('octsep cfs'!$D48*31 + 'octsep cfs'!$E48*31 + 'octsep cfs'!$F48*29 + 'octsep cfs'!$G48*31)*1.983471/1000</f>
        <v>1979.8610827800001</v>
      </c>
      <c r="G48" s="6">
        <f>('octsep cfs'!$E48*31 + 'octsep cfs'!$F48*29 + 'octsep cfs'!$G48*31)*1.983471/1000</f>
        <v>1600.9129978169999</v>
      </c>
      <c r="H48" s="6">
        <f>('octsep cfs'!$F48*29 + 'octsep cfs'!$G48*31)*1.983471/1000</f>
        <v>1079.1292157310002</v>
      </c>
      <c r="I48" s="6">
        <f>'octsep cfs'!$G48*31*1.983471/1000</f>
        <v>668.43171047099997</v>
      </c>
      <c r="J48" s="6">
        <f xml:space="preserve"> ('octsep cfs'!$H48*30 + 'octsep cfs'!$I48*31 + 'octsep cfs'!$J48*30 + 'octsep cfs'!$K48*31 + 'octsep cfs'!$L48*31)*1.983471/1000</f>
        <v>922.90508935799994</v>
      </c>
      <c r="K48" s="6">
        <f xml:space="preserve"> ('octsep cfs'!$I48*31 + 'octsep cfs'!$J48*30 + 'octsep cfs'!$K48*31 + 'octsep cfs'!$L48*31)*1.983471/1000</f>
        <v>650.19766156799994</v>
      </c>
      <c r="L48" s="6">
        <f xml:space="preserve"> ('octsep cfs'!$J48*30 + 'octsep cfs'!$K48*31 + 'octsep cfs'!$L48*31)*1.983471/1000</f>
        <v>338.14808649299999</v>
      </c>
      <c r="M48" s="6">
        <f xml:space="preserve"> ('octsep cfs'!$K48*31 + 'octsep cfs'!$L48*31)*1.983471/1000</f>
        <v>145.295201163</v>
      </c>
      <c r="N48" s="6">
        <f xml:space="preserve"> 'octsep cfs'!$L48*31*1.983471/1000</f>
        <v>55.830741707999998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959.95632763800006</v>
      </c>
      <c r="C49" s="6">
        <f>('augjul cfs'!$C49*30 + 'octsep cfs'!$B49*31 + 'octsep cfs'!$C49*30 + 'octsep cfs'!$D49*31 + 'octsep cfs'!$E49*31 + 'octsep cfs'!$F49*28 + 'octsep cfs'!$G49*31)*1.983471/1000</f>
        <v>904.12558592999994</v>
      </c>
      <c r="D49" s="6">
        <f>('octsep cfs'!$B49*31 + 'octsep cfs'!$C49*30 + 'octsep cfs'!$D49*31 + 'octsep cfs'!$E49*31 + 'octsep cfs'!$F49*28 + 'octsep cfs'!$G49*31)*1.983471/1000</f>
        <v>850.09583588999999</v>
      </c>
      <c r="E49" s="6">
        <f>('octsep cfs'!$C49*30 + 'octsep cfs'!$D49*31 + 'octsep cfs'!$E49*31 + 'octsep cfs'!$F49*28 + 'octsep cfs'!$G49*31)*1.983471/1000</f>
        <v>796.35567261599999</v>
      </c>
      <c r="F49" s="6">
        <f>('octsep cfs'!$D49*31 + 'octsep cfs'!$E49*31 + 'octsep cfs'!$F49*28 + 'octsep cfs'!$G49*31)*1.983471/1000</f>
        <v>720.24989034599992</v>
      </c>
      <c r="G49" s="6">
        <f>('octsep cfs'!$E49*31 + 'octsep cfs'!$F49*28 + 'octsep cfs'!$G49*31)*1.983471/1000</f>
        <v>477.25089119400002</v>
      </c>
      <c r="H49" s="6">
        <f>('octsep cfs'!$F49*28 + 'octsep cfs'!$G49*31)*1.983471/1000</f>
        <v>251.59139552400001</v>
      </c>
      <c r="I49" s="6">
        <f>'octsep cfs'!$G49*31*1.983471/1000</f>
        <v>145.84858957200001</v>
      </c>
      <c r="J49" s="6">
        <f xml:space="preserve"> ('octsep cfs'!$H49*30 + 'octsep cfs'!$I49*31 + 'octsep cfs'!$J49*30 + 'octsep cfs'!$K49*31 + 'octsep cfs'!$L49*31)*1.983471/1000</f>
        <v>476.19965156400002</v>
      </c>
      <c r="K49" s="6">
        <f xml:space="preserve"> ('octsep cfs'!$I49*31 + 'octsep cfs'!$J49*30 + 'octsep cfs'!$K49*31 + 'octsep cfs'!$L49*31)*1.983471/1000</f>
        <v>286.91701403399998</v>
      </c>
      <c r="L49" s="6">
        <f xml:space="preserve"> ('octsep cfs'!$J49*30 + 'octsep cfs'!$K49*31 + 'octsep cfs'!$L49*31)*1.983471/1000</f>
        <v>150.23007701099999</v>
      </c>
      <c r="M49" s="6">
        <f xml:space="preserve"> ('octsep cfs'!$K49*31 + 'octsep cfs'!$L49*31)*1.983471/1000</f>
        <v>82.454872940999991</v>
      </c>
      <c r="N49" s="6">
        <f xml:space="preserve"> 'octsep cfs'!$L49*31*1.983471/1000</f>
        <v>38.368263024000001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2324.5863591089997</v>
      </c>
      <c r="C50" s="6">
        <f>('augjul cfs'!$C50*30 + 'octsep cfs'!$B50*31 + 'octsep cfs'!$C50*30 + 'octsep cfs'!$D50*31 + 'octsep cfs'!$E50*31 + 'octsep cfs'!$F50*28 + 'octsep cfs'!$G50*31)*1.983471/1000</f>
        <v>2286.2180960850001</v>
      </c>
      <c r="D50" s="6">
        <f>('octsep cfs'!$B50*31 + 'octsep cfs'!$C50*30 + 'octsep cfs'!$D50*31 + 'octsep cfs'!$E50*31 + 'octsep cfs'!$F50*28 + 'octsep cfs'!$G50*31)*1.983471/1000</f>
        <v>2241.6495027149999</v>
      </c>
      <c r="E50" s="6">
        <f>('octsep cfs'!$C50*30 + 'octsep cfs'!$D50*31 + 'octsep cfs'!$E50*31 + 'octsep cfs'!$F50*28 + 'octsep cfs'!$G50*31)*1.983471/1000</f>
        <v>2189.2005790620001</v>
      </c>
      <c r="F50" s="6">
        <f>('octsep cfs'!$D50*31 + 'octsep cfs'!$E50*31 + 'octsep cfs'!$F50*28 + 'octsep cfs'!$G50*31)*1.983471/1000</f>
        <v>1738.2782819219999</v>
      </c>
      <c r="G50" s="6">
        <f>('octsep cfs'!$E50*31 + 'octsep cfs'!$F50*28 + 'octsep cfs'!$G50*31)*1.983471/1000</f>
        <v>1193.313674259</v>
      </c>
      <c r="H50" s="6">
        <f>('octsep cfs'!$F50*28 + 'octsep cfs'!$G50*31)*1.983471/1000</f>
        <v>683.21253636300003</v>
      </c>
      <c r="I50" s="6">
        <f>'octsep cfs'!$G50*31*1.983471/1000</f>
        <v>411.41353829100001</v>
      </c>
      <c r="J50" s="6">
        <f xml:space="preserve"> ('octsep cfs'!$H50*30 + 'octsep cfs'!$I50*31 + 'octsep cfs'!$J50*30 + 'octsep cfs'!$K50*31 + 'octsep cfs'!$L50*31)*1.983471/1000</f>
        <v>1074.6842572200001</v>
      </c>
      <c r="K50" s="6">
        <f xml:space="preserve"> ('octsep cfs'!$I50*31 + 'octsep cfs'!$J50*30 + 'octsep cfs'!$K50*31 + 'octsep cfs'!$L50*31)*1.983471/1000</f>
        <v>760.97848385999998</v>
      </c>
      <c r="L50" s="6">
        <f xml:space="preserve"> ('octsep cfs'!$J50*30 + 'octsep cfs'!$K50*31 + 'octsep cfs'!$L50*31)*1.983471/1000</f>
        <v>493.630394712</v>
      </c>
      <c r="M50" s="6">
        <f xml:space="preserve"> ('octsep cfs'!$K50*31 + 'octsep cfs'!$L50*31)*1.983471/1000</f>
        <v>176.592390072</v>
      </c>
      <c r="N50" s="6">
        <f xml:space="preserve"> 'octsep cfs'!$L50*31*1.983471/1000</f>
        <v>61.303138197000003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1555.7037433140001</v>
      </c>
      <c r="C51" s="6">
        <f>('augjul cfs'!$C51*30 + 'octsep cfs'!$B51*31 + 'octsep cfs'!$C51*30 + 'octsep cfs'!$D51*31 + 'octsep cfs'!$E51*31 + 'octsep cfs'!$F51*28 + 'octsep cfs'!$G51*31)*1.983471/1000</f>
        <v>1494.4006051169999</v>
      </c>
      <c r="D51" s="6">
        <f>('octsep cfs'!$B51*31 + 'octsep cfs'!$C51*30 + 'octsep cfs'!$D51*31 + 'octsep cfs'!$E51*31 + 'octsep cfs'!$F51*28 + 'octsep cfs'!$G51*31)*1.983471/1000</f>
        <v>1449.9510200070001</v>
      </c>
      <c r="E51" s="6">
        <f>('octsep cfs'!$C51*30 + 'octsep cfs'!$D51*31 + 'octsep cfs'!$E51*31 + 'octsep cfs'!$F51*28 + 'octsep cfs'!$G51*31)*1.983471/1000</f>
        <v>1406.9711869079999</v>
      </c>
      <c r="F51" s="6">
        <f>('octsep cfs'!$D51*31 + 'octsep cfs'!$E51*31 + 'octsep cfs'!$F51*28 + 'octsep cfs'!$G51*31)*1.983471/1000</f>
        <v>1328.187718788</v>
      </c>
      <c r="G51" s="6">
        <f>('octsep cfs'!$E51*31 + 'octsep cfs'!$F51*28 + 'octsep cfs'!$G51*31)*1.983471/1000</f>
        <v>1029.8498787359999</v>
      </c>
      <c r="H51" s="6">
        <f>('octsep cfs'!$F51*28 + 'octsep cfs'!$G51*31)*1.983471/1000</f>
        <v>600.72791135700004</v>
      </c>
      <c r="I51" s="6">
        <f>'octsep cfs'!$G51*31*1.983471/1000</f>
        <v>307.99139340900001</v>
      </c>
      <c r="J51" s="6">
        <f xml:space="preserve"> ('octsep cfs'!$H51*30 + 'octsep cfs'!$I51*31 + 'octsep cfs'!$J51*30 + 'octsep cfs'!$K51*31 + 'octsep cfs'!$L51*31)*1.983471/1000</f>
        <v>892.75633015799997</v>
      </c>
      <c r="K51" s="6">
        <f xml:space="preserve"> ('octsep cfs'!$I51*31 + 'octsep cfs'!$J51*30 + 'octsep cfs'!$K51*31 + 'octsep cfs'!$L51*31)*1.983471/1000</f>
        <v>704.306750448</v>
      </c>
      <c r="L51" s="6">
        <f xml:space="preserve"> ('octsep cfs'!$J51*30 + 'octsep cfs'!$K51*31 + 'octsep cfs'!$L51*31)*1.983471/1000</f>
        <v>394.59370421099999</v>
      </c>
      <c r="M51" s="6">
        <f xml:space="preserve"> ('octsep cfs'!$K51*31 + 'octsep cfs'!$L51*31)*1.983471/1000</f>
        <v>164.848258281</v>
      </c>
      <c r="N51" s="6">
        <f xml:space="preserve"> 'octsep cfs'!$L51*31*1.983471/1000</f>
        <v>57.736857339000004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1784.2432388760001</v>
      </c>
      <c r="C52" s="6">
        <f>('augjul cfs'!$C52*30 + 'octsep cfs'!$B52*31 + 'octsep cfs'!$C52*30 + 'octsep cfs'!$D52*31 + 'octsep cfs'!$E52*31 + 'octsep cfs'!$F52*29 + 'octsep cfs'!$G52*31)*1.983471/1000</f>
        <v>1726.5063815369999</v>
      </c>
      <c r="D52" s="6">
        <f>('octsep cfs'!$B52*31 + 'octsep cfs'!$C52*30 + 'octsep cfs'!$D52*31 + 'octsep cfs'!$E52*31 + 'octsep cfs'!$F52*29 + 'octsep cfs'!$G52*31)*1.983471/1000</f>
        <v>1682.8303501170001</v>
      </c>
      <c r="E52" s="6">
        <f>('octsep cfs'!$C52*30 + 'octsep cfs'!$D52*31 + 'octsep cfs'!$E52*31 + 'octsep cfs'!$F52*29 + 'octsep cfs'!$G52*31)*1.983471/1000</f>
        <v>1583.896800108</v>
      </c>
      <c r="F52" s="6">
        <f>('octsep cfs'!$D52*31 + 'octsep cfs'!$E52*31 + 'octsep cfs'!$F52*29 + 'octsep cfs'!$G52*31)*1.983471/1000</f>
        <v>1374.799287288</v>
      </c>
      <c r="G52" s="6">
        <f>('octsep cfs'!$E52*31 + 'octsep cfs'!$F52*29 + 'octsep cfs'!$G52*31)*1.983471/1000</f>
        <v>902.88194961300007</v>
      </c>
      <c r="H52" s="6">
        <f>('octsep cfs'!$F52*29 + 'octsep cfs'!$G52*31)*1.983471/1000</f>
        <v>412.33386883499998</v>
      </c>
      <c r="I52" s="6">
        <f>'octsep cfs'!$G52*31*1.983471/1000</f>
        <v>197.43668681099999</v>
      </c>
      <c r="J52" s="6">
        <f xml:space="preserve"> ('octsep cfs'!$H52*30 + 'octsep cfs'!$I52*31 + 'octsep cfs'!$J52*30 + 'octsep cfs'!$K52*31 + 'octsep cfs'!$L52*31)*1.983471/1000</f>
        <v>824.00922529800005</v>
      </c>
      <c r="K52" s="6">
        <f xml:space="preserve"> ('octsep cfs'!$I52*31 + 'octsep cfs'!$J52*30 + 'octsep cfs'!$K52*31 + 'octsep cfs'!$L52*31)*1.983471/1000</f>
        <v>571.94973061799999</v>
      </c>
      <c r="L52" s="6">
        <f xml:space="preserve"> ('octsep cfs'!$J52*30 + 'octsep cfs'!$K52*31 + 'octsep cfs'!$L52*31)*1.983471/1000</f>
        <v>310.25850076199998</v>
      </c>
      <c r="M52" s="6">
        <f xml:space="preserve"> ('octsep cfs'!$K52*31 + 'octsep cfs'!$L52*31)*1.983471/1000</f>
        <v>164.29486987200002</v>
      </c>
      <c r="N52" s="6">
        <f xml:space="preserve"> 'octsep cfs'!$L52*31*1.983471/1000</f>
        <v>77.412889658999987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488.85816348599997</v>
      </c>
      <c r="C53" s="6">
        <f>('augjul cfs'!$C53*30 + 'octsep cfs'!$B53*31 + 'octsep cfs'!$C53*30 + 'octsep cfs'!$D53*31 + 'octsep cfs'!$E53*31 + 'octsep cfs'!$F53*28 + 'octsep cfs'!$G53*31)*1.983471/1000</f>
        <v>411.44527382699999</v>
      </c>
      <c r="D53" s="6">
        <f>('octsep cfs'!$B53*31 + 'octsep cfs'!$C53*30 + 'octsep cfs'!$D53*31 + 'octsep cfs'!$E53*31 + 'octsep cfs'!$F53*28 + 'octsep cfs'!$G53*31)*1.983471/1000</f>
        <v>362.53287896699999</v>
      </c>
      <c r="E53" s="6">
        <f>('octsep cfs'!$C53*30 + 'octsep cfs'!$D53*31 + 'octsep cfs'!$E53*31 + 'octsep cfs'!$F53*28 + 'octsep cfs'!$G53*31)*1.983471/1000</f>
        <v>315.55635180299998</v>
      </c>
      <c r="F53" s="6">
        <f>('octsep cfs'!$D53*31 + 'octsep cfs'!$E53*31 + 'octsep cfs'!$F53*28 + 'octsep cfs'!$G53*31)*1.983471/1000</f>
        <v>267.06048585300005</v>
      </c>
      <c r="G53" s="6">
        <f>('octsep cfs'!$E53*31 + 'octsep cfs'!$F53*28 + 'octsep cfs'!$G53*31)*1.983471/1000</f>
        <v>217.37850424499999</v>
      </c>
      <c r="H53" s="6">
        <f>('octsep cfs'!$F53*28 + 'octsep cfs'!$G53*31)*1.983471/1000</f>
        <v>164.80660539000002</v>
      </c>
      <c r="I53" s="6">
        <f>'octsep cfs'!$G53*31*1.983471/1000</f>
        <v>117.93321871800001</v>
      </c>
      <c r="J53" s="6">
        <f xml:space="preserve"> ('octsep cfs'!$H53*30 + 'octsep cfs'!$I53*31 + 'octsep cfs'!$J53*30 + 'octsep cfs'!$K53*31 + 'octsep cfs'!$L53*31)*1.983471/1000</f>
        <v>537.98874015600006</v>
      </c>
      <c r="K53" s="6">
        <f xml:space="preserve"> ('octsep cfs'!$I53*31 + 'octsep cfs'!$J53*30 + 'octsep cfs'!$K53*31 + 'octsep cfs'!$L53*31)*1.983471/1000</f>
        <v>386.90775408599995</v>
      </c>
      <c r="L53" s="6">
        <f xml:space="preserve"> ('octsep cfs'!$J53*30 + 'octsep cfs'!$K53*31 + 'octsep cfs'!$L53*31)*1.983471/1000</f>
        <v>173.42280341399999</v>
      </c>
      <c r="M53" s="6">
        <f xml:space="preserve"> ('octsep cfs'!$K53*31 + 'octsep cfs'!$L53*31)*1.983471/1000</f>
        <v>76.490575644000003</v>
      </c>
      <c r="N53" s="6">
        <f xml:space="preserve"> 'octsep cfs'!$L53*31*1.983471/1000</f>
        <v>37.261486206000001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1627.2118398059999</v>
      </c>
      <c r="C54" s="6">
        <f>('augjul cfs'!$C54*30 + 'octsep cfs'!$B54*31 + 'octsep cfs'!$C54*30 + 'octsep cfs'!$D54*31 + 'octsep cfs'!$E54*31 + 'octsep cfs'!$F54*28 + 'octsep cfs'!$G54*31)*1.983471/1000</f>
        <v>1589.9503536</v>
      </c>
      <c r="D54" s="6">
        <f>('octsep cfs'!$B54*31 + 'octsep cfs'!$C54*30 + 'octsep cfs'!$D54*31 + 'octsep cfs'!$E54*31 + 'octsep cfs'!$F54*28 + 'octsep cfs'!$G54*31)*1.983471/1000</f>
        <v>1544.01316524</v>
      </c>
      <c r="E54" s="6">
        <f>('octsep cfs'!$C54*30 + 'octsep cfs'!$D54*31 + 'octsep cfs'!$E54*31 + 'octsep cfs'!$F54*28 + 'octsep cfs'!$G54*31)*1.983471/1000</f>
        <v>1488.489861537</v>
      </c>
      <c r="F54" s="6">
        <f>('octsep cfs'!$D54*31 + 'octsep cfs'!$E54*31 + 'octsep cfs'!$F54*28 + 'octsep cfs'!$G54*31)*1.983471/1000</f>
        <v>1149.673345317</v>
      </c>
      <c r="G54" s="6">
        <f>('octsep cfs'!$E54*31 + 'octsep cfs'!$F54*28 + 'octsep cfs'!$G54*31)*1.983471/1000</f>
        <v>599.236341165</v>
      </c>
      <c r="H54" s="6">
        <f>('octsep cfs'!$F54*28 + 'octsep cfs'!$G54*31)*1.983471/1000</f>
        <v>360.66444928499999</v>
      </c>
      <c r="I54" s="6">
        <f>'octsep cfs'!$G54*31*1.983471/1000</f>
        <v>137.793713841</v>
      </c>
      <c r="J54" s="6">
        <f xml:space="preserve"> ('octsep cfs'!$H54*30 + 'octsep cfs'!$I54*31 + 'octsep cfs'!$J54*30 + 'octsep cfs'!$K54*31 + 'octsep cfs'!$L54*31)*1.983471/1000</f>
        <v>506.41386530699998</v>
      </c>
      <c r="K54" s="6">
        <f xml:space="preserve"> ('octsep cfs'!$I54*31 + 'octsep cfs'!$J54*30 + 'octsep cfs'!$K54*31 + 'octsep cfs'!$L54*31)*1.983471/1000</f>
        <v>360.390730287</v>
      </c>
      <c r="L54" s="6">
        <f xml:space="preserve"> ('octsep cfs'!$J54*30 + 'octsep cfs'!$K54*31 + 'octsep cfs'!$L54*31)*1.983471/1000</f>
        <v>197.01817442999999</v>
      </c>
      <c r="M54" s="6">
        <f xml:space="preserve"> ('octsep cfs'!$K54*31 + 'octsep cfs'!$L54*31)*1.983471/1000</f>
        <v>108.83305376999999</v>
      </c>
      <c r="N54" s="6">
        <f xml:space="preserve"> 'octsep cfs'!$L54*31*1.983471/1000</f>
        <v>46.976527163999997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1243.412184777</v>
      </c>
      <c r="C55" s="6">
        <f>('augjul cfs'!$C55*30 + 'octsep cfs'!$B55*31 + 'octsep cfs'!$C55*30 + 'octsep cfs'!$D55*31 + 'octsep cfs'!$E55*31 + 'octsep cfs'!$F55*28 + 'octsep cfs'!$G55*31)*1.983471/1000</f>
        <v>1196.4356576129999</v>
      </c>
      <c r="D55" s="6">
        <f>('octsep cfs'!$B55*31 + 'octsep cfs'!$C55*30 + 'octsep cfs'!$D55*31 + 'octsep cfs'!$E55*31 + 'octsep cfs'!$F55*28 + 'octsep cfs'!$G55*31)*1.983471/1000</f>
        <v>1128.243924633</v>
      </c>
      <c r="E55" s="6">
        <f>('octsep cfs'!$C55*30 + 'octsep cfs'!$D55*31 + 'octsep cfs'!$E55*31 + 'octsep cfs'!$F55*28 + 'octsep cfs'!$G55*31)*1.983471/1000</f>
        <v>1089.3222731999999</v>
      </c>
      <c r="F55" s="6">
        <f>('octsep cfs'!$D55*31 + 'octsep cfs'!$E55*31 + 'octsep cfs'!$F55*28 + 'octsep cfs'!$G55*31)*1.983471/1000</f>
        <v>1027.4379779999999</v>
      </c>
      <c r="G55" s="6">
        <f>('octsep cfs'!$E55*31 + 'octsep cfs'!$F55*28 + 'octsep cfs'!$G55*31)*1.983471/1000</f>
        <v>779.45848316700005</v>
      </c>
      <c r="H55" s="6">
        <f>('octsep cfs'!$F55*28 + 'octsep cfs'!$G55*31)*1.983471/1000</f>
        <v>580.60758153300003</v>
      </c>
      <c r="I55" s="6">
        <f>'octsep cfs'!$G55*31*1.983471/1000</f>
        <v>290.03701391699997</v>
      </c>
      <c r="J55" s="6">
        <f xml:space="preserve"> ('octsep cfs'!$H55*30 + 'octsep cfs'!$I55*31 + 'octsep cfs'!$J55*30 + 'octsep cfs'!$K55*31 + 'octsep cfs'!$L55*31)*1.983471/1000</f>
        <v>760.31798801700006</v>
      </c>
      <c r="K55" s="6">
        <f xml:space="preserve"> ('octsep cfs'!$I55*31 + 'octsep cfs'!$J55*30 + 'octsep cfs'!$K55*31 + 'octsep cfs'!$L55*31)*1.983471/1000</f>
        <v>467.67667667699999</v>
      </c>
      <c r="L55" s="6">
        <f xml:space="preserve"> ('octsep cfs'!$J55*30 + 'octsep cfs'!$K55*31 + 'octsep cfs'!$L55*31)*1.983471/1000</f>
        <v>184.95668727899999</v>
      </c>
      <c r="M55" s="6">
        <f xml:space="preserve"> ('octsep cfs'!$K55*31 + 'octsep cfs'!$L55*31)*1.983471/1000</f>
        <v>90.940161878999987</v>
      </c>
      <c r="N55" s="6">
        <f xml:space="preserve"> 'octsep cfs'!$L55*31*1.983471/1000</f>
        <v>38.552725827000003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1210.0839215639999</v>
      </c>
      <c r="C56" s="6">
        <f>('augjul cfs'!$C56*30 + 'octsep cfs'!$B56*31 + 'octsep cfs'!$C56*30 + 'octsep cfs'!$D56*31 + 'octsep cfs'!$E56*31 + 'octsep cfs'!$F56*29 + 'octsep cfs'!$G56*31)*1.983471/1000</f>
        <v>1171.5311957370002</v>
      </c>
      <c r="D56" s="6">
        <f>('octsep cfs'!$B56*31 + 'octsep cfs'!$C56*30 + 'octsep cfs'!$D56*31 + 'octsep cfs'!$E56*31 + 'octsep cfs'!$F56*29 + 'octsep cfs'!$G56*31)*1.983471/1000</f>
        <v>1134.8766516569999</v>
      </c>
      <c r="E56" s="6">
        <f>('octsep cfs'!$C56*30 + 'octsep cfs'!$D56*31 + 'octsep cfs'!$E56*31 + 'octsep cfs'!$F56*29 + 'octsep cfs'!$G56*31)*1.983471/1000</f>
        <v>1069.1464061879999</v>
      </c>
      <c r="F56" s="6">
        <f>('octsep cfs'!$D56*31 + 'octsep cfs'!$E56*31 + 'octsep cfs'!$F56*29 + 'octsep cfs'!$G56*31)*1.983471/1000</f>
        <v>947.93649337800002</v>
      </c>
      <c r="G56" s="6">
        <f>('octsep cfs'!$E56*31 + 'octsep cfs'!$F56*29 + 'octsep cfs'!$G56*31)*1.983471/1000</f>
        <v>755.91071545499994</v>
      </c>
      <c r="H56" s="6">
        <f>('octsep cfs'!$F56*29 + 'octsep cfs'!$G56*31)*1.983471/1000</f>
        <v>336.011888226</v>
      </c>
      <c r="I56" s="6">
        <f>'octsep cfs'!$G56*31*1.983471/1000</f>
        <v>188.643959868</v>
      </c>
      <c r="J56" s="6">
        <f xml:space="preserve"> ('octsep cfs'!$H56*30 + 'octsep cfs'!$I56*31 + 'octsep cfs'!$J56*30 + 'octsep cfs'!$K56*31 + 'octsep cfs'!$L56*31)*1.983471/1000</f>
        <v>610.19105149800009</v>
      </c>
      <c r="K56" s="6">
        <f xml:space="preserve"> ('octsep cfs'!$I56*31 + 'octsep cfs'!$J56*30 + 'octsep cfs'!$K56*31 + 'octsep cfs'!$L56*31)*1.983471/1000</f>
        <v>377.23238254800003</v>
      </c>
      <c r="L56" s="6">
        <f xml:space="preserve"> ('octsep cfs'!$J56*30 + 'octsep cfs'!$K56*31 + 'octsep cfs'!$L56*31)*1.983471/1000</f>
        <v>225.41949567899999</v>
      </c>
      <c r="M56" s="6">
        <f xml:space="preserve"> ('octsep cfs'!$K56*31 + 'octsep cfs'!$L56*31)*1.983471/1000</f>
        <v>100.16330202899999</v>
      </c>
      <c r="N56" s="6">
        <f xml:space="preserve"> 'octsep cfs'!$L56*31*1.983471/1000</f>
        <v>40.151403453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1104.9044213759998</v>
      </c>
      <c r="C57" s="6">
        <f>('augjul cfs'!$C57*30 + 'octsep cfs'!$B57*31 + 'octsep cfs'!$C57*30 + 'octsep cfs'!$D57*31 + 'octsep cfs'!$E57*31 + 'octsep cfs'!$F57*28 + 'octsep cfs'!$G57*31)*1.983471/1000</f>
        <v>1064.753017923</v>
      </c>
      <c r="D57" s="6">
        <f>('octsep cfs'!$B57*31 + 'octsep cfs'!$C57*30 + 'octsep cfs'!$D57*31 + 'octsep cfs'!$E57*31 + 'octsep cfs'!$F57*28 + 'octsep cfs'!$G57*31)*1.983471/1000</f>
        <v>1034.7034322730001</v>
      </c>
      <c r="E57" s="6">
        <f>('octsep cfs'!$C57*30 + 'octsep cfs'!$D57*31 + 'octsep cfs'!$E57*31 + 'octsep cfs'!$F57*28 + 'octsep cfs'!$G57*31)*1.983471/1000</f>
        <v>1002.1764913439999</v>
      </c>
      <c r="F57" s="6">
        <f>('octsep cfs'!$D57*31 + 'octsep cfs'!$E57*31 + 'octsep cfs'!$F57*28 + 'octsep cfs'!$G57*31)*1.983471/1000</f>
        <v>893.75996648399996</v>
      </c>
      <c r="G57" s="6">
        <f>('octsep cfs'!$E57*31 + 'octsep cfs'!$F57*28 + 'octsep cfs'!$G57*31)*1.983471/1000</f>
        <v>504.29750174999998</v>
      </c>
      <c r="H57" s="6">
        <f>('octsep cfs'!$F57*28 + 'octsep cfs'!$G57*31)*1.983471/1000</f>
        <v>384.642630204</v>
      </c>
      <c r="I57" s="6">
        <f>'octsep cfs'!$G57*31*1.983471/1000</f>
        <v>153.71900250000002</v>
      </c>
      <c r="J57" s="6">
        <f xml:space="preserve"> ('octsep cfs'!$H57*30 + 'octsep cfs'!$I57*31 + 'octsep cfs'!$J57*30 + 'octsep cfs'!$K57*31 + 'octsep cfs'!$L57*31)*1.983471/1000</f>
        <v>633.38179443000001</v>
      </c>
      <c r="K57" s="6">
        <f xml:space="preserve"> ('octsep cfs'!$I57*31 + 'octsep cfs'!$J57*30 + 'octsep cfs'!$K57*31 + 'octsep cfs'!$L57*31)*1.983471/1000</f>
        <v>428.92560374999999</v>
      </c>
      <c r="L57" s="6">
        <f xml:space="preserve"> ('octsep cfs'!$J57*30 + 'octsep cfs'!$K57*31 + 'octsep cfs'!$L57*31)*1.983471/1000</f>
        <v>256.20693254100001</v>
      </c>
      <c r="M57" s="6">
        <f xml:space="preserve"> ('octsep cfs'!$K57*31 + 'octsep cfs'!$L57*31)*1.983471/1000</f>
        <v>100.90115324099999</v>
      </c>
      <c r="N57" s="6">
        <f xml:space="preserve"> 'octsep cfs'!$L57*31*1.983471/1000</f>
        <v>36.954048200999999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2164.8633898919998</v>
      </c>
      <c r="C58" s="6">
        <f>('augjul cfs'!$C58*30 + 'octsep cfs'!$B58*31 + 'octsep cfs'!$C58*30 + 'octsep cfs'!$D58*31 + 'octsep cfs'!$E58*31 + 'octsep cfs'!$F58*28 + 'octsep cfs'!$G58*31)*1.983471/1000</f>
        <v>2127.909341691</v>
      </c>
      <c r="D58" s="6">
        <f>('octsep cfs'!$B58*31 + 'octsep cfs'!$C58*30 + 'octsep cfs'!$D58*31 + 'octsep cfs'!$E58*31 + 'octsep cfs'!$F58*28 + 'octsep cfs'!$G58*31)*1.983471/1000</f>
        <v>2089.4696737109998</v>
      </c>
      <c r="E58" s="6">
        <f>('octsep cfs'!$C58*30 + 'octsep cfs'!$D58*31 + 'octsep cfs'!$E58*31 + 'octsep cfs'!$F58*28 + 'octsep cfs'!$G58*31)*1.983471/1000</f>
        <v>2025.3381058680002</v>
      </c>
      <c r="F58" s="6">
        <f>('octsep cfs'!$D58*31 + 'octsep cfs'!$E58*31 + 'octsep cfs'!$F58*28 + 'octsep cfs'!$G58*31)*1.983471/1000</f>
        <v>1838.5546417980001</v>
      </c>
      <c r="G58" s="6">
        <f>('octsep cfs'!$E58*31 + 'octsep cfs'!$F58*28 + 'octsep cfs'!$G58*31)*1.983471/1000</f>
        <v>1090.680950835</v>
      </c>
      <c r="H58" s="6">
        <f>('octsep cfs'!$F58*28 + 'octsep cfs'!$G58*31)*1.983471/1000</f>
        <v>755.327574981</v>
      </c>
      <c r="I58" s="6">
        <f>'octsep cfs'!$G58*31*1.983471/1000</f>
        <v>243.55238756100002</v>
      </c>
      <c r="J58" s="6">
        <f xml:space="preserve"> ('octsep cfs'!$H58*30 + 'octsep cfs'!$I58*31 + 'octsep cfs'!$J58*30 + 'octsep cfs'!$K58*31 + 'octsep cfs'!$L58*31)*1.983471/1000</f>
        <v>827.59137392399998</v>
      </c>
      <c r="K58" s="6">
        <f xml:space="preserve"> ('octsep cfs'!$I58*31 + 'octsep cfs'!$J58*30 + 'octsep cfs'!$K58*31 + 'octsep cfs'!$L58*31)*1.983471/1000</f>
        <v>551.135185944</v>
      </c>
      <c r="L58" s="6">
        <f xml:space="preserve"> ('octsep cfs'!$J58*30 + 'octsep cfs'!$K58*31 + 'octsep cfs'!$L58*31)*1.983471/1000</f>
        <v>316.375525326</v>
      </c>
      <c r="M58" s="6">
        <f xml:space="preserve"> ('octsep cfs'!$K58*31 + 'octsep cfs'!$L58*31)*1.983471/1000</f>
        <v>151.01354805599999</v>
      </c>
      <c r="N58" s="6">
        <f xml:space="preserve"> 'octsep cfs'!$L58*31*1.983471/1000</f>
        <v>56.507105319000004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1893.9867058349998</v>
      </c>
      <c r="C59" s="6">
        <f>('augjul cfs'!$C59*30 + 'octsep cfs'!$B59*31 + 'octsep cfs'!$C59*30 + 'octsep cfs'!$D59*31 + 'octsep cfs'!$E59*31 + 'octsep cfs'!$F59*28 + 'octsep cfs'!$G59*31)*1.983471/1000</f>
        <v>1837.4796005160001</v>
      </c>
      <c r="D59" s="6">
        <f>('octsep cfs'!$B59*31 + 'octsep cfs'!$C59*30 + 'octsep cfs'!$D59*31 + 'octsep cfs'!$E59*31 + 'octsep cfs'!$F59*28 + 'octsep cfs'!$G59*31)*1.983471/1000</f>
        <v>1775.0597681459999</v>
      </c>
      <c r="E59" s="6">
        <f>('octsep cfs'!$C59*30 + 'octsep cfs'!$D59*31 + 'octsep cfs'!$E59*31 + 'octsep cfs'!$F59*28 + 'octsep cfs'!$G59*31)*1.983471/1000</f>
        <v>1651.531177737</v>
      </c>
      <c r="F59" s="6">
        <f>('octsep cfs'!$D59*31 + 'octsep cfs'!$E59*31 + 'octsep cfs'!$F59*28 + 'octsep cfs'!$G59*31)*1.983471/1000</f>
        <v>1494.3212662770002</v>
      </c>
      <c r="G59" s="6">
        <f>('octsep cfs'!$E59*31 + 'octsep cfs'!$F59*28 + 'octsep cfs'!$G59*31)*1.983471/1000</f>
        <v>1014.472028073</v>
      </c>
      <c r="H59" s="6">
        <f>('octsep cfs'!$F59*28 + 'octsep cfs'!$G59*31)*1.983471/1000</f>
        <v>704.45154383099998</v>
      </c>
      <c r="I59" s="6">
        <f>'octsep cfs'!$G59*31*1.983471/1000</f>
        <v>310.08197184299996</v>
      </c>
      <c r="J59" s="6">
        <f xml:space="preserve"> ('octsep cfs'!$H59*30 + 'octsep cfs'!$I59*31 + 'octsep cfs'!$J59*30 + 'octsep cfs'!$K59*31 + 'octsep cfs'!$L59*31)*1.983471/1000</f>
        <v>838.19897683199997</v>
      </c>
      <c r="K59" s="6">
        <f xml:space="preserve"> ('octsep cfs'!$I59*31 + 'octsep cfs'!$J59*30 + 'octsep cfs'!$K59*31 + 'octsep cfs'!$L59*31)*1.983471/1000</f>
        <v>588.46014322199994</v>
      </c>
      <c r="L59" s="6">
        <f xml:space="preserve"> ('octsep cfs'!$J59*30 + 'octsep cfs'!$K59*31 + 'octsep cfs'!$L59*31)*1.983471/1000</f>
        <v>327.506764578</v>
      </c>
      <c r="M59" s="6">
        <f xml:space="preserve"> ('octsep cfs'!$K59*31 + 'octsep cfs'!$L59*31)*1.983471/1000</f>
        <v>175.11668764799998</v>
      </c>
      <c r="N59" s="6">
        <f xml:space="preserve"> 'octsep cfs'!$L59*31*1.983471/1000</f>
        <v>61.118675394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1833.784394043</v>
      </c>
      <c r="C60" s="6">
        <f>('augjul cfs'!$C60*30 + 'octsep cfs'!$B60*31 + 'octsep cfs'!$C60*30 + 'octsep cfs'!$D60*31 + 'octsep cfs'!$E60*31 + 'octsep cfs'!$F60*29 + 'octsep cfs'!$G60*31)*1.983471/1000</f>
        <v>1772.6657186489999</v>
      </c>
      <c r="D60" s="6">
        <f>('octsep cfs'!$B60*31 + 'octsep cfs'!$C60*30 + 'octsep cfs'!$D60*31 + 'octsep cfs'!$E60*31 + 'octsep cfs'!$F60*29 + 'octsep cfs'!$G60*31)*1.983471/1000</f>
        <v>1724.1103485689998</v>
      </c>
      <c r="E60" s="6">
        <f>('octsep cfs'!$C60*30 + 'octsep cfs'!$D60*31 + 'octsep cfs'!$E60*31 + 'octsep cfs'!$F60*29 + 'octsep cfs'!$G60*31)*1.983471/1000</f>
        <v>1673.75200335</v>
      </c>
      <c r="F60" s="6">
        <f>('octsep cfs'!$D60*31 + 'octsep cfs'!$E60*31 + 'octsep cfs'!$F60*29 + 'octsep cfs'!$G60*31)*1.983471/1000</f>
        <v>1460.4296972999998</v>
      </c>
      <c r="G60" s="6">
        <f>('octsep cfs'!$E60*31 + 'octsep cfs'!$F60*29 + 'octsep cfs'!$G60*31)*1.983471/1000</f>
        <v>993.18541730100003</v>
      </c>
      <c r="H60" s="6">
        <f>('octsep cfs'!$F60*29 + 'octsep cfs'!$G60*31)*1.983471/1000</f>
        <v>697.86046969799997</v>
      </c>
      <c r="I60" s="6">
        <f>'octsep cfs'!$G60*31*1.983471/1000</f>
        <v>337.32097908600002</v>
      </c>
      <c r="J60" s="6">
        <f xml:space="preserve"> ('octsep cfs'!$H60*30 + 'octsep cfs'!$I60*31 + 'octsep cfs'!$J60*30 + 'octsep cfs'!$K60*31 + 'octsep cfs'!$L60*31)*1.983471/1000</f>
        <v>1102.637314023</v>
      </c>
      <c r="K60" s="6">
        <f xml:space="preserve"> ('octsep cfs'!$I60*31 + 'octsep cfs'!$J60*30 + 'octsep cfs'!$K60*31 + 'octsep cfs'!$L60*31)*1.983471/1000</f>
        <v>798.45220146300005</v>
      </c>
      <c r="L60" s="6">
        <f xml:space="preserve"> ('octsep cfs'!$J60*30 + 'octsep cfs'!$K60*31 + 'octsep cfs'!$L60*31)*1.983471/1000</f>
        <v>469.24758570900002</v>
      </c>
      <c r="M60" s="6">
        <f xml:space="preserve"> ('octsep cfs'!$K60*31 + 'octsep cfs'!$L60*31)*1.983471/1000</f>
        <v>171.488919189</v>
      </c>
      <c r="N60" s="6">
        <f xml:space="preserve"> 'octsep cfs'!$L60*31*1.983471/1000</f>
        <v>63.947105040000004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1379.5933366950001</v>
      </c>
      <c r="C61" s="6">
        <f>('augjul cfs'!$C61*30 + 'octsep cfs'!$B61*31 + 'octsep cfs'!$C61*30 + 'octsep cfs'!$D61*31 + 'octsep cfs'!$E61*31 + 'octsep cfs'!$F61*28 + 'octsep cfs'!$G61*31)*1.983471/1000</f>
        <v>1315.6462316550001</v>
      </c>
      <c r="D61" s="6">
        <f>('octsep cfs'!$B61*31 + 'octsep cfs'!$C61*30 + 'octsep cfs'!$D61*31 + 'octsep cfs'!$E61*31 + 'octsep cfs'!$F61*28 + 'octsep cfs'!$G61*31)*1.983471/1000</f>
        <v>1261.199952705</v>
      </c>
      <c r="E61" s="6">
        <f>('octsep cfs'!$C61*30 + 'octsep cfs'!$D61*31 + 'octsep cfs'!$E61*31 + 'octsep cfs'!$F61*28 + 'octsep cfs'!$G61*31)*1.983471/1000</f>
        <v>1156.671031005</v>
      </c>
      <c r="F61" s="6">
        <f>('octsep cfs'!$D61*31 + 'octsep cfs'!$E61*31 + 'octsep cfs'!$F61*28 + 'octsep cfs'!$G61*31)*1.983471/1000</f>
        <v>725.86112980500002</v>
      </c>
      <c r="G61" s="6">
        <f>('octsep cfs'!$E61*31 + 'octsep cfs'!$F61*28 + 'octsep cfs'!$G61*31)*1.983471/1000</f>
        <v>497.55766729199996</v>
      </c>
      <c r="H61" s="6">
        <f>('octsep cfs'!$F61*28 + 'octsep cfs'!$G61*31)*1.983471/1000</f>
        <v>350.110400094</v>
      </c>
      <c r="I61" s="6">
        <f>'octsep cfs'!$G61*31*1.983471/1000</f>
        <v>165.893547498</v>
      </c>
      <c r="J61" s="6">
        <f xml:space="preserve"> ('octsep cfs'!$H61*30 + 'octsep cfs'!$I61*31 + 'octsep cfs'!$J61*30 + 'octsep cfs'!$K61*31 + 'octsep cfs'!$L61*31)*1.983471/1000</f>
        <v>773.83335941100006</v>
      </c>
      <c r="K61" s="6">
        <f xml:space="preserve"> ('octsep cfs'!$I61*31 + 'octsep cfs'!$J61*30 + 'octsep cfs'!$K61*31 + 'octsep cfs'!$L61*31)*1.983471/1000</f>
        <v>481.25155220099998</v>
      </c>
      <c r="L61" s="6">
        <f xml:space="preserve"> ('octsep cfs'!$J61*30 + 'octsep cfs'!$K61*31 + 'octsep cfs'!$L61*31)*1.983471/1000</f>
        <v>276.68230367400002</v>
      </c>
      <c r="M61" s="6">
        <f xml:space="preserve"> ('octsep cfs'!$K61*31 + 'octsep cfs'!$L61*31)*1.983471/1000</f>
        <v>115.842640284</v>
      </c>
      <c r="N61" s="6">
        <f xml:space="preserve"> 'octsep cfs'!$L61*31*1.983471/1000</f>
        <v>50.235370017000001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1664.782747488</v>
      </c>
      <c r="C62" s="6">
        <f>('augjul cfs'!$C62*30 + 'octsep cfs'!$B62*31 + 'octsep cfs'!$C62*30 + 'octsep cfs'!$D62*31 + 'octsep cfs'!$E62*31 + 'octsep cfs'!$F62*28 + 'octsep cfs'!$G62*31)*1.983471/1000</f>
        <v>1614.5473774709999</v>
      </c>
      <c r="D62" s="6">
        <f>('octsep cfs'!$B62*31 + 'octsep cfs'!$C62*30 + 'octsep cfs'!$D62*31 + 'octsep cfs'!$E62*31 + 'octsep cfs'!$F62*28 + 'octsep cfs'!$G62*31)*1.983471/1000</f>
        <v>1555.995313551</v>
      </c>
      <c r="E62" s="6">
        <f>('octsep cfs'!$C62*30 + 'octsep cfs'!$D62*31 + 'octsep cfs'!$E62*31 + 'octsep cfs'!$F62*28 + 'octsep cfs'!$G62*31)*1.983471/1000</f>
        <v>1448.0230861949999</v>
      </c>
      <c r="F62" s="6">
        <f>('octsep cfs'!$D62*31 + 'octsep cfs'!$E62*31 + 'octsep cfs'!$F62*28 + 'octsep cfs'!$G62*31)*1.983471/1000</f>
        <v>1321.2197851650001</v>
      </c>
      <c r="G62" s="6">
        <f>('octsep cfs'!$E62*31 + 'octsep cfs'!$F62*28 + 'octsep cfs'!$G62*31)*1.983471/1000</f>
        <v>1123.6601231519999</v>
      </c>
      <c r="H62" s="6">
        <f>('octsep cfs'!$F62*28 + 'octsep cfs'!$G62*31)*1.983471/1000</f>
        <v>825.32228310000005</v>
      </c>
      <c r="I62" s="6">
        <f>'octsep cfs'!$G62*31*1.983471/1000</f>
        <v>286.77817106399999</v>
      </c>
      <c r="J62" s="6">
        <f xml:space="preserve"> ('octsep cfs'!$H62*30 + 'octsep cfs'!$I62*31 + 'octsep cfs'!$J62*30 + 'octsep cfs'!$K62*31 + 'octsep cfs'!$L62*31)*1.983471/1000</f>
        <v>584.89981277699997</v>
      </c>
      <c r="K62" s="6">
        <f xml:space="preserve"> ('octsep cfs'!$I62*31 + 'octsep cfs'!$J62*30 + 'octsep cfs'!$K62*31 + 'octsep cfs'!$L62*31)*1.983471/1000</f>
        <v>415.25353814700003</v>
      </c>
      <c r="L62" s="6">
        <f xml:space="preserve"> ('octsep cfs'!$J62*30 + 'octsep cfs'!$K62*31 + 'octsep cfs'!$L62*31)*1.983471/1000</f>
        <v>205.88825674200001</v>
      </c>
      <c r="M62" s="6">
        <f xml:space="preserve"> ('octsep cfs'!$K62*31 + 'octsep cfs'!$L62*31)*1.983471/1000</f>
        <v>107.11140094199999</v>
      </c>
      <c r="N62" s="6">
        <f xml:space="preserve"> 'octsep cfs'!$L62*31*1.983471/1000</f>
        <v>43.902147114000002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1275.9113571119999</v>
      </c>
      <c r="C63" s="6">
        <f>('augjul cfs'!$C63*30 + 'octsep cfs'!$B63*31 + 'octsep cfs'!$C63*30 + 'octsep cfs'!$D63*31 + 'octsep cfs'!$E63*31 + 'octsep cfs'!$F63*28 + 'octsep cfs'!$G63*31)*1.983471/1000</f>
        <v>1232.009209998</v>
      </c>
      <c r="D63" s="6">
        <f>('octsep cfs'!$B63*31 + 'octsep cfs'!$C63*30 + 'octsep cfs'!$D63*31 + 'octsep cfs'!$E63*31 + 'octsep cfs'!$F63*28 + 'octsep cfs'!$G63*31)*1.983471/1000</f>
        <v>1164.7100389680002</v>
      </c>
      <c r="E63" s="6">
        <f>('octsep cfs'!$C63*30 + 'octsep cfs'!$D63*31 + 'octsep cfs'!$E63*31 + 'octsep cfs'!$F63*28 + 'octsep cfs'!$G63*31)*1.983471/1000</f>
        <v>1090.3715293590001</v>
      </c>
      <c r="F63" s="6">
        <f>('octsep cfs'!$D63*31 + 'octsep cfs'!$E63*31 + 'octsep cfs'!$F63*28 + 'octsep cfs'!$G63*31)*1.983471/1000</f>
        <v>803.79963927899996</v>
      </c>
      <c r="G63" s="6">
        <f>('octsep cfs'!$E63*31 + 'octsep cfs'!$F63*28 + 'octsep cfs'!$G63*31)*1.983471/1000</f>
        <v>661.57881816599991</v>
      </c>
      <c r="H63" s="6">
        <f>('octsep cfs'!$F63*28 + 'octsep cfs'!$G63*31)*1.983471/1000</f>
        <v>429.094198785</v>
      </c>
      <c r="I63" s="6">
        <f>'octsep cfs'!$G63*31*1.983471/1000</f>
        <v>178.621480905</v>
      </c>
      <c r="J63" s="6">
        <f xml:space="preserve"> ('octsep cfs'!$H63*30 + 'octsep cfs'!$I63*31 + 'octsep cfs'!$J63*30 + 'octsep cfs'!$K63*31 + 'octsep cfs'!$L63*31)*1.983471/1000</f>
        <v>444.13287590699997</v>
      </c>
      <c r="K63" s="6">
        <f xml:space="preserve"> ('octsep cfs'!$I63*31 + 'octsep cfs'!$J63*30 + 'octsep cfs'!$K63*31 + 'octsep cfs'!$L63*31)*1.983471/1000</f>
        <v>292.813873317</v>
      </c>
      <c r="L63" s="6">
        <f xml:space="preserve"> ('octsep cfs'!$J63*30 + 'octsep cfs'!$K63*31 + 'octsep cfs'!$L63*31)*1.983471/1000</f>
        <v>175.434043008</v>
      </c>
      <c r="M63" s="6">
        <f xml:space="preserve"> ('octsep cfs'!$K63*31 + 'octsep cfs'!$L63*31)*1.983471/1000</f>
        <v>113.01421063800001</v>
      </c>
      <c r="N63" s="6">
        <f xml:space="preserve"> 'octsep cfs'!$L63*31*1.983471/1000</f>
        <v>44.394047921999999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1049.2502085869999</v>
      </c>
      <c r="C64" s="6">
        <f>('augjul cfs'!$C64*30 + 'octsep cfs'!$B64*31 + 'octsep cfs'!$C64*30 + 'octsep cfs'!$D64*31 + 'octsep cfs'!$E64*31 + 'octsep cfs'!$F64*29 + 'octsep cfs'!$G64*31)*1.983471/1000</f>
        <v>1004.8561606649999</v>
      </c>
      <c r="D64" s="6">
        <f>('octsep cfs'!$B64*31 + 'octsep cfs'!$C64*30 + 'octsep cfs'!$D64*31 + 'octsep cfs'!$E64*31 + 'octsep cfs'!$F64*29 + 'octsep cfs'!$G64*31)*1.983471/1000</f>
        <v>967.84459180499994</v>
      </c>
      <c r="E64" s="6">
        <f>('octsep cfs'!$C64*30 + 'octsep cfs'!$D64*31 + 'octsep cfs'!$E64*31 + 'octsep cfs'!$F64*29 + 'octsep cfs'!$G64*31)*1.983471/1000</f>
        <v>932.05880802299998</v>
      </c>
      <c r="F64" s="6">
        <f>('octsep cfs'!$D64*31 + 'octsep cfs'!$E64*31 + 'octsep cfs'!$F64*29 + 'octsep cfs'!$G64*31)*1.983471/1000</f>
        <v>880.64723970299997</v>
      </c>
      <c r="G64" s="6">
        <f>('octsep cfs'!$E64*31 + 'octsep cfs'!$F64*29 + 'octsep cfs'!$G64*31)*1.983471/1000</f>
        <v>656.15600845199992</v>
      </c>
      <c r="H64" s="6">
        <f>('octsep cfs'!$F64*29 + 'octsep cfs'!$G64*31)*1.983471/1000</f>
        <v>366.54940774200003</v>
      </c>
      <c r="I64" s="6">
        <f>'octsep cfs'!$G64*31*1.983471/1000</f>
        <v>194.792719968</v>
      </c>
      <c r="J64" s="6">
        <f xml:space="preserve"> ('octsep cfs'!$H64*30 + 'octsep cfs'!$I64*31 + 'octsep cfs'!$J64*30 + 'octsep cfs'!$K64*31 + 'octsep cfs'!$L64*31)*1.983471/1000</f>
        <v>819.07038250799997</v>
      </c>
      <c r="K64" s="6">
        <f xml:space="preserve"> ('octsep cfs'!$I64*31 + 'octsep cfs'!$J64*30 + 'octsep cfs'!$K64*31 + 'octsep cfs'!$L64*31)*1.983471/1000</f>
        <v>558.50179723799999</v>
      </c>
      <c r="L64" s="6">
        <f xml:space="preserve"> ('octsep cfs'!$J64*30 + 'octsep cfs'!$K64*31 + 'octsep cfs'!$L64*31)*1.983471/1000</f>
        <v>294.96593935200002</v>
      </c>
      <c r="M64" s="6">
        <f xml:space="preserve"> ('octsep cfs'!$K64*31 + 'octsep cfs'!$L64*31)*1.983471/1000</f>
        <v>96.043632761999987</v>
      </c>
      <c r="N64" s="6">
        <f xml:space="preserve"> 'octsep cfs'!$L64*31*1.983471/1000</f>
        <v>37.199998604999998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1378.667055738</v>
      </c>
      <c r="C65" s="6">
        <f>('augjul cfs'!$C65*30 + 'octsep cfs'!$B65*31 + 'octsep cfs'!$C65*30 + 'octsep cfs'!$D65*31 + 'octsep cfs'!$E65*31 + 'octsep cfs'!$F65*28 + 'octsep cfs'!$G65*31)*1.983471/1000</f>
        <v>1341.4670571329998</v>
      </c>
      <c r="D65" s="6">
        <f>('octsep cfs'!$B65*31 + 'octsep cfs'!$C65*30 + 'octsep cfs'!$D65*31 + 'octsep cfs'!$E65*31 + 'octsep cfs'!$F65*28 + 'octsep cfs'!$G65*31)*1.983471/1000</f>
        <v>1302.0753230729999</v>
      </c>
      <c r="E65" s="6">
        <f>('octsep cfs'!$C65*30 + 'octsep cfs'!$D65*31 + 'octsep cfs'!$E65*31 + 'octsep cfs'!$F65*28 + 'octsep cfs'!$G65*31)*1.983471/1000</f>
        <v>1260.1407791909999</v>
      </c>
      <c r="F65" s="6">
        <f>('octsep cfs'!$D65*31 + 'octsep cfs'!$E65*31 + 'octsep cfs'!$F65*28 + 'octsep cfs'!$G65*31)*1.983471/1000</f>
        <v>1043.426737731</v>
      </c>
      <c r="G65" s="6">
        <f>('octsep cfs'!$E65*31 + 'octsep cfs'!$F65*28 + 'octsep cfs'!$G65*31)*1.983471/1000</f>
        <v>900.71401580999998</v>
      </c>
      <c r="H65" s="6">
        <f>('octsep cfs'!$F65*28 + 'octsep cfs'!$G65*31)*1.983471/1000</f>
        <v>616.33386118500005</v>
      </c>
      <c r="I65" s="6">
        <f>'octsep cfs'!$G65*31*1.983471/1000</f>
        <v>449.16692530500001</v>
      </c>
      <c r="J65" s="6">
        <f xml:space="preserve"> ('octsep cfs'!$H65*30 + 'octsep cfs'!$I65*31 + 'octsep cfs'!$J65*30 + 'octsep cfs'!$K65*31 + 'octsep cfs'!$L65*31)*1.983471/1000</f>
        <v>811.13054809499999</v>
      </c>
      <c r="K65" s="6">
        <f xml:space="preserve"> ('octsep cfs'!$I65*31 + 'octsep cfs'!$J65*30 + 'octsep cfs'!$K65*31 + 'octsep cfs'!$L65*31)*1.983471/1000</f>
        <v>478.79998204500004</v>
      </c>
      <c r="L65" s="6">
        <f xml:space="preserve"> ('octsep cfs'!$J65*30 + 'octsep cfs'!$K65*31 + 'octsep cfs'!$L65*31)*1.983471/1000</f>
        <v>257.26015564199997</v>
      </c>
      <c r="M65" s="6">
        <f xml:space="preserve"> ('octsep cfs'!$K65*31 + 'octsep cfs'!$L65*31)*1.983471/1000</f>
        <v>120.63867316199999</v>
      </c>
      <c r="N65" s="6">
        <f xml:space="preserve"> 'octsep cfs'!$L65*31*1.983471/1000</f>
        <v>57.736857339000004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1080.710042118</v>
      </c>
      <c r="C66" s="6">
        <f>('augjul cfs'!$C66*30 + 'octsep cfs'!$B66*31 + 'octsep cfs'!$C66*30 + 'octsep cfs'!$D66*31 + 'octsep cfs'!$E66*31 + 'octsep cfs'!$F66*28 + 'octsep cfs'!$G66*31)*1.983471/1000</f>
        <v>1022.973184779</v>
      </c>
      <c r="D66" s="6">
        <f>('octsep cfs'!$B66*31 + 'octsep cfs'!$C66*30 + 'octsep cfs'!$D66*31 + 'octsep cfs'!$E66*31 + 'octsep cfs'!$F66*28 + 'octsep cfs'!$G66*31)*1.983471/1000</f>
        <v>971.978145369</v>
      </c>
      <c r="E66" s="6">
        <f>('octsep cfs'!$C66*30 + 'octsep cfs'!$D66*31 + 'octsep cfs'!$E66*31 + 'octsep cfs'!$F66*28 + 'octsep cfs'!$G66*31)*1.983471/1000</f>
        <v>913.38046161600005</v>
      </c>
      <c r="F66" s="6">
        <f>('octsep cfs'!$D66*31 + 'octsep cfs'!$E66*31 + 'octsep cfs'!$F66*28 + 'octsep cfs'!$G66*31)*1.983471/1000</f>
        <v>829.95567135600004</v>
      </c>
      <c r="G66" s="6">
        <f>('octsep cfs'!$E66*31 + 'octsep cfs'!$F66*28 + 'octsep cfs'!$G66*31)*1.983471/1000</f>
        <v>708.70212218400002</v>
      </c>
      <c r="H66" s="6">
        <f>('octsep cfs'!$F66*28 + 'octsep cfs'!$G66*31)*1.983471/1000</f>
        <v>466.87138745099998</v>
      </c>
      <c r="I66" s="6">
        <f>'octsep cfs'!$G66*31*1.983471/1000</f>
        <v>261.38379185100001</v>
      </c>
      <c r="J66" s="6">
        <f xml:space="preserve"> ('octsep cfs'!$H66*30 + 'octsep cfs'!$I66*31 + 'octsep cfs'!$J66*30 + 'octsep cfs'!$K66*31 + 'octsep cfs'!$L66*31)*1.983471/1000</f>
        <v>751.08493051200003</v>
      </c>
      <c r="K66" s="6">
        <f xml:space="preserve"> ('octsep cfs'!$I66*31 + 'octsep cfs'!$J66*30 + 'octsep cfs'!$K66*31 + 'octsep cfs'!$L66*31)*1.983471/1000</f>
        <v>456.539487012</v>
      </c>
      <c r="L66" s="6">
        <f xml:space="preserve"> ('octsep cfs'!$J66*30 + 'octsep cfs'!$K66*31 + 'octsep cfs'!$L66*31)*1.983471/1000</f>
        <v>287.26412145899997</v>
      </c>
      <c r="M66" s="6">
        <f xml:space="preserve"> ('octsep cfs'!$K66*31 + 'octsep cfs'!$L66*31)*1.983471/1000</f>
        <v>133.98148257900002</v>
      </c>
      <c r="N66" s="6">
        <f xml:space="preserve"> 'octsep cfs'!$L66*31*1.983471/1000</f>
        <v>61.856526606000003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1191.1655751660001</v>
      </c>
      <c r="C67" s="6">
        <f>('augjul cfs'!$C67*30 + 'octsep cfs'!$B67*31 + 'octsep cfs'!$C67*30 + 'octsep cfs'!$D67*31 + 'octsep cfs'!$E67*31 + 'octsep cfs'!$F67*28 + 'octsep cfs'!$G67*31)*1.983471/1000</f>
        <v>1129.3090485600001</v>
      </c>
      <c r="D67" s="6">
        <f>('octsep cfs'!$B67*31 + 'octsep cfs'!$C67*30 + 'octsep cfs'!$D67*31 + 'octsep cfs'!$E67*31 + 'octsep cfs'!$F67*28 + 'octsep cfs'!$G67*31)*1.983471/1000</f>
        <v>1076.2313646</v>
      </c>
      <c r="E67" s="6">
        <f>('octsep cfs'!$C67*30 + 'octsep cfs'!$D67*31 + 'octsep cfs'!$E67*31 + 'octsep cfs'!$F67*28 + 'octsep cfs'!$G67*31)*1.983471/1000</f>
        <v>1013.206573575</v>
      </c>
      <c r="F67" s="6">
        <f>('octsep cfs'!$D67*31 + 'octsep cfs'!$E67*31 + 'octsep cfs'!$F67*28 + 'octsep cfs'!$G67*31)*1.983471/1000</f>
        <v>848.97517477499991</v>
      </c>
      <c r="G67" s="6">
        <f>('octsep cfs'!$E67*31 + 'octsep cfs'!$F67*28 + 'octsep cfs'!$G67*31)*1.983471/1000</f>
        <v>682.22080086300002</v>
      </c>
      <c r="H67" s="6">
        <f>('octsep cfs'!$F67*28 + 'octsep cfs'!$G67*31)*1.983471/1000</f>
        <v>436.94676047400003</v>
      </c>
      <c r="I67" s="6">
        <f>'octsep cfs'!$G67*31*1.983471/1000</f>
        <v>239.678668698</v>
      </c>
      <c r="J67" s="6">
        <f xml:space="preserve"> ('octsep cfs'!$H67*30 + 'octsep cfs'!$I67*31 + 'octsep cfs'!$J67*30 + 'octsep cfs'!$K67*31 + 'octsep cfs'!$L67*31)*1.983471/1000</f>
        <v>743.12724486000002</v>
      </c>
      <c r="K67" s="6">
        <f xml:space="preserve"> ('octsep cfs'!$I67*31 + 'octsep cfs'!$J67*30 + 'octsep cfs'!$K67*31 + 'octsep cfs'!$L67*31)*1.983471/1000</f>
        <v>508.38345200999998</v>
      </c>
      <c r="L67" s="6">
        <f xml:space="preserve"> ('octsep cfs'!$J67*30 + 'octsep cfs'!$K67*31 + 'octsep cfs'!$L67*31)*1.983471/1000</f>
        <v>237.71503240800001</v>
      </c>
      <c r="M67" s="6">
        <f xml:space="preserve"> ('octsep cfs'!$K67*31 + 'octsep cfs'!$L67*31)*1.983471/1000</f>
        <v>112.39933462799999</v>
      </c>
      <c r="N67" s="6">
        <f xml:space="preserve"> 'octsep cfs'!$L67*31*1.983471/1000</f>
        <v>46.177188350999998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1060.361613129</v>
      </c>
      <c r="C68" s="6">
        <f>('augjul cfs'!$C68*30 + 'octsep cfs'!$B68*31 + 'octsep cfs'!$C68*30 + 'octsep cfs'!$D68*31 + 'octsep cfs'!$E68*31 + 'octsep cfs'!$F68*29 + 'octsep cfs'!$G68*31)*1.983471/1000</f>
        <v>1014.184424778</v>
      </c>
      <c r="D68" s="6">
        <f>('octsep cfs'!$B68*31 + 'octsep cfs'!$C68*30 + 'octsep cfs'!$D68*31 + 'octsep cfs'!$E68*31 + 'octsep cfs'!$F68*29 + 'octsep cfs'!$G68*31)*1.983471/1000</f>
        <v>973.90012876799995</v>
      </c>
      <c r="E68" s="6">
        <f>('octsep cfs'!$C68*30 + 'octsep cfs'!$D68*31 + 'octsep cfs'!$E68*31 + 'octsep cfs'!$F68*29 + 'octsep cfs'!$G68*31)*1.983471/1000</f>
        <v>921.38971751400004</v>
      </c>
      <c r="F68" s="6">
        <f>('octsep cfs'!$D68*31 + 'octsep cfs'!$E68*31 + 'octsep cfs'!$F68*29 + 'octsep cfs'!$G68*31)*1.983471/1000</f>
        <v>645.05253779400005</v>
      </c>
      <c r="G68" s="6">
        <f>('octsep cfs'!$E68*31 + 'octsep cfs'!$F68*29 + 'octsep cfs'!$G68*31)*1.983471/1000</f>
        <v>376.78213463100002</v>
      </c>
      <c r="H68" s="6">
        <f>('octsep cfs'!$F68*29 + 'octsep cfs'!$G68*31)*1.983471/1000</f>
        <v>247.350734526</v>
      </c>
      <c r="I68" s="6">
        <f>'octsep cfs'!$G68*31*1.983471/1000</f>
        <v>96.474045969000002</v>
      </c>
      <c r="J68" s="6">
        <f xml:space="preserve"> ('octsep cfs'!$H68*30 + 'octsep cfs'!$I68*31 + 'octsep cfs'!$J68*30 + 'octsep cfs'!$K68*31 + 'octsep cfs'!$L68*31)*1.983471/1000</f>
        <v>450.150726921</v>
      </c>
      <c r="K68" s="6">
        <f xml:space="preserve"> ('octsep cfs'!$I68*31 + 'octsep cfs'!$J68*30 + 'octsep cfs'!$K68*31 + 'octsep cfs'!$L68*31)*1.983471/1000</f>
        <v>219.57222317099999</v>
      </c>
      <c r="L68" s="6">
        <f xml:space="preserve"> ('octsep cfs'!$J68*30 + 'octsep cfs'!$K68*31 + 'octsep cfs'!$L68*31)*1.983471/1000</f>
        <v>133.42809417000001</v>
      </c>
      <c r="M68" s="6">
        <f xml:space="preserve"> ('octsep cfs'!$K68*31 + 'octsep cfs'!$L68*31)*1.983471/1000</f>
        <v>83.623137359999987</v>
      </c>
      <c r="N68" s="6">
        <f xml:space="preserve"> 'octsep cfs'!$L68*31*1.983471/1000</f>
        <v>38.552725827000003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1384.4449067609999</v>
      </c>
      <c r="C69" s="6">
        <f>('augjul cfs'!$C69*30 + 'octsep cfs'!$B69*31 + 'octsep cfs'!$C69*30 + 'octsep cfs'!$D69*31 + 'octsep cfs'!$E69*31 + 'octsep cfs'!$F69*28 + 'octsep cfs'!$G69*31)*1.983471/1000</f>
        <v>1345.892180934</v>
      </c>
      <c r="D69" s="6">
        <f>('octsep cfs'!$B69*31 + 'octsep cfs'!$C69*30 + 'octsep cfs'!$D69*31 + 'octsep cfs'!$E69*31 + 'octsep cfs'!$F69*28 + 'octsep cfs'!$G69*31)*1.983471/1000</f>
        <v>1307.988050124</v>
      </c>
      <c r="E69" s="6">
        <f>('octsep cfs'!$C69*30 + 'octsep cfs'!$D69*31 + 'octsep cfs'!$E69*31 + 'octsep cfs'!$F69*28 + 'octsep cfs'!$G69*31)*1.983471/1000</f>
        <v>1269.0663986909999</v>
      </c>
      <c r="F69" s="6">
        <f>('octsep cfs'!$D69*31 + 'octsep cfs'!$E69*31 + 'octsep cfs'!$F69*28 + 'octsep cfs'!$G69*31)*1.983471/1000</f>
        <v>1122.4482223710002</v>
      </c>
      <c r="G69" s="6">
        <f>('octsep cfs'!$E69*31 + 'octsep cfs'!$F69*28 + 'octsep cfs'!$G69*31)*1.983471/1000</f>
        <v>880.67897523900001</v>
      </c>
      <c r="H69" s="6">
        <f>('octsep cfs'!$F69*28 + 'octsep cfs'!$G69*31)*1.983471/1000</f>
        <v>677.95435474199996</v>
      </c>
      <c r="I69" s="6">
        <f>'octsep cfs'!$G69*31*1.983471/1000</f>
        <v>511.45386511800001</v>
      </c>
      <c r="J69" s="6">
        <f xml:space="preserve"> ('octsep cfs'!$H69*30 + 'octsep cfs'!$I69*31 + 'octsep cfs'!$J69*30 + 'octsep cfs'!$K69*31 + 'octsep cfs'!$L69*31)*1.983471/1000</f>
        <v>1213.779128037</v>
      </c>
      <c r="K69" s="6">
        <f xml:space="preserve"> ('octsep cfs'!$I69*31 + 'octsep cfs'!$J69*30 + 'octsep cfs'!$K69*31 + 'octsep cfs'!$L69*31)*1.983471/1000</f>
        <v>827.12129129699997</v>
      </c>
      <c r="L69" s="6">
        <f xml:space="preserve"> ('octsep cfs'!$J69*30 + 'octsep cfs'!$K69*31 + 'octsep cfs'!$L69*31)*1.983471/1000</f>
        <v>443.37717345599998</v>
      </c>
      <c r="M69" s="6">
        <f xml:space="preserve"> ('octsep cfs'!$K69*31 + 'octsep cfs'!$L69*31)*1.983471/1000</f>
        <v>170.07470436599999</v>
      </c>
      <c r="N69" s="6">
        <f xml:space="preserve"> 'octsep cfs'!$L69*31*1.983471/1000</f>
        <v>68.92760072099999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771.98674791000008</v>
      </c>
      <c r="C70" s="6">
        <f>('augjul cfs'!$C70*30 + 'octsep cfs'!$B70*31 + 'octsep cfs'!$C70*30 + 'octsep cfs'!$D70*31 + 'octsep cfs'!$E70*31 + 'octsep cfs'!$F70*28 + 'octsep cfs'!$G70*31)*1.983471/1000</f>
        <v>703.05914718899999</v>
      </c>
      <c r="D70" s="6">
        <f>('octsep cfs'!$B70*31 + 'octsep cfs'!$C70*30 + 'octsep cfs'!$D70*31 + 'octsep cfs'!$E70*31 + 'octsep cfs'!$F70*28 + 'octsep cfs'!$G70*31)*1.983471/1000</f>
        <v>650.75501691900001</v>
      </c>
      <c r="E70" s="6">
        <f>('octsep cfs'!$C70*30 + 'octsep cfs'!$D70*31 + 'octsep cfs'!$E70*31 + 'octsep cfs'!$F70*28 + 'octsep cfs'!$G70*31)*1.983471/1000</f>
        <v>596.09253963000003</v>
      </c>
      <c r="F70" s="6">
        <f>('octsep cfs'!$D70*31 + 'octsep cfs'!$E70*31 + 'octsep cfs'!$F70*28 + 'octsep cfs'!$G70*31)*1.983471/1000</f>
        <v>546.82311999000001</v>
      </c>
      <c r="G70" s="6">
        <f>('octsep cfs'!$E70*31 + 'octsep cfs'!$F70*28 + 'octsep cfs'!$G70*31)*1.983471/1000</f>
        <v>447.70510717799999</v>
      </c>
      <c r="H70" s="6">
        <f>('octsep cfs'!$F70*28 + 'octsep cfs'!$G70*31)*1.983471/1000</f>
        <v>266.80858503600001</v>
      </c>
      <c r="I70" s="6">
        <f>'octsep cfs'!$G70*31*1.983471/1000</f>
        <v>163.06511785199999</v>
      </c>
      <c r="J70" s="6">
        <f xml:space="preserve"> ('octsep cfs'!$H70*30 + 'octsep cfs'!$I70*31 + 'octsep cfs'!$J70*30 + 'octsep cfs'!$K70*31 + 'octsep cfs'!$L70*31)*1.983471/1000</f>
        <v>455.99204901600001</v>
      </c>
      <c r="K70" s="6">
        <f xml:space="preserve"> ('octsep cfs'!$I70*31 + 'octsep cfs'!$J70*30 + 'octsep cfs'!$K70*31 + 'octsep cfs'!$L70*31)*1.983471/1000</f>
        <v>289.73750979599998</v>
      </c>
      <c r="L70" s="6">
        <f xml:space="preserve"> ('octsep cfs'!$J70*30 + 'octsep cfs'!$K70*31 + 'octsep cfs'!$L70*31)*1.983471/1000</f>
        <v>176.90776196100001</v>
      </c>
      <c r="M70" s="6">
        <f xml:space="preserve"> ('octsep cfs'!$K70*31 + 'octsep cfs'!$L70*31)*1.983471/1000</f>
        <v>90.448261071000005</v>
      </c>
      <c r="N70" s="6">
        <f xml:space="preserve"> 'octsep cfs'!$L70*31*1.983471/1000</f>
        <v>41.135205069000001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1382.8462291349999</v>
      </c>
      <c r="C71" s="6">
        <f>('augjul cfs'!$C71*30 + 'octsep cfs'!$B71*31 + 'octsep cfs'!$C71*30 + 'octsep cfs'!$D71*31 + 'octsep cfs'!$E71*31 + 'octsep cfs'!$F71*28 + 'octsep cfs'!$G71*31)*1.983471/1000</f>
        <v>1341.7110240659999</v>
      </c>
      <c r="D71" s="6">
        <f>('octsep cfs'!$B71*31 + 'octsep cfs'!$C71*30 + 'octsep cfs'!$D71*31 + 'octsep cfs'!$E71*31 + 'octsep cfs'!$F71*28 + 'octsep cfs'!$G71*31)*1.983471/1000</f>
        <v>1303.568876736</v>
      </c>
      <c r="E71" s="6">
        <f>('octsep cfs'!$C71*30 + 'octsep cfs'!$D71*31 + 'octsep cfs'!$E71*31 + 'octsep cfs'!$F71*28 + 'octsep cfs'!$G71*31)*1.983471/1000</f>
        <v>1259.174828814</v>
      </c>
      <c r="F71" s="6">
        <f>('octsep cfs'!$D71*31 + 'octsep cfs'!$E71*31 + 'octsep cfs'!$F71*28 + 'octsep cfs'!$G71*31)*1.983471/1000</f>
        <v>1136.834337534</v>
      </c>
      <c r="G71" s="6">
        <f>('octsep cfs'!$E71*31 + 'octsep cfs'!$F71*28 + 'octsep cfs'!$G71*31)*1.983471/1000</f>
        <v>929.49814696199996</v>
      </c>
      <c r="H71" s="6">
        <f>('octsep cfs'!$F71*28 + 'octsep cfs'!$G71*31)*1.983471/1000</f>
        <v>573.05452396499993</v>
      </c>
      <c r="I71" s="6">
        <f>'octsep cfs'!$G71*31*1.983471/1000</f>
        <v>231.50081776499999</v>
      </c>
      <c r="J71" s="6">
        <f xml:space="preserve"> ('octsep cfs'!$H71*30 + 'octsep cfs'!$I71*31 + 'octsep cfs'!$J71*30 + 'octsep cfs'!$K71*31 + 'octsep cfs'!$L71*31)*1.983471/1000</f>
        <v>803.10939137100002</v>
      </c>
      <c r="K71" s="6">
        <f xml:space="preserve"> ('octsep cfs'!$I71*31 + 'octsep cfs'!$J71*30 + 'octsep cfs'!$K71*31 + 'octsep cfs'!$L71*31)*1.983471/1000</f>
        <v>551.10940082100001</v>
      </c>
      <c r="L71" s="6">
        <f xml:space="preserve"> ('octsep cfs'!$J71*30 + 'octsep cfs'!$K71*31 + 'octsep cfs'!$L71*31)*1.983471/1000</f>
        <v>275.03007233099999</v>
      </c>
      <c r="M71" s="6">
        <f xml:space="preserve"> ('octsep cfs'!$K71*31 + 'octsep cfs'!$L71*31)*1.983471/1000</f>
        <v>127.340821671</v>
      </c>
      <c r="N71" s="6">
        <f xml:space="preserve"> 'octsep cfs'!$L71*31*1.983471/1000</f>
        <v>46.669089159000002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2298.2101617510002</v>
      </c>
      <c r="C72" s="6">
        <f>('augjul cfs'!$C72*30 + 'octsep cfs'!$B72*31 + 'octsep cfs'!$C72*30 + 'octsep cfs'!$D72*31 + 'octsep cfs'!$E72*31 + 'octsep cfs'!$F72*29 + 'octsep cfs'!$G72*31)*1.983471/1000</f>
        <v>2251.5410725920001</v>
      </c>
      <c r="D72" s="6">
        <f>('octsep cfs'!$B72*31 + 'octsep cfs'!$C72*30 + 'octsep cfs'!$D72*31 + 'octsep cfs'!$E72*31 + 'octsep cfs'!$F72*29 + 'octsep cfs'!$G72*31)*1.983471/1000</f>
        <v>2208.5790907319997</v>
      </c>
      <c r="E72" s="6">
        <f>('octsep cfs'!$C72*30 + 'octsep cfs'!$D72*31 + 'octsep cfs'!$E72*31 + 'octsep cfs'!$F72*29 + 'octsep cfs'!$G72*31)*1.983471/1000</f>
        <v>2144.3245476870002</v>
      </c>
      <c r="F72" s="6">
        <f>('octsep cfs'!$D72*31 + 'octsep cfs'!$E72*31 + 'octsep cfs'!$F72*29 + 'octsep cfs'!$G72*31)*1.983471/1000</f>
        <v>1847.101418337</v>
      </c>
      <c r="G72" s="6">
        <f>('octsep cfs'!$E72*31 + 'octsep cfs'!$F72*29 + 'octsep cfs'!$G72*31)*1.983471/1000</f>
        <v>1242.555325305</v>
      </c>
      <c r="H72" s="6">
        <f>('octsep cfs'!$F72*29 + 'octsep cfs'!$G72*31)*1.983471/1000</f>
        <v>806.91567221999992</v>
      </c>
      <c r="I72" s="6">
        <f>'octsep cfs'!$G72*31*1.983471/1000</f>
        <v>233.83734660299999</v>
      </c>
      <c r="J72" s="6">
        <f xml:space="preserve"> ('octsep cfs'!$H72*30 + 'octsep cfs'!$I72*31 + 'octsep cfs'!$J72*30 + 'octsep cfs'!$K72*31 + 'octsep cfs'!$L72*31)*1.983471/1000</f>
        <v>943.352691897</v>
      </c>
      <c r="K72" s="6">
        <f xml:space="preserve"> ('octsep cfs'!$I72*31 + 'octsep cfs'!$J72*30 + 'octsep cfs'!$K72*31 + 'octsep cfs'!$L72*31)*1.983471/1000</f>
        <v>604.47667154699991</v>
      </c>
      <c r="L72" s="6">
        <f xml:space="preserve"> ('octsep cfs'!$J72*30 + 'octsep cfs'!$K72*31 + 'octsep cfs'!$L72*31)*1.983471/1000</f>
        <v>243.175528071</v>
      </c>
      <c r="M72" s="6">
        <f xml:space="preserve"> ('octsep cfs'!$K72*31 + 'octsep cfs'!$L72*31)*1.983471/1000</f>
        <v>119.347433541</v>
      </c>
      <c r="N72" s="6">
        <f xml:space="preserve"> 'octsep cfs'!$L72*31*1.983471/1000</f>
        <v>48.575204789999994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2640.4342811490001</v>
      </c>
      <c r="C73" s="6">
        <f>('augjul cfs'!$C73*30 + 'octsep cfs'!$B73*31 + 'octsep cfs'!$C73*30 + 'octsep cfs'!$D73*31 + 'octsep cfs'!$E73*31 + 'octsep cfs'!$F73*28 + 'octsep cfs'!$G73*31)*1.983471/1000</f>
        <v>2591.859076359</v>
      </c>
      <c r="D73" s="6">
        <f>('octsep cfs'!$B73*31 + 'octsep cfs'!$C73*30 + 'octsep cfs'!$D73*31 + 'octsep cfs'!$E73*31 + 'octsep cfs'!$F73*28 + 'octsep cfs'!$G73*31)*1.983471/1000</f>
        <v>2545.1483343089999</v>
      </c>
      <c r="E73" s="6">
        <f>('octsep cfs'!$C73*30 + 'octsep cfs'!$D73*31 + 'octsep cfs'!$E73*31 + 'octsep cfs'!$F73*28 + 'octsep cfs'!$G73*31)*1.983471/1000</f>
        <v>2441.2957762199999</v>
      </c>
      <c r="F73" s="6">
        <f>('octsep cfs'!$D73*31 + 'octsep cfs'!$E73*31 + 'octsep cfs'!$F73*28 + 'octsep cfs'!$G73*31)*1.983471/1000</f>
        <v>1972.5222400799998</v>
      </c>
      <c r="G73" s="6">
        <f>('octsep cfs'!$E73*31 + 'octsep cfs'!$F73*28 + 'octsep cfs'!$G73*31)*1.983471/1000</f>
        <v>1112.9255780999999</v>
      </c>
      <c r="H73" s="6">
        <f>('octsep cfs'!$F73*28 + 'octsep cfs'!$G73*31)*1.983471/1000</f>
        <v>643.71369486900005</v>
      </c>
      <c r="I73" s="6">
        <f>'octsep cfs'!$G73*31*1.983471/1000</f>
        <v>338.98114431300002</v>
      </c>
      <c r="J73" s="6">
        <f xml:space="preserve"> ('octsep cfs'!$H73*30 + 'octsep cfs'!$I73*31 + 'octsep cfs'!$J73*30 + 'octsep cfs'!$K73*31 + 'octsep cfs'!$L73*31)*1.983471/1000</f>
        <v>770.02509509099991</v>
      </c>
      <c r="K73" s="6">
        <f xml:space="preserve"> ('octsep cfs'!$I73*31 + 'octsep cfs'!$J73*30 + 'octsep cfs'!$K73*31 + 'octsep cfs'!$L73*31)*1.983471/1000</f>
        <v>490.17717170100002</v>
      </c>
      <c r="L73" s="6">
        <f xml:space="preserve"> ('octsep cfs'!$J73*30 + 'octsep cfs'!$K73*31 + 'octsep cfs'!$L73*31)*1.983471/1000</f>
        <v>254.064783861</v>
      </c>
      <c r="M73" s="6">
        <f xml:space="preserve"> ('octsep cfs'!$K73*31 + 'octsep cfs'!$L73*31)*1.983471/1000</f>
        <v>130.41520172100002</v>
      </c>
      <c r="N73" s="6">
        <f xml:space="preserve"> 'octsep cfs'!$L73*31*1.983471/1000</f>
        <v>55.031402894999999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1384.222758009</v>
      </c>
      <c r="C74" s="6">
        <f>('augjul cfs'!$C74*30 + 'octsep cfs'!$B74*31 + 'octsep cfs'!$C74*30 + 'octsep cfs'!$D74*31 + 'octsep cfs'!$E74*31 + 'octsep cfs'!$F74*28 + 'octsep cfs'!$G74*31)*1.983471/1000</f>
        <v>1329.1913551139999</v>
      </c>
      <c r="D74" s="6">
        <f>('octsep cfs'!$B74*31 + 'octsep cfs'!$C74*30 + 'octsep cfs'!$D74*31 + 'octsep cfs'!$E74*31 + 'octsep cfs'!$F74*28 + 'octsep cfs'!$G74*31)*1.983471/1000</f>
        <v>1264.510365804</v>
      </c>
      <c r="E74" s="6">
        <f>('octsep cfs'!$C74*30 + 'octsep cfs'!$D74*31 + 'octsep cfs'!$E74*31 + 'octsep cfs'!$F74*28 + 'octsep cfs'!$G74*31)*1.983471/1000</f>
        <v>1138.6452465570001</v>
      </c>
      <c r="F74" s="6">
        <f>('octsep cfs'!$D74*31 + 'octsep cfs'!$E74*31 + 'octsep cfs'!$F74*28 + 'octsep cfs'!$G74*31)*1.983471/1000</f>
        <v>1012.0204579169999</v>
      </c>
      <c r="G74" s="6">
        <f>('octsep cfs'!$E74*31 + 'octsep cfs'!$F74*28 + 'octsep cfs'!$G74*31)*1.983471/1000</f>
        <v>869.43071119800004</v>
      </c>
      <c r="H74" s="6">
        <f>('octsep cfs'!$F74*28 + 'octsep cfs'!$G74*31)*1.983471/1000</f>
        <v>462.19832977499999</v>
      </c>
      <c r="I74" s="6">
        <f>'octsep cfs'!$G74*31*1.983471/1000</f>
        <v>273.927262455</v>
      </c>
      <c r="J74" s="6">
        <f xml:space="preserve"> ('octsep cfs'!$H74*30 + 'octsep cfs'!$I74*31 + 'octsep cfs'!$J74*30 + 'octsep cfs'!$K74*31 + 'octsep cfs'!$L74*31)*1.983471/1000</f>
        <v>826.76228304599999</v>
      </c>
      <c r="K74" s="6">
        <f xml:space="preserve"> ('octsep cfs'!$I74*31 + 'octsep cfs'!$J74*30 + 'octsep cfs'!$K74*31 + 'octsep cfs'!$L74*31)*1.983471/1000</f>
        <v>615.28460502599989</v>
      </c>
      <c r="L74" s="6">
        <f xml:space="preserve"> ('octsep cfs'!$J74*30 + 'octsep cfs'!$K74*31 + 'octsep cfs'!$L74*31)*1.983471/1000</f>
        <v>329.79767358300001</v>
      </c>
      <c r="M74" s="6">
        <f xml:space="preserve"> ('octsep cfs'!$K74*31 + 'octsep cfs'!$L74*31)*1.983471/1000</f>
        <v>150.214209243</v>
      </c>
      <c r="N74" s="6">
        <f xml:space="preserve"> 'octsep cfs'!$L74*31*1.983471/1000</f>
        <v>63.393716631000004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1958.614141428</v>
      </c>
      <c r="C75" s="6">
        <f>('augjul cfs'!$C75*30 + 'octsep cfs'!$B75*31 + 'octsep cfs'!$C75*30 + 'octsep cfs'!$D75*31 + 'octsep cfs'!$E75*31 + 'octsep cfs'!$F75*28 + 'octsep cfs'!$G75*31)*1.983471/1000</f>
        <v>1895.2204247969999</v>
      </c>
      <c r="D75" s="6">
        <f>('octsep cfs'!$B75*31 + 'octsep cfs'!$C75*30 + 'octsep cfs'!$D75*31 + 'octsep cfs'!$E75*31 + 'octsep cfs'!$F75*28 + 'octsep cfs'!$G75*31)*1.983471/1000</f>
        <v>1837.798939347</v>
      </c>
      <c r="E75" s="6">
        <f>('octsep cfs'!$C75*30 + 'octsep cfs'!$D75*31 + 'octsep cfs'!$E75*31 + 'octsep cfs'!$F75*28 + 'octsep cfs'!$G75*31)*1.983471/1000</f>
        <v>1771.5153054689999</v>
      </c>
      <c r="F75" s="6">
        <f>('octsep cfs'!$D75*31 + 'octsep cfs'!$E75*31 + 'octsep cfs'!$F75*28 + 'octsep cfs'!$G75*31)*1.983471/1000</f>
        <v>1474.232671989</v>
      </c>
      <c r="G75" s="6">
        <f>('octsep cfs'!$E75*31 + 'octsep cfs'!$F75*28 + 'octsep cfs'!$G75*31)*1.983471/1000</f>
        <v>1021.499465826</v>
      </c>
      <c r="H75" s="6">
        <f>('octsep cfs'!$F75*28 + 'octsep cfs'!$G75*31)*1.983471/1000</f>
        <v>627.97881942599997</v>
      </c>
      <c r="I75" s="6">
        <f>'octsep cfs'!$G75*31*1.983471/1000</f>
        <v>295.75536080999996</v>
      </c>
      <c r="J75" s="6">
        <f xml:space="preserve"> ('octsep cfs'!$H75*30 + 'octsep cfs'!$I75*31 + 'octsep cfs'!$J75*30 + 'octsep cfs'!$K75*31 + 'octsep cfs'!$L75*31)*1.983471/1000</f>
        <v>1087.3348352580001</v>
      </c>
      <c r="K75" s="6">
        <f xml:space="preserve"> ('octsep cfs'!$I75*31 + 'octsep cfs'!$J75*30 + 'octsep cfs'!$K75*31 + 'octsep cfs'!$L75*31)*1.983471/1000</f>
        <v>835.15633231800007</v>
      </c>
      <c r="L75" s="6">
        <f xml:space="preserve"> ('octsep cfs'!$J75*30 + 'octsep cfs'!$K75*31 + 'octsep cfs'!$L75*31)*1.983471/1000</f>
        <v>477.97485810900002</v>
      </c>
      <c r="M75" s="6">
        <f xml:space="preserve"> ('octsep cfs'!$K75*31 + 'octsep cfs'!$L75*31)*1.983471/1000</f>
        <v>218.83437195900001</v>
      </c>
      <c r="N75" s="6">
        <f xml:space="preserve"> 'octsep cfs'!$L75*31*1.983471/1000</f>
        <v>85.652228192999999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1511.857133388</v>
      </c>
      <c r="C76" s="6">
        <f>('augjul cfs'!$C76*30 + 'octsep cfs'!$B76*31 + 'octsep cfs'!$C76*30 + 'octsep cfs'!$D76*31 + 'octsep cfs'!$E76*31 + 'octsep cfs'!$F76*29 + 'octsep cfs'!$G76*31)*1.983471/1000</f>
        <v>1426.2049051949998</v>
      </c>
      <c r="D76" s="6">
        <f>('octsep cfs'!$B76*31 + 'octsep cfs'!$C76*30 + 'octsep cfs'!$D76*31 + 'octsep cfs'!$E76*31 + 'octsep cfs'!$F76*29 + 'octsep cfs'!$G76*31)*1.983471/1000</f>
        <v>1361.8214365350002</v>
      </c>
      <c r="E76" s="6">
        <f>('octsep cfs'!$C76*30 + 'octsep cfs'!$D76*31 + 'octsep cfs'!$E76*31 + 'octsep cfs'!$F76*29 + 'octsep cfs'!$G76*31)*1.983471/1000</f>
        <v>1291.4181333900001</v>
      </c>
      <c r="F76" s="6">
        <f>('octsep cfs'!$D76*31 + 'octsep cfs'!$E76*31 + 'octsep cfs'!$F76*29 + 'octsep cfs'!$G76*31)*1.983471/1000</f>
        <v>1139.86111428</v>
      </c>
      <c r="G76" s="6">
        <f>('octsep cfs'!$E76*31 + 'octsep cfs'!$F76*29 + 'octsep cfs'!$G76*31)*1.983471/1000</f>
        <v>958.78012933499997</v>
      </c>
      <c r="H76" s="6">
        <f>('octsep cfs'!$F76*29 + 'octsep cfs'!$G76*31)*1.983471/1000</f>
        <v>600.86080391400003</v>
      </c>
      <c r="I76" s="6">
        <f>'octsep cfs'!$G76*31*1.983471/1000</f>
        <v>276.38676649499996</v>
      </c>
      <c r="J76" s="6">
        <f xml:space="preserve"> ('octsep cfs'!$H76*30 + 'octsep cfs'!$I76*31 + 'octsep cfs'!$J76*30 + 'octsep cfs'!$K76*31 + 'octsep cfs'!$L76*31)*1.983471/1000</f>
        <v>807.45120939000003</v>
      </c>
      <c r="K76" s="6">
        <f xml:space="preserve"> ('octsep cfs'!$I76*31 + 'octsep cfs'!$J76*30 + 'octsep cfs'!$K76*31 + 'octsep cfs'!$L76*31)*1.983471/1000</f>
        <v>538.31402939999998</v>
      </c>
      <c r="L76" s="6">
        <f xml:space="preserve"> ('octsep cfs'!$J76*30 + 'octsep cfs'!$K76*31 + 'octsep cfs'!$L76*31)*1.983471/1000</f>
        <v>271.70379146400001</v>
      </c>
      <c r="M76" s="6">
        <f xml:space="preserve"> ('octsep cfs'!$K76*31 + 'octsep cfs'!$L76*31)*1.983471/1000</f>
        <v>125.68065644399999</v>
      </c>
      <c r="N76" s="6">
        <f xml:space="preserve"> 'octsep cfs'!$L76*31*1.983471/1000</f>
        <v>52.387436051999998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686.370222195</v>
      </c>
      <c r="C77" s="6">
        <f>('augjul cfs'!$C77*30 + 'octsep cfs'!$B77*31 + 'octsep cfs'!$C77*30 + 'octsep cfs'!$D77*31 + 'octsep cfs'!$E77*31 + 'octsep cfs'!$F77*28 + 'octsep cfs'!$G77*31)*1.983471/1000</f>
        <v>633.982786143</v>
      </c>
      <c r="D77" s="6">
        <f>('octsep cfs'!$B77*31 + 'octsep cfs'!$C77*30 + 'octsep cfs'!$D77*31 + 'octsep cfs'!$E77*31 + 'octsep cfs'!$F77*28 + 'octsep cfs'!$G77*31)*1.983471/1000</f>
        <v>584.59435824299999</v>
      </c>
      <c r="E77" s="6">
        <f>('octsep cfs'!$C77*30 + 'octsep cfs'!$D77*31 + 'octsep cfs'!$E77*31 + 'octsep cfs'!$F77*28 + 'octsep cfs'!$G77*31)*1.983471/1000</f>
        <v>527.65683971700003</v>
      </c>
      <c r="F77" s="6">
        <f>('octsep cfs'!$D77*31 + 'octsep cfs'!$E77*31 + 'octsep cfs'!$F77*28 + 'octsep cfs'!$G77*31)*1.983471/1000</f>
        <v>466.24857755699998</v>
      </c>
      <c r="G77" s="6">
        <f>('octsep cfs'!$E77*31 + 'octsep cfs'!$F77*28 + 'octsep cfs'!$G77*31)*1.983471/1000</f>
        <v>350.037011667</v>
      </c>
      <c r="H77" s="6">
        <f>('octsep cfs'!$F77*28 + 'octsep cfs'!$G77*31)*1.983471/1000</f>
        <v>257.62114736400002</v>
      </c>
      <c r="I77" s="6">
        <f>'octsep cfs'!$G77*31*1.983471/1000</f>
        <v>166.26247310400001</v>
      </c>
      <c r="J77" s="6">
        <f xml:space="preserve"> ('octsep cfs'!$H77*30 + 'octsep cfs'!$I77*31 + 'octsep cfs'!$J77*30 + 'octsep cfs'!$K77*31 + 'octsep cfs'!$L77*31)*1.983471/1000</f>
        <v>569.73816045299998</v>
      </c>
      <c r="K77" s="6">
        <f xml:space="preserve"> ('octsep cfs'!$I77*31 + 'octsep cfs'!$J77*30 + 'octsep cfs'!$K77*31 + 'octsep cfs'!$L77*31)*1.983471/1000</f>
        <v>384.68031615299998</v>
      </c>
      <c r="L77" s="6">
        <f xml:space="preserve"> ('octsep cfs'!$J77*30 + 'octsep cfs'!$K77*31 + 'octsep cfs'!$L77*31)*1.983471/1000</f>
        <v>184.907100504</v>
      </c>
      <c r="M77" s="6">
        <f xml:space="preserve"> ('octsep cfs'!$K77*31 + 'octsep cfs'!$L77*31)*1.983471/1000</f>
        <v>104.15999609400001</v>
      </c>
      <c r="N77" s="6">
        <f xml:space="preserve"> 'octsep cfs'!$L77*31*1.983471/1000</f>
        <v>48.636692390999997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1328.8323468629999</v>
      </c>
      <c r="C78" s="6">
        <f>('augjul cfs'!$C78*30 + 'octsep cfs'!$B78*31 + 'octsep cfs'!$C78*30 + 'octsep cfs'!$D78*31 + 'octsep cfs'!$E78*31 + 'octsep cfs'!$F78*28 + 'octsep cfs'!$G78*31)*1.983471/1000</f>
        <v>1280.1956544719999</v>
      </c>
      <c r="D78" s="6">
        <f>('octsep cfs'!$B78*31 + 'octsep cfs'!$C78*30 + 'octsep cfs'!$D78*31 + 'octsep cfs'!$E78*31 + 'octsep cfs'!$F78*28 + 'octsep cfs'!$G78*31)*1.983471/1000</f>
        <v>1235.7460693620001</v>
      </c>
      <c r="E78" s="6">
        <f>('octsep cfs'!$C78*30 + 'octsep cfs'!$D78*31 + 'octsep cfs'!$E78*31 + 'octsep cfs'!$F78*28 + 'octsep cfs'!$G78*31)*1.983471/1000</f>
        <v>1175.6111955840001</v>
      </c>
      <c r="F78" s="6">
        <f>('octsep cfs'!$D78*31 + 'octsep cfs'!$E78*31 + 'octsep cfs'!$F78*28 + 'octsep cfs'!$G78*31)*1.983471/1000</f>
        <v>1049.3434317240001</v>
      </c>
      <c r="G78" s="6">
        <f>('octsep cfs'!$E78*31 + 'octsep cfs'!$F78*28 + 'octsep cfs'!$G78*31)*1.983471/1000</f>
        <v>727.94774129699999</v>
      </c>
      <c r="H78" s="6">
        <f>('octsep cfs'!$F78*28 + 'octsep cfs'!$G78*31)*1.983471/1000</f>
        <v>437.35733897099999</v>
      </c>
      <c r="I78" s="6">
        <f>'octsep cfs'!$G78*31*1.983471/1000</f>
        <v>233.591396199</v>
      </c>
      <c r="J78" s="6">
        <f xml:space="preserve"> ('octsep cfs'!$H78*30 + 'octsep cfs'!$I78*31 + 'octsep cfs'!$J78*30 + 'octsep cfs'!$K78*31 + 'octsep cfs'!$L78*31)*1.983471/1000</f>
        <v>752.57650070399995</v>
      </c>
      <c r="K78" s="6">
        <f xml:space="preserve"> ('octsep cfs'!$I78*31 + 'octsep cfs'!$J78*30 + 'octsep cfs'!$K78*31 + 'octsep cfs'!$L78*31)*1.983471/1000</f>
        <v>417.86576945399997</v>
      </c>
      <c r="L78" s="6">
        <f xml:space="preserve"> ('octsep cfs'!$J78*30 + 'octsep cfs'!$K78*31 + 'octsep cfs'!$L78*31)*1.983471/1000</f>
        <v>236.78478450899999</v>
      </c>
      <c r="M78" s="6">
        <f xml:space="preserve"> ('octsep cfs'!$K78*31 + 'octsep cfs'!$L78*31)*1.983471/1000</f>
        <v>109.386442179</v>
      </c>
      <c r="N78" s="6">
        <f xml:space="preserve"> 'octsep cfs'!$L78*31*1.983471/1000</f>
        <v>48.144791583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1225.410201981</v>
      </c>
      <c r="C79" s="6">
        <f>('augjul cfs'!$C79*30 + 'octsep cfs'!$B79*31 + 'octsep cfs'!$C79*30 + 'octsep cfs'!$D79*31 + 'octsep cfs'!$E79*31 + 'octsep cfs'!$F79*28 + 'octsep cfs'!$G79*31)*1.983471/1000</f>
        <v>1177.2654103979999</v>
      </c>
      <c r="D79" s="6">
        <f>('octsep cfs'!$B79*31 + 'octsep cfs'!$C79*30 + 'octsep cfs'!$D79*31 + 'octsep cfs'!$E79*31 + 'octsep cfs'!$F79*28 + 'octsep cfs'!$G79*31)*1.983471/1000</f>
        <v>1130.7926848679999</v>
      </c>
      <c r="E79" s="6">
        <f>('octsep cfs'!$C79*30 + 'octsep cfs'!$D79*31 + 'octsep cfs'!$E79*31 + 'octsep cfs'!$F79*28 + 'octsep cfs'!$G79*31)*1.983471/1000</f>
        <v>1078.0363232100001</v>
      </c>
      <c r="F79" s="6">
        <f>('octsep cfs'!$D79*31 + 'octsep cfs'!$E79*31 + 'octsep cfs'!$F79*28 + 'octsep cfs'!$G79*31)*1.983471/1000</f>
        <v>1012.1652513</v>
      </c>
      <c r="G79" s="6">
        <f>('octsep cfs'!$E79*31 + 'octsep cfs'!$F79*28 + 'octsep cfs'!$G79*31)*1.983471/1000</f>
        <v>859.245587613</v>
      </c>
      <c r="H79" s="6">
        <f>('octsep cfs'!$F79*28 + 'octsep cfs'!$G79*31)*1.983471/1000</f>
        <v>543.875682084</v>
      </c>
      <c r="I79" s="6">
        <f>'octsep cfs'!$G79*31*1.983471/1000</f>
        <v>330.55734297599997</v>
      </c>
      <c r="J79" s="6">
        <f xml:space="preserve"> ('octsep cfs'!$H79*30 + 'octsep cfs'!$I79*31 + 'octsep cfs'!$J79*30 + 'octsep cfs'!$K79*31 + 'octsep cfs'!$L79*31)*1.983471/1000</f>
        <v>602.9851013550001</v>
      </c>
      <c r="K79" s="6">
        <f xml:space="preserve"> ('octsep cfs'!$I79*31 + 'octsep cfs'!$J79*30 + 'octsep cfs'!$K79*31 + 'octsep cfs'!$L79*31)*1.983471/1000</f>
        <v>337.23965677499996</v>
      </c>
      <c r="L79" s="6">
        <f xml:space="preserve"> ('octsep cfs'!$J79*30 + 'octsep cfs'!$K79*31 + 'octsep cfs'!$L79*31)*1.983471/1000</f>
        <v>174.05156372099998</v>
      </c>
      <c r="M79" s="6">
        <f xml:space="preserve"> ('octsep cfs'!$K79*31 + 'octsep cfs'!$L79*31)*1.983471/1000</f>
        <v>88.603633040999995</v>
      </c>
      <c r="N79" s="6">
        <f xml:space="preserve"> 'octsep cfs'!$L79*31*1.983471/1000</f>
        <v>38.921651433000001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1446.577135836</v>
      </c>
      <c r="C80" s="6">
        <f>('augjul cfs'!$C80*30 + 'octsep cfs'!$B80*31 + 'octsep cfs'!$C80*30 + 'octsep cfs'!$D80*31 + 'octsep cfs'!$E80*31 + 'octsep cfs'!$F80*29 + 'octsep cfs'!$G80*31)*1.983471/1000</f>
        <v>1407.6554844029999</v>
      </c>
      <c r="D80" s="6">
        <f>('octsep cfs'!$B80*31 + 'octsep cfs'!$C80*30 + 'octsep cfs'!$D80*31 + 'octsep cfs'!$E80*31 + 'octsep cfs'!$F80*29 + 'octsep cfs'!$G80*31)*1.983471/1000</f>
        <v>1361.5992877829999</v>
      </c>
      <c r="E80" s="6">
        <f>('octsep cfs'!$C80*30 + 'octsep cfs'!$D80*31 + 'octsep cfs'!$E80*31 + 'octsep cfs'!$F80*29 + 'octsep cfs'!$G80*31)*1.983471/1000</f>
        <v>1315.4220994319999</v>
      </c>
      <c r="F80" s="6">
        <f>('octsep cfs'!$D80*31 + 'octsep cfs'!$E80*31 + 'octsep cfs'!$F80*29 + 'octsep cfs'!$G80*31)*1.983471/1000</f>
        <v>1234.3774743720001</v>
      </c>
      <c r="G80" s="6">
        <f>('octsep cfs'!$E80*31 + 'octsep cfs'!$F80*29 + 'octsep cfs'!$G80*31)*1.983471/1000</f>
        <v>905.1113710169999</v>
      </c>
      <c r="H80" s="6">
        <f>('octsep cfs'!$F80*29 + 'octsep cfs'!$G80*31)*1.983471/1000</f>
        <v>511.40626181399995</v>
      </c>
      <c r="I80" s="6">
        <f>'octsep cfs'!$G80*31*1.983471/1000</f>
        <v>225.413545266</v>
      </c>
      <c r="J80" s="6">
        <f xml:space="preserve"> ('octsep cfs'!$H80*30 + 'octsep cfs'!$I80*31 + 'octsep cfs'!$J80*30 + 'octsep cfs'!$K80*31 + 'octsep cfs'!$L80*31)*1.983471/1000</f>
        <v>700.09782498599998</v>
      </c>
      <c r="K80" s="6">
        <f xml:space="preserve"> ('octsep cfs'!$I80*31 + 'octsep cfs'!$J80*30 + 'octsep cfs'!$K80*31 + 'octsep cfs'!$L80*31)*1.983471/1000</f>
        <v>512.60031135600002</v>
      </c>
      <c r="L80" s="6">
        <f xml:space="preserve"> ('octsep cfs'!$J80*30 + 'octsep cfs'!$K80*31 + 'octsep cfs'!$L80*31)*1.983471/1000</f>
        <v>278.14808874300002</v>
      </c>
      <c r="M80" s="6">
        <f xml:space="preserve"> ('octsep cfs'!$K80*31 + 'octsep cfs'!$L80*31)*1.983471/1000</f>
        <v>115.166276673</v>
      </c>
      <c r="N80" s="6">
        <f xml:space="preserve"> 'octsep cfs'!$L80*31*1.983471/1000</f>
        <v>50.358345219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848.356331823</v>
      </c>
      <c r="C81" s="6">
        <f>('augjul cfs'!$C81*30 + 'octsep cfs'!$B81*31 + 'octsep cfs'!$C81*30 + 'octsep cfs'!$D81*31 + 'octsep cfs'!$E81*31 + 'octsep cfs'!$F81*28 + 'octsep cfs'!$G81*31)*1.983471/1000</f>
        <v>797.99798660399995</v>
      </c>
      <c r="D81" s="6">
        <f>('octsep cfs'!$B81*31 + 'octsep cfs'!$C81*30 + 'octsep cfs'!$D81*31 + 'octsep cfs'!$E81*31 + 'octsep cfs'!$F81*28 + 'octsep cfs'!$G81*31)*1.983471/1000</f>
        <v>740.15997224399996</v>
      </c>
      <c r="E81" s="6">
        <f>('octsep cfs'!$C81*30 + 'octsep cfs'!$D81*31 + 'octsep cfs'!$E81*31 + 'octsep cfs'!$F81*28 + 'octsep cfs'!$G81*31)*1.983471/1000</f>
        <v>665.51402462999999</v>
      </c>
      <c r="F81" s="6">
        <f>('octsep cfs'!$D81*31 + 'octsep cfs'!$E81*31 + 'octsep cfs'!$F81*28 + 'octsep cfs'!$G81*31)*1.983471/1000</f>
        <v>590.12229191999995</v>
      </c>
      <c r="G81" s="6">
        <f>('octsep cfs'!$E81*31 + 'octsep cfs'!$F81*28 + 'octsep cfs'!$G81*31)*1.983471/1000</f>
        <v>341.40494587499995</v>
      </c>
      <c r="H81" s="6">
        <f>('octsep cfs'!$F81*28 + 'octsep cfs'!$G81*31)*1.983471/1000</f>
        <v>217.56891746100001</v>
      </c>
      <c r="I81" s="6">
        <f>'octsep cfs'!$G81*31*1.983471/1000</f>
        <v>134.596358589</v>
      </c>
      <c r="J81" s="6">
        <f xml:space="preserve"> ('octsep cfs'!$H81*30 + 'octsep cfs'!$I81*31 + 'octsep cfs'!$J81*30 + 'octsep cfs'!$K81*31 + 'octsep cfs'!$L81*31)*1.983471/1000</f>
        <v>747.48493064699994</v>
      </c>
      <c r="K81" s="6">
        <f xml:space="preserve"> ('octsep cfs'!$I81*31 + 'octsep cfs'!$J81*30 + 'octsep cfs'!$K81*31 + 'octsep cfs'!$L81*31)*1.983471/1000</f>
        <v>505.54113806700002</v>
      </c>
      <c r="L81" s="6">
        <f xml:space="preserve"> ('octsep cfs'!$J81*30 + 'octsep cfs'!$K81*31 + 'octsep cfs'!$L81*31)*1.983471/1000</f>
        <v>232.16726402100002</v>
      </c>
      <c r="M81" s="6">
        <f xml:space="preserve"> ('octsep cfs'!$K81*31 + 'octsep cfs'!$L81*31)*1.983471/1000</f>
        <v>102.745781271</v>
      </c>
      <c r="N81" s="6">
        <f xml:space="preserve"> 'octsep cfs'!$L81*31*1.983471/1000</f>
        <v>39.966940649999998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1782.555305055</v>
      </c>
      <c r="C82" s="6">
        <f>('augjul cfs'!$C82*30 + 'octsep cfs'!$B82*31 + 'octsep cfs'!$C82*30 + 'octsep cfs'!$D82*31 + 'octsep cfs'!$E82*31 + 'octsep cfs'!$F82*28 + 'octsep cfs'!$G82*31)*1.983471/1000</f>
        <v>1742.588364405</v>
      </c>
      <c r="D82" s="6">
        <f>('octsep cfs'!$B82*31 + 'octsep cfs'!$C82*30 + 'octsep cfs'!$D82*31 + 'octsep cfs'!$E82*31 + 'octsep cfs'!$F82*28 + 'octsep cfs'!$G82*31)*1.983471/1000</f>
        <v>1703.018117955</v>
      </c>
      <c r="E82" s="6">
        <f>('octsep cfs'!$C82*30 + 'octsep cfs'!$D82*31 + 'octsep cfs'!$E82*31 + 'octsep cfs'!$F82*28 + 'octsep cfs'!$G82*31)*1.983471/1000</f>
        <v>1657.2098552099999</v>
      </c>
      <c r="F82" s="6">
        <f>('octsep cfs'!$D82*31 + 'octsep cfs'!$E82*31 + 'octsep cfs'!$F82*28 + 'octsep cfs'!$G82*31)*1.983471/1000</f>
        <v>1510.94870367</v>
      </c>
      <c r="G82" s="6">
        <f>('octsep cfs'!$E82*31 + 'octsep cfs'!$F82*28 + 'octsep cfs'!$G82*31)*1.983471/1000</f>
        <v>1107.0366527010001</v>
      </c>
      <c r="H82" s="6">
        <f>('octsep cfs'!$F82*28 + 'octsep cfs'!$G82*31)*1.983471/1000</f>
        <v>444.38477672400001</v>
      </c>
      <c r="I82" s="6">
        <f>'octsep cfs'!$G82*31*1.983471/1000</f>
        <v>173.64098522399999</v>
      </c>
      <c r="J82" s="6">
        <f xml:space="preserve"> ('octsep cfs'!$H82*30 + 'octsep cfs'!$I82*31 + 'octsep cfs'!$J82*30 + 'octsep cfs'!$K82*31 + 'octsep cfs'!$L82*31)*1.983471/1000</f>
        <v>733.453856793</v>
      </c>
      <c r="K82" s="6">
        <f xml:space="preserve"> ('octsep cfs'!$I82*31 + 'octsep cfs'!$J82*30 + 'octsep cfs'!$K82*31 + 'octsep cfs'!$L82*31)*1.983471/1000</f>
        <v>502.39932000299996</v>
      </c>
      <c r="L82" s="6">
        <f xml:space="preserve"> ('octsep cfs'!$J82*30 + 'octsep cfs'!$K82*31 + 'octsep cfs'!$L82*31)*1.983471/1000</f>
        <v>273.23503107600004</v>
      </c>
      <c r="M82" s="6">
        <f xml:space="preserve"> ('octsep cfs'!$K82*31 + 'octsep cfs'!$L82*31)*1.983471/1000</f>
        <v>108.58710336599999</v>
      </c>
      <c r="N82" s="6">
        <f xml:space="preserve"> 'octsep cfs'!$L82*31*1.983471/1000</f>
        <v>46.484626356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1636.766219613</v>
      </c>
      <c r="C83" s="6">
        <f>('augjul cfs'!$C83*30 + 'octsep cfs'!$B83*31 + 'octsep cfs'!$C83*30 + 'octsep cfs'!$D83*31 + 'octsep cfs'!$E83*31 + 'octsep cfs'!$F83*28 + 'octsep cfs'!$G83*31)*1.983471/1000</f>
        <v>1590.2815932569999</v>
      </c>
      <c r="D83" s="6">
        <f>('octsep cfs'!$B83*31 + 'octsep cfs'!$C83*30 + 'octsep cfs'!$D83*31 + 'octsep cfs'!$E83*31 + 'octsep cfs'!$F83*28 + 'octsep cfs'!$G83*31)*1.983471/1000</f>
        <v>1546.486553577</v>
      </c>
      <c r="E83" s="6">
        <f>('octsep cfs'!$C83*30 + 'octsep cfs'!$D83*31 + 'octsep cfs'!$E83*31 + 'octsep cfs'!$F83*28 + 'octsep cfs'!$G83*31)*1.983471/1000</f>
        <v>1503.260770074</v>
      </c>
      <c r="F83" s="6">
        <f>('octsep cfs'!$D83*31 + 'octsep cfs'!$E83*31 + 'octsep cfs'!$F83*28 + 'octsep cfs'!$G83*31)*1.983471/1000</f>
        <v>1284.9401171039999</v>
      </c>
      <c r="G83" s="6">
        <f>('octsep cfs'!$E83*31 + 'octsep cfs'!$F83*28 + 'octsep cfs'!$G83*31)*1.983471/1000</f>
        <v>846.59500957500006</v>
      </c>
      <c r="H83" s="6">
        <f>('octsep cfs'!$F83*28 + 'octsep cfs'!$G83*31)*1.983471/1000</f>
        <v>552.37683878999997</v>
      </c>
      <c r="I83" s="6">
        <f>'octsep cfs'!$G83*31*1.983471/1000</f>
        <v>303.62577373800002</v>
      </c>
      <c r="J83" s="6">
        <f xml:space="preserve"> ('octsep cfs'!$H83*30 + 'octsep cfs'!$I83*31 + 'octsep cfs'!$J83*30 + 'octsep cfs'!$K83*31 + 'octsep cfs'!$L83*31)*1.983471/1000</f>
        <v>612.77948115300001</v>
      </c>
      <c r="K83" s="6">
        <f xml:space="preserve"> ('octsep cfs'!$I83*31 + 'octsep cfs'!$J83*30 + 'octsep cfs'!$K83*31 + 'octsep cfs'!$L83*31)*1.983471/1000</f>
        <v>391.06709277300001</v>
      </c>
      <c r="L83" s="6">
        <f xml:space="preserve"> ('octsep cfs'!$J83*30 + 'octsep cfs'!$K83*31 + 'octsep cfs'!$L83*31)*1.983471/1000</f>
        <v>220.193049594</v>
      </c>
      <c r="M83" s="6">
        <f xml:space="preserve"> ('octsep cfs'!$K83*31 + 'octsep cfs'!$L83*31)*1.983471/1000</f>
        <v>120.761648364</v>
      </c>
      <c r="N83" s="6">
        <f xml:space="preserve"> 'octsep cfs'!$L83*31*1.983471/1000</f>
        <v>55.277353299000005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1397.460443463</v>
      </c>
      <c r="C84" s="6">
        <f>('augjul cfs'!$C84*30 + 'octsep cfs'!$B84*31 + 'octsep cfs'!$C84*30 + 'octsep cfs'!$D84*31 + 'octsep cfs'!$E84*31 + 'octsep cfs'!$F84*29 + 'octsep cfs'!$G84*31)*1.983471/1000</f>
        <v>1342.1830901639999</v>
      </c>
      <c r="D84" s="6">
        <f>('octsep cfs'!$B84*31 + 'octsep cfs'!$C84*30 + 'octsep cfs'!$D84*31 + 'octsep cfs'!$E84*31 + 'octsep cfs'!$F84*29 + 'octsep cfs'!$G84*31)*1.983471/1000</f>
        <v>1291.4260672739999</v>
      </c>
      <c r="E84" s="6">
        <f>('octsep cfs'!$C84*30 + 'octsep cfs'!$D84*31 + 'octsep cfs'!$E84*31 + 'octsep cfs'!$F84*29 + 'octsep cfs'!$G84*31)*1.983471/1000</f>
        <v>1205.0359878690001</v>
      </c>
      <c r="F84" s="6">
        <f>('octsep cfs'!$D84*31 + 'octsep cfs'!$E84*31 + 'octsep cfs'!$F84*29 + 'octsep cfs'!$G84*31)*1.983471/1000</f>
        <v>1036.8178123590001</v>
      </c>
      <c r="G84" s="6">
        <f>('octsep cfs'!$E84*31 + 'octsep cfs'!$F84*29 + 'octsep cfs'!$G84*31)*1.983471/1000</f>
        <v>801.99666414000001</v>
      </c>
      <c r="H84" s="6">
        <f>('octsep cfs'!$F84*29 + 'octsep cfs'!$G84*31)*1.983471/1000</f>
        <v>514.54212946500002</v>
      </c>
      <c r="I84" s="6">
        <f>'octsep cfs'!$G84*31*1.983471/1000</f>
        <v>301.65817050599998</v>
      </c>
      <c r="J84" s="6">
        <f xml:space="preserve"> ('octsep cfs'!$H84*30 + 'octsep cfs'!$I84*31 + 'octsep cfs'!$J84*30 + 'octsep cfs'!$K84*31 + 'octsep cfs'!$L84*31)*1.983471/1000</f>
        <v>1116.430371357</v>
      </c>
      <c r="K84" s="6">
        <f xml:space="preserve"> ('octsep cfs'!$I84*31 + 'octsep cfs'!$J84*30 + 'octsep cfs'!$K84*31 + 'octsep cfs'!$L84*31)*1.983471/1000</f>
        <v>881.38905785700001</v>
      </c>
      <c r="L84" s="6">
        <f xml:space="preserve"> ('octsep cfs'!$J84*30 + 'octsep cfs'!$K84*31 + 'octsep cfs'!$L84*31)*1.983471/1000</f>
        <v>451.590726867</v>
      </c>
      <c r="M84" s="6">
        <f xml:space="preserve"> ('octsep cfs'!$K84*31 + 'octsep cfs'!$L84*31)*1.983471/1000</f>
        <v>164.60230787699999</v>
      </c>
      <c r="N84" s="6">
        <f xml:space="preserve"> 'octsep cfs'!$L84*31*1.983471/1000</f>
        <v>56.199667313999996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1222.3854087060001</v>
      </c>
      <c r="C85" s="6">
        <f>('augjul cfs'!$C85*30 + 'octsep cfs'!$B85*31 + 'octsep cfs'!$C85*30 + 'octsep cfs'!$D85*31 + 'octsep cfs'!$E85*31 + 'octsep cfs'!$F85*28 + 'octsep cfs'!$G85*31)*1.983471/1000</f>
        <v>1166.185741392</v>
      </c>
      <c r="D85" s="6">
        <f>('octsep cfs'!$B85*31 + 'octsep cfs'!$C85*30 + 'octsep cfs'!$D85*31 + 'octsep cfs'!$E85*31 + 'octsep cfs'!$F85*28 + 'octsep cfs'!$G85*31)*1.983471/1000</f>
        <v>1116.7973134920001</v>
      </c>
      <c r="E85" s="6">
        <f>('octsep cfs'!$C85*30 + 'octsep cfs'!$D85*31 + 'octsep cfs'!$E85*31 + 'octsep cfs'!$F85*28 + 'octsep cfs'!$G85*31)*1.983471/1000</f>
        <v>1072.40326557</v>
      </c>
      <c r="F85" s="6">
        <f>('octsep cfs'!$D85*31 + 'octsep cfs'!$E85*31 + 'octsep cfs'!$F85*28 + 'octsep cfs'!$G85*31)*1.983471/1000</f>
        <v>951.43136928000001</v>
      </c>
      <c r="G85" s="6">
        <f>('octsep cfs'!$E85*31 + 'octsep cfs'!$F85*28 + 'octsep cfs'!$G85*31)*1.983471/1000</f>
        <v>762.47997140699999</v>
      </c>
      <c r="H85" s="6">
        <f>('octsep cfs'!$F85*28 + 'octsep cfs'!$G85*31)*1.983471/1000</f>
        <v>384.76163846400004</v>
      </c>
      <c r="I85" s="6">
        <f>'octsep cfs'!$G85*31*1.983471/1000</f>
        <v>253.08296571600002</v>
      </c>
      <c r="J85" s="6">
        <f xml:space="preserve"> ('octsep cfs'!$H85*30 + 'octsep cfs'!$I85*31 + 'octsep cfs'!$J85*30 + 'octsep cfs'!$K85*31 + 'octsep cfs'!$L85*31)*1.983471/1000</f>
        <v>793.771209903</v>
      </c>
      <c r="K85" s="6">
        <f xml:space="preserve"> ('octsep cfs'!$I85*31 + 'octsep cfs'!$J85*30 + 'octsep cfs'!$K85*31 + 'octsep cfs'!$L85*31)*1.983471/1000</f>
        <v>524.87204643300004</v>
      </c>
      <c r="L85" s="6">
        <f xml:space="preserve"> ('octsep cfs'!$J85*30 + 'octsep cfs'!$K85*31 + 'octsep cfs'!$L85*31)*1.983471/1000</f>
        <v>236.987098551</v>
      </c>
      <c r="M85" s="6">
        <f xml:space="preserve"> ('octsep cfs'!$K85*31 + 'octsep cfs'!$L85*31)*1.983471/1000</f>
        <v>104.59040930099999</v>
      </c>
      <c r="N85" s="6">
        <f xml:space="preserve"> 'octsep cfs'!$L85*31*1.983471/1000</f>
        <v>44.517023123999998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929.85517174200004</v>
      </c>
      <c r="C86" s="10">
        <f>('augjul cfs'!$C86*30 + 'octsep cfs'!$B86*31 + 'octsep cfs'!$C86*30 + 'octsep cfs'!$D86*31 + 'octsep cfs'!$E86*31 + 'octsep cfs'!$F86*28 + 'octsep cfs'!$G86*31)*1.983471/1000</f>
        <v>885.33814861799999</v>
      </c>
      <c r="D86" s="10">
        <f>('octsep cfs'!$B86*31 + 'octsep cfs'!$C86*30 + 'octsep cfs'!$D86*31 + 'octsep cfs'!$E86*31 + 'octsep cfs'!$F86*28 + 'octsep cfs'!$G86*31)*1.983471/1000</f>
        <v>848.86211692799998</v>
      </c>
      <c r="E86" s="10">
        <f>('octsep cfs'!$C86*30 + 'octsep cfs'!$D86*31 + 'octsep cfs'!$E86*31 + 'octsep cfs'!$F86*28 + 'octsep cfs'!$G86*31)*1.983471/1000</f>
        <v>795.49087925999993</v>
      </c>
      <c r="F86" s="10">
        <f>('octsep cfs'!$D86*31 + 'octsep cfs'!$E86*31 + 'octsep cfs'!$F86*28 + 'octsep cfs'!$G86*31)*1.983471/1000</f>
        <v>676.60162751999997</v>
      </c>
      <c r="G86" s="10">
        <f>('octsep cfs'!$E86*31 + 'octsep cfs'!$F86*28 + 'octsep cfs'!$G86*31)*1.983471/1000</f>
        <v>549.62973145499996</v>
      </c>
      <c r="H86" s="10">
        <f>('octsep cfs'!$F86*28 + 'octsep cfs'!$G86*31)*1.983471/1000</f>
        <v>270.537510516</v>
      </c>
      <c r="I86" s="6">
        <f>'octsep cfs'!$G86*31*1.983471/1000</f>
        <v>150.52164724799999</v>
      </c>
      <c r="J86" s="6">
        <f xml:space="preserve"> ('octsep cfs'!$H86*30 + 'octsep cfs'!$I86*31 + 'octsep cfs'!$J86*30 + 'octsep cfs'!$K86*31 + 'octsep cfs'!$L86*31)*1.983471/1000</f>
        <v>931.2991386299999</v>
      </c>
      <c r="K86" s="6">
        <f xml:space="preserve"> ('octsep cfs'!$I86*31 + 'octsep cfs'!$J86*30 + 'octsep cfs'!$K86*31 + 'octsep cfs'!$L86*31)*1.983471/1000</f>
        <v>691.1404699499999</v>
      </c>
      <c r="L86" s="6">
        <f xml:space="preserve"> ('octsep cfs'!$J86*30 + 'octsep cfs'!$K86*31 + 'octsep cfs'!$L86*31)*1.983471/1000</f>
        <v>443.28395031899998</v>
      </c>
      <c r="M86" s="6">
        <f xml:space="preserve"> ('octsep cfs'!$K86*31 + 'octsep cfs'!$L86*31)*1.983471/1000</f>
        <v>122.913714399</v>
      </c>
      <c r="N86" s="6">
        <f xml:space="preserve"> 'octsep cfs'!$L86*31*1.983471/1000</f>
        <v>52.079998047000004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1672.9248959429999</v>
      </c>
      <c r="C87" s="10">
        <f>('augjul cfs'!$C87*30 + 'octsep cfs'!$B87*31 + 'octsep cfs'!$C87*30 + 'octsep cfs'!$D87*31 + 'octsep cfs'!$E87*31 + 'octsep cfs'!$F87*28 + 'octsep cfs'!$G87*31)*1.983471/1000</f>
        <v>1620.844897896</v>
      </c>
      <c r="D87" s="10">
        <f>('octsep cfs'!$B87*31 + 'octsep cfs'!$C87*30 + 'octsep cfs'!$D87*31 + 'octsep cfs'!$E87*31 + 'octsep cfs'!$F87*28 + 'octsep cfs'!$G87*31)*1.983471/1000</f>
        <v>1567.6482056760001</v>
      </c>
      <c r="E87" s="10">
        <f>('octsep cfs'!$C87*30 + 'octsep cfs'!$D87*31 + 'octsep cfs'!$E87*31 + 'octsep cfs'!$F87*28 + 'octsep cfs'!$G87*31)*1.983471/1000</f>
        <v>1503.209199828</v>
      </c>
      <c r="F87" s="10">
        <f>('octsep cfs'!$D87*31 + 'octsep cfs'!$E87*31 + 'octsep cfs'!$F87*28 + 'octsep cfs'!$G87*31)*1.983471/1000</f>
        <v>1354.091850048</v>
      </c>
      <c r="G87" s="10">
        <f>('octsep cfs'!$E87*31 + 'octsep cfs'!$F87*28 + 'octsep cfs'!$G87*31)*1.983471/1000</f>
        <v>901.35864388499999</v>
      </c>
      <c r="H87" s="10">
        <f>('octsep cfs'!$F87*28 + 'octsep cfs'!$G87*31)*1.983471/1000</f>
        <v>463.07502395699998</v>
      </c>
      <c r="I87" s="6">
        <f>'octsep cfs'!$G87*31*1.983471/1000</f>
        <v>320.28891360899996</v>
      </c>
      <c r="J87" s="6">
        <f xml:space="preserve"> ('octsep cfs'!$H87*30 + 'octsep cfs'!$I87*31 + 'octsep cfs'!$J87*30 + 'octsep cfs'!$K87*31 + 'octsep cfs'!$L87*31)*1.983471/1000</f>
        <v>1114.032354918</v>
      </c>
      <c r="K87" s="6">
        <f xml:space="preserve"> ('octsep cfs'!$I87*31 + 'octsep cfs'!$J87*30 + 'octsep cfs'!$K87*31 + 'octsep cfs'!$L87*31)*1.983471/1000</f>
        <v>773.96625196799994</v>
      </c>
      <c r="L87" s="6">
        <f xml:space="preserve"> ('octsep cfs'!$J87*30 + 'octsep cfs'!$K87*31 + 'octsep cfs'!$L87*31)*1.983471/1000</f>
        <v>473.230395477</v>
      </c>
      <c r="M87" s="6">
        <f xml:space="preserve"> ('octsep cfs'!$K87*31 + 'octsep cfs'!$L87*31)*1.983471/1000</f>
        <v>195.34610837700001</v>
      </c>
      <c r="N87" s="6">
        <f xml:space="preserve"> 'octsep cfs'!$L87*31*1.983471/1000</f>
        <v>63.762642237000001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1440.5553178800001</v>
      </c>
      <c r="C88" s="10">
        <f>('augjul cfs'!$C88*30 + 'octsep cfs'!$B88*31 + 'octsep cfs'!$C88*30 + 'octsep cfs'!$D88*31 + 'octsep cfs'!$E88*31 + 'octsep cfs'!$F88*29 + 'octsep cfs'!$G88*31)*1.983471/1000</f>
        <v>1376.7926756430002</v>
      </c>
      <c r="D88" s="10">
        <f>('octsep cfs'!$B88*31 + 'octsep cfs'!$C88*30 + 'octsep cfs'!$D88*31 + 'octsep cfs'!$E88*31 + 'octsep cfs'!$F88*29 + 'octsep cfs'!$G88*31)*1.983471/1000</f>
        <v>1328.415817953</v>
      </c>
      <c r="E88" s="10">
        <f>('octsep cfs'!$C88*30 + 'octsep cfs'!$D88*31 + 'octsep cfs'!$E88*31 + 'octsep cfs'!$F88*29 + 'octsep cfs'!$G88*31)*1.983471/1000</f>
        <v>1275.1675554869998</v>
      </c>
      <c r="F88" s="10">
        <f>('octsep cfs'!$D88*31 + 'octsep cfs'!$E88*31 + 'octsep cfs'!$F88*29 + 'octsep cfs'!$G88*31)*1.983471/1000</f>
        <v>1193.825409777</v>
      </c>
      <c r="G88" s="10">
        <f>('octsep cfs'!$E88*31 + 'octsep cfs'!$F88*29 + 'octsep cfs'!$G88*31)*1.983471/1000</f>
        <v>1080.995661942</v>
      </c>
      <c r="H88" s="10">
        <f>('octsep cfs'!$F88*29 + 'octsep cfs'!$G88*31)*1.983471/1000</f>
        <v>664.66311557100005</v>
      </c>
      <c r="I88" s="6">
        <f>'octsep cfs'!$G88*31*1.983471/1000</f>
        <v>424.57188490499999</v>
      </c>
      <c r="J88" s="6">
        <f xml:space="preserve"> ('octsep cfs'!$H88*30 + 'octsep cfs'!$I88*31 + 'octsep cfs'!$J88*30 + 'octsep cfs'!$K88*31 + 'octsep cfs'!$L88*31)*1.983471/1000</f>
        <v>1011.409548849</v>
      </c>
      <c r="K88" s="6">
        <f xml:space="preserve"> ('octsep cfs'!$I88*31 + 'octsep cfs'!$J88*30 + 'octsep cfs'!$K88*31 + 'octsep cfs'!$L88*31)*1.983471/1000</f>
        <v>594.82113471899993</v>
      </c>
      <c r="L88" s="6">
        <f xml:space="preserve"> ('octsep cfs'!$J88*30 + 'octsep cfs'!$K88*31 + 'octsep cfs'!$L88*31)*1.983471/1000</f>
        <v>318.86478143099998</v>
      </c>
      <c r="M88" s="6">
        <f xml:space="preserve"> ('octsep cfs'!$K88*31 + 'octsep cfs'!$L88*31)*1.983471/1000</f>
        <v>139.63834187100002</v>
      </c>
      <c r="N88" s="6">
        <f xml:space="preserve"> 'octsep cfs'!$L88*31*1.983471/1000</f>
        <v>54.539502087000002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1383.714989433</v>
      </c>
      <c r="C89" s="6">
        <f>('augjul cfs'!$C89*30 + 'octsep cfs'!$B89*31 + 'octsep cfs'!$C89*30 + 'octsep cfs'!$D89*31 + 'octsep cfs'!$E89*31 + 'octsep cfs'!$F89*28 + 'octsep cfs'!$G89*31)*1.983471/1000</f>
        <v>1329.175487346</v>
      </c>
      <c r="D89" s="6">
        <f>('octsep cfs'!$B89*31 + 'octsep cfs'!$C89*30 + 'octsep cfs'!$D89*31 + 'octsep cfs'!$E89*31 + 'octsep cfs'!$F89*28 + 'octsep cfs'!$G89*31)*1.983471/1000</f>
        <v>1284.7259022359999</v>
      </c>
      <c r="E89" s="6">
        <f>('octsep cfs'!$C89*30 + 'octsep cfs'!$D89*31 + 'octsep cfs'!$E89*31 + 'octsep cfs'!$F89*28 + 'octsep cfs'!$G89*31)*1.983471/1000</f>
        <v>1212.600946263</v>
      </c>
      <c r="F89" s="6">
        <f>('octsep cfs'!$D89*31 + 'octsep cfs'!$E89*31 + 'octsep cfs'!$F89*28 + 'octsep cfs'!$G89*31)*1.983471/1000</f>
        <v>997.19599566300008</v>
      </c>
      <c r="G89" s="6">
        <f>('octsep cfs'!$E89*31 + 'octsep cfs'!$F89*28 + 'octsep cfs'!$G89*31)*1.983471/1000</f>
        <v>583.87634174099992</v>
      </c>
      <c r="H89" s="6">
        <f>('octsep cfs'!$F89*28 + 'octsep cfs'!$G89*31)*1.983471/1000</f>
        <v>369.22312664999998</v>
      </c>
      <c r="I89" s="6">
        <f>'octsep cfs'!$G89*31*1.983471/1000</f>
        <v>204.999661734</v>
      </c>
      <c r="J89" s="6">
        <f xml:space="preserve"> ('octsep cfs'!$H89*30 + 'octsep cfs'!$I89*31 + 'octsep cfs'!$J89*30 + 'octsep cfs'!$K89*31 + 'octsep cfs'!$L89*31)*1.983471/1000</f>
        <v>636.65848852200008</v>
      </c>
      <c r="K89" s="6">
        <f xml:space="preserve"> ('octsep cfs'!$I89*31 + 'octsep cfs'!$J89*30 + 'octsep cfs'!$K89*31 + 'octsep cfs'!$L89*31)*1.983471/1000</f>
        <v>371.924614152</v>
      </c>
      <c r="L89" s="6">
        <f xml:space="preserve"> ('octsep cfs'!$J89*30 + 'octsep cfs'!$K89*31 + 'octsep cfs'!$L89*31)*1.983471/1000</f>
        <v>207.62974427999998</v>
      </c>
      <c r="M89" s="6">
        <f xml:space="preserve"> ('octsep cfs'!$K89*31 + 'octsep cfs'!$L89*31)*1.983471/1000</f>
        <v>103.91404568999999</v>
      </c>
      <c r="N89" s="6">
        <f xml:space="preserve"> 'octsep cfs'!$L89*31*1.983471/1000</f>
        <v>49.620494006999998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1588.167213171</v>
      </c>
      <c r="C90" s="6">
        <f>('augjul cfs'!$C90*30 + 'octsep cfs'!$B90*31 + 'octsep cfs'!$C90*30 + 'octsep cfs'!$D90*31 + 'octsep cfs'!$E90*31 + 'octsep cfs'!$F90*28 + 'octsep cfs'!$G90*31)*1.983471/1000</f>
        <v>1538.5467191639998</v>
      </c>
      <c r="D90" s="6">
        <f>('octsep cfs'!$B90*31 + 'octsep cfs'!$C90*30 + 'octsep cfs'!$D90*31 + 'octsep cfs'!$E90*31 + 'octsep cfs'!$F90*28 + 'octsep cfs'!$G90*31)*1.983471/1000</f>
        <v>1481.482258494</v>
      </c>
      <c r="E90" s="6">
        <f>('octsep cfs'!$C90*30 + 'octsep cfs'!$D90*31 + 'octsep cfs'!$E90*31 + 'octsep cfs'!$F90*28 + 'octsep cfs'!$G90*31)*1.983471/1000</f>
        <v>1389.865733004</v>
      </c>
      <c r="F90" s="6">
        <f>('octsep cfs'!$D90*31 + 'octsep cfs'!$E90*31 + 'octsep cfs'!$F90*28 + 'octsep cfs'!$G90*31)*1.983471/1000</f>
        <v>1254.5533413839999</v>
      </c>
      <c r="G90" s="6">
        <f>('octsep cfs'!$E90*31 + 'octsep cfs'!$F90*28 + 'octsep cfs'!$G90*31)*1.983471/1000</f>
        <v>1135.820783853</v>
      </c>
      <c r="H90" s="6">
        <f>('octsep cfs'!$F90*28 + 'octsep cfs'!$G90*31)*1.983471/1000</f>
        <v>983.94640938299995</v>
      </c>
      <c r="I90" s="6">
        <f>'octsep cfs'!$G90*31*1.983471/1000</f>
        <v>464.784775959</v>
      </c>
      <c r="J90" s="6">
        <f xml:space="preserve"> ('octsep cfs'!$H90*30 + 'octsep cfs'!$I90*31 + 'octsep cfs'!$J90*30 + 'octsep cfs'!$K90*31 + 'octsep cfs'!$L90*31)*1.983471/1000</f>
        <v>682.73253638099993</v>
      </c>
      <c r="K90" s="6">
        <f xml:space="preserve"> ('octsep cfs'!$I90*31 + 'octsep cfs'!$J90*30 + 'octsep cfs'!$K90*31 + 'octsep cfs'!$L90*31)*1.983471/1000</f>
        <v>436.80196709099999</v>
      </c>
      <c r="L90" s="6">
        <f xml:space="preserve"> ('octsep cfs'!$J90*30 + 'octsep cfs'!$K90*31 + 'octsep cfs'!$L90*31)*1.983471/1000</f>
        <v>202.411232079</v>
      </c>
      <c r="M90" s="6">
        <f xml:space="preserve"> ('octsep cfs'!$K90*31 + 'octsep cfs'!$L90*31)*1.983471/1000</f>
        <v>113.69057424899999</v>
      </c>
      <c r="N90" s="6">
        <f xml:space="preserve"> 'octsep cfs'!$L90*31*1.983471/1000</f>
        <v>49.804956809999993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1437.562260141</v>
      </c>
      <c r="C91" s="6">
        <f>('augjul cfs'!$C91*30 + 'octsep cfs'!$B91*31 + 'octsep cfs'!$C91*30 + 'octsep cfs'!$D91*31 + 'octsep cfs'!$E91*31 + 'octsep cfs'!$F91*28 + 'octsep cfs'!$G91*31)*1.983471/1000</f>
        <v>1387.757303331</v>
      </c>
      <c r="D91" s="6">
        <f>('octsep cfs'!$B91*31 + 'octsep cfs'!$C91*30 + 'octsep cfs'!$D91*31 + 'octsep cfs'!$E91*31 + 'octsep cfs'!$F91*28 + 'octsep cfs'!$G91*31)*1.983471/1000</f>
        <v>1346.9969742809999</v>
      </c>
      <c r="E91" s="6">
        <f>('octsep cfs'!$C91*30 + 'octsep cfs'!$D91*31 + 'octsep cfs'!$E91*31 + 'octsep cfs'!$F91*28 + 'octsep cfs'!$G91*31)*1.983471/1000</f>
        <v>1286.4316872960001</v>
      </c>
      <c r="F91" s="6">
        <f>('octsep cfs'!$D91*31 + 'octsep cfs'!$E91*31 + 'octsep cfs'!$F91*28 + 'octsep cfs'!$G91*31)*1.983471/1000</f>
        <v>1078.107728166</v>
      </c>
      <c r="G91" s="6">
        <f>('octsep cfs'!$E91*31 + 'octsep cfs'!$F91*28 + 'octsep cfs'!$G91*31)*1.983471/1000</f>
        <v>567.26873905800005</v>
      </c>
      <c r="H91" s="6">
        <f>('octsep cfs'!$F91*28 + 'octsep cfs'!$G91*31)*1.983471/1000</f>
        <v>329.92659919799996</v>
      </c>
      <c r="I91" s="6">
        <f>'octsep cfs'!$G91*31*1.983471/1000</f>
        <v>117.44131791</v>
      </c>
      <c r="J91" s="6">
        <f xml:space="preserve"> ('octsep cfs'!$H91*30 + 'octsep cfs'!$I91*31 + 'octsep cfs'!$J91*30 + 'octsep cfs'!$K91*31 + 'octsep cfs'!$L91*31)*1.983471/1000</f>
        <v>382.05816749099995</v>
      </c>
      <c r="K91" s="6">
        <f xml:space="preserve"> ('octsep cfs'!$I91*31 + 'octsep cfs'!$J91*30 + 'octsep cfs'!$K91*31 + 'octsep cfs'!$L91*31)*1.983471/1000</f>
        <v>250.79205671100001</v>
      </c>
      <c r="L91" s="6">
        <f xml:space="preserve"> ('octsep cfs'!$J91*30 + 'octsep cfs'!$K91*31 + 'octsep cfs'!$L91*31)*1.983471/1000</f>
        <v>138.761647689</v>
      </c>
      <c r="M91" s="6">
        <f xml:space="preserve"> ('octsep cfs'!$K91*31 + 'octsep cfs'!$L91*31)*1.983471/1000</f>
        <v>75.568261629000006</v>
      </c>
      <c r="N91" s="6">
        <f xml:space="preserve"> 'octsep cfs'!$L91*31*1.983471/1000</f>
        <v>36.154709388000001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1613.4842370150002</v>
      </c>
      <c r="C92" s="6">
        <f>('augjul cfs'!$C92*30 + 'octsep cfs'!$B92*31 + 'octsep cfs'!$C92*30 + 'octsep cfs'!$D92*31 + 'octsep cfs'!$E92*31 + 'octsep cfs'!$F92*29 + 'octsep cfs'!$G92*31)*1.983471/1000</f>
        <v>1577.3295276269998</v>
      </c>
      <c r="D92" s="6">
        <f>('octsep cfs'!$B92*31 + 'octsep cfs'!$C92*30 + 'octsep cfs'!$D92*31 + 'octsep cfs'!$E92*31 + 'octsep cfs'!$F92*29 + 'octsep cfs'!$G92*31)*1.983471/1000</f>
        <v>1538.294818347</v>
      </c>
      <c r="E92" s="6">
        <f>('octsep cfs'!$C92*30 + 'octsep cfs'!$D92*31 + 'octsep cfs'!$E92*31 + 'octsep cfs'!$F92*29 + 'octsep cfs'!$G92*31)*1.983471/1000</f>
        <v>1501.9556461560001</v>
      </c>
      <c r="F92" s="6">
        <f>('octsep cfs'!$D92*31 + 'octsep cfs'!$E92*31 + 'octsep cfs'!$F92*29 + 'octsep cfs'!$G92*31)*1.983471/1000</f>
        <v>1410.973831386</v>
      </c>
      <c r="G92" s="6">
        <f>('octsep cfs'!$E92*31 + 'octsep cfs'!$F92*29 + 'octsep cfs'!$G92*31)*1.983471/1000</f>
        <v>970.29219501900002</v>
      </c>
      <c r="H92" s="6">
        <f>('octsep cfs'!$F92*29 + 'octsep cfs'!$G92*31)*1.983471/1000</f>
        <v>638.32063721999998</v>
      </c>
      <c r="I92" s="6">
        <f>'octsep cfs'!$G92*31*1.983471/1000</f>
        <v>338.12031789900004</v>
      </c>
      <c r="J92" s="6">
        <f xml:space="preserve"> ('octsep cfs'!$H92*30 + 'octsep cfs'!$I92*31 + 'octsep cfs'!$J92*30 + 'octsep cfs'!$K92*31 + 'octsep cfs'!$L92*31)*1.983471/1000</f>
        <v>578.98113531299998</v>
      </c>
      <c r="K92" s="6">
        <f xml:space="preserve"> ('octsep cfs'!$I92*31 + 'octsep cfs'!$J92*30 + 'octsep cfs'!$K92*31 + 'octsep cfs'!$L92*31)*1.983471/1000</f>
        <v>353.28197022299997</v>
      </c>
      <c r="L92" s="6">
        <f xml:space="preserve"> ('octsep cfs'!$J92*30 + 'octsep cfs'!$K92*31 + 'octsep cfs'!$L92*31)*1.983471/1000</f>
        <v>199.808918127</v>
      </c>
      <c r="M92" s="6">
        <f xml:space="preserve"> ('octsep cfs'!$K92*31 + 'octsep cfs'!$L92*31)*1.983471/1000</f>
        <v>121.560987177</v>
      </c>
      <c r="N92" s="6">
        <f xml:space="preserve"> 'octsep cfs'!$L92*31*1.983471/1000</f>
        <v>41.442643074000003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1730.7153069989999</v>
      </c>
      <c r="C93" s="6">
        <f>('augjul cfs'!$C93*30 + 'octsep cfs'!$B93*31 + 'octsep cfs'!$C93*30 + 'octsep cfs'!$D93*31 + 'octsep cfs'!$E93*31 + 'octsep cfs'!$F93*28 + 'octsep cfs'!$G93*31)*1.983471/1000</f>
        <v>1689.272663925</v>
      </c>
      <c r="D93" s="6">
        <f>('octsep cfs'!$B93*31 + 'octsep cfs'!$C93*30 + 'octsep cfs'!$D93*31 + 'octsep cfs'!$E93*31 + 'octsep cfs'!$F93*28 + 'octsep cfs'!$G93*31)*1.983471/1000</f>
        <v>1654.343739615</v>
      </c>
      <c r="E93" s="6">
        <f>('octsep cfs'!$C93*30 + 'octsep cfs'!$D93*31 + 'octsep cfs'!$E93*31 + 'octsep cfs'!$F93*28 + 'octsep cfs'!$G93*31)*1.983471/1000</f>
        <v>1516.6730009759999</v>
      </c>
      <c r="F93" s="6">
        <f>('octsep cfs'!$D93*31 + 'octsep cfs'!$E93*31 + 'octsep cfs'!$F93*28 + 'octsep cfs'!$G93*31)*1.983471/1000</f>
        <v>1393.796972526</v>
      </c>
      <c r="G93" s="6">
        <f>('octsep cfs'!$E93*31 + 'octsep cfs'!$F93*28 + 'octsep cfs'!$G93*31)*1.983471/1000</f>
        <v>1056.2300430360001</v>
      </c>
      <c r="H93" s="6">
        <f>('octsep cfs'!$F93*28 + 'octsep cfs'!$G93*31)*1.983471/1000</f>
        <v>831.73881178500005</v>
      </c>
      <c r="I93" s="6">
        <f>'octsep cfs'!$G93*31*1.983471/1000</f>
        <v>479.91072580499997</v>
      </c>
      <c r="J93" s="6">
        <f xml:space="preserve"> ('octsep cfs'!$H93*30 + 'octsep cfs'!$I93*31 + 'octsep cfs'!$J93*30 + 'octsep cfs'!$K93*31 + 'octsep cfs'!$L93*31)*1.983471/1000</f>
        <v>938.38806398400004</v>
      </c>
      <c r="K93" s="6">
        <f xml:space="preserve"> ('octsep cfs'!$I93*31 + 'octsep cfs'!$J93*30 + 'octsep cfs'!$K93*31 + 'octsep cfs'!$L93*31)*1.983471/1000</f>
        <v>596.23931648399991</v>
      </c>
      <c r="L93" s="6">
        <f xml:space="preserve"> ('octsep cfs'!$J93*30 + 'octsep cfs'!$K93*31 + 'octsep cfs'!$L93*31)*1.983471/1000</f>
        <v>287.51007186300001</v>
      </c>
      <c r="M93" s="6">
        <f xml:space="preserve"> ('octsep cfs'!$K93*31 + 'octsep cfs'!$L93*31)*1.983471/1000</f>
        <v>123.159664803</v>
      </c>
      <c r="N93" s="6">
        <f xml:space="preserve"> 'octsep cfs'!$L93*31*1.983471/1000</f>
        <v>48.083303981999997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1088.403926127</v>
      </c>
      <c r="C94" s="6">
        <f>('augjul cfs'!$C94*30 + 'octsep cfs'!$B94*31 + 'octsep cfs'!$C94*30 + 'octsep cfs'!$D94*31 + 'octsep cfs'!$E94*31 + 'octsep cfs'!$F94*28 + 'octsep cfs'!$G94*31)*1.983471/1000</f>
        <v>1040.320622145</v>
      </c>
      <c r="D94" s="6">
        <f>('octsep cfs'!$B94*31 + 'octsep cfs'!$C94*30 + 'octsep cfs'!$D94*31 + 'octsep cfs'!$E94*31 + 'octsep cfs'!$F94*28 + 'octsep cfs'!$G94*31)*1.983471/1000</f>
        <v>989.26607860500008</v>
      </c>
      <c r="E94" s="6">
        <f>('octsep cfs'!$C94*30 + 'octsep cfs'!$D94*31 + 'octsep cfs'!$E94*31 + 'octsep cfs'!$F94*28 + 'octsep cfs'!$G94*31)*1.983471/1000</f>
        <v>879.44922321900003</v>
      </c>
      <c r="F94" s="6">
        <f>('octsep cfs'!$D94*31 + 'octsep cfs'!$E94*31 + 'octsep cfs'!$F94*28 + 'octsep cfs'!$G94*31)*1.983471/1000</f>
        <v>651.96493422900005</v>
      </c>
      <c r="G94" s="6">
        <f>('octsep cfs'!$E94*31 + 'octsep cfs'!$F94*28 + 'octsep cfs'!$G94*31)*1.983471/1000</f>
        <v>525.54642657300008</v>
      </c>
      <c r="H94" s="6">
        <f>('octsep cfs'!$F94*28 + 'octsep cfs'!$G94*31)*1.983471/1000</f>
        <v>324.11304569700002</v>
      </c>
      <c r="I94" s="6">
        <f>'octsep cfs'!$G94*31*1.983471/1000</f>
        <v>186.49189383300001</v>
      </c>
      <c r="J94" s="6">
        <f xml:space="preserve"> ('octsep cfs'!$H94*30 + 'octsep cfs'!$I94*31 + 'octsep cfs'!$J94*30 + 'octsep cfs'!$K94*31 + 'octsep cfs'!$L94*31)*1.983471/1000</f>
        <v>531.34014536400002</v>
      </c>
      <c r="K94" s="6">
        <f xml:space="preserve"> ('octsep cfs'!$I94*31 + 'octsep cfs'!$J94*30 + 'octsep cfs'!$K94*31 + 'octsep cfs'!$L94*31)*1.983471/1000</f>
        <v>277.37651852400001</v>
      </c>
      <c r="L94" s="6">
        <f xml:space="preserve"> ('octsep cfs'!$J94*30 + 'octsep cfs'!$K94*31 + 'octsep cfs'!$L94*31)*1.983471/1000</f>
        <v>145.05520117200001</v>
      </c>
      <c r="M94" s="6">
        <f xml:space="preserve"> ('octsep cfs'!$K94*31 + 'octsep cfs'!$L94*31)*1.983471/1000</f>
        <v>76.982476452</v>
      </c>
      <c r="N94" s="6">
        <f xml:space="preserve"> 'octsep cfs'!$L94*31*1.983471/1000</f>
        <v>34.740494564999999</v>
      </c>
      <c r="O94" s="22" t="s">
        <v>146</v>
      </c>
    </row>
    <row r="96" spans="1:15" x14ac:dyDescent="0.2">
      <c r="A96" t="s">
        <v>114</v>
      </c>
      <c r="B96" s="10">
        <f>AVERAGE(B5:B94)</f>
        <v>1426.9173459396334</v>
      </c>
      <c r="C96" s="10">
        <f t="shared" ref="C96:N96" si="0">AVERAGE(C5:C94)</f>
        <v>1377.2237500069996</v>
      </c>
      <c r="D96" s="10">
        <f t="shared" si="0"/>
        <v>1331.1893715680001</v>
      </c>
      <c r="E96" s="10">
        <f t="shared" si="0"/>
        <v>1263.9923052173672</v>
      </c>
      <c r="F96" s="10">
        <f t="shared" si="0"/>
        <v>1092.102724886367</v>
      </c>
      <c r="G96" s="10">
        <f t="shared" si="0"/>
        <v>801.85187075700037</v>
      </c>
      <c r="H96" s="10">
        <f t="shared" si="0"/>
        <v>508.76438863483321</v>
      </c>
      <c r="I96" s="10">
        <f t="shared" si="0"/>
        <v>259.86026573733335</v>
      </c>
      <c r="J96" s="10">
        <f t="shared" si="0"/>
        <v>776.92578904710001</v>
      </c>
      <c r="K96" s="10">
        <f t="shared" si="0"/>
        <v>524.49274066209989</v>
      </c>
      <c r="L96" s="10">
        <f t="shared" si="0"/>
        <v>283.71685988403334</v>
      </c>
      <c r="M96" s="10">
        <f t="shared" si="0"/>
        <v>124.22066751803331</v>
      </c>
      <c r="N96" s="10">
        <f t="shared" si="0"/>
        <v>49.601364531133349</v>
      </c>
    </row>
    <row r="97" spans="1:14" x14ac:dyDescent="0.2">
      <c r="A97" t="s">
        <v>115</v>
      </c>
      <c r="B97" s="10">
        <f>MEDIAN(B5:B94)</f>
        <v>1382.5854026984998</v>
      </c>
      <c r="C97" s="10">
        <f t="shared" ref="C97:N97" si="1">MEDIAN(C5:C94)</f>
        <v>1332.0634211219999</v>
      </c>
      <c r="D97" s="10">
        <f t="shared" si="1"/>
        <v>1288.0759847549998</v>
      </c>
      <c r="E97" s="10">
        <f t="shared" si="1"/>
        <v>1214.7391280009999</v>
      </c>
      <c r="F97" s="10">
        <f t="shared" si="1"/>
        <v>1039.3457461485</v>
      </c>
      <c r="G97" s="10">
        <f t="shared" si="1"/>
        <v>790.72757365350003</v>
      </c>
      <c r="H97" s="10">
        <f t="shared" si="1"/>
        <v>480.34213074749999</v>
      </c>
      <c r="I97" s="10">
        <f t="shared" si="1"/>
        <v>240.539495112</v>
      </c>
      <c r="J97" s="10">
        <f t="shared" si="1"/>
        <v>785.53782178200004</v>
      </c>
      <c r="K97" s="10">
        <f t="shared" si="1"/>
        <v>510.49188168299997</v>
      </c>
      <c r="L97" s="10">
        <f t="shared" si="1"/>
        <v>256.92594077849998</v>
      </c>
      <c r="M97" s="10">
        <f t="shared" si="1"/>
        <v>114.61288826399999</v>
      </c>
      <c r="N97" s="10">
        <f t="shared" si="1"/>
        <v>48.605948590499992</v>
      </c>
    </row>
    <row r="98" spans="1:14" x14ac:dyDescent="0.2">
      <c r="A98" t="s">
        <v>116</v>
      </c>
      <c r="B98" s="10">
        <f>STDEV(B5:B94)</f>
        <v>447.7013682373219</v>
      </c>
      <c r="C98" s="10">
        <f t="shared" ref="C98:N98" si="2">STDEV(C5:C94)</f>
        <v>446.69641043053122</v>
      </c>
      <c r="D98" s="10">
        <f t="shared" si="2"/>
        <v>445.6586368160751</v>
      </c>
      <c r="E98" s="10">
        <f t="shared" si="2"/>
        <v>435.01795214988471</v>
      </c>
      <c r="F98" s="10">
        <f t="shared" si="2"/>
        <v>374.22901360807003</v>
      </c>
      <c r="G98" s="10">
        <f t="shared" si="2"/>
        <v>253.47828748289496</v>
      </c>
      <c r="H98" s="10">
        <f t="shared" si="2"/>
        <v>177.11145813800596</v>
      </c>
      <c r="I98" s="10">
        <f t="shared" si="2"/>
        <v>108.06982311324613</v>
      </c>
      <c r="J98" s="10">
        <f t="shared" si="2"/>
        <v>219.19535703443697</v>
      </c>
      <c r="K98" s="10">
        <f t="shared" si="2"/>
        <v>174.04007993125981</v>
      </c>
      <c r="L98" s="10">
        <f t="shared" si="2"/>
        <v>107.62147248720905</v>
      </c>
      <c r="M98" s="10">
        <f t="shared" si="2"/>
        <v>33.680118220560651</v>
      </c>
      <c r="N98" s="10">
        <f t="shared" si="2"/>
        <v>10.452394911009021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1996-97</v>
      </c>
      <c r="C6" s="18">
        <f>LARGE('datemar &amp; dateaug kaf'!$B$5:$B$94,'datemar &amp; dateaug kaf rank'!$A6)</f>
        <v>2640.4342811490001</v>
      </c>
      <c r="D6" s="5" t="str">
        <f>VLOOKUP(E6,'datemar &amp; dateaug kaf'!$C$5:$O$94,13,FALSE)</f>
        <v>1996-97</v>
      </c>
      <c r="E6" s="18">
        <f>LARGE('datemar &amp; dateaug kaf'!$C$5:$C$94,'datemar &amp; dateaug kaf rank'!$A6)</f>
        <v>2591.859076359</v>
      </c>
      <c r="F6" s="5" t="str">
        <f>VLOOKUP(G6,'datemar &amp; dateaug kaf'!$D$5:$O$94,12,FALSE)</f>
        <v>1996-97</v>
      </c>
      <c r="G6" s="18">
        <f>LARGE('datemar &amp; dateaug kaf'!$D$5:$D$94,'datemar &amp; dateaug kaf rank'!$A6)</f>
        <v>2545.1483343089999</v>
      </c>
      <c r="H6" s="5" t="str">
        <f>VLOOKUP(I6,'datemar &amp; dateaug kaf'!$E$5:$O$94,11,FALSE)</f>
        <v>1996-97</v>
      </c>
      <c r="I6" s="18">
        <f>LARGE('datemar &amp; dateaug kaf'!$E$5:$E$94,'datemar &amp; dateaug kaf rank'!$A6)</f>
        <v>2441.2957762199999</v>
      </c>
      <c r="J6" s="5" t="str">
        <f>VLOOKUP(K6,'datemar &amp; dateaug kaf'!$F$5:$O$94,10,FALSE)</f>
        <v>1964-65</v>
      </c>
      <c r="K6" s="18">
        <f>LARGE('datemar &amp; dateaug kaf'!$F$5:$F$94,'datemar &amp; dateaug kaf rank'!$A6)</f>
        <v>2059.9794268830001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1600.9129978169999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1079.1292157310002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668.43171047099997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1289.222430993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993.84392967300005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651.97286811299989</v>
      </c>
      <c r="X6" s="5" t="str">
        <f>VLOOKUP(Y6,'datemar &amp; dateaug kaf'!$M$5:$O$94,3,FALSE)</f>
        <v>1998-99</v>
      </c>
      <c r="Y6" s="18">
        <f>LARGE('datemar &amp; dateaug kaf'!$M$5:$M$94,'datemar &amp; dateaug kaf rank'!$A6)</f>
        <v>218.83437195900001</v>
      </c>
      <c r="Z6" s="5" t="str">
        <f>VLOOKUP(AA6,'datemar &amp; dateaug kaf'!$N$5:$O$94,2,FALSE)</f>
        <v>1998-99</v>
      </c>
      <c r="AA6" s="18">
        <f>LARGE('datemar &amp; dateaug kaf'!$N$5:$N$94,'datemar &amp; dateaug kaf rank'!$A6)</f>
        <v>85.652228192999999</v>
      </c>
    </row>
    <row r="7" spans="1:27" x14ac:dyDescent="0.2">
      <c r="A7" s="5">
        <v>2</v>
      </c>
      <c r="B7" s="5" t="str">
        <f>VLOOKUP(C7,'datemar &amp; dateaug kaf'!$B$5:$O$94,14,FALSE)</f>
        <v>1971-72</v>
      </c>
      <c r="C7" s="18">
        <f>LARGE('datemar &amp; dateaug kaf'!$B$5:$B$94,'datemar &amp; dateaug kaf rank'!$A7)</f>
        <v>2430.025693998</v>
      </c>
      <c r="D7" s="5" t="str">
        <f>VLOOKUP(E7,'datemar &amp; dateaug kaf'!$C$5:$O$94,13,FALSE)</f>
        <v>1971-72</v>
      </c>
      <c r="E7" s="18">
        <f>LARGE('datemar &amp; dateaug kaf'!$C$5:$C$94,'datemar &amp; dateaug kaf rank'!$A7)</f>
        <v>2368.9070186040003</v>
      </c>
      <c r="F7" s="5" t="str">
        <f>VLOOKUP(G7,'datemar &amp; dateaug kaf'!$D$5:$O$94,12,FALSE)</f>
        <v>1950-51</v>
      </c>
      <c r="G7" s="18">
        <f>LARGE('datemar &amp; dateaug kaf'!$D$5:$D$94,'datemar &amp; dateaug kaf rank'!$A7)</f>
        <v>2308.7721448259999</v>
      </c>
      <c r="H7" s="5" t="str">
        <f>VLOOKUP(I7,'datemar &amp; dateaug kaf'!$E$5:$O$94,11,FALSE)</f>
        <v>1971-72</v>
      </c>
      <c r="I7" s="18">
        <f>LARGE('datemar &amp; dateaug kaf'!$E$5:$E$94,'datemar &amp; dateaug kaf rank'!$A7)</f>
        <v>2236.97842851</v>
      </c>
      <c r="J7" s="5" t="str">
        <f>VLOOKUP(K7,'datemar &amp; dateaug kaf'!$F$5:$O$94,10,FALSE)</f>
        <v>1971-72</v>
      </c>
      <c r="K7" s="18">
        <f>LARGE('datemar &amp; dateaug kaf'!$F$5:$F$94,'datemar &amp; dateaug kaf rank'!$A7)</f>
        <v>1979.8610827800001</v>
      </c>
      <c r="L7" s="5" t="str">
        <f>VLOOKUP(M7,'datemar &amp; dateaug kaf'!$G$5:$O$94,9,FALSE)</f>
        <v>1970-71</v>
      </c>
      <c r="M7" s="18">
        <f>LARGE('datemar &amp; dateaug kaf'!$G$5:$G$94,'datemar &amp; dateaug kaf rank'!$A7)</f>
        <v>1252.302101799</v>
      </c>
      <c r="N7" s="5" t="str">
        <f>VLOOKUP(O7,'datemar &amp; dateaug kaf'!$H$5:$O$94,8,FALSE)</f>
        <v>2013-14</v>
      </c>
      <c r="O7" s="18">
        <f>LARGE('datemar &amp; dateaug kaf'!$H$5:$H$94,'datemar &amp; dateaug kaf rank'!$A7)</f>
        <v>983.94640938299995</v>
      </c>
      <c r="P7" s="5" t="str">
        <f>VLOOKUP(Q7,'datemar &amp; dateaug kaf'!$I$5:$O$94,7,FALSE)</f>
        <v>1931-32</v>
      </c>
      <c r="Q7" s="18">
        <f>LARGE('datemar &amp; dateaug kaf'!$I$5:$I$94,'datemar &amp; dateaug kaf rank'!$A7)</f>
        <v>571.40427609299991</v>
      </c>
      <c r="R7" s="5" t="str">
        <f>VLOOKUP(S7,'datemar &amp; dateaug kaf'!$J$5:$O$94,6,FALSE)</f>
        <v>1936-37</v>
      </c>
      <c r="S7" s="18">
        <f>LARGE('datemar &amp; dateaug kaf'!$J$5:$J$94,'datemar &amp; dateaug kaf rank'!$A7)</f>
        <v>1217.1569791500001</v>
      </c>
      <c r="T7" s="5" t="str">
        <f>VLOOKUP(U7,'datemar &amp; dateaug kaf'!$K$5:$O$94,5,FALSE)</f>
        <v>2007-08</v>
      </c>
      <c r="U7" s="18">
        <f>LARGE('datemar &amp; dateaug kaf'!$K$5:$K$94,'datemar &amp; dateaug kaf rank'!$A7)</f>
        <v>881.38905785700001</v>
      </c>
      <c r="V7" s="5" t="str">
        <f>VLOOKUP(W7,'datemar &amp; dateaug kaf'!$L$5:$O$94,4,FALSE)</f>
        <v>1949-50</v>
      </c>
      <c r="W7" s="18">
        <f>LARGE('datemar &amp; dateaug kaf'!$L$5:$L$94,'datemar &amp; dateaug kaf rank'!$A7)</f>
        <v>510.81915439799997</v>
      </c>
      <c r="X7" s="5" t="str">
        <f>VLOOKUP(Y7,'datemar &amp; dateaug kaf'!$M$5:$O$94,3,FALSE)</f>
        <v>2010-11</v>
      </c>
      <c r="Y7" s="18">
        <f>LARGE('datemar &amp; dateaug kaf'!$M$5:$M$94,'datemar &amp; dateaug kaf rank'!$A7)</f>
        <v>195.34610837700001</v>
      </c>
      <c r="Z7" s="5" t="str">
        <f>VLOOKUP(AA7,'datemar &amp; dateaug kaf'!$N$5:$O$94,2,FALSE)</f>
        <v>1975-76</v>
      </c>
      <c r="AA7" s="18">
        <f>LARGE('datemar &amp; dateaug kaf'!$N$5:$N$94,'datemar &amp; dateaug kaf rank'!$A7)</f>
        <v>77.412889658999987</v>
      </c>
    </row>
    <row r="8" spans="1:27" x14ac:dyDescent="0.2">
      <c r="A8" s="5">
        <v>3</v>
      </c>
      <c r="B8" s="5" t="str">
        <f>VLOOKUP(C8,'datemar &amp; dateaug kaf'!$B$5:$O$94,14,FALSE)</f>
        <v>1950-51</v>
      </c>
      <c r="C8" s="18">
        <f>LARGE('datemar &amp; dateaug kaf'!$B$5:$B$94,'datemar &amp; dateaug kaf rank'!$A8)</f>
        <v>2421.6970992689999</v>
      </c>
      <c r="D8" s="5" t="str">
        <f>VLOOKUP(E8,'datemar &amp; dateaug kaf'!$C$5:$O$94,13,FALSE)</f>
        <v>1950-51</v>
      </c>
      <c r="E8" s="18">
        <f>LARGE('datemar &amp; dateaug kaf'!$C$5:$C$94,'datemar &amp; dateaug kaf rank'!$A8)</f>
        <v>2359.4101594560002</v>
      </c>
      <c r="F8" s="5" t="str">
        <f>VLOOKUP(G8,'datemar &amp; dateaug kaf'!$D$5:$O$94,12,FALSE)</f>
        <v>1971-72</v>
      </c>
      <c r="G8" s="18">
        <f>LARGE('datemar &amp; dateaug kaf'!$D$5:$D$94,'datemar &amp; dateaug kaf rank'!$A8)</f>
        <v>2305.4756160239999</v>
      </c>
      <c r="H8" s="5" t="str">
        <f>VLOOKUP(I8,'datemar &amp; dateaug kaf'!$E$5:$O$94,11,FALSE)</f>
        <v>1964-65</v>
      </c>
      <c r="I8" s="18">
        <f>LARGE('datemar &amp; dateaug kaf'!$E$5:$E$94,'datemar &amp; dateaug kaf rank'!$A8)</f>
        <v>2207.6686775429998</v>
      </c>
      <c r="J8" s="5" t="str">
        <f>VLOOKUP(K8,'datemar &amp; dateaug kaf'!$F$5:$O$94,10,FALSE)</f>
        <v>1996-97</v>
      </c>
      <c r="K8" s="18">
        <f>LARGE('datemar &amp; dateaug kaf'!$F$5:$F$94,'datemar &amp; dateaug kaf rank'!$A8)</f>
        <v>1972.5222400799998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1242.555325305</v>
      </c>
      <c r="N8" s="5" t="str">
        <f>VLOOKUP(O8,'datemar &amp; dateaug kaf'!$H$5:$O$94,8,FALSE)</f>
        <v>2016-17</v>
      </c>
      <c r="O8" s="18">
        <f>LARGE('datemar &amp; dateaug kaf'!$H$5:$H$94,'datemar &amp; dateaug kaf rank'!$A8)</f>
        <v>831.73881178500005</v>
      </c>
      <c r="P8" s="5" t="str">
        <f>VLOOKUP(Q8,'datemar &amp; dateaug kaf'!$I$5:$O$94,7,FALSE)</f>
        <v>1992-93</v>
      </c>
      <c r="Q8" s="18">
        <f>LARGE('datemar &amp; dateaug kaf'!$I$5:$I$94,'datemar &amp; dateaug kaf rank'!$A8)</f>
        <v>511.45386511800001</v>
      </c>
      <c r="R8" s="5" t="str">
        <f>VLOOKUP(S8,'datemar &amp; dateaug kaf'!$J$5:$O$94,6,FALSE)</f>
        <v>1992-93</v>
      </c>
      <c r="S8" s="18">
        <f>LARGE('datemar &amp; dateaug kaf'!$J$5:$J$94,'datemar &amp; dateaug kaf rank'!$A8)</f>
        <v>1213.779128037</v>
      </c>
      <c r="T8" s="5" t="str">
        <f>VLOOKUP(U8,'datemar &amp; dateaug kaf'!$K$5:$O$94,5,FALSE)</f>
        <v>1998-99</v>
      </c>
      <c r="U8" s="18">
        <f>LARGE('datemar &amp; dateaug kaf'!$K$5:$K$94,'datemar &amp; dateaug kaf rank'!$A8)</f>
        <v>835.15633231800007</v>
      </c>
      <c r="V8" s="5" t="str">
        <f>VLOOKUP(W8,'datemar &amp; dateaug kaf'!$L$5:$O$94,4,FALSE)</f>
        <v>1973-74</v>
      </c>
      <c r="W8" s="18">
        <f>LARGE('datemar &amp; dateaug kaf'!$L$5:$L$94,'datemar &amp; dateaug kaf rank'!$A8)</f>
        <v>493.630394712</v>
      </c>
      <c r="X8" s="5" t="str">
        <f>VLOOKUP(Y8,'datemar &amp; dateaug kaf'!$M$5:$O$94,3,FALSE)</f>
        <v>1932-33</v>
      </c>
      <c r="Y8" s="18">
        <f>LARGE('datemar &amp; dateaug kaf'!$M$5:$M$94,'datemar &amp; dateaug kaf rank'!$A8)</f>
        <v>195.10015797299999</v>
      </c>
      <c r="Z8" s="5" t="str">
        <f>VLOOKUP(AA8,'datemar &amp; dateaug kaf'!$N$5:$O$94,2,FALSE)</f>
        <v>1952-53</v>
      </c>
      <c r="AA8" s="18">
        <f>LARGE('datemar &amp; dateaug kaf'!$N$5:$N$94,'datemar &amp; dateaug kaf rank'!$A8)</f>
        <v>69.173551125000003</v>
      </c>
    </row>
    <row r="9" spans="1:27" x14ac:dyDescent="0.2">
      <c r="A9" s="5">
        <v>4</v>
      </c>
      <c r="B9" s="5" t="str">
        <f>VLOOKUP(C9,'datemar &amp; dateaug kaf'!$B$5:$O$94,14,FALSE)</f>
        <v>1964-65</v>
      </c>
      <c r="C9" s="18">
        <f>LARGE('datemar &amp; dateaug kaf'!$B$5:$B$94,'datemar &amp; dateaug kaf rank'!$A9)</f>
        <v>2358.4918123829998</v>
      </c>
      <c r="D9" s="5" t="str">
        <f>VLOOKUP(E9,'datemar &amp; dateaug kaf'!$C$5:$O$94,13,FALSE)</f>
        <v>1964-65</v>
      </c>
      <c r="E9" s="18">
        <f>LARGE('datemar &amp; dateaug kaf'!$C$5:$C$94,'datemar &amp; dateaug kaf rank'!$A9)</f>
        <v>2299.1562774180002</v>
      </c>
      <c r="F9" s="5" t="str">
        <f>VLOOKUP(G9,'datemar &amp; dateaug kaf'!$D$5:$O$94,12,FALSE)</f>
        <v>1964-65</v>
      </c>
      <c r="G9" s="18">
        <f>LARGE('datemar &amp; dateaug kaf'!$D$5:$D$94,'datemar &amp; dateaug kaf rank'!$A9)</f>
        <v>2251.0174362479997</v>
      </c>
      <c r="H9" s="5" t="str">
        <f>VLOOKUP(I9,'datemar &amp; dateaug kaf'!$E$5:$O$94,11,FALSE)</f>
        <v>1973-74</v>
      </c>
      <c r="I9" s="18">
        <f>LARGE('datemar &amp; dateaug kaf'!$E$5:$E$94,'datemar &amp; dateaug kaf rank'!$A9)</f>
        <v>2189.2005790620001</v>
      </c>
      <c r="J9" s="5" t="str">
        <f>VLOOKUP(K9,'datemar &amp; dateaug kaf'!$F$5:$O$94,10,FALSE)</f>
        <v>1995-96</v>
      </c>
      <c r="K9" s="18">
        <f>LARGE('datemar &amp; dateaug kaf'!$F$5:$F$94,'datemar &amp; dateaug kaf rank'!$A9)</f>
        <v>1847.101418337</v>
      </c>
      <c r="L9" s="5" t="str">
        <f>VLOOKUP(M9,'datemar &amp; dateaug kaf'!$G$5:$O$94,9,FALSE)</f>
        <v>1952-53</v>
      </c>
      <c r="M9" s="18">
        <f>LARGE('datemar &amp; dateaug kaf'!$G$5:$G$94,'datemar &amp; dateaug kaf rank'!$A9)</f>
        <v>1235.9325156360001</v>
      </c>
      <c r="N9" s="5" t="str">
        <f>VLOOKUP(O9,'datemar &amp; dateaug kaf'!$H$5:$O$94,8,FALSE)</f>
        <v>1985-86</v>
      </c>
      <c r="O9" s="18">
        <f>LARGE('datemar &amp; dateaug kaf'!$H$5:$H$94,'datemar &amp; dateaug kaf rank'!$A9)</f>
        <v>825.32228310000005</v>
      </c>
      <c r="P9" s="5" t="str">
        <f>VLOOKUP(Q9,'datemar &amp; dateaug kaf'!$I$5:$O$94,7,FALSE)</f>
        <v>2016-17</v>
      </c>
      <c r="Q9" s="18">
        <f>LARGE('datemar &amp; dateaug kaf'!$I$5:$I$94,'datemar &amp; dateaug kaf rank'!$A9)</f>
        <v>479.91072580499997</v>
      </c>
      <c r="R9" s="5" t="str">
        <f>VLOOKUP(S9,'datemar &amp; dateaug kaf'!$J$5:$O$94,6,FALSE)</f>
        <v>1949-50</v>
      </c>
      <c r="S9" s="18">
        <f>LARGE('datemar &amp; dateaug kaf'!$J$5:$J$94,'datemar &amp; dateaug kaf rank'!$A9)</f>
        <v>1138.302106074</v>
      </c>
      <c r="T9" s="5" t="str">
        <f>VLOOKUP(U9,'datemar &amp; dateaug kaf'!$K$5:$O$94,5,FALSE)</f>
        <v>1949-50</v>
      </c>
      <c r="U9" s="18">
        <f>LARGE('datemar &amp; dateaug kaf'!$K$5:$K$94,'datemar &amp; dateaug kaf rank'!$A9)</f>
        <v>828.464101164</v>
      </c>
      <c r="V9" s="5" t="str">
        <f>VLOOKUP(W9,'datemar &amp; dateaug kaf'!$L$5:$O$94,4,FALSE)</f>
        <v>1998-99</v>
      </c>
      <c r="W9" s="18">
        <f>LARGE('datemar &amp; dateaug kaf'!$L$5:$L$94,'datemar &amp; dateaug kaf rank'!$A9)</f>
        <v>477.97485810900002</v>
      </c>
      <c r="X9" s="5" t="str">
        <f>VLOOKUP(Y9,'datemar &amp; dateaug kaf'!$M$5:$O$94,3,FALSE)</f>
        <v>1952-53</v>
      </c>
      <c r="Y9" s="18">
        <f>LARGE('datemar &amp; dateaug kaf'!$M$5:$M$94,'datemar &amp; dateaug kaf rank'!$A9)</f>
        <v>190.550075499</v>
      </c>
      <c r="Z9" s="5" t="str">
        <f>VLOOKUP(AA9,'datemar &amp; dateaug kaf'!$N$5:$O$94,2,FALSE)</f>
        <v>1992-93</v>
      </c>
      <c r="AA9" s="18">
        <f>LARGE('datemar &amp; dateaug kaf'!$N$5:$N$94,'datemar &amp; dateaug kaf rank'!$A9)</f>
        <v>68.92760072099999</v>
      </c>
    </row>
    <row r="10" spans="1:27" x14ac:dyDescent="0.2">
      <c r="A10" s="5">
        <v>5</v>
      </c>
      <c r="B10" s="5" t="str">
        <f>VLOOKUP(C10,'datemar &amp; dateaug kaf'!$B$5:$O$94,14,FALSE)</f>
        <v>1973-74</v>
      </c>
      <c r="C10" s="18">
        <f>LARGE('datemar &amp; dateaug kaf'!$B$5:$B$94,'datemar &amp; dateaug kaf rank'!$A10)</f>
        <v>2324.5863591089997</v>
      </c>
      <c r="D10" s="5" t="str">
        <f>VLOOKUP(E10,'datemar &amp; dateaug kaf'!$C$5:$O$94,13,FALSE)</f>
        <v>1973-74</v>
      </c>
      <c r="E10" s="18">
        <f>LARGE('datemar &amp; dateaug kaf'!$C$5:$C$94,'datemar &amp; dateaug kaf rank'!$A10)</f>
        <v>2286.2180960850001</v>
      </c>
      <c r="F10" s="5" t="str">
        <f>VLOOKUP(G10,'datemar &amp; dateaug kaf'!$D$5:$O$94,12,FALSE)</f>
        <v>1973-74</v>
      </c>
      <c r="G10" s="18">
        <f>LARGE('datemar &amp; dateaug kaf'!$D$5:$D$94,'datemar &amp; dateaug kaf rank'!$A10)</f>
        <v>2241.6495027149999</v>
      </c>
      <c r="H10" s="5" t="str">
        <f>VLOOKUP(I10,'datemar &amp; dateaug kaf'!$E$5:$O$94,11,FALSE)</f>
        <v>1942-43</v>
      </c>
      <c r="I10" s="18">
        <f>LARGE('datemar &amp; dateaug kaf'!$E$5:$E$94,'datemar &amp; dateaug kaf rank'!$A10)</f>
        <v>2159.5298363729999</v>
      </c>
      <c r="J10" s="5" t="str">
        <f>VLOOKUP(K10,'datemar &amp; dateaug kaf'!$F$5:$O$94,10,FALSE)</f>
        <v>1981-82</v>
      </c>
      <c r="K10" s="18">
        <f>LARGE('datemar &amp; dateaug kaf'!$F$5:$F$94,'datemar &amp; dateaug kaf rank'!$A10)</f>
        <v>1838.5546417980001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1193.313674259</v>
      </c>
      <c r="N10" s="5" t="str">
        <f>VLOOKUP(O10,'datemar &amp; dateaug kaf'!$H$5:$O$94,8,FALSE)</f>
        <v>1960-61</v>
      </c>
      <c r="O10" s="18">
        <f>LARGE('datemar &amp; dateaug kaf'!$H$5:$H$94,'datemar &amp; dateaug kaf rank'!$A10)</f>
        <v>818.85616763999997</v>
      </c>
      <c r="P10" s="5" t="str">
        <f>VLOOKUP(Q10,'datemar &amp; dateaug kaf'!$I$5:$O$94,7,FALSE)</f>
        <v>1956-57</v>
      </c>
      <c r="Q10" s="18">
        <f>LARGE('datemar &amp; dateaug kaf'!$I$5:$I$94,'datemar &amp; dateaug kaf rank'!$A10)</f>
        <v>479.726263002</v>
      </c>
      <c r="R10" s="5" t="str">
        <f>VLOOKUP(S10,'datemar &amp; dateaug kaf'!$J$5:$O$94,6,FALSE)</f>
        <v>1955-56</v>
      </c>
      <c r="S10" s="18">
        <f>LARGE('datemar &amp; dateaug kaf'!$J$5:$J$94,'datemar &amp; dateaug kaf rank'!$A10)</f>
        <v>1118.3563216979999</v>
      </c>
      <c r="T10" s="5" t="str">
        <f>VLOOKUP(U10,'datemar &amp; dateaug kaf'!$K$5:$O$94,5,FALSE)</f>
        <v>1992-93</v>
      </c>
      <c r="U10" s="18">
        <f>LARGE('datemar &amp; dateaug kaf'!$K$5:$K$94,'datemar &amp; dateaug kaf rank'!$A10)</f>
        <v>827.12129129699997</v>
      </c>
      <c r="V10" s="5" t="str">
        <f>VLOOKUP(W10,'datemar &amp; dateaug kaf'!$L$5:$O$94,4,FALSE)</f>
        <v>2010-11</v>
      </c>
      <c r="W10" s="18">
        <f>LARGE('datemar &amp; dateaug kaf'!$L$5:$L$94,'datemar &amp; dateaug kaf rank'!$A10)</f>
        <v>473.230395477</v>
      </c>
      <c r="X10" s="5" t="str">
        <f>VLOOKUP(Y10,'datemar &amp; dateaug kaf'!$M$5:$O$94,3,FALSE)</f>
        <v>1949-50</v>
      </c>
      <c r="Y10" s="18">
        <f>LARGE('datemar &amp; dateaug kaf'!$M$5:$M$94,'datemar &amp; dateaug kaf rank'!$A10)</f>
        <v>183.724951788</v>
      </c>
      <c r="Z10" s="5" t="str">
        <f>VLOOKUP(AA10,'datemar &amp; dateaug kaf'!$N$5:$O$94,2,FALSE)</f>
        <v>1983-84</v>
      </c>
      <c r="AA10" s="18">
        <f>LARGE('datemar &amp; dateaug kaf'!$N$5:$N$94,'datemar &amp; dateaug kaf rank'!$A10)</f>
        <v>63.947105040000004</v>
      </c>
    </row>
    <row r="11" spans="1:27" x14ac:dyDescent="0.2">
      <c r="A11" s="5">
        <v>6</v>
      </c>
      <c r="B11" s="5" t="str">
        <f>VLOOKUP(C11,'datemar &amp; dateaug kaf'!$B$5:$O$94,14,FALSE)</f>
        <v>1955-56</v>
      </c>
      <c r="C11" s="18">
        <f>LARGE('datemar &amp; dateaug kaf'!$B$5:$B$94,'datemar &amp; dateaug kaf rank'!$A11)</f>
        <v>2302.35363267</v>
      </c>
      <c r="D11" s="5" t="str">
        <f>VLOOKUP(E11,'datemar &amp; dateaug kaf'!$C$5:$O$94,13,FALSE)</f>
        <v>1995-96</v>
      </c>
      <c r="E11" s="18">
        <f>LARGE('datemar &amp; dateaug kaf'!$C$5:$C$94,'datemar &amp; dateaug kaf rank'!$A11)</f>
        <v>2251.5410725920001</v>
      </c>
      <c r="F11" s="5" t="str">
        <f>VLOOKUP(G11,'datemar &amp; dateaug kaf'!$D$5:$O$94,12,FALSE)</f>
        <v>1995-96</v>
      </c>
      <c r="G11" s="18">
        <f>LARGE('datemar &amp; dateaug kaf'!$D$5:$D$94,'datemar &amp; dateaug kaf rank'!$A11)</f>
        <v>2208.5790907319997</v>
      </c>
      <c r="H11" s="5" t="str">
        <f>VLOOKUP(I11,'datemar &amp; dateaug kaf'!$E$5:$O$94,11,FALSE)</f>
        <v>1995-96</v>
      </c>
      <c r="I11" s="18">
        <f>LARGE('datemar &amp; dateaug kaf'!$E$5:$E$94,'datemar &amp; dateaug kaf rank'!$A11)</f>
        <v>2144.3245476870002</v>
      </c>
      <c r="J11" s="5" t="str">
        <f>VLOOKUP(K11,'datemar &amp; dateaug kaf'!$F$5:$O$94,10,FALSE)</f>
        <v>1955-56</v>
      </c>
      <c r="K11" s="18">
        <f>LARGE('datemar &amp; dateaug kaf'!$F$5:$F$94,'datemar &amp; dateaug kaf rank'!$A11)</f>
        <v>1822.5123283500002</v>
      </c>
      <c r="L11" s="5" t="str">
        <f>VLOOKUP(M11,'datemar &amp; dateaug kaf'!$G$5:$O$94,9,FALSE)</f>
        <v>1950-51</v>
      </c>
      <c r="M11" s="18">
        <f>LARGE('datemar &amp; dateaug kaf'!$G$5:$G$94,'datemar &amp; dateaug kaf rank'!$A11)</f>
        <v>1165.9358240459999</v>
      </c>
      <c r="N11" s="5" t="str">
        <f>VLOOKUP(O11,'datemar &amp; dateaug kaf'!$H$5:$O$94,8,FALSE)</f>
        <v>1995-96</v>
      </c>
      <c r="O11" s="18">
        <f>LARGE('datemar &amp; dateaug kaf'!$H$5:$H$94,'datemar &amp; dateaug kaf rank'!$A11)</f>
        <v>806.91567221999992</v>
      </c>
      <c r="P11" s="5" t="str">
        <f>VLOOKUP(Q11,'datemar &amp; dateaug kaf'!$I$5:$O$94,7,FALSE)</f>
        <v>2013-14</v>
      </c>
      <c r="Q11" s="18">
        <f>LARGE('datemar &amp; dateaug kaf'!$I$5:$I$94,'datemar &amp; dateaug kaf rank'!$A11)</f>
        <v>464.784775959</v>
      </c>
      <c r="R11" s="5" t="str">
        <f>VLOOKUP(S11,'datemar &amp; dateaug kaf'!$J$5:$O$94,6,FALSE)</f>
        <v>2007-08</v>
      </c>
      <c r="S11" s="18">
        <f>LARGE('datemar &amp; dateaug kaf'!$J$5:$J$94,'datemar &amp; dateaug kaf rank'!$A11)</f>
        <v>1116.430371357</v>
      </c>
      <c r="T11" s="5" t="str">
        <f>VLOOKUP(U11,'datemar &amp; dateaug kaf'!$K$5:$O$94,5,FALSE)</f>
        <v>1983-84</v>
      </c>
      <c r="U11" s="18">
        <f>LARGE('datemar &amp; dateaug kaf'!$K$5:$K$94,'datemar &amp; dateaug kaf rank'!$A11)</f>
        <v>798.45220146300005</v>
      </c>
      <c r="V11" s="5" t="str">
        <f>VLOOKUP(W11,'datemar &amp; dateaug kaf'!$L$5:$O$94,4,FALSE)</f>
        <v>1983-84</v>
      </c>
      <c r="W11" s="18">
        <f>LARGE('datemar &amp; dateaug kaf'!$L$5:$L$94,'datemar &amp; dateaug kaf rank'!$A11)</f>
        <v>469.24758570900002</v>
      </c>
      <c r="X11" s="5" t="str">
        <f>VLOOKUP(Y11,'datemar &amp; dateaug kaf'!$M$5:$O$94,3,FALSE)</f>
        <v>1942-43</v>
      </c>
      <c r="Y11" s="18">
        <f>LARGE('datemar &amp; dateaug kaf'!$M$5:$M$94,'datemar &amp; dateaug kaf rank'!$A11)</f>
        <v>179.23635691500002</v>
      </c>
      <c r="Z11" s="5" t="str">
        <f>VLOOKUP(AA11,'datemar &amp; dateaug kaf'!$N$5:$O$94,2,FALSE)</f>
        <v>2010-11</v>
      </c>
      <c r="AA11" s="18">
        <f>LARGE('datemar &amp; dateaug kaf'!$N$5:$N$94,'datemar &amp; dateaug kaf rank'!$A11)</f>
        <v>63.762642237000001</v>
      </c>
    </row>
    <row r="12" spans="1:27" x14ac:dyDescent="0.2">
      <c r="A12" s="5">
        <v>7</v>
      </c>
      <c r="B12" s="5" t="str">
        <f>VLOOKUP(C12,'datemar &amp; dateaug kaf'!$B$5:$O$94,14,FALSE)</f>
        <v>1995-96</v>
      </c>
      <c r="C12" s="18">
        <f>LARGE('datemar &amp; dateaug kaf'!$B$5:$B$94,'datemar &amp; dateaug kaf rank'!$A12)</f>
        <v>2298.2101617510002</v>
      </c>
      <c r="D12" s="5" t="str">
        <f>VLOOKUP(E12,'datemar &amp; dateaug kaf'!$C$5:$O$94,13,FALSE)</f>
        <v>1955-56</v>
      </c>
      <c r="E12" s="18">
        <f>LARGE('datemar &amp; dateaug kaf'!$C$5:$C$94,'datemar &amp; dateaug kaf rank'!$A12)</f>
        <v>2244.9857009370003</v>
      </c>
      <c r="F12" s="5" t="str">
        <f>VLOOKUP(G12,'datemar &amp; dateaug kaf'!$D$5:$O$94,12,FALSE)</f>
        <v>1942-43</v>
      </c>
      <c r="G12" s="18">
        <f>LARGE('datemar &amp; dateaug kaf'!$D$5:$D$94,'datemar &amp; dateaug kaf rank'!$A12)</f>
        <v>2197.4676861899998</v>
      </c>
      <c r="H12" s="5" t="str">
        <f>VLOOKUP(I12,'datemar &amp; dateaug kaf'!$E$5:$O$94,11,FALSE)</f>
        <v>1955-56</v>
      </c>
      <c r="I12" s="18">
        <f>LARGE('datemar &amp; dateaug kaf'!$E$5:$E$94,'datemar &amp; dateaug kaf rank'!$A12)</f>
        <v>2097.5404172100002</v>
      </c>
      <c r="J12" s="5" t="str">
        <f>VLOOKUP(K12,'datemar &amp; dateaug kaf'!$F$5:$O$94,10,FALSE)</f>
        <v>1973-74</v>
      </c>
      <c r="K12" s="18">
        <f>LARGE('datemar &amp; dateaug kaf'!$F$5:$F$94,'datemar &amp; dateaug kaf rank'!$A12)</f>
        <v>1738.2782819219999</v>
      </c>
      <c r="L12" s="5" t="str">
        <f>VLOOKUP(M12,'datemar &amp; dateaug kaf'!$G$5:$O$94,9,FALSE)</f>
        <v>2013-14</v>
      </c>
      <c r="M12" s="18">
        <f>LARGE('datemar &amp; dateaug kaf'!$G$5:$G$94,'datemar &amp; dateaug kaf rank'!$A12)</f>
        <v>1135.820783853</v>
      </c>
      <c r="N12" s="5" t="str">
        <f>VLOOKUP(O12,'datemar &amp; dateaug kaf'!$H$5:$O$94,8,FALSE)</f>
        <v>1956-57</v>
      </c>
      <c r="O12" s="18">
        <f>LARGE('datemar &amp; dateaug kaf'!$H$5:$H$94,'datemar &amp; dateaug kaf rank'!$A12)</f>
        <v>788.51302828199994</v>
      </c>
      <c r="P12" s="5" t="str">
        <f>VLOOKUP(Q12,'datemar &amp; dateaug kaf'!$I$5:$O$94,7,FALSE)</f>
        <v>1988-89</v>
      </c>
      <c r="Q12" s="18">
        <f>LARGE('datemar &amp; dateaug kaf'!$I$5:$I$94,'datemar &amp; dateaug kaf rank'!$A12)</f>
        <v>449.16692530500001</v>
      </c>
      <c r="R12" s="5" t="str">
        <f>VLOOKUP(S12,'datemar &amp; dateaug kaf'!$J$5:$O$94,6,FALSE)</f>
        <v>2010-11</v>
      </c>
      <c r="S12" s="18">
        <f>LARGE('datemar &amp; dateaug kaf'!$J$5:$J$94,'datemar &amp; dateaug kaf rank'!$A12)</f>
        <v>1114.032354918</v>
      </c>
      <c r="T12" s="5" t="str">
        <f>VLOOKUP(U12,'datemar &amp; dateaug kaf'!$K$5:$O$94,5,FALSE)</f>
        <v>1936-37</v>
      </c>
      <c r="U12" s="18">
        <f>LARGE('datemar &amp; dateaug kaf'!$K$5:$K$94,'datemar &amp; dateaug kaf rank'!$A12)</f>
        <v>788.07269771999995</v>
      </c>
      <c r="V12" s="5" t="str">
        <f>VLOOKUP(W12,'datemar &amp; dateaug kaf'!$L$5:$O$94,4,FALSE)</f>
        <v>1963-64</v>
      </c>
      <c r="W12" s="18">
        <f>LARGE('datemar &amp; dateaug kaf'!$L$5:$L$94,'datemar &amp; dateaug kaf rank'!$A12)</f>
        <v>457.62444564899999</v>
      </c>
      <c r="X12" s="5" t="str">
        <f>VLOOKUP(Y12,'datemar &amp; dateaug kaf'!$M$5:$O$94,3,FALSE)</f>
        <v>1951-52</v>
      </c>
      <c r="Y12" s="18">
        <f>LARGE('datemar &amp; dateaug kaf'!$M$5:$M$94,'datemar &amp; dateaug kaf rank'!$A12)</f>
        <v>178.55999330400002</v>
      </c>
      <c r="Z12" s="5" t="str">
        <f>VLOOKUP(AA12,'datemar &amp; dateaug kaf'!$N$5:$O$94,2,FALSE)</f>
        <v>1942-43</v>
      </c>
      <c r="AA12" s="18">
        <f>LARGE('datemar &amp; dateaug kaf'!$N$5:$N$94,'datemar &amp; dateaug kaf rank'!$A12)</f>
        <v>63.639667034999995</v>
      </c>
    </row>
    <row r="13" spans="1:27" x14ac:dyDescent="0.2">
      <c r="A13" s="5">
        <v>8</v>
      </c>
      <c r="B13" s="5" t="str">
        <f>VLOOKUP(C13,'datemar &amp; dateaug kaf'!$B$5:$O$94,14,FALSE)</f>
        <v>1942-43</v>
      </c>
      <c r="C13" s="18">
        <f>LARGE('datemar &amp; dateaug kaf'!$B$5:$B$94,'datemar &amp; dateaug kaf rank'!$A13)</f>
        <v>2277.4967740980001</v>
      </c>
      <c r="D13" s="5" t="str">
        <f>VLOOKUP(E13,'datemar &amp; dateaug kaf'!$C$5:$O$94,13,FALSE)</f>
        <v>1942-43</v>
      </c>
      <c r="E13" s="18">
        <f>LARGE('datemar &amp; dateaug kaf'!$C$5:$C$94,'datemar &amp; dateaug kaf rank'!$A13)</f>
        <v>2233.3486765800003</v>
      </c>
      <c r="F13" s="5" t="str">
        <f>VLOOKUP(G13,'datemar &amp; dateaug kaf'!$D$5:$O$94,12,FALSE)</f>
        <v>1955-56</v>
      </c>
      <c r="G13" s="18">
        <f>LARGE('datemar &amp; dateaug kaf'!$D$5:$D$94,'datemar &amp; dateaug kaf rank'!$A13)</f>
        <v>2191.431983937</v>
      </c>
      <c r="H13" s="5" t="str">
        <f>VLOOKUP(I13,'datemar &amp; dateaug kaf'!$E$5:$O$94,11,FALSE)</f>
        <v>1950-51</v>
      </c>
      <c r="I13" s="18">
        <f>LARGE('datemar &amp; dateaug kaf'!$E$5:$E$94,'datemar &amp; dateaug kaf rank'!$A13)</f>
        <v>2030.6022379020001</v>
      </c>
      <c r="J13" s="5" t="str">
        <f>VLOOKUP(K13,'datemar &amp; dateaug kaf'!$F$5:$O$94,10,FALSE)</f>
        <v>1942-43</v>
      </c>
      <c r="K13" s="18">
        <f>LARGE('datemar &amp; dateaug kaf'!$F$5:$F$94,'datemar &amp; dateaug kaf rank'!$A13)</f>
        <v>1720.5083652329999</v>
      </c>
      <c r="L13" s="5" t="str">
        <f>VLOOKUP(M13,'datemar &amp; dateaug kaf'!$G$5:$O$94,9,FALSE)</f>
        <v>1985-86</v>
      </c>
      <c r="M13" s="18">
        <f>LARGE('datemar &amp; dateaug kaf'!$G$5:$G$94,'datemar &amp; dateaug kaf rank'!$A13)</f>
        <v>1123.6601231519999</v>
      </c>
      <c r="N13" s="5" t="str">
        <f>VLOOKUP(O13,'datemar &amp; dateaug kaf'!$H$5:$O$94,8,FALSE)</f>
        <v>1981-82</v>
      </c>
      <c r="O13" s="18">
        <f>LARGE('datemar &amp; dateaug kaf'!$H$5:$H$94,'datemar &amp; dateaug kaf rank'!$A13)</f>
        <v>755.327574981</v>
      </c>
      <c r="P13" s="5" t="str">
        <f>VLOOKUP(Q13,'datemar &amp; dateaug kaf'!$I$5:$O$94,7,FALSE)</f>
        <v>2011-12</v>
      </c>
      <c r="Q13" s="18">
        <f>LARGE('datemar &amp; dateaug kaf'!$I$5:$I$94,'datemar &amp; dateaug kaf rank'!$A13)</f>
        <v>424.57188490499999</v>
      </c>
      <c r="R13" s="5" t="str">
        <f>VLOOKUP(S13,'datemar &amp; dateaug kaf'!$J$5:$O$94,6,FALSE)</f>
        <v>1983-84</v>
      </c>
      <c r="S13" s="18">
        <f>LARGE('datemar &amp; dateaug kaf'!$J$5:$J$94,'datemar &amp; dateaug kaf rank'!$A13)</f>
        <v>1102.637314023</v>
      </c>
      <c r="T13" s="5" t="str">
        <f>VLOOKUP(U13,'datemar &amp; dateaug kaf'!$K$5:$O$94,5,FALSE)</f>
        <v>1954-55</v>
      </c>
      <c r="U13" s="18">
        <f>LARGE('datemar &amp; dateaug kaf'!$K$5:$K$94,'datemar &amp; dateaug kaf rank'!$A13)</f>
        <v>777.11997085799999</v>
      </c>
      <c r="V13" s="5" t="str">
        <f>VLOOKUP(W13,'datemar &amp; dateaug kaf'!$L$5:$O$94,4,FALSE)</f>
        <v>1952-53</v>
      </c>
      <c r="W13" s="18">
        <f>LARGE('datemar &amp; dateaug kaf'!$L$5:$L$94,'datemar &amp; dateaug kaf rank'!$A13)</f>
        <v>456.47403246899995</v>
      </c>
      <c r="X13" s="5" t="str">
        <f>VLOOKUP(Y13,'datemar &amp; dateaug kaf'!$M$5:$O$94,3,FALSE)</f>
        <v>1973-74</v>
      </c>
      <c r="Y13" s="18">
        <f>LARGE('datemar &amp; dateaug kaf'!$M$5:$M$94,'datemar &amp; dateaug kaf rank'!$A13)</f>
        <v>176.592390072</v>
      </c>
      <c r="Z13" s="5" t="str">
        <f>VLOOKUP(AA13,'datemar &amp; dateaug kaf'!$N$5:$O$94,2,FALSE)</f>
        <v>1997-98</v>
      </c>
      <c r="AA13" s="18">
        <f>LARGE('datemar &amp; dateaug kaf'!$N$5:$N$94,'datemar &amp; dateaug kaf rank'!$A13)</f>
        <v>63.393716631000004</v>
      </c>
    </row>
    <row r="14" spans="1:27" x14ac:dyDescent="0.2">
      <c r="A14" s="5">
        <v>9</v>
      </c>
      <c r="B14" s="5" t="str">
        <f>VLOOKUP(C14,'datemar &amp; dateaug kaf'!$B$5:$O$94,14,FALSE)</f>
        <v>1981-82</v>
      </c>
      <c r="C14" s="18">
        <f>LARGE('datemar &amp; dateaug kaf'!$B$5:$B$94,'datemar &amp; dateaug kaf rank'!$A14)</f>
        <v>2164.8633898919998</v>
      </c>
      <c r="D14" s="5" t="str">
        <f>VLOOKUP(E14,'datemar &amp; dateaug kaf'!$C$5:$O$94,13,FALSE)</f>
        <v>1981-82</v>
      </c>
      <c r="E14" s="18">
        <f>LARGE('datemar &amp; dateaug kaf'!$C$5:$C$94,'datemar &amp; dateaug kaf rank'!$A14)</f>
        <v>2127.909341691</v>
      </c>
      <c r="F14" s="5" t="str">
        <f>VLOOKUP(G14,'datemar &amp; dateaug kaf'!$D$5:$O$94,12,FALSE)</f>
        <v>1981-82</v>
      </c>
      <c r="G14" s="18">
        <f>LARGE('datemar &amp; dateaug kaf'!$D$5:$D$94,'datemar &amp; dateaug kaf rank'!$A14)</f>
        <v>2089.4696737109998</v>
      </c>
      <c r="H14" s="5" t="str">
        <f>VLOOKUP(I14,'datemar &amp; dateaug kaf'!$E$5:$O$94,11,FALSE)</f>
        <v>1981-82</v>
      </c>
      <c r="I14" s="18">
        <f>LARGE('datemar &amp; dateaug kaf'!$E$5:$E$94,'datemar &amp; dateaug kaf rank'!$A14)</f>
        <v>2025.3381058680002</v>
      </c>
      <c r="J14" s="5" t="str">
        <f>VLOOKUP(K14,'datemar &amp; dateaug kaf'!$F$5:$O$94,10,FALSE)</f>
        <v>1950-51</v>
      </c>
      <c r="K14" s="18">
        <f>LARGE('datemar &amp; dateaug kaf'!$F$5:$F$94,'datemar &amp; dateaug kaf rank'!$A14)</f>
        <v>1594.2584526120002</v>
      </c>
      <c r="L14" s="5" t="str">
        <f>VLOOKUP(M14,'datemar &amp; dateaug kaf'!$G$5:$O$94,9,FALSE)</f>
        <v>1996-97</v>
      </c>
      <c r="M14" s="18">
        <f>LARGE('datemar &amp; dateaug kaf'!$G$5:$G$94,'datemar &amp; dateaug kaf rank'!$A14)</f>
        <v>1112.9255780999999</v>
      </c>
      <c r="N14" s="5" t="str">
        <f>VLOOKUP(O14,'datemar &amp; dateaug kaf'!$H$5:$O$94,8,FALSE)</f>
        <v>1931-32</v>
      </c>
      <c r="O14" s="18">
        <f>LARGE('datemar &amp; dateaug kaf'!$H$5:$H$94,'datemar &amp; dateaug kaf rank'!$A14)</f>
        <v>734.70542699399994</v>
      </c>
      <c r="P14" s="5" t="str">
        <f>VLOOKUP(Q14,'datemar &amp; dateaug kaf'!$I$5:$O$94,7,FALSE)</f>
        <v>1973-74</v>
      </c>
      <c r="Q14" s="18">
        <f>LARGE('datemar &amp; dateaug kaf'!$I$5:$I$94,'datemar &amp; dateaug kaf rank'!$A14)</f>
        <v>411.41353829100001</v>
      </c>
      <c r="R14" s="5" t="str">
        <f>VLOOKUP(S14,'datemar &amp; dateaug kaf'!$J$5:$O$94,6,FALSE)</f>
        <v>1998-99</v>
      </c>
      <c r="S14" s="18">
        <f>LARGE('datemar &amp; dateaug kaf'!$J$5:$J$94,'datemar &amp; dateaug kaf rank'!$A14)</f>
        <v>1087.3348352580001</v>
      </c>
      <c r="T14" s="5" t="str">
        <f>VLOOKUP(U14,'datemar &amp; dateaug kaf'!$K$5:$O$94,5,FALSE)</f>
        <v>2010-11</v>
      </c>
      <c r="U14" s="18">
        <f>LARGE('datemar &amp; dateaug kaf'!$K$5:$K$94,'datemar &amp; dateaug kaf rank'!$A14)</f>
        <v>773.96625196799994</v>
      </c>
      <c r="V14" s="5" t="str">
        <f>VLOOKUP(W14,'datemar &amp; dateaug kaf'!$L$5:$O$94,4,FALSE)</f>
        <v>1954-55</v>
      </c>
      <c r="W14" s="18">
        <f>LARGE('datemar &amp; dateaug kaf'!$L$5:$L$94,'datemar &amp; dateaug kaf rank'!$A14)</f>
        <v>454.80196641599997</v>
      </c>
      <c r="X14" s="5" t="str">
        <f>VLOOKUP(Y14,'datemar &amp; dateaug kaf'!$M$5:$O$94,3,FALSE)</f>
        <v>1970-71</v>
      </c>
      <c r="Y14" s="18">
        <f>LARGE('datemar &amp; dateaug kaf'!$M$5:$M$94,'datemar &amp; dateaug kaf rank'!$A14)</f>
        <v>175.60858845600001</v>
      </c>
      <c r="Z14" s="5" t="str">
        <f>VLOOKUP(AA14,'datemar &amp; dateaug kaf'!$N$5:$O$94,2,FALSE)</f>
        <v>1951-52</v>
      </c>
      <c r="AA14" s="18">
        <f>LARGE('datemar &amp; dateaug kaf'!$N$5:$N$94,'datemar &amp; dateaug kaf rank'!$A14)</f>
        <v>63.024791024999999</v>
      </c>
    </row>
    <row r="15" spans="1:27" x14ac:dyDescent="0.2">
      <c r="A15" s="5">
        <v>10</v>
      </c>
      <c r="B15" s="5" t="str">
        <f>VLOOKUP(C15,'datemar &amp; dateaug kaf'!$B$5:$O$94,14,FALSE)</f>
        <v>1953-54</v>
      </c>
      <c r="C15" s="18">
        <f>LARGE('datemar &amp; dateaug kaf'!$B$5:$B$94,'datemar &amp; dateaug kaf rank'!$A15)</f>
        <v>1971.0207525329999</v>
      </c>
      <c r="D15" s="5" t="str">
        <f>VLOOKUP(E15,'datemar &amp; dateaug kaf'!$C$5:$O$94,13,FALSE)</f>
        <v>1953-54</v>
      </c>
      <c r="E15" s="18">
        <f>LARGE('datemar &amp; dateaug kaf'!$C$5:$C$94,'datemar &amp; dateaug kaf rank'!$A15)</f>
        <v>1901.847201408</v>
      </c>
      <c r="F15" s="5" t="str">
        <f>VLOOKUP(G15,'datemar &amp; dateaug kaf'!$D$5:$O$94,12,FALSE)</f>
        <v>1953-54</v>
      </c>
      <c r="G15" s="18">
        <f>LARGE('datemar &amp; dateaug kaf'!$D$5:$D$94,'datemar &amp; dateaug kaf rank'!$A15)</f>
        <v>1849.364558748</v>
      </c>
      <c r="H15" s="5" t="str">
        <f>VLOOKUP(I15,'datemar &amp; dateaug kaf'!$E$5:$O$94,11,FALSE)</f>
        <v>1970-71</v>
      </c>
      <c r="I15" s="18">
        <f>LARGE('datemar &amp; dateaug kaf'!$E$5:$E$94,'datemar &amp; dateaug kaf rank'!$A15)</f>
        <v>1790.503073352</v>
      </c>
      <c r="J15" s="5" t="str">
        <f>VLOOKUP(K15,'datemar &amp; dateaug kaf'!$F$5:$O$94,10,FALSE)</f>
        <v>1970-71</v>
      </c>
      <c r="K15" s="18">
        <f>LARGE('datemar &amp; dateaug kaf'!$F$5:$F$94,'datemar &amp; dateaug kaf rank'!$A15)</f>
        <v>1517.4981249120001</v>
      </c>
      <c r="L15" s="5" t="str">
        <f>VLOOKUP(M15,'datemar &amp; dateaug kaf'!$G$5:$O$94,9,FALSE)</f>
        <v>2005-06</v>
      </c>
      <c r="M15" s="18">
        <f>LARGE('datemar &amp; dateaug kaf'!$G$5:$G$94,'datemar &amp; dateaug kaf rank'!$A15)</f>
        <v>1107.0366527010001</v>
      </c>
      <c r="N15" s="5" t="str">
        <f>VLOOKUP(O15,'datemar &amp; dateaug kaf'!$H$5:$O$94,8,FALSE)</f>
        <v>1950-51</v>
      </c>
      <c r="O15" s="18">
        <f>LARGE('datemar &amp; dateaug kaf'!$H$5:$H$94,'datemar &amp; dateaug kaf rank'!$A15)</f>
        <v>720.95005560900006</v>
      </c>
      <c r="P15" s="5" t="str">
        <f>VLOOKUP(Q15,'datemar &amp; dateaug kaf'!$I$5:$O$94,7,FALSE)</f>
        <v>1949-50</v>
      </c>
      <c r="Q15" s="18">
        <f>LARGE('datemar &amp; dateaug kaf'!$I$5:$I$94,'datemar &amp; dateaug kaf rank'!$A15)</f>
        <v>397.45585286400001</v>
      </c>
      <c r="R15" s="5" t="str">
        <f>VLOOKUP(S15,'datemar &amp; dateaug kaf'!$J$5:$O$94,6,FALSE)</f>
        <v>1973-74</v>
      </c>
      <c r="S15" s="18">
        <f>LARGE('datemar &amp; dateaug kaf'!$J$5:$J$94,'datemar &amp; dateaug kaf rank'!$A15)</f>
        <v>1074.6842572200001</v>
      </c>
      <c r="T15" s="5" t="str">
        <f>VLOOKUP(U15,'datemar &amp; dateaug kaf'!$K$5:$O$94,5,FALSE)</f>
        <v>1955-56</v>
      </c>
      <c r="U15" s="18">
        <f>LARGE('datemar &amp; dateaug kaf'!$K$5:$K$94,'datemar &amp; dateaug kaf rank'!$A15)</f>
        <v>773.35137595799995</v>
      </c>
      <c r="V15" s="5" t="str">
        <f>VLOOKUP(W15,'datemar &amp; dateaug kaf'!$L$5:$O$94,4,FALSE)</f>
        <v>2007-08</v>
      </c>
      <c r="W15" s="18">
        <f>LARGE('datemar &amp; dateaug kaf'!$L$5:$L$94,'datemar &amp; dateaug kaf rank'!$A15)</f>
        <v>451.590726867</v>
      </c>
      <c r="X15" s="5" t="str">
        <f>VLOOKUP(Y15,'datemar &amp; dateaug kaf'!$M$5:$O$94,3,FALSE)</f>
        <v>1982-83</v>
      </c>
      <c r="Y15" s="18">
        <f>LARGE('datemar &amp; dateaug kaf'!$M$5:$M$94,'datemar &amp; dateaug kaf rank'!$A15)</f>
        <v>175.11668764799998</v>
      </c>
      <c r="Z15" s="5" t="str">
        <f>VLOOKUP(AA15,'datemar &amp; dateaug kaf'!$N$5:$O$94,2,FALSE)</f>
        <v>1955-56</v>
      </c>
      <c r="AA15" s="18">
        <f>LARGE('datemar &amp; dateaug kaf'!$N$5:$N$94,'datemar &amp; dateaug kaf rank'!$A15)</f>
        <v>62.409915014999996</v>
      </c>
    </row>
    <row r="16" spans="1:27" x14ac:dyDescent="0.2">
      <c r="A16" s="5">
        <v>11</v>
      </c>
      <c r="B16" s="5" t="str">
        <f>VLOOKUP(C16,'datemar &amp; dateaug kaf'!$B$5:$O$94,14,FALSE)</f>
        <v>1998-99</v>
      </c>
      <c r="C16" s="18">
        <f>LARGE('datemar &amp; dateaug kaf'!$B$5:$B$94,'datemar &amp; dateaug kaf rank'!$A16)</f>
        <v>1958.614141428</v>
      </c>
      <c r="D16" s="5" t="str">
        <f>VLOOKUP(E16,'datemar &amp; dateaug kaf'!$C$5:$O$94,13,FALSE)</f>
        <v>1998-99</v>
      </c>
      <c r="E16" s="18">
        <f>LARGE('datemar &amp; dateaug kaf'!$C$5:$C$94,'datemar &amp; dateaug kaf rank'!$A16)</f>
        <v>1895.2204247969999</v>
      </c>
      <c r="F16" s="5" t="str">
        <f>VLOOKUP(G16,'datemar &amp; dateaug kaf'!$D$5:$O$94,12,FALSE)</f>
        <v>1970-71</v>
      </c>
      <c r="G16" s="18">
        <f>LARGE('datemar &amp; dateaug kaf'!$D$5:$D$94,'datemar &amp; dateaug kaf rank'!$A16)</f>
        <v>1842.5830713990001</v>
      </c>
      <c r="H16" s="5" t="str">
        <f>VLOOKUP(I16,'datemar &amp; dateaug kaf'!$E$5:$O$94,11,FALSE)</f>
        <v>1953-54</v>
      </c>
      <c r="I16" s="18">
        <f>LARGE('datemar &amp; dateaug kaf'!$E$5:$E$94,'datemar &amp; dateaug kaf rank'!$A16)</f>
        <v>1784.1262140869999</v>
      </c>
      <c r="J16" s="5" t="str">
        <f>VLOOKUP(K16,'datemar &amp; dateaug kaf'!$F$5:$O$94,10,FALSE)</f>
        <v>2005-06</v>
      </c>
      <c r="K16" s="18">
        <f>LARGE('datemar &amp; dateaug kaf'!$F$5:$F$94,'datemar &amp; dateaug kaf rank'!$A16)</f>
        <v>1510.94870367</v>
      </c>
      <c r="L16" s="5" t="str">
        <f>VLOOKUP(M16,'datemar &amp; dateaug kaf'!$G$5:$O$94,9,FALSE)</f>
        <v>1981-82</v>
      </c>
      <c r="M16" s="18">
        <f>LARGE('datemar &amp; dateaug kaf'!$G$5:$G$94,'datemar &amp; dateaug kaf rank'!$A16)</f>
        <v>1090.680950835</v>
      </c>
      <c r="N16" s="5" t="str">
        <f>VLOOKUP(O16,'datemar &amp; dateaug kaf'!$H$5:$O$94,8,FALSE)</f>
        <v>1949-50</v>
      </c>
      <c r="O16" s="18">
        <f>LARGE('datemar &amp; dateaug kaf'!$H$5:$H$94,'datemar &amp; dateaug kaf rank'!$A16)</f>
        <v>715.07303103599997</v>
      </c>
      <c r="P16" s="5" t="str">
        <f>VLOOKUP(Q16,'datemar &amp; dateaug kaf'!$I$5:$O$94,7,FALSE)</f>
        <v>1959-60</v>
      </c>
      <c r="Q16" s="18">
        <f>LARGE('datemar &amp; dateaug kaf'!$I$5:$I$94,'datemar &amp; dateaug kaf rank'!$A16)</f>
        <v>381.100150998</v>
      </c>
      <c r="R16" s="5" t="str">
        <f>VLOOKUP(S16,'datemar &amp; dateaug kaf'!$J$5:$O$94,6,FALSE)</f>
        <v>1954-55</v>
      </c>
      <c r="S16" s="18">
        <f>LARGE('datemar &amp; dateaug kaf'!$J$5:$J$94,'datemar &amp; dateaug kaf rank'!$A16)</f>
        <v>1063.5133485480001</v>
      </c>
      <c r="T16" s="5" t="str">
        <f>VLOOKUP(U16,'datemar &amp; dateaug kaf'!$K$5:$O$94,5,FALSE)</f>
        <v>1952-53</v>
      </c>
      <c r="U16" s="18">
        <f>LARGE('datemar &amp; dateaug kaf'!$K$5:$K$94,'datemar &amp; dateaug kaf rank'!$A16)</f>
        <v>765.57220269599998</v>
      </c>
      <c r="V16" s="5" t="str">
        <f>VLOOKUP(W16,'datemar &amp; dateaug kaf'!$L$5:$O$94,4,FALSE)</f>
        <v>1942-43</v>
      </c>
      <c r="W16" s="18">
        <f>LARGE('datemar &amp; dateaug kaf'!$L$5:$L$94,'datemar &amp; dateaug kaf rank'!$A16)</f>
        <v>443.85122302500002</v>
      </c>
      <c r="X16" s="5" t="str">
        <f>VLOOKUP(Y16,'datemar &amp; dateaug kaf'!$M$5:$O$94,3,FALSE)</f>
        <v>1954-55</v>
      </c>
      <c r="Y16" s="18">
        <f>LARGE('datemar &amp; dateaug kaf'!$M$5:$M$94,'datemar &amp; dateaug kaf rank'!$A16)</f>
        <v>171.91933239600002</v>
      </c>
      <c r="Z16" s="5" t="str">
        <f>VLOOKUP(AA16,'datemar &amp; dateaug kaf'!$N$5:$O$94,2,FALSE)</f>
        <v>1949-50</v>
      </c>
      <c r="AA16" s="18">
        <f>LARGE('datemar &amp; dateaug kaf'!$N$5:$N$94,'datemar &amp; dateaug kaf rank'!$A16)</f>
        <v>62.286939812999996</v>
      </c>
    </row>
    <row r="17" spans="1:27" x14ac:dyDescent="0.2">
      <c r="A17" s="5">
        <v>12</v>
      </c>
      <c r="B17" s="5" t="str">
        <f>VLOOKUP(C17,'datemar &amp; dateaug kaf'!$B$5:$O$94,14,FALSE)</f>
        <v>1970-71</v>
      </c>
      <c r="C17" s="18">
        <f>LARGE('datemar &amp; dateaug kaf'!$B$5:$B$94,'datemar &amp; dateaug kaf rank'!$A17)</f>
        <v>1921.50736596</v>
      </c>
      <c r="D17" s="5" t="str">
        <f>VLOOKUP(E17,'datemar &amp; dateaug kaf'!$C$5:$O$94,13,FALSE)</f>
        <v>1970-71</v>
      </c>
      <c r="E17" s="18">
        <f>LARGE('datemar &amp; dateaug kaf'!$C$5:$C$94,'datemar &amp; dateaug kaf rank'!$A17)</f>
        <v>1882.0938137190001</v>
      </c>
      <c r="F17" s="5" t="str">
        <f>VLOOKUP(G17,'datemar &amp; dateaug kaf'!$D$5:$O$94,12,FALSE)</f>
        <v>1998-99</v>
      </c>
      <c r="G17" s="18">
        <f>LARGE('datemar &amp; dateaug kaf'!$D$5:$D$94,'datemar &amp; dateaug kaf rank'!$A17)</f>
        <v>1837.798939347</v>
      </c>
      <c r="H17" s="5" t="str">
        <f>VLOOKUP(I17,'datemar &amp; dateaug kaf'!$E$5:$O$94,11,FALSE)</f>
        <v>1998-99</v>
      </c>
      <c r="I17" s="18">
        <f>LARGE('datemar &amp; dateaug kaf'!$E$5:$E$94,'datemar &amp; dateaug kaf rank'!$A17)</f>
        <v>1771.5153054689999</v>
      </c>
      <c r="J17" s="5" t="str">
        <f>VLOOKUP(K17,'datemar &amp; dateaug kaf'!$F$5:$O$94,10,FALSE)</f>
        <v>1982-83</v>
      </c>
      <c r="K17" s="18">
        <f>LARGE('datemar &amp; dateaug kaf'!$F$5:$F$94,'datemar &amp; dateaug kaf rank'!$A17)</f>
        <v>1494.3212662770002</v>
      </c>
      <c r="L17" s="5" t="str">
        <f>VLOOKUP(M17,'datemar &amp; dateaug kaf'!$G$5:$O$94,9,FALSE)</f>
        <v>2011-12</v>
      </c>
      <c r="M17" s="18">
        <f>LARGE('datemar &amp; dateaug kaf'!$G$5:$G$94,'datemar &amp; dateaug kaf rank'!$A17)</f>
        <v>1080.995661942</v>
      </c>
      <c r="N17" s="5" t="str">
        <f>VLOOKUP(O17,'datemar &amp; dateaug kaf'!$H$5:$O$94,8,FALSE)</f>
        <v>1982-83</v>
      </c>
      <c r="O17" s="18">
        <f>LARGE('datemar &amp; dateaug kaf'!$H$5:$H$94,'datemar &amp; dateaug kaf rank'!$A17)</f>
        <v>704.45154383099998</v>
      </c>
      <c r="P17" s="5" t="str">
        <f>VLOOKUP(Q17,'datemar &amp; dateaug kaf'!$I$5:$O$94,7,FALSE)</f>
        <v>1937-38</v>
      </c>
      <c r="Q17" s="18">
        <f>LARGE('datemar &amp; dateaug kaf'!$I$5:$I$94,'datemar &amp; dateaug kaf rank'!$A17)</f>
        <v>368.37221759100004</v>
      </c>
      <c r="R17" s="5" t="str">
        <f>VLOOKUP(S17,'datemar &amp; dateaug kaf'!$J$5:$O$94,6,FALSE)</f>
        <v>1931-32</v>
      </c>
      <c r="S17" s="18">
        <f>LARGE('datemar &amp; dateaug kaf'!$J$5:$J$94,'datemar &amp; dateaug kaf rank'!$A17)</f>
        <v>1053.2766547169999</v>
      </c>
      <c r="T17" s="5" t="str">
        <f>VLOOKUP(U17,'datemar &amp; dateaug kaf'!$K$5:$O$94,5,FALSE)</f>
        <v>1973-74</v>
      </c>
      <c r="U17" s="18">
        <f>LARGE('datemar &amp; dateaug kaf'!$K$5:$K$94,'datemar &amp; dateaug kaf rank'!$A17)</f>
        <v>760.97848385999998</v>
      </c>
      <c r="V17" s="5" t="str">
        <f>VLOOKUP(W17,'datemar &amp; dateaug kaf'!$L$5:$O$94,4,FALSE)</f>
        <v>1992-93</v>
      </c>
      <c r="W17" s="18">
        <f>LARGE('datemar &amp; dateaug kaf'!$L$5:$L$94,'datemar &amp; dateaug kaf rank'!$A17)</f>
        <v>443.37717345599998</v>
      </c>
      <c r="X17" s="5" t="str">
        <f>VLOOKUP(Y17,'datemar &amp; dateaug kaf'!$M$5:$O$94,3,FALSE)</f>
        <v>1983-84</v>
      </c>
      <c r="Y17" s="18">
        <f>LARGE('datemar &amp; dateaug kaf'!$M$5:$M$94,'datemar &amp; dateaug kaf rank'!$A17)</f>
        <v>171.488919189</v>
      </c>
      <c r="Z17" s="5" t="str">
        <f>VLOOKUP(AA17,'datemar &amp; dateaug kaf'!$N$5:$O$94,2,FALSE)</f>
        <v>1989-90</v>
      </c>
      <c r="AA17" s="18">
        <f>LARGE('datemar &amp; dateaug kaf'!$N$5:$N$94,'datemar &amp; dateaug kaf rank'!$A17)</f>
        <v>61.856526606000003</v>
      </c>
    </row>
    <row r="18" spans="1:27" x14ac:dyDescent="0.2">
      <c r="A18" s="5">
        <v>13</v>
      </c>
      <c r="B18" s="5" t="str">
        <f>VLOOKUP(C18,'datemar &amp; dateaug kaf'!$B$5:$O$94,14,FALSE)</f>
        <v>1982-83</v>
      </c>
      <c r="C18" s="18">
        <f>LARGE('datemar &amp; dateaug kaf'!$B$5:$B$94,'datemar &amp; dateaug kaf rank'!$A18)</f>
        <v>1893.9867058349998</v>
      </c>
      <c r="D18" s="5" t="str">
        <f>VLOOKUP(E18,'datemar &amp; dateaug kaf'!$C$5:$O$94,13,FALSE)</f>
        <v>1982-83</v>
      </c>
      <c r="E18" s="18">
        <f>LARGE('datemar &amp; dateaug kaf'!$C$5:$C$94,'datemar &amp; dateaug kaf rank'!$A18)</f>
        <v>1837.4796005160001</v>
      </c>
      <c r="F18" s="5" t="str">
        <f>VLOOKUP(G18,'datemar &amp; dateaug kaf'!$D$5:$O$94,12,FALSE)</f>
        <v>1982-83</v>
      </c>
      <c r="G18" s="18">
        <f>LARGE('datemar &amp; dateaug kaf'!$D$5:$D$94,'datemar &amp; dateaug kaf rank'!$A18)</f>
        <v>1775.0597681459999</v>
      </c>
      <c r="H18" s="5" t="str">
        <f>VLOOKUP(I18,'datemar &amp; dateaug kaf'!$E$5:$O$94,11,FALSE)</f>
        <v>1983-84</v>
      </c>
      <c r="I18" s="18">
        <f>LARGE('datemar &amp; dateaug kaf'!$E$5:$E$94,'datemar &amp; dateaug kaf rank'!$A18)</f>
        <v>1673.75200335</v>
      </c>
      <c r="J18" s="5" t="str">
        <f>VLOOKUP(K18,'datemar &amp; dateaug kaf'!$F$5:$O$94,10,FALSE)</f>
        <v>1998-99</v>
      </c>
      <c r="K18" s="18">
        <f>LARGE('datemar &amp; dateaug kaf'!$F$5:$F$94,'datemar &amp; dateaug kaf rank'!$A18)</f>
        <v>1474.232671989</v>
      </c>
      <c r="L18" s="5" t="str">
        <f>VLOOKUP(M18,'datemar &amp; dateaug kaf'!$G$5:$O$94,9,FALSE)</f>
        <v>2016-17</v>
      </c>
      <c r="M18" s="18">
        <f>LARGE('datemar &amp; dateaug kaf'!$G$5:$G$94,'datemar &amp; dateaug kaf rank'!$A18)</f>
        <v>1056.2300430360001</v>
      </c>
      <c r="N18" s="5" t="str">
        <f>VLOOKUP(O18,'datemar &amp; dateaug kaf'!$H$5:$O$94,8,FALSE)</f>
        <v>1983-84</v>
      </c>
      <c r="O18" s="18">
        <f>LARGE('datemar &amp; dateaug kaf'!$H$5:$H$94,'datemar &amp; dateaug kaf rank'!$A18)</f>
        <v>697.86046969799997</v>
      </c>
      <c r="P18" s="5" t="str">
        <f>VLOOKUP(Q18,'datemar &amp; dateaug kaf'!$I$5:$O$94,7,FALSE)</f>
        <v>1938-39</v>
      </c>
      <c r="Q18" s="18">
        <f>LARGE('datemar &amp; dateaug kaf'!$I$5:$I$94,'datemar &amp; dateaug kaf rank'!$A18)</f>
        <v>365.23634993999997</v>
      </c>
      <c r="R18" s="5" t="str">
        <f>VLOOKUP(S18,'datemar &amp; dateaug kaf'!$J$5:$O$94,6,FALSE)</f>
        <v>1951-52</v>
      </c>
      <c r="S18" s="18">
        <f>LARGE('datemar &amp; dateaug kaf'!$J$5:$J$94,'datemar &amp; dateaug kaf rank'!$A18)</f>
        <v>1051.076985378</v>
      </c>
      <c r="T18" s="5" t="str">
        <f>VLOOKUP(U18,'datemar &amp; dateaug kaf'!$K$5:$O$94,5,FALSE)</f>
        <v>1970-71</v>
      </c>
      <c r="U18" s="18">
        <f>LARGE('datemar &amp; dateaug kaf'!$K$5:$K$94,'datemar &amp; dateaug kaf rank'!$A18)</f>
        <v>755.58145926899999</v>
      </c>
      <c r="V18" s="5" t="str">
        <f>VLOOKUP(W18,'datemar &amp; dateaug kaf'!$L$5:$O$94,4,FALSE)</f>
        <v>2009-10</v>
      </c>
      <c r="W18" s="18">
        <f>LARGE('datemar &amp; dateaug kaf'!$L$5:$L$94,'datemar &amp; dateaug kaf rank'!$A18)</f>
        <v>443.28395031899998</v>
      </c>
      <c r="X18" s="5" t="str">
        <f>VLOOKUP(Y18,'datemar &amp; dateaug kaf'!$M$5:$O$94,3,FALSE)</f>
        <v>1992-93</v>
      </c>
      <c r="Y18" s="18">
        <f>LARGE('datemar &amp; dateaug kaf'!$M$5:$M$94,'datemar &amp; dateaug kaf rank'!$A18)</f>
        <v>170.07470436599999</v>
      </c>
      <c r="Z18" s="5" t="str">
        <f>VLOOKUP(AA18,'datemar &amp; dateaug kaf'!$N$5:$O$94,2,FALSE)</f>
        <v>1947-48</v>
      </c>
      <c r="AA18" s="18">
        <f>LARGE('datemar &amp; dateaug kaf'!$N$5:$N$94,'datemar &amp; dateaug kaf rank'!$A18)</f>
        <v>61.487601000000005</v>
      </c>
    </row>
    <row r="19" spans="1:27" x14ac:dyDescent="0.2">
      <c r="A19" s="5">
        <v>14</v>
      </c>
      <c r="B19" s="5" t="str">
        <f>VLOOKUP(C19,'datemar &amp; dateaug kaf'!$B$5:$O$94,14,FALSE)</f>
        <v>1983-84</v>
      </c>
      <c r="C19" s="18">
        <f>LARGE('datemar &amp; dateaug kaf'!$B$5:$B$94,'datemar &amp; dateaug kaf rank'!$A19)</f>
        <v>1833.784394043</v>
      </c>
      <c r="D19" s="5" t="str">
        <f>VLOOKUP(E19,'datemar &amp; dateaug kaf'!$C$5:$O$94,13,FALSE)</f>
        <v>1983-84</v>
      </c>
      <c r="E19" s="18">
        <f>LARGE('datemar &amp; dateaug kaf'!$C$5:$C$94,'datemar &amp; dateaug kaf rank'!$A19)</f>
        <v>1772.6657186489999</v>
      </c>
      <c r="F19" s="5" t="str">
        <f>VLOOKUP(G19,'datemar &amp; dateaug kaf'!$D$5:$O$94,12,FALSE)</f>
        <v>1983-84</v>
      </c>
      <c r="G19" s="18">
        <f>LARGE('datemar &amp; dateaug kaf'!$D$5:$D$94,'datemar &amp; dateaug kaf rank'!$A19)</f>
        <v>1724.1103485689998</v>
      </c>
      <c r="H19" s="5" t="str">
        <f>VLOOKUP(I19,'datemar &amp; dateaug kaf'!$E$5:$O$94,11,FALSE)</f>
        <v>2005-06</v>
      </c>
      <c r="I19" s="18">
        <f>LARGE('datemar &amp; dateaug kaf'!$E$5:$E$94,'datemar &amp; dateaug kaf rank'!$A19)</f>
        <v>1657.2098552099999</v>
      </c>
      <c r="J19" s="5" t="str">
        <f>VLOOKUP(K19,'datemar &amp; dateaug kaf'!$F$5:$O$94,10,FALSE)</f>
        <v>1983-84</v>
      </c>
      <c r="K19" s="18">
        <f>LARGE('datemar &amp; dateaug kaf'!$F$5:$F$94,'datemar &amp; dateaug kaf rank'!$A19)</f>
        <v>1460.4296972999998</v>
      </c>
      <c r="L19" s="5" t="str">
        <f>VLOOKUP(M19,'datemar &amp; dateaug kaf'!$G$5:$O$94,9,FALSE)</f>
        <v>1969-70</v>
      </c>
      <c r="M19" s="18">
        <f>LARGE('datemar &amp; dateaug kaf'!$G$5:$G$94,'datemar &amp; dateaug kaf rank'!$A19)</f>
        <v>1053.847894365</v>
      </c>
      <c r="N19" s="5" t="str">
        <f>VLOOKUP(O19,'datemar &amp; dateaug kaf'!$H$5:$O$94,8,FALSE)</f>
        <v>1951-52</v>
      </c>
      <c r="O19" s="18">
        <f>LARGE('datemar &amp; dateaug kaf'!$H$5:$H$94,'datemar &amp; dateaug kaf rank'!$A19)</f>
        <v>686.9850982050001</v>
      </c>
      <c r="P19" s="5" t="str">
        <f>VLOOKUP(Q19,'datemar &amp; dateaug kaf'!$I$5:$O$94,7,FALSE)</f>
        <v>1960-61</v>
      </c>
      <c r="Q19" s="18">
        <f>LARGE('datemar &amp; dateaug kaf'!$I$5:$I$94,'datemar &amp; dateaug kaf rank'!$A19)</f>
        <v>346.79006964000001</v>
      </c>
      <c r="R19" s="5" t="str">
        <f>VLOOKUP(S19,'datemar &amp; dateaug kaf'!$J$5:$O$94,6,FALSE)</f>
        <v>1970-71</v>
      </c>
      <c r="S19" s="18">
        <f>LARGE('datemar &amp; dateaug kaf'!$J$5:$J$94,'datemar &amp; dateaug kaf rank'!$A19)</f>
        <v>1023.052523619</v>
      </c>
      <c r="T19" s="5" t="str">
        <f>VLOOKUP(U19,'datemar &amp; dateaug kaf'!$K$5:$O$94,5,FALSE)</f>
        <v>1947-48</v>
      </c>
      <c r="U19" s="18">
        <f>LARGE('datemar &amp; dateaug kaf'!$K$5:$K$94,'datemar &amp; dateaug kaf rank'!$A19)</f>
        <v>742.00261680300002</v>
      </c>
      <c r="V19" s="5" t="str">
        <f>VLOOKUP(W19,'datemar &amp; dateaug kaf'!$L$5:$O$94,4,FALSE)</f>
        <v>1947-48</v>
      </c>
      <c r="W19" s="18">
        <f>LARGE('datemar &amp; dateaug kaf'!$L$5:$L$94,'datemar &amp; dateaug kaf rank'!$A19)</f>
        <v>433.21188458099999</v>
      </c>
      <c r="X19" s="5" t="str">
        <f>VLOOKUP(Y19,'datemar &amp; dateaug kaf'!$M$5:$O$94,3,FALSE)</f>
        <v>1955-56</v>
      </c>
      <c r="Y19" s="18">
        <f>LARGE('datemar &amp; dateaug kaf'!$M$5:$M$94,'datemar &amp; dateaug kaf rank'!$A19)</f>
        <v>167.61520032599998</v>
      </c>
      <c r="Z19" s="5" t="str">
        <f>VLOOKUP(AA19,'datemar &amp; dateaug kaf'!$N$5:$O$94,2,FALSE)</f>
        <v>1973-74</v>
      </c>
      <c r="AA19" s="18">
        <f>LARGE('datemar &amp; dateaug kaf'!$N$5:$N$94,'datemar &amp; dateaug kaf rank'!$A19)</f>
        <v>61.303138197000003</v>
      </c>
    </row>
    <row r="20" spans="1:27" x14ac:dyDescent="0.2">
      <c r="A20" s="5">
        <v>15</v>
      </c>
      <c r="B20" s="5" t="str">
        <f>VLOOKUP(C20,'datemar &amp; dateaug kaf'!$B$5:$O$94,14,FALSE)</f>
        <v>1975-76</v>
      </c>
      <c r="C20" s="18">
        <f>LARGE('datemar &amp; dateaug kaf'!$B$5:$B$94,'datemar &amp; dateaug kaf rank'!$A20)</f>
        <v>1784.2432388760001</v>
      </c>
      <c r="D20" s="5" t="str">
        <f>VLOOKUP(E20,'datemar &amp; dateaug kaf'!$C$5:$O$94,13,FALSE)</f>
        <v>2005-06</v>
      </c>
      <c r="E20" s="18">
        <f>LARGE('datemar &amp; dateaug kaf'!$C$5:$C$94,'datemar &amp; dateaug kaf rank'!$A20)</f>
        <v>1742.588364405</v>
      </c>
      <c r="F20" s="5" t="str">
        <f>VLOOKUP(G20,'datemar &amp; dateaug kaf'!$D$5:$O$94,12,FALSE)</f>
        <v>2005-06</v>
      </c>
      <c r="G20" s="18">
        <f>LARGE('datemar &amp; dateaug kaf'!$D$5:$D$94,'datemar &amp; dateaug kaf rank'!$A20)</f>
        <v>1703.018117955</v>
      </c>
      <c r="H20" s="5" t="str">
        <f>VLOOKUP(I20,'datemar &amp; dateaug kaf'!$E$5:$O$94,11,FALSE)</f>
        <v>1982-83</v>
      </c>
      <c r="I20" s="18">
        <f>LARGE('datemar &amp; dateaug kaf'!$E$5:$E$94,'datemar &amp; dateaug kaf rank'!$A20)</f>
        <v>1651.531177737</v>
      </c>
      <c r="J20" s="5" t="str">
        <f>VLOOKUP(K20,'datemar &amp; dateaug kaf'!$F$5:$O$94,10,FALSE)</f>
        <v>1953-54</v>
      </c>
      <c r="K20" s="18">
        <f>LARGE('datemar &amp; dateaug kaf'!$F$5:$F$94,'datemar &amp; dateaug kaf rank'!$A20)</f>
        <v>1445.547714387</v>
      </c>
      <c r="L20" s="5" t="str">
        <f>VLOOKUP(M20,'datemar &amp; dateaug kaf'!$G$5:$O$94,9,FALSE)</f>
        <v>1955-56</v>
      </c>
      <c r="M20" s="18">
        <f>LARGE('datemar &amp; dateaug kaf'!$G$5:$G$94,'datemar &amp; dateaug kaf rank'!$A20)</f>
        <v>1043.9563244880001</v>
      </c>
      <c r="N20" s="5" t="str">
        <f>VLOOKUP(O20,'datemar &amp; dateaug kaf'!$H$5:$O$94,8,FALSE)</f>
        <v>1973-74</v>
      </c>
      <c r="O20" s="18">
        <f>LARGE('datemar &amp; dateaug kaf'!$H$5:$H$94,'datemar &amp; dateaug kaf rank'!$A20)</f>
        <v>683.21253636300003</v>
      </c>
      <c r="P20" s="5" t="str">
        <f>VLOOKUP(Q20,'datemar &amp; dateaug kaf'!$I$5:$O$94,7,FALSE)</f>
        <v>1996-97</v>
      </c>
      <c r="Q20" s="18">
        <f>LARGE('datemar &amp; dateaug kaf'!$I$5:$I$94,'datemar &amp; dateaug kaf rank'!$A20)</f>
        <v>338.98114431300002</v>
      </c>
      <c r="R20" s="5" t="str">
        <f>VLOOKUP(S20,'datemar &amp; dateaug kaf'!$J$5:$O$94,6,FALSE)</f>
        <v>1948-49</v>
      </c>
      <c r="S20" s="18">
        <f>LARGE('datemar &amp; dateaug kaf'!$J$5:$J$94,'datemar &amp; dateaug kaf rank'!$A20)</f>
        <v>1016.6855817090001</v>
      </c>
      <c r="T20" s="5" t="str">
        <f>VLOOKUP(U20,'datemar &amp; dateaug kaf'!$K$5:$O$94,5,FALSE)</f>
        <v>1931-32</v>
      </c>
      <c r="U20" s="18">
        <f>LARGE('datemar &amp; dateaug kaf'!$K$5:$K$94,'datemar &amp; dateaug kaf rank'!$A20)</f>
        <v>723.742782777</v>
      </c>
      <c r="V20" s="5" t="str">
        <f>VLOOKUP(W20,'datemar &amp; dateaug kaf'!$L$5:$O$94,4,FALSE)</f>
        <v>1936-37</v>
      </c>
      <c r="W20" s="18">
        <f>LARGE('datemar &amp; dateaug kaf'!$L$5:$L$94,'datemar &amp; dateaug kaf rank'!$A20)</f>
        <v>425.54180222399998</v>
      </c>
      <c r="X20" s="5" t="str">
        <f>VLOOKUP(Y20,'datemar &amp; dateaug kaf'!$M$5:$O$94,3,FALSE)</f>
        <v>1974-75</v>
      </c>
      <c r="Y20" s="18">
        <f>LARGE('datemar &amp; dateaug kaf'!$M$5:$M$94,'datemar &amp; dateaug kaf rank'!$A20)</f>
        <v>164.848258281</v>
      </c>
      <c r="Z20" s="5" t="str">
        <f>VLOOKUP(AA20,'datemar &amp; dateaug kaf'!$N$5:$O$94,2,FALSE)</f>
        <v>1970-71</v>
      </c>
      <c r="AA20" s="18">
        <f>LARGE('datemar &amp; dateaug kaf'!$N$5:$N$94,'datemar &amp; dateaug kaf rank'!$A20)</f>
        <v>61.118675394</v>
      </c>
    </row>
    <row r="21" spans="1:27" x14ac:dyDescent="0.2">
      <c r="A21" s="5">
        <v>16</v>
      </c>
      <c r="B21" s="5" t="str">
        <f>VLOOKUP(C21,'datemar &amp; dateaug kaf'!$B$5:$O$94,14,FALSE)</f>
        <v>2005-06</v>
      </c>
      <c r="C21" s="18">
        <f>LARGE('datemar &amp; dateaug kaf'!$B$5:$B$94,'datemar &amp; dateaug kaf rank'!$A21)</f>
        <v>1782.555305055</v>
      </c>
      <c r="D21" s="5" t="str">
        <f>VLOOKUP(E21,'datemar &amp; dateaug kaf'!$C$5:$O$94,13,FALSE)</f>
        <v>1975-76</v>
      </c>
      <c r="E21" s="18">
        <f>LARGE('datemar &amp; dateaug kaf'!$C$5:$C$94,'datemar &amp; dateaug kaf rank'!$A21)</f>
        <v>1726.5063815369999</v>
      </c>
      <c r="F21" s="5" t="str">
        <f>VLOOKUP(G21,'datemar &amp; dateaug kaf'!$D$5:$O$94,12,FALSE)</f>
        <v>1975-76</v>
      </c>
      <c r="G21" s="18">
        <f>LARGE('datemar &amp; dateaug kaf'!$D$5:$D$94,'datemar &amp; dateaug kaf rank'!$A21)</f>
        <v>1682.8303501170001</v>
      </c>
      <c r="H21" s="5" t="str">
        <f>VLOOKUP(I21,'datemar &amp; dateaug kaf'!$E$5:$O$94,11,FALSE)</f>
        <v>1945-46</v>
      </c>
      <c r="I21" s="18">
        <f>LARGE('datemar &amp; dateaug kaf'!$E$5:$E$94,'datemar &amp; dateaug kaf rank'!$A21)</f>
        <v>1623.8796085260001</v>
      </c>
      <c r="J21" s="5" t="str">
        <f>VLOOKUP(K21,'datemar &amp; dateaug kaf'!$F$5:$O$94,10,FALSE)</f>
        <v>2015-16</v>
      </c>
      <c r="K21" s="18">
        <f>LARGE('datemar &amp; dateaug kaf'!$F$5:$F$94,'datemar &amp; dateaug kaf rank'!$A21)</f>
        <v>1410.973831386</v>
      </c>
      <c r="L21" s="5" t="str">
        <f>VLOOKUP(M21,'datemar &amp; dateaug kaf'!$G$5:$O$94,9,FALSE)</f>
        <v>1942-43</v>
      </c>
      <c r="M21" s="18">
        <f>LARGE('datemar &amp; dateaug kaf'!$G$5:$G$94,'datemar &amp; dateaug kaf rank'!$A21)</f>
        <v>1038.057481734</v>
      </c>
      <c r="N21" s="5" t="str">
        <f>VLOOKUP(O21,'datemar &amp; dateaug kaf'!$H$5:$O$94,8,FALSE)</f>
        <v>1992-93</v>
      </c>
      <c r="O21" s="18">
        <f>LARGE('datemar &amp; dateaug kaf'!$H$5:$H$94,'datemar &amp; dateaug kaf rank'!$A21)</f>
        <v>677.95435474199996</v>
      </c>
      <c r="P21" s="5" t="str">
        <f>VLOOKUP(Q21,'datemar &amp; dateaug kaf'!$I$5:$O$94,7,FALSE)</f>
        <v>1970-71</v>
      </c>
      <c r="Q21" s="18">
        <f>LARGE('datemar &amp; dateaug kaf'!$I$5:$I$94,'datemar &amp; dateaug kaf rank'!$A21)</f>
        <v>338.85816911100005</v>
      </c>
      <c r="R21" s="5" t="str">
        <f>VLOOKUP(S21,'datemar &amp; dateaug kaf'!$J$5:$O$94,6,FALSE)</f>
        <v>2011-12</v>
      </c>
      <c r="S21" s="18">
        <f>LARGE('datemar &amp; dateaug kaf'!$J$5:$J$94,'datemar &amp; dateaug kaf rank'!$A21)</f>
        <v>1011.409548849</v>
      </c>
      <c r="T21" s="5" t="str">
        <f>VLOOKUP(U21,'datemar &amp; dateaug kaf'!$K$5:$O$94,5,FALSE)</f>
        <v>1963-64</v>
      </c>
      <c r="U21" s="18">
        <f>LARGE('datemar &amp; dateaug kaf'!$K$5:$K$94,'datemar &amp; dateaug kaf rank'!$A21)</f>
        <v>720.17650191899997</v>
      </c>
      <c r="V21" s="5" t="str">
        <f>VLOOKUP(W21,'datemar &amp; dateaug kaf'!$L$5:$O$94,4,FALSE)</f>
        <v>1970-71</v>
      </c>
      <c r="W21" s="18">
        <f>LARGE('datemar &amp; dateaug kaf'!$L$5:$L$94,'datemar &amp; dateaug kaf rank'!$A21)</f>
        <v>418.444942986</v>
      </c>
      <c r="X21" s="5" t="str">
        <f>VLOOKUP(Y21,'datemar &amp; dateaug kaf'!$M$5:$O$94,3,FALSE)</f>
        <v>2007-08</v>
      </c>
      <c r="Y21" s="18">
        <f>LARGE('datemar &amp; dateaug kaf'!$M$5:$M$94,'datemar &amp; dateaug kaf rank'!$A21)</f>
        <v>164.60230787699999</v>
      </c>
      <c r="Z21" s="5" t="str">
        <f>VLOOKUP(AA21,'datemar &amp; dateaug kaf'!$N$5:$O$94,2,FALSE)</f>
        <v>1970-71</v>
      </c>
      <c r="AA21" s="18">
        <f>LARGE('datemar &amp; dateaug kaf'!$N$5:$N$94,'datemar &amp; dateaug kaf rank'!$A21)</f>
        <v>61.118675394</v>
      </c>
    </row>
    <row r="22" spans="1:27" x14ac:dyDescent="0.2">
      <c r="A22" s="5">
        <v>17</v>
      </c>
      <c r="B22" s="5" t="str">
        <f>VLOOKUP(C22,'datemar &amp; dateaug kaf'!$B$5:$O$94,14,FALSE)</f>
        <v>1945-46</v>
      </c>
      <c r="C22" s="18">
        <f>LARGE('datemar &amp; dateaug kaf'!$B$5:$B$94,'datemar &amp; dateaug kaf rank'!$A22)</f>
        <v>1746.9361328370001</v>
      </c>
      <c r="D22" s="5" t="str">
        <f>VLOOKUP(E22,'datemar &amp; dateaug kaf'!$C$5:$O$94,13,FALSE)</f>
        <v>1945-46</v>
      </c>
      <c r="E22" s="18">
        <f>LARGE('datemar &amp; dateaug kaf'!$C$5:$C$94,'datemar &amp; dateaug kaf rank'!$A22)</f>
        <v>1704.3252253439998</v>
      </c>
      <c r="F22" s="5" t="str">
        <f>VLOOKUP(G22,'datemar &amp; dateaug kaf'!$D$5:$O$94,12,FALSE)</f>
        <v>1945-46</v>
      </c>
      <c r="G22" s="18">
        <f>LARGE('datemar &amp; dateaug kaf'!$D$5:$D$94,'datemar &amp; dateaug kaf rank'!$A22)</f>
        <v>1664.3384499840001</v>
      </c>
      <c r="H22" s="5" t="str">
        <f>VLOOKUP(I22,'datemar &amp; dateaug kaf'!$E$5:$O$94,11,FALSE)</f>
        <v>1975-76</v>
      </c>
      <c r="I22" s="18">
        <f>LARGE('datemar &amp; dateaug kaf'!$E$5:$E$94,'datemar &amp; dateaug kaf rank'!$A22)</f>
        <v>1583.896800108</v>
      </c>
      <c r="J22" s="5" t="str">
        <f>VLOOKUP(K22,'datemar &amp; dateaug kaf'!$F$5:$O$94,10,FALSE)</f>
        <v>1945-46</v>
      </c>
      <c r="K22" s="18">
        <f>LARGE('datemar &amp; dateaug kaf'!$F$5:$F$94,'datemar &amp; dateaug kaf rank'!$A22)</f>
        <v>1394.9077162860001</v>
      </c>
      <c r="L22" s="5" t="str">
        <f>VLOOKUP(M22,'datemar &amp; dateaug kaf'!$G$5:$O$94,9,FALSE)</f>
        <v>1974-75</v>
      </c>
      <c r="M22" s="18">
        <f>LARGE('datemar &amp; dateaug kaf'!$G$5:$G$94,'datemar &amp; dateaug kaf rank'!$A22)</f>
        <v>1029.8498787359999</v>
      </c>
      <c r="N22" s="5" t="str">
        <f>VLOOKUP(O22,'datemar &amp; dateaug kaf'!$H$5:$O$94,8,FALSE)</f>
        <v>2011-12</v>
      </c>
      <c r="O22" s="18">
        <f>LARGE('datemar &amp; dateaug kaf'!$H$5:$H$94,'datemar &amp; dateaug kaf rank'!$A22)</f>
        <v>664.66311557100005</v>
      </c>
      <c r="P22" s="5" t="str">
        <f>VLOOKUP(Q22,'datemar &amp; dateaug kaf'!$I$5:$O$94,7,FALSE)</f>
        <v>2015-16</v>
      </c>
      <c r="Q22" s="18">
        <f>LARGE('datemar &amp; dateaug kaf'!$I$5:$I$94,'datemar &amp; dateaug kaf rank'!$A22)</f>
        <v>338.12031789900004</v>
      </c>
      <c r="R22" s="5" t="str">
        <f>VLOOKUP(S22,'datemar &amp; dateaug kaf'!$J$5:$O$94,6,FALSE)</f>
        <v>1947-48</v>
      </c>
      <c r="S22" s="18">
        <f>LARGE('datemar &amp; dateaug kaf'!$J$5:$J$94,'datemar &amp; dateaug kaf rank'!$A22)</f>
        <v>1004.237317713</v>
      </c>
      <c r="T22" s="5" t="str">
        <f>VLOOKUP(U22,'datemar &amp; dateaug kaf'!$K$5:$O$94,5,FALSE)</f>
        <v>1974-75</v>
      </c>
      <c r="U22" s="18">
        <f>LARGE('datemar &amp; dateaug kaf'!$K$5:$K$94,'datemar &amp; dateaug kaf rank'!$A22)</f>
        <v>704.306750448</v>
      </c>
      <c r="V22" s="5" t="str">
        <f>VLOOKUP(W22,'datemar &amp; dateaug kaf'!$L$5:$O$94,4,FALSE)</f>
        <v>1955-56</v>
      </c>
      <c r="W22" s="18">
        <f>LARGE('datemar &amp; dateaug kaf'!$L$5:$L$94,'datemar &amp; dateaug kaf rank'!$A22)</f>
        <v>401.22841470600002</v>
      </c>
      <c r="X22" s="5" t="str">
        <f>VLOOKUP(Y22,'datemar &amp; dateaug kaf'!$M$5:$O$94,3,FALSE)</f>
        <v>1975-76</v>
      </c>
      <c r="Y22" s="18">
        <f>LARGE('datemar &amp; dateaug kaf'!$M$5:$M$94,'datemar &amp; dateaug kaf rank'!$A22)</f>
        <v>164.29486987200002</v>
      </c>
      <c r="Z22" s="5" t="str">
        <f>VLOOKUP(AA22,'datemar &amp; dateaug kaf'!$N$5:$O$94,2,FALSE)</f>
        <v>1932-33</v>
      </c>
      <c r="AA22" s="18">
        <f>LARGE('datemar &amp; dateaug kaf'!$N$5:$N$94,'datemar &amp; dateaug kaf rank'!$A22)</f>
        <v>60.073386177000003</v>
      </c>
    </row>
    <row r="23" spans="1:27" x14ac:dyDescent="0.2">
      <c r="A23" s="5">
        <v>18</v>
      </c>
      <c r="B23" s="5" t="str">
        <f>VLOOKUP(C23,'datemar &amp; dateaug kaf'!$B$5:$O$94,14,FALSE)</f>
        <v>1947-48</v>
      </c>
      <c r="C23" s="18">
        <f>LARGE('datemar &amp; dateaug kaf'!$B$5:$B$94,'datemar &amp; dateaug kaf rank'!$A23)</f>
        <v>1734.630678753</v>
      </c>
      <c r="D23" s="5" t="str">
        <f>VLOOKUP(E23,'datemar &amp; dateaug kaf'!$C$5:$O$94,13,FALSE)</f>
        <v>2016-17</v>
      </c>
      <c r="E23" s="18">
        <f>LARGE('datemar &amp; dateaug kaf'!$C$5:$C$94,'datemar &amp; dateaug kaf rank'!$A23)</f>
        <v>1689.272663925</v>
      </c>
      <c r="F23" s="5" t="str">
        <f>VLOOKUP(G23,'datemar &amp; dateaug kaf'!$D$5:$O$94,12,FALSE)</f>
        <v>2016-17</v>
      </c>
      <c r="G23" s="18">
        <f>LARGE('datemar &amp; dateaug kaf'!$D$5:$D$94,'datemar &amp; dateaug kaf rank'!$A23)</f>
        <v>1654.343739615</v>
      </c>
      <c r="H23" s="5" t="str">
        <f>VLOOKUP(I23,'datemar &amp; dateaug kaf'!$E$5:$O$94,11,FALSE)</f>
        <v>1937-38</v>
      </c>
      <c r="I23" s="18">
        <f>LARGE('datemar &amp; dateaug kaf'!$E$5:$E$94,'datemar &amp; dateaug kaf rank'!$A23)</f>
        <v>1524.8409345539999</v>
      </c>
      <c r="J23" s="5" t="str">
        <f>VLOOKUP(K23,'datemar &amp; dateaug kaf'!$F$5:$O$94,10,FALSE)</f>
        <v>2016-17</v>
      </c>
      <c r="K23" s="18">
        <f>LARGE('datemar &amp; dateaug kaf'!$F$5:$F$94,'datemar &amp; dateaug kaf rank'!$A23)</f>
        <v>1393.796972526</v>
      </c>
      <c r="L23" s="5" t="str">
        <f>VLOOKUP(M23,'datemar &amp; dateaug kaf'!$G$5:$O$94,9,FALSE)</f>
        <v>1964-65</v>
      </c>
      <c r="M23" s="18">
        <f>LARGE('datemar &amp; dateaug kaf'!$G$5:$G$94,'datemar &amp; dateaug kaf rank'!$A23)</f>
        <v>1029.6931845269999</v>
      </c>
      <c r="N23" s="5" t="str">
        <f>VLOOKUP(O23,'datemar &amp; dateaug kaf'!$H$5:$O$94,8,FALSE)</f>
        <v>1952-53</v>
      </c>
      <c r="O23" s="18">
        <f>LARGE('datemar &amp; dateaug kaf'!$H$5:$H$94,'datemar &amp; dateaug kaf rank'!$A23)</f>
        <v>653.33749616099999</v>
      </c>
      <c r="P23" s="5" t="str">
        <f>VLOOKUP(Q23,'datemar &amp; dateaug kaf'!$I$5:$O$94,7,FALSE)</f>
        <v>1983-84</v>
      </c>
      <c r="Q23" s="18">
        <f>LARGE('datemar &amp; dateaug kaf'!$I$5:$I$94,'datemar &amp; dateaug kaf rank'!$A23)</f>
        <v>337.32097908600002</v>
      </c>
      <c r="R23" s="5" t="str">
        <f>VLOOKUP(S23,'datemar &amp; dateaug kaf'!$J$5:$O$94,6,FALSE)</f>
        <v>1942-43</v>
      </c>
      <c r="S23" s="18">
        <f>LARGE('datemar &amp; dateaug kaf'!$J$5:$J$94,'datemar &amp; dateaug kaf rank'!$A23)</f>
        <v>981.76459128299996</v>
      </c>
      <c r="T23" s="5" t="str">
        <f>VLOOKUP(U23,'datemar &amp; dateaug kaf'!$K$5:$O$94,5,FALSE)</f>
        <v>1948-49</v>
      </c>
      <c r="U23" s="18">
        <f>LARGE('datemar &amp; dateaug kaf'!$K$5:$K$94,'datemar &amp; dateaug kaf rank'!$A23)</f>
        <v>698.33848620899994</v>
      </c>
      <c r="V23" s="5" t="str">
        <f>VLOOKUP(W23,'datemar &amp; dateaug kaf'!$L$5:$O$94,4,FALSE)</f>
        <v>1974-75</v>
      </c>
      <c r="W23" s="18">
        <f>LARGE('datemar &amp; dateaug kaf'!$L$5:$L$94,'datemar &amp; dateaug kaf rank'!$A23)</f>
        <v>394.59370421099999</v>
      </c>
      <c r="X23" s="5" t="str">
        <f>VLOOKUP(Y23,'datemar &amp; dateaug kaf'!$M$5:$O$94,3,FALSE)</f>
        <v>1947-48</v>
      </c>
      <c r="Y23" s="18">
        <f>LARGE('datemar &amp; dateaug kaf'!$M$5:$M$94,'datemar &amp; dateaug kaf rank'!$A23)</f>
        <v>159.31437419100001</v>
      </c>
      <c r="Z23" s="5" t="str">
        <f>VLOOKUP(AA23,'datemar &amp; dateaug kaf'!$N$5:$O$94,2,FALSE)</f>
        <v>1963-64</v>
      </c>
      <c r="AA23" s="18">
        <f>LARGE('datemar &amp; dateaug kaf'!$N$5:$N$94,'datemar &amp; dateaug kaf rank'!$A23)</f>
        <v>59.335534965000001</v>
      </c>
    </row>
    <row r="24" spans="1:27" x14ac:dyDescent="0.2">
      <c r="A24" s="5">
        <v>19</v>
      </c>
      <c r="B24" s="5" t="str">
        <f>VLOOKUP(C24,'datemar &amp; dateaug kaf'!$B$5:$O$94,14,FALSE)</f>
        <v>2016-17</v>
      </c>
      <c r="C24" s="18">
        <f>LARGE('datemar &amp; dateaug kaf'!$B$5:$B$94,'datemar &amp; dateaug kaf rank'!$A24)</f>
        <v>1730.7153069989999</v>
      </c>
      <c r="D24" s="5" t="str">
        <f>VLOOKUP(E24,'datemar &amp; dateaug kaf'!$C$5:$O$94,13,FALSE)</f>
        <v>1947-48</v>
      </c>
      <c r="E24" s="18">
        <f>LARGE('datemar &amp; dateaug kaf'!$C$5:$C$94,'datemar &amp; dateaug kaf rank'!$A24)</f>
        <v>1675.9100197979999</v>
      </c>
      <c r="F24" s="5" t="str">
        <f>VLOOKUP(G24,'datemar &amp; dateaug kaf'!$D$5:$O$94,12,FALSE)</f>
        <v>1947-48</v>
      </c>
      <c r="G24" s="18">
        <f>LARGE('datemar &amp; dateaug kaf'!$D$5:$D$94,'datemar &amp; dateaug kaf rank'!$A24)</f>
        <v>1627.7711786279999</v>
      </c>
      <c r="H24" s="5" t="str">
        <f>VLOOKUP(I24,'datemar &amp; dateaug kaf'!$E$5:$O$94,11,FALSE)</f>
        <v>2016-17</v>
      </c>
      <c r="I24" s="18">
        <f>LARGE('datemar &amp; dateaug kaf'!$E$5:$E$94,'datemar &amp; dateaug kaf rank'!$A24)</f>
        <v>1516.6730009759999</v>
      </c>
      <c r="J24" s="5" t="str">
        <f>VLOOKUP(K24,'datemar &amp; dateaug kaf'!$F$5:$O$94,10,FALSE)</f>
        <v>1957-58</v>
      </c>
      <c r="K24" s="18">
        <f>LARGE('datemar &amp; dateaug kaf'!$F$5:$F$94,'datemar &amp; dateaug kaf rank'!$A24)</f>
        <v>1390.881270156</v>
      </c>
      <c r="L24" s="5" t="str">
        <f>VLOOKUP(M24,'datemar &amp; dateaug kaf'!$G$5:$O$94,9,FALSE)</f>
        <v>1998-99</v>
      </c>
      <c r="M24" s="18">
        <f>LARGE('datemar &amp; dateaug kaf'!$G$5:$G$94,'datemar &amp; dateaug kaf rank'!$A24)</f>
        <v>1021.499465826</v>
      </c>
      <c r="N24" s="5" t="str">
        <f>VLOOKUP(O24,'datemar &amp; dateaug kaf'!$H$5:$O$94,8,FALSE)</f>
        <v>1959-60</v>
      </c>
      <c r="O24" s="18">
        <f>LARGE('datemar &amp; dateaug kaf'!$H$5:$H$94,'datemar &amp; dateaug kaf rank'!$A24)</f>
        <v>645.46509976200002</v>
      </c>
      <c r="P24" s="5" t="str">
        <f>VLOOKUP(Q24,'datemar &amp; dateaug kaf'!$I$5:$O$94,7,FALSE)</f>
        <v>2002-03</v>
      </c>
      <c r="Q24" s="18">
        <f>LARGE('datemar &amp; dateaug kaf'!$I$5:$I$94,'datemar &amp; dateaug kaf rank'!$A24)</f>
        <v>330.55734297599997</v>
      </c>
      <c r="R24" s="5" t="str">
        <f>VLOOKUP(S24,'datemar &amp; dateaug kaf'!$J$5:$O$94,6,FALSE)</f>
        <v>1952-53</v>
      </c>
      <c r="S24" s="18">
        <f>LARGE('datemar &amp; dateaug kaf'!$J$5:$J$94,'datemar &amp; dateaug kaf rank'!$A24)</f>
        <v>966.69616209600008</v>
      </c>
      <c r="T24" s="5" t="str">
        <f>VLOOKUP(U24,'datemar &amp; dateaug kaf'!$K$5:$O$94,5,FALSE)</f>
        <v>2009-10</v>
      </c>
      <c r="U24" s="18">
        <f>LARGE('datemar &amp; dateaug kaf'!$K$5:$K$94,'datemar &amp; dateaug kaf rank'!$A24)</f>
        <v>691.1404699499999</v>
      </c>
      <c r="V24" s="5" t="str">
        <f>VLOOKUP(W24,'datemar &amp; dateaug kaf'!$L$5:$O$94,4,FALSE)</f>
        <v>1951-52</v>
      </c>
      <c r="W24" s="18">
        <f>LARGE('datemar &amp; dateaug kaf'!$L$5:$L$94,'datemar &amp; dateaug kaf rank'!$A24)</f>
        <v>376.70874620400002</v>
      </c>
      <c r="X24" s="5" t="str">
        <f>VLOOKUP(Y24,'datemar &amp; dateaug kaf'!$M$5:$O$94,3,FALSE)</f>
        <v>1963-64</v>
      </c>
      <c r="Y24" s="18">
        <f>LARGE('datemar &amp; dateaug kaf'!$M$5:$M$94,'datemar &amp; dateaug kaf rank'!$A24)</f>
        <v>156.11701893899999</v>
      </c>
      <c r="Z24" s="5" t="str">
        <f>VLOOKUP(AA24,'datemar &amp; dateaug kaf'!$N$5:$O$94,2,FALSE)</f>
        <v>1946-47</v>
      </c>
      <c r="AA24" s="18">
        <f>LARGE('datemar &amp; dateaug kaf'!$N$5:$N$94,'datemar &amp; dateaug kaf rank'!$A24)</f>
        <v>58.720658954999998</v>
      </c>
    </row>
    <row r="25" spans="1:27" x14ac:dyDescent="0.2">
      <c r="A25" s="5">
        <v>20</v>
      </c>
      <c r="B25" s="5" t="str">
        <f>VLOOKUP(C25,'datemar &amp; dateaug kaf'!$B$5:$O$94,14,FALSE)</f>
        <v>1951-52</v>
      </c>
      <c r="C25" s="18">
        <f>LARGE('datemar &amp; dateaug kaf'!$B$5:$B$94,'datemar &amp; dateaug kaf rank'!$A25)</f>
        <v>1720.3893569729998</v>
      </c>
      <c r="D25" s="5" t="str">
        <f>VLOOKUP(E25,'datemar &amp; dateaug kaf'!$C$5:$O$94,13,FALSE)</f>
        <v>1951-52</v>
      </c>
      <c r="E25" s="18">
        <f>LARGE('datemar &amp; dateaug kaf'!$C$5:$C$94,'datemar &amp; dateaug kaf rank'!$A25)</f>
        <v>1667.94043332</v>
      </c>
      <c r="F25" s="5" t="str">
        <f>VLOOKUP(G25,'datemar &amp; dateaug kaf'!$D$5:$O$94,12,FALSE)</f>
        <v>1951-52</v>
      </c>
      <c r="G25" s="18">
        <f>LARGE('datemar &amp; dateaug kaf'!$D$5:$D$94,'datemar &amp; dateaug kaf rank'!$A25)</f>
        <v>1621.5867160499999</v>
      </c>
      <c r="H25" s="5" t="str">
        <f>VLOOKUP(I25,'datemar &amp; dateaug kaf'!$E$5:$O$94,11,FALSE)</f>
        <v>2006-07</v>
      </c>
      <c r="I25" s="18">
        <f>LARGE('datemar &amp; dateaug kaf'!$E$5:$E$94,'datemar &amp; dateaug kaf rank'!$A25)</f>
        <v>1503.260770074</v>
      </c>
      <c r="J25" s="5" t="str">
        <f>VLOOKUP(K25,'datemar &amp; dateaug kaf'!$F$5:$O$94,10,FALSE)</f>
        <v>1975-76</v>
      </c>
      <c r="K25" s="18">
        <f>LARGE('datemar &amp; dateaug kaf'!$F$5:$F$94,'datemar &amp; dateaug kaf rank'!$A25)</f>
        <v>1374.799287288</v>
      </c>
      <c r="L25" s="5" t="str">
        <f>VLOOKUP(M25,'datemar &amp; dateaug kaf'!$G$5:$O$94,9,FALSE)</f>
        <v>1982-83</v>
      </c>
      <c r="M25" s="18">
        <f>LARGE('datemar &amp; dateaug kaf'!$G$5:$G$94,'datemar &amp; dateaug kaf rank'!$A25)</f>
        <v>1014.472028073</v>
      </c>
      <c r="N25" s="5" t="str">
        <f>VLOOKUP(O25,'datemar &amp; dateaug kaf'!$H$5:$O$94,8,FALSE)</f>
        <v>1957-58</v>
      </c>
      <c r="O25" s="18">
        <f>LARGE('datemar &amp; dateaug kaf'!$H$5:$H$94,'datemar &amp; dateaug kaf rank'!$A25)</f>
        <v>645.28262043000007</v>
      </c>
      <c r="P25" s="5" t="str">
        <f>VLOOKUP(Q25,'datemar &amp; dateaug kaf'!$I$5:$O$94,7,FALSE)</f>
        <v>2010-11</v>
      </c>
      <c r="Q25" s="18">
        <f>LARGE('datemar &amp; dateaug kaf'!$I$5:$I$94,'datemar &amp; dateaug kaf rank'!$A25)</f>
        <v>320.28891360899996</v>
      </c>
      <c r="R25" s="5" t="str">
        <f>VLOOKUP(S25,'datemar &amp; dateaug kaf'!$J$5:$O$94,6,FALSE)</f>
        <v>1959-60</v>
      </c>
      <c r="S25" s="18">
        <f>LARGE('datemar &amp; dateaug kaf'!$J$5:$J$94,'datemar &amp; dateaug kaf rank'!$A25)</f>
        <v>960.19434415799992</v>
      </c>
      <c r="T25" s="5" t="str">
        <f>VLOOKUP(U25,'datemar &amp; dateaug kaf'!$K$5:$O$94,5,FALSE)</f>
        <v>1951-52</v>
      </c>
      <c r="U25" s="18">
        <f>LARGE('datemar &amp; dateaug kaf'!$K$5:$K$94,'datemar &amp; dateaug kaf rank'!$A25)</f>
        <v>683.16294958799995</v>
      </c>
      <c r="V25" s="5" t="str">
        <f>VLOOKUP(W25,'datemar &amp; dateaug kaf'!$L$5:$O$94,4,FALSE)</f>
        <v>1931-32</v>
      </c>
      <c r="W25" s="18">
        <f>LARGE('datemar &amp; dateaug kaf'!$L$5:$L$94,'datemar &amp; dateaug kaf rank'!$A25)</f>
        <v>365.94643255799997</v>
      </c>
      <c r="X25" s="5" t="str">
        <f>VLOOKUP(Y25,'datemar &amp; dateaug kaf'!$M$5:$O$94,3,FALSE)</f>
        <v>1953-54</v>
      </c>
      <c r="Y25" s="18">
        <f>LARGE('datemar &amp; dateaug kaf'!$M$5:$M$94,'datemar &amp; dateaug kaf rank'!$A25)</f>
        <v>152.73520088399999</v>
      </c>
      <c r="Z25" s="5" t="str">
        <f>VLOOKUP(AA25,'datemar &amp; dateaug kaf'!$N$5:$O$94,2,FALSE)</f>
        <v>1974-75</v>
      </c>
      <c r="AA25" s="18">
        <f>LARGE('datemar &amp; dateaug kaf'!$N$5:$N$94,'datemar &amp; dateaug kaf rank'!$A25)</f>
        <v>57.736857339000004</v>
      </c>
    </row>
    <row r="26" spans="1:27" x14ac:dyDescent="0.2">
      <c r="A26" s="5">
        <v>21</v>
      </c>
      <c r="B26" s="5" t="str">
        <f>VLOOKUP(C26,'datemar &amp; dateaug kaf'!$B$5:$O$94,14,FALSE)</f>
        <v>1937-38</v>
      </c>
      <c r="C26" s="18">
        <f>LARGE('datemar &amp; dateaug kaf'!$B$5:$B$94,'datemar &amp; dateaug kaf rank'!$A26)</f>
        <v>1683.572168271</v>
      </c>
      <c r="D26" s="5" t="str">
        <f>VLOOKUP(E26,'datemar &amp; dateaug kaf'!$C$5:$O$94,13,FALSE)</f>
        <v>1937-38</v>
      </c>
      <c r="E26" s="18">
        <f>LARGE('datemar &amp; dateaug kaf'!$C$5:$C$94,'datemar &amp; dateaug kaf rank'!$A26)</f>
        <v>1631.5536578249998</v>
      </c>
      <c r="F26" s="5" t="str">
        <f>VLOOKUP(G26,'datemar &amp; dateaug kaf'!$D$5:$O$94,12,FALSE)</f>
        <v>1937-38</v>
      </c>
      <c r="G26" s="18">
        <f>LARGE('datemar &amp; dateaug kaf'!$D$5:$D$94,'datemar &amp; dateaug kaf rank'!$A26)</f>
        <v>1588.2346511850001</v>
      </c>
      <c r="H26" s="5" t="str">
        <f>VLOOKUP(I26,'datemar &amp; dateaug kaf'!$E$5:$O$94,11,FALSE)</f>
        <v>2010-11</v>
      </c>
      <c r="I26" s="18">
        <f>LARGE('datemar &amp; dateaug kaf'!$E$5:$E$94,'datemar &amp; dateaug kaf rank'!$A26)</f>
        <v>1503.209199828</v>
      </c>
      <c r="J26" s="5" t="str">
        <f>VLOOKUP(K26,'datemar &amp; dateaug kaf'!$F$5:$O$94,10,FALSE)</f>
        <v>2010-11</v>
      </c>
      <c r="K26" s="18">
        <f>LARGE('datemar &amp; dateaug kaf'!$F$5:$F$94,'datemar &amp; dateaug kaf rank'!$A26)</f>
        <v>1354.091850048</v>
      </c>
      <c r="L26" s="5" t="str">
        <f>VLOOKUP(M26,'datemar &amp; dateaug kaf'!$G$5:$O$94,9,FALSE)</f>
        <v>1957-58</v>
      </c>
      <c r="M26" s="18">
        <f>LARGE('datemar &amp; dateaug kaf'!$G$5:$G$94,'datemar &amp; dateaug kaf rank'!$A26)</f>
        <v>1011.318309183</v>
      </c>
      <c r="N26" s="5" t="str">
        <f>VLOOKUP(O26,'datemar &amp; dateaug kaf'!$H$5:$O$94,8,FALSE)</f>
        <v>1996-97</v>
      </c>
      <c r="O26" s="18">
        <f>LARGE('datemar &amp; dateaug kaf'!$H$5:$H$94,'datemar &amp; dateaug kaf rank'!$A26)</f>
        <v>643.71369486900005</v>
      </c>
      <c r="P26" s="5" t="str">
        <f>VLOOKUP(Q26,'datemar &amp; dateaug kaf'!$I$5:$O$94,7,FALSE)</f>
        <v>1945-46</v>
      </c>
      <c r="Q26" s="18">
        <f>LARGE('datemar &amp; dateaug kaf'!$I$5:$I$94,'datemar &amp; dateaug kaf rank'!$A26)</f>
        <v>319.73552519999998</v>
      </c>
      <c r="R26" s="5" t="str">
        <f>VLOOKUP(S26,'datemar &amp; dateaug kaf'!$J$5:$O$94,6,FALSE)</f>
        <v>1963-64</v>
      </c>
      <c r="S26" s="18">
        <f>LARGE('datemar &amp; dateaug kaf'!$J$5:$J$94,'datemar &amp; dateaug kaf rank'!$A26)</f>
        <v>948.49384872899998</v>
      </c>
      <c r="T26" s="5" t="str">
        <f>VLOOKUP(U26,'datemar &amp; dateaug kaf'!$K$5:$O$94,5,FALSE)</f>
        <v>1942-43</v>
      </c>
      <c r="U26" s="18">
        <f>LARGE('datemar &amp; dateaug kaf'!$K$5:$K$94,'datemar &amp; dateaug kaf rank'!$A26)</f>
        <v>654.01584324299995</v>
      </c>
      <c r="V26" s="5" t="str">
        <f>VLOOKUP(W26,'datemar &amp; dateaug kaf'!$L$5:$O$94,4,FALSE)</f>
        <v>1971-72</v>
      </c>
      <c r="W26" s="18">
        <f>LARGE('datemar &amp; dateaug kaf'!$L$5:$L$94,'datemar &amp; dateaug kaf rank'!$A26)</f>
        <v>338.14808649299999</v>
      </c>
      <c r="X26" s="5" t="str">
        <f>VLOOKUP(Y26,'datemar &amp; dateaug kaf'!$M$5:$O$94,3,FALSE)</f>
        <v>1981-82</v>
      </c>
      <c r="Y26" s="18">
        <f>LARGE('datemar &amp; dateaug kaf'!$M$5:$M$94,'datemar &amp; dateaug kaf rank'!$A26)</f>
        <v>151.01354805599999</v>
      </c>
      <c r="Z26" s="5" t="str">
        <f>VLOOKUP(AA26,'datemar &amp; dateaug kaf'!$N$5:$O$94,2,FALSE)</f>
        <v>1974-75</v>
      </c>
      <c r="AA26" s="18">
        <f>LARGE('datemar &amp; dateaug kaf'!$N$5:$N$94,'datemar &amp; dateaug kaf rank'!$A26)</f>
        <v>57.736857339000004</v>
      </c>
    </row>
    <row r="27" spans="1:27" x14ac:dyDescent="0.2">
      <c r="A27" s="5">
        <v>22</v>
      </c>
      <c r="B27" s="5" t="str">
        <f>VLOOKUP(C27,'datemar &amp; dateaug kaf'!$B$5:$O$94,14,FALSE)</f>
        <v>1956-57</v>
      </c>
      <c r="C27" s="18">
        <f>LARGE('datemar &amp; dateaug kaf'!$B$5:$B$94,'datemar &amp; dateaug kaf rank'!$A27)</f>
        <v>1681.650184872</v>
      </c>
      <c r="D27" s="5" t="str">
        <f>VLOOKUP(E27,'datemar &amp; dateaug kaf'!$C$5:$O$94,13,FALSE)</f>
        <v>2010-11</v>
      </c>
      <c r="E27" s="18">
        <f>LARGE('datemar &amp; dateaug kaf'!$C$5:$C$94,'datemar &amp; dateaug kaf rank'!$A27)</f>
        <v>1620.844897896</v>
      </c>
      <c r="F27" s="5" t="str">
        <f>VLOOKUP(G27,'datemar &amp; dateaug kaf'!$D$5:$O$94,12,FALSE)</f>
        <v>2010-11</v>
      </c>
      <c r="G27" s="18">
        <f>LARGE('datemar &amp; dateaug kaf'!$D$5:$D$94,'datemar &amp; dateaug kaf rank'!$A27)</f>
        <v>1567.6482056760001</v>
      </c>
      <c r="H27" s="5" t="str">
        <f>VLOOKUP(I27,'datemar &amp; dateaug kaf'!$E$5:$O$94,11,FALSE)</f>
        <v>2015-16</v>
      </c>
      <c r="I27" s="18">
        <f>LARGE('datemar &amp; dateaug kaf'!$E$5:$E$94,'datemar &amp; dateaug kaf rank'!$A27)</f>
        <v>1501.9556461560001</v>
      </c>
      <c r="J27" s="5" t="str">
        <f>VLOOKUP(K27,'datemar &amp; dateaug kaf'!$F$5:$O$94,10,FALSE)</f>
        <v>1952-53</v>
      </c>
      <c r="K27" s="18">
        <f>LARGE('datemar &amp; dateaug kaf'!$F$5:$F$94,'datemar &amp; dateaug kaf rank'!$A27)</f>
        <v>1348.0858998599999</v>
      </c>
      <c r="L27" s="5" t="str">
        <f>VLOOKUP(M27,'datemar &amp; dateaug kaf'!$G$5:$O$94,9,FALSE)</f>
        <v>1949-50</v>
      </c>
      <c r="M27" s="18">
        <f>LARGE('datemar &amp; dateaug kaf'!$G$5:$G$94,'datemar &amp; dateaug kaf rank'!$A27)</f>
        <v>995.33351639400007</v>
      </c>
      <c r="N27" s="5" t="str">
        <f>VLOOKUP(O27,'datemar &amp; dateaug kaf'!$H$5:$O$94,8,FALSE)</f>
        <v>2015-16</v>
      </c>
      <c r="O27" s="18">
        <f>LARGE('datemar &amp; dateaug kaf'!$H$5:$H$94,'datemar &amp; dateaug kaf rank'!$A27)</f>
        <v>638.32063721999998</v>
      </c>
      <c r="P27" s="5" t="str">
        <f>VLOOKUP(Q27,'datemar &amp; dateaug kaf'!$I$5:$O$94,7,FALSE)</f>
        <v>1951-52</v>
      </c>
      <c r="Q27" s="18">
        <f>LARGE('datemar &amp; dateaug kaf'!$I$5:$I$94,'datemar &amp; dateaug kaf rank'!$A27)</f>
        <v>310.51238504999998</v>
      </c>
      <c r="R27" s="5" t="str">
        <f>VLOOKUP(S27,'datemar &amp; dateaug kaf'!$J$5:$O$94,6,FALSE)</f>
        <v>1995-96</v>
      </c>
      <c r="S27" s="18">
        <f>LARGE('datemar &amp; dateaug kaf'!$J$5:$J$94,'datemar &amp; dateaug kaf rank'!$A27)</f>
        <v>943.352691897</v>
      </c>
      <c r="T27" s="5" t="str">
        <f>VLOOKUP(U27,'datemar &amp; dateaug kaf'!$K$5:$O$94,5,FALSE)</f>
        <v>1971-72</v>
      </c>
      <c r="U27" s="18">
        <f>LARGE('datemar &amp; dateaug kaf'!$K$5:$K$94,'datemar &amp; dateaug kaf rank'!$A27)</f>
        <v>650.19766156799994</v>
      </c>
      <c r="V27" s="5" t="str">
        <f>VLOOKUP(W27,'datemar &amp; dateaug kaf'!$L$5:$O$94,4,FALSE)</f>
        <v>1968-69</v>
      </c>
      <c r="W27" s="18">
        <f>LARGE('datemar &amp; dateaug kaf'!$L$5:$L$94,'datemar &amp; dateaug kaf rank'!$A27)</f>
        <v>334.39535936100003</v>
      </c>
      <c r="X27" s="5" t="str">
        <f>VLOOKUP(Y27,'datemar &amp; dateaug kaf'!$M$5:$O$94,3,FALSE)</f>
        <v>1997-98</v>
      </c>
      <c r="Y27" s="18">
        <f>LARGE('datemar &amp; dateaug kaf'!$M$5:$M$94,'datemar &amp; dateaug kaf rank'!$A27)</f>
        <v>150.214209243</v>
      </c>
      <c r="Z27" s="5" t="str">
        <f>VLOOKUP(AA27,'datemar &amp; dateaug kaf'!$N$5:$O$94,2,FALSE)</f>
        <v>1954-55</v>
      </c>
      <c r="AA27" s="18">
        <f>LARGE('datemar &amp; dateaug kaf'!$N$5:$N$94,'datemar &amp; dateaug kaf rank'!$A27)</f>
        <v>57.367931732999999</v>
      </c>
    </row>
    <row r="28" spans="1:27" x14ac:dyDescent="0.2">
      <c r="A28" s="5">
        <v>23</v>
      </c>
      <c r="B28" s="5" t="str">
        <f>VLOOKUP(C28,'datemar &amp; dateaug kaf'!$B$5:$O$94,14,FALSE)</f>
        <v>2010-11</v>
      </c>
      <c r="C28" s="18">
        <f>LARGE('datemar &amp; dateaug kaf'!$B$5:$B$94,'datemar &amp; dateaug kaf rank'!$A28)</f>
        <v>1672.9248959429999</v>
      </c>
      <c r="D28" s="5" t="str">
        <f>VLOOKUP(E28,'datemar &amp; dateaug kaf'!$C$5:$O$94,13,FALSE)</f>
        <v>1956-57</v>
      </c>
      <c r="E28" s="18">
        <f>LARGE('datemar &amp; dateaug kaf'!$C$5:$C$94,'datemar &amp; dateaug kaf rank'!$A28)</f>
        <v>1619.2402698570002</v>
      </c>
      <c r="F28" s="5" t="str">
        <f>VLOOKUP(G28,'datemar &amp; dateaug kaf'!$D$5:$O$94,12,FALSE)</f>
        <v>1956-57</v>
      </c>
      <c r="G28" s="18">
        <f>LARGE('datemar &amp; dateaug kaf'!$D$5:$D$94,'datemar &amp; dateaug kaf rank'!$A28)</f>
        <v>1567.5311808869999</v>
      </c>
      <c r="H28" s="5" t="str">
        <f>VLOOKUP(I28,'datemar &amp; dateaug kaf'!$E$5:$O$94,11,FALSE)</f>
        <v>1977-78</v>
      </c>
      <c r="I28" s="18">
        <f>LARGE('datemar &amp; dateaug kaf'!$E$5:$E$94,'datemar &amp; dateaug kaf rank'!$A28)</f>
        <v>1488.489861537</v>
      </c>
      <c r="J28" s="5" t="str">
        <f>VLOOKUP(K28,'datemar &amp; dateaug kaf'!$F$5:$O$94,10,FALSE)</f>
        <v>1974-75</v>
      </c>
      <c r="K28" s="18">
        <f>LARGE('datemar &amp; dateaug kaf'!$F$5:$F$94,'datemar &amp; dateaug kaf rank'!$A28)</f>
        <v>1328.187718788</v>
      </c>
      <c r="L28" s="5" t="str">
        <f>VLOOKUP(M28,'datemar &amp; dateaug kaf'!$G$5:$O$94,9,FALSE)</f>
        <v>1947-48</v>
      </c>
      <c r="M28" s="18">
        <f>LARGE('datemar &amp; dateaug kaf'!$G$5:$G$94,'datemar &amp; dateaug kaf rank'!$A28)</f>
        <v>993.79632636899998</v>
      </c>
      <c r="N28" s="5" t="str">
        <f>VLOOKUP(O28,'datemar &amp; dateaug kaf'!$H$5:$O$94,8,FALSE)</f>
        <v>1998-99</v>
      </c>
      <c r="O28" s="18">
        <f>LARGE('datemar &amp; dateaug kaf'!$H$5:$H$94,'datemar &amp; dateaug kaf rank'!$A28)</f>
        <v>627.97881942599997</v>
      </c>
      <c r="P28" s="5" t="str">
        <f>VLOOKUP(Q28,'datemar &amp; dateaug kaf'!$I$5:$O$94,7,FALSE)</f>
        <v>1982-83</v>
      </c>
      <c r="Q28" s="18">
        <f>LARGE('datemar &amp; dateaug kaf'!$I$5:$I$94,'datemar &amp; dateaug kaf rank'!$A28)</f>
        <v>310.08197184299996</v>
      </c>
      <c r="R28" s="5" t="str">
        <f>VLOOKUP(S28,'datemar &amp; dateaug kaf'!$J$5:$O$94,6,FALSE)</f>
        <v>2016-17</v>
      </c>
      <c r="S28" s="18">
        <f>LARGE('datemar &amp; dateaug kaf'!$J$5:$J$94,'datemar &amp; dateaug kaf rank'!$A28)</f>
        <v>938.38806398400004</v>
      </c>
      <c r="T28" s="5" t="str">
        <f>VLOOKUP(U28,'datemar &amp; dateaug kaf'!$K$5:$O$94,5,FALSE)</f>
        <v>1968-69</v>
      </c>
      <c r="U28" s="18">
        <f>LARGE('datemar &amp; dateaug kaf'!$K$5:$K$94,'datemar &amp; dateaug kaf rank'!$A28)</f>
        <v>646.56790963799995</v>
      </c>
      <c r="V28" s="5" t="str">
        <f>VLOOKUP(W28,'datemar &amp; dateaug kaf'!$L$5:$O$94,4,FALSE)</f>
        <v>1957-58</v>
      </c>
      <c r="W28" s="18">
        <f>LARGE('datemar &amp; dateaug kaf'!$L$5:$L$94,'datemar &amp; dateaug kaf rank'!$A28)</f>
        <v>334.270400688</v>
      </c>
      <c r="X28" s="5" t="str">
        <f>VLOOKUP(Y28,'datemar &amp; dateaug kaf'!$M$5:$O$94,3,FALSE)</f>
        <v>1968-69</v>
      </c>
      <c r="Y28" s="18">
        <f>LARGE('datemar &amp; dateaug kaf'!$M$5:$M$94,'datemar &amp; dateaug kaf rank'!$A28)</f>
        <v>148.861482021</v>
      </c>
      <c r="Z28" s="5" t="str">
        <f>VLOOKUP(AA28,'datemar &amp; dateaug kaf'!$N$5:$O$94,2,FALSE)</f>
        <v>1981-82</v>
      </c>
      <c r="AA28" s="18">
        <f>LARGE('datemar &amp; dateaug kaf'!$N$5:$N$94,'datemar &amp; dateaug kaf rank'!$A28)</f>
        <v>56.507105319000004</v>
      </c>
    </row>
    <row r="29" spans="1:27" x14ac:dyDescent="0.2">
      <c r="A29" s="5">
        <v>24</v>
      </c>
      <c r="B29" s="5" t="str">
        <f>VLOOKUP(C29,'datemar &amp; dateaug kaf'!$B$5:$O$94,14,FALSE)</f>
        <v>1985-86</v>
      </c>
      <c r="C29" s="18">
        <f>LARGE('datemar &amp; dateaug kaf'!$B$5:$B$94,'datemar &amp; dateaug kaf rank'!$A29)</f>
        <v>1664.782747488</v>
      </c>
      <c r="D29" s="5" t="str">
        <f>VLOOKUP(E29,'datemar &amp; dateaug kaf'!$C$5:$O$94,13,FALSE)</f>
        <v>1985-86</v>
      </c>
      <c r="E29" s="18">
        <f>LARGE('datemar &amp; dateaug kaf'!$C$5:$C$94,'datemar &amp; dateaug kaf rank'!$A29)</f>
        <v>1614.5473774709999</v>
      </c>
      <c r="F29" s="5" t="str">
        <f>VLOOKUP(G29,'datemar &amp; dateaug kaf'!$D$5:$O$94,12,FALSE)</f>
        <v>1985-86</v>
      </c>
      <c r="G29" s="18">
        <f>LARGE('datemar &amp; dateaug kaf'!$D$5:$D$94,'datemar &amp; dateaug kaf rank'!$A29)</f>
        <v>1555.995313551</v>
      </c>
      <c r="H29" s="5" t="str">
        <f>VLOOKUP(I29,'datemar &amp; dateaug kaf'!$E$5:$O$94,11,FALSE)</f>
        <v>1951-52</v>
      </c>
      <c r="I29" s="18">
        <f>LARGE('datemar &amp; dateaug kaf'!$E$5:$E$94,'datemar &amp; dateaug kaf rank'!$A29)</f>
        <v>1481.2720105679998</v>
      </c>
      <c r="J29" s="5" t="str">
        <f>VLOOKUP(K29,'datemar &amp; dateaug kaf'!$F$5:$O$94,10,FALSE)</f>
        <v>1985-86</v>
      </c>
      <c r="K29" s="18">
        <f>LARGE('datemar &amp; dateaug kaf'!$F$5:$F$94,'datemar &amp; dateaug kaf rank'!$A29)</f>
        <v>1321.2197851650001</v>
      </c>
      <c r="L29" s="5" t="str">
        <f>VLOOKUP(M29,'datemar &amp; dateaug kaf'!$G$5:$O$94,9,FALSE)</f>
        <v>1983-84</v>
      </c>
      <c r="M29" s="18">
        <f>LARGE('datemar &amp; dateaug kaf'!$G$5:$G$94,'datemar &amp; dateaug kaf rank'!$A29)</f>
        <v>993.18541730100003</v>
      </c>
      <c r="N29" s="5" t="str">
        <f>VLOOKUP(O29,'datemar &amp; dateaug kaf'!$H$5:$O$94,8,FALSE)</f>
        <v>1937-38</v>
      </c>
      <c r="O29" s="18">
        <f>LARGE('datemar &amp; dateaug kaf'!$H$5:$H$94,'datemar &amp; dateaug kaf rank'!$A29)</f>
        <v>624.23204270700001</v>
      </c>
      <c r="P29" s="5" t="str">
        <f>VLOOKUP(Q29,'datemar &amp; dateaug kaf'!$I$5:$O$94,7,FALSE)</f>
        <v>1974-75</v>
      </c>
      <c r="Q29" s="18">
        <f>LARGE('datemar &amp; dateaug kaf'!$I$5:$I$94,'datemar &amp; dateaug kaf rank'!$A29)</f>
        <v>307.99139340900001</v>
      </c>
      <c r="R29" s="5" t="str">
        <f>VLOOKUP(S29,'datemar &amp; dateaug kaf'!$J$5:$O$94,6,FALSE)</f>
        <v>2009-10</v>
      </c>
      <c r="S29" s="18">
        <f>LARGE('datemar &amp; dateaug kaf'!$J$5:$J$94,'datemar &amp; dateaug kaf rank'!$A29)</f>
        <v>931.2991386299999</v>
      </c>
      <c r="T29" s="5" t="str">
        <f>VLOOKUP(U29,'datemar &amp; dateaug kaf'!$K$5:$O$94,5,FALSE)</f>
        <v>1959-60</v>
      </c>
      <c r="U29" s="18">
        <f>LARGE('datemar &amp; dateaug kaf'!$K$5:$K$94,'datemar &amp; dateaug kaf rank'!$A29)</f>
        <v>629.23237309799993</v>
      </c>
      <c r="V29" s="5" t="str">
        <f>VLOOKUP(W29,'datemar &amp; dateaug kaf'!$L$5:$O$94,4,FALSE)</f>
        <v>1953-54</v>
      </c>
      <c r="W29" s="18">
        <f>LARGE('datemar &amp; dateaug kaf'!$L$5:$L$94,'datemar &amp; dateaug kaf rank'!$A29)</f>
        <v>332.49717761400001</v>
      </c>
      <c r="X29" s="5" t="str">
        <f>VLOOKUP(Y29,'datemar &amp; dateaug kaf'!$M$5:$O$94,3,FALSE)</f>
        <v>1971-72</v>
      </c>
      <c r="Y29" s="18">
        <f>LARGE('datemar &amp; dateaug kaf'!$M$5:$M$94,'datemar &amp; dateaug kaf rank'!$A29)</f>
        <v>145.295201163</v>
      </c>
      <c r="Z29" s="5" t="str">
        <f>VLOOKUP(AA29,'datemar &amp; dateaug kaf'!$N$5:$O$94,2,FALSE)</f>
        <v>2007-08</v>
      </c>
      <c r="AA29" s="18">
        <f>LARGE('datemar &amp; dateaug kaf'!$N$5:$N$94,'datemar &amp; dateaug kaf rank'!$A29)</f>
        <v>56.199667313999996</v>
      </c>
    </row>
    <row r="30" spans="1:27" x14ac:dyDescent="0.2">
      <c r="A30" s="5">
        <v>25</v>
      </c>
      <c r="B30" s="5" t="str">
        <f>VLOOKUP(C30,'datemar &amp; dateaug kaf'!$B$5:$O$94,14,FALSE)</f>
        <v>2006-07</v>
      </c>
      <c r="C30" s="18">
        <f>LARGE('datemar &amp; dateaug kaf'!$B$5:$B$94,'datemar &amp; dateaug kaf rank'!$A30)</f>
        <v>1636.766219613</v>
      </c>
      <c r="D30" s="5" t="str">
        <f>VLOOKUP(E30,'datemar &amp; dateaug kaf'!$C$5:$O$94,13,FALSE)</f>
        <v>2006-07</v>
      </c>
      <c r="E30" s="18">
        <f>LARGE('datemar &amp; dateaug kaf'!$C$5:$C$94,'datemar &amp; dateaug kaf rank'!$A30)</f>
        <v>1590.2815932569999</v>
      </c>
      <c r="F30" s="5" t="str">
        <f>VLOOKUP(G30,'datemar &amp; dateaug kaf'!$D$5:$O$94,12,FALSE)</f>
        <v>2006-07</v>
      </c>
      <c r="G30" s="18">
        <f>LARGE('datemar &amp; dateaug kaf'!$D$5:$D$94,'datemar &amp; dateaug kaf rank'!$A30)</f>
        <v>1546.486553577</v>
      </c>
      <c r="H30" s="5" t="str">
        <f>VLOOKUP(I30,'datemar &amp; dateaug kaf'!$E$5:$O$94,11,FALSE)</f>
        <v>1957-58</v>
      </c>
      <c r="I30" s="18">
        <f>LARGE('datemar &amp; dateaug kaf'!$E$5:$E$94,'datemar &amp; dateaug kaf rank'!$A30)</f>
        <v>1477.0432503960001</v>
      </c>
      <c r="J30" s="5" t="str">
        <f>VLOOKUP(K30,'datemar &amp; dateaug kaf'!$F$5:$O$94,10,FALSE)</f>
        <v>1969-70</v>
      </c>
      <c r="K30" s="18">
        <f>LARGE('datemar &amp; dateaug kaf'!$F$5:$F$94,'datemar &amp; dateaug kaf rank'!$A30)</f>
        <v>1310.7430913430001</v>
      </c>
      <c r="L30" s="5" t="str">
        <f>VLOOKUP(M30,'datemar &amp; dateaug kaf'!$G$5:$O$94,9,FALSE)</f>
        <v>2015-16</v>
      </c>
      <c r="M30" s="18">
        <f>LARGE('datemar &amp; dateaug kaf'!$G$5:$G$94,'datemar &amp; dateaug kaf rank'!$A30)</f>
        <v>970.29219501900002</v>
      </c>
      <c r="N30" s="5" t="str">
        <f>VLOOKUP(O30,'datemar &amp; dateaug kaf'!$H$5:$O$94,8,FALSE)</f>
        <v>1988-89</v>
      </c>
      <c r="O30" s="18">
        <f>LARGE('datemar &amp; dateaug kaf'!$H$5:$H$94,'datemar &amp; dateaug kaf rank'!$A30)</f>
        <v>616.33386118500005</v>
      </c>
      <c r="P30" s="5" t="str">
        <f>VLOOKUP(Q30,'datemar &amp; dateaug kaf'!$I$5:$O$94,7,FALSE)</f>
        <v>1939-40</v>
      </c>
      <c r="Q30" s="18">
        <f>LARGE('datemar &amp; dateaug kaf'!$I$5:$I$94,'datemar &amp; dateaug kaf rank'!$A30)</f>
        <v>307.43800500000003</v>
      </c>
      <c r="R30" s="5" t="str">
        <f>VLOOKUP(S30,'datemar &amp; dateaug kaf'!$J$5:$O$94,6,FALSE)</f>
        <v>1971-72</v>
      </c>
      <c r="S30" s="18">
        <f>LARGE('datemar &amp; dateaug kaf'!$J$5:$J$94,'datemar &amp; dateaug kaf rank'!$A30)</f>
        <v>922.90508935799994</v>
      </c>
      <c r="T30" s="5" t="str">
        <f>VLOOKUP(U30,'datemar &amp; dateaug kaf'!$K$5:$O$94,5,FALSE)</f>
        <v>1997-98</v>
      </c>
      <c r="U30" s="18">
        <f>LARGE('datemar &amp; dateaug kaf'!$K$5:$K$94,'datemar &amp; dateaug kaf rank'!$A30)</f>
        <v>615.28460502599989</v>
      </c>
      <c r="V30" s="5" t="str">
        <f>VLOOKUP(W30,'datemar &amp; dateaug kaf'!$L$5:$O$94,4,FALSE)</f>
        <v>1997-98</v>
      </c>
      <c r="W30" s="18">
        <f>LARGE('datemar &amp; dateaug kaf'!$L$5:$L$94,'datemar &amp; dateaug kaf rank'!$A30)</f>
        <v>329.79767358300001</v>
      </c>
      <c r="X30" s="5" t="str">
        <f>VLOOKUP(Y30,'datemar &amp; dateaug kaf'!$M$5:$O$94,3,FALSE)</f>
        <v>1945-46</v>
      </c>
      <c r="Y30" s="18">
        <f>LARGE('datemar &amp; dateaug kaf'!$M$5:$M$94,'datemar &amp; dateaug kaf rank'!$A30)</f>
        <v>144.55734995100002</v>
      </c>
      <c r="Z30" s="5" t="str">
        <f>VLOOKUP(AA30,'datemar &amp; dateaug kaf'!$N$5:$O$94,2,FALSE)</f>
        <v>1971-72</v>
      </c>
      <c r="AA30" s="18">
        <f>LARGE('datemar &amp; dateaug kaf'!$N$5:$N$94,'datemar &amp; dateaug kaf rank'!$A30)</f>
        <v>55.830741707999998</v>
      </c>
    </row>
    <row r="31" spans="1:27" x14ac:dyDescent="0.2">
      <c r="A31" s="5">
        <v>26</v>
      </c>
      <c r="B31" s="5" t="str">
        <f>VLOOKUP(C31,'datemar &amp; dateaug kaf'!$B$5:$O$94,14,FALSE)</f>
        <v>1977-78</v>
      </c>
      <c r="C31" s="18">
        <f>LARGE('datemar &amp; dateaug kaf'!$B$5:$B$94,'datemar &amp; dateaug kaf rank'!$A31)</f>
        <v>1627.2118398059999</v>
      </c>
      <c r="D31" s="5" t="str">
        <f>VLOOKUP(E31,'datemar &amp; dateaug kaf'!$C$5:$O$94,13,FALSE)</f>
        <v>1977-78</v>
      </c>
      <c r="E31" s="18">
        <f>LARGE('datemar &amp; dateaug kaf'!$C$5:$C$94,'datemar &amp; dateaug kaf rank'!$A31)</f>
        <v>1589.9503536</v>
      </c>
      <c r="F31" s="5" t="str">
        <f>VLOOKUP(G31,'datemar &amp; dateaug kaf'!$D$5:$O$94,12,FALSE)</f>
        <v>1977-78</v>
      </c>
      <c r="G31" s="18">
        <f>LARGE('datemar &amp; dateaug kaf'!$D$5:$D$94,'datemar &amp; dateaug kaf rank'!$A31)</f>
        <v>1544.01316524</v>
      </c>
      <c r="H31" s="5" t="str">
        <f>VLOOKUP(I31,'datemar &amp; dateaug kaf'!$E$5:$O$94,11,FALSE)</f>
        <v>1947-48</v>
      </c>
      <c r="I31" s="18">
        <f>LARGE('datemar &amp; dateaug kaf'!$E$5:$E$94,'datemar &amp; dateaug kaf rank'!$A31)</f>
        <v>1476.327217365</v>
      </c>
      <c r="J31" s="5" t="str">
        <f>VLOOKUP(K31,'datemar &amp; dateaug kaf'!$F$5:$O$94,10,FALSE)</f>
        <v>1956-57</v>
      </c>
      <c r="K31" s="18">
        <f>LARGE('datemar &amp; dateaug kaf'!$F$5:$F$94,'datemar &amp; dateaug kaf rank'!$A31)</f>
        <v>1292.895819285</v>
      </c>
      <c r="L31" s="5" t="str">
        <f>VLOOKUP(M31,'datemar &amp; dateaug kaf'!$G$5:$O$94,9,FALSE)</f>
        <v>1937-38</v>
      </c>
      <c r="M31" s="18">
        <f>LARGE('datemar &amp; dateaug kaf'!$G$5:$G$94,'datemar &amp; dateaug kaf rank'!$A31)</f>
        <v>960.87665818200003</v>
      </c>
      <c r="N31" s="5" t="str">
        <f>VLOOKUP(O31,'datemar &amp; dateaug kaf'!$H$5:$O$94,8,FALSE)</f>
        <v>1939-40</v>
      </c>
      <c r="O31" s="18">
        <f>LARGE('datemar &amp; dateaug kaf'!$H$5:$H$94,'datemar &amp; dateaug kaf rank'!$A31)</f>
        <v>608.27105157000005</v>
      </c>
      <c r="P31" s="5" t="str">
        <f>VLOOKUP(Q31,'datemar &amp; dateaug kaf'!$I$5:$O$94,7,FALSE)</f>
        <v>2006-07</v>
      </c>
      <c r="Q31" s="18">
        <f>LARGE('datemar &amp; dateaug kaf'!$I$5:$I$94,'datemar &amp; dateaug kaf rank'!$A31)</f>
        <v>303.62577373800002</v>
      </c>
      <c r="R31" s="5" t="str">
        <f>VLOOKUP(S31,'datemar &amp; dateaug kaf'!$J$5:$O$94,6,FALSE)</f>
        <v>1968-69</v>
      </c>
      <c r="S31" s="18">
        <f>LARGE('datemar &amp; dateaug kaf'!$J$5:$J$94,'datemar &amp; dateaug kaf rank'!$A31)</f>
        <v>920.70343654800001</v>
      </c>
      <c r="T31" s="5" t="str">
        <f>VLOOKUP(U31,'datemar &amp; dateaug kaf'!$K$5:$O$94,5,FALSE)</f>
        <v>1995-96</v>
      </c>
      <c r="U31" s="18">
        <f>LARGE('datemar &amp; dateaug kaf'!$K$5:$K$94,'datemar &amp; dateaug kaf rank'!$A31)</f>
        <v>604.47667154699991</v>
      </c>
      <c r="V31" s="5" t="str">
        <f>VLOOKUP(W31,'datemar &amp; dateaug kaf'!$L$5:$O$94,4,FALSE)</f>
        <v>1945-46</v>
      </c>
      <c r="W31" s="18">
        <f>LARGE('datemar &amp; dateaug kaf'!$L$5:$L$94,'datemar &amp; dateaug kaf rank'!$A31)</f>
        <v>328.60362404099999</v>
      </c>
      <c r="X31" s="5" t="str">
        <f>VLOOKUP(Y31,'datemar &amp; dateaug kaf'!$M$5:$O$94,3,FALSE)</f>
        <v>1936-37</v>
      </c>
      <c r="Y31" s="18">
        <f>LARGE('datemar &amp; dateaug kaf'!$M$5:$M$94,'datemar &amp; dateaug kaf rank'!$A31)</f>
        <v>141.052556694</v>
      </c>
      <c r="Z31" s="5" t="str">
        <f>VLOOKUP(AA31,'datemar &amp; dateaug kaf'!$N$5:$O$94,2,FALSE)</f>
        <v>2006-07</v>
      </c>
      <c r="AA31" s="18">
        <f>LARGE('datemar &amp; dateaug kaf'!$N$5:$N$94,'datemar &amp; dateaug kaf rank'!$A31)</f>
        <v>55.277353299000005</v>
      </c>
    </row>
    <row r="32" spans="1:27" x14ac:dyDescent="0.2">
      <c r="A32" s="5">
        <v>27</v>
      </c>
      <c r="B32" s="5" t="str">
        <f>VLOOKUP(C32,'datemar &amp; dateaug kaf'!$B$5:$O$94,14,FALSE)</f>
        <v>1957-58</v>
      </c>
      <c r="C32" s="18">
        <f>LARGE('datemar &amp; dateaug kaf'!$B$5:$B$94,'datemar &amp; dateaug kaf rank'!$A32)</f>
        <v>1623.0445672349999</v>
      </c>
      <c r="D32" s="5" t="str">
        <f>VLOOKUP(E32,'datemar &amp; dateaug kaf'!$C$5:$O$94,13,FALSE)</f>
        <v>1957-58</v>
      </c>
      <c r="E32" s="18">
        <f>LARGE('datemar &amp; dateaug kaf'!$C$5:$C$94,'datemar &amp; dateaug kaf rank'!$A32)</f>
        <v>1577.359279692</v>
      </c>
      <c r="F32" s="5" t="str">
        <f>VLOOKUP(G32,'datemar &amp; dateaug kaf'!$D$5:$O$94,12,FALSE)</f>
        <v>2015-16</v>
      </c>
      <c r="G32" s="18">
        <f>LARGE('datemar &amp; dateaug kaf'!$D$5:$D$94,'datemar &amp; dateaug kaf rank'!$A32)</f>
        <v>1538.294818347</v>
      </c>
      <c r="H32" s="5" t="str">
        <f>VLOOKUP(I32,'datemar &amp; dateaug kaf'!$E$5:$O$94,11,FALSE)</f>
        <v>1985-86</v>
      </c>
      <c r="I32" s="18">
        <f>LARGE('datemar &amp; dateaug kaf'!$E$5:$E$94,'datemar &amp; dateaug kaf rank'!$A32)</f>
        <v>1448.0230861949999</v>
      </c>
      <c r="J32" s="5" t="str">
        <f>VLOOKUP(K32,'datemar &amp; dateaug kaf'!$F$5:$O$94,10,FALSE)</f>
        <v>2006-07</v>
      </c>
      <c r="K32" s="18">
        <f>LARGE('datemar &amp; dateaug kaf'!$F$5:$F$94,'datemar &amp; dateaug kaf rank'!$A32)</f>
        <v>1284.9401171039999</v>
      </c>
      <c r="L32" s="5" t="str">
        <f>VLOOKUP(M32,'datemar &amp; dateaug kaf'!$G$5:$O$94,9,FALSE)</f>
        <v>1999-2000</v>
      </c>
      <c r="M32" s="18">
        <f>LARGE('datemar &amp; dateaug kaf'!$G$5:$G$94,'datemar &amp; dateaug kaf rank'!$A32)</f>
        <v>958.78012933499997</v>
      </c>
      <c r="N32" s="5" t="str">
        <f>VLOOKUP(O32,'datemar &amp; dateaug kaf'!$H$5:$O$94,8,FALSE)</f>
        <v>1999-2000</v>
      </c>
      <c r="O32" s="18">
        <f>LARGE('datemar &amp; dateaug kaf'!$H$5:$H$94,'datemar &amp; dateaug kaf rank'!$A32)</f>
        <v>600.86080391400003</v>
      </c>
      <c r="P32" s="5" t="str">
        <f>VLOOKUP(Q32,'datemar &amp; dateaug kaf'!$I$5:$O$94,7,FALSE)</f>
        <v>2007-08</v>
      </c>
      <c r="Q32" s="18">
        <f>LARGE('datemar &amp; dateaug kaf'!$I$5:$I$94,'datemar &amp; dateaug kaf rank'!$A32)</f>
        <v>301.65817050599998</v>
      </c>
      <c r="R32" s="5" t="str">
        <f>VLOOKUP(S32,'datemar &amp; dateaug kaf'!$J$5:$O$94,6,FALSE)</f>
        <v>1937-38</v>
      </c>
      <c r="S32" s="18">
        <f>LARGE('datemar &amp; dateaug kaf'!$J$5:$J$94,'datemar &amp; dateaug kaf rank'!$A32)</f>
        <v>897.65550352799994</v>
      </c>
      <c r="T32" s="5" t="str">
        <f>VLOOKUP(U32,'datemar &amp; dateaug kaf'!$K$5:$O$94,5,FALSE)</f>
        <v>1945-46</v>
      </c>
      <c r="U32" s="18">
        <f>LARGE('datemar &amp; dateaug kaf'!$K$5:$K$94,'datemar &amp; dateaug kaf rank'!$A32)</f>
        <v>596.93551480500003</v>
      </c>
      <c r="V32" s="5" t="str">
        <f>VLOOKUP(W32,'datemar &amp; dateaug kaf'!$L$5:$O$94,4,FALSE)</f>
        <v>1982-83</v>
      </c>
      <c r="W32" s="18">
        <f>LARGE('datemar &amp; dateaug kaf'!$L$5:$L$94,'datemar &amp; dateaug kaf rank'!$A32)</f>
        <v>327.506764578</v>
      </c>
      <c r="X32" s="5" t="str">
        <f>VLOOKUP(Y32,'datemar &amp; dateaug kaf'!$M$5:$O$94,3,FALSE)</f>
        <v>2011-12</v>
      </c>
      <c r="Y32" s="18">
        <f>LARGE('datemar &amp; dateaug kaf'!$M$5:$M$94,'datemar &amp; dateaug kaf rank'!$A32)</f>
        <v>139.63834187100002</v>
      </c>
      <c r="Z32" s="5" t="str">
        <f>VLOOKUP(AA32,'datemar &amp; dateaug kaf'!$N$5:$O$94,2,FALSE)</f>
        <v>1996-97</v>
      </c>
      <c r="AA32" s="18">
        <f>LARGE('datemar &amp; dateaug kaf'!$N$5:$N$94,'datemar &amp; dateaug kaf rank'!$A32)</f>
        <v>55.031402894999999</v>
      </c>
    </row>
    <row r="33" spans="1:27" x14ac:dyDescent="0.2">
      <c r="A33" s="5">
        <v>28</v>
      </c>
      <c r="B33" s="5" t="str">
        <f>VLOOKUP(C33,'datemar &amp; dateaug kaf'!$B$5:$O$94,14,FALSE)</f>
        <v>2015-16</v>
      </c>
      <c r="C33" s="18">
        <f>LARGE('datemar &amp; dateaug kaf'!$B$5:$B$94,'datemar &amp; dateaug kaf rank'!$A33)</f>
        <v>1613.4842370150002</v>
      </c>
      <c r="D33" s="5" t="str">
        <f>VLOOKUP(E33,'datemar &amp; dateaug kaf'!$C$5:$O$94,13,FALSE)</f>
        <v>2015-16</v>
      </c>
      <c r="E33" s="18">
        <f>LARGE('datemar &amp; dateaug kaf'!$C$5:$C$94,'datemar &amp; dateaug kaf rank'!$A33)</f>
        <v>1577.3295276269998</v>
      </c>
      <c r="F33" s="5" t="str">
        <f>VLOOKUP(G33,'datemar &amp; dateaug kaf'!$D$5:$O$94,12,FALSE)</f>
        <v>1957-58</v>
      </c>
      <c r="G33" s="18">
        <f>LARGE('datemar &amp; dateaug kaf'!$D$5:$D$94,'datemar &amp; dateaug kaf rank'!$A33)</f>
        <v>1537.6700249820001</v>
      </c>
      <c r="H33" s="5" t="str">
        <f>VLOOKUP(I33,'datemar &amp; dateaug kaf'!$E$5:$O$94,11,FALSE)</f>
        <v>1956-57</v>
      </c>
      <c r="I33" s="18">
        <f>LARGE('datemar &amp; dateaug kaf'!$E$5:$E$94,'datemar &amp; dateaug kaf rank'!$A33)</f>
        <v>1445.0478796949999</v>
      </c>
      <c r="J33" s="5" t="str">
        <f>VLOOKUP(K33,'datemar &amp; dateaug kaf'!$F$5:$O$94,10,FALSE)</f>
        <v>1951-52</v>
      </c>
      <c r="K33" s="18">
        <f>LARGE('datemar &amp; dateaug kaf'!$F$5:$F$94,'datemar &amp; dateaug kaf rank'!$A33)</f>
        <v>1279.910034648</v>
      </c>
      <c r="L33" s="5" t="str">
        <f>VLOOKUP(M33,'datemar &amp; dateaug kaf'!$G$5:$O$94,9,FALSE)</f>
        <v>1931-32</v>
      </c>
      <c r="M33" s="18">
        <f>LARGE('datemar &amp; dateaug kaf'!$G$5:$G$94,'datemar &amp; dateaug kaf rank'!$A33)</f>
        <v>947.69847685800005</v>
      </c>
      <c r="N33" s="5" t="str">
        <f>VLOOKUP(O33,'datemar &amp; dateaug kaf'!$H$5:$O$94,8,FALSE)</f>
        <v>1974-75</v>
      </c>
      <c r="O33" s="18">
        <f>LARGE('datemar &amp; dateaug kaf'!$H$5:$H$94,'datemar &amp; dateaug kaf rank'!$A33)</f>
        <v>600.72791135700004</v>
      </c>
      <c r="P33" s="5" t="str">
        <f>VLOOKUP(Q33,'datemar &amp; dateaug kaf'!$I$5:$O$94,7,FALSE)</f>
        <v>1998-99</v>
      </c>
      <c r="Q33" s="18">
        <f>LARGE('datemar &amp; dateaug kaf'!$I$5:$I$94,'datemar &amp; dateaug kaf rank'!$A33)</f>
        <v>295.75536080999996</v>
      </c>
      <c r="R33" s="5" t="str">
        <f>VLOOKUP(S33,'datemar &amp; dateaug kaf'!$J$5:$O$94,6,FALSE)</f>
        <v>1944-45</v>
      </c>
      <c r="S33" s="18">
        <f>LARGE('datemar &amp; dateaug kaf'!$J$5:$J$94,'datemar &amp; dateaug kaf rank'!$A33)</f>
        <v>897.53252832599992</v>
      </c>
      <c r="T33" s="5" t="str">
        <f>VLOOKUP(U33,'datemar &amp; dateaug kaf'!$K$5:$O$94,5,FALSE)</f>
        <v>2016-17</v>
      </c>
      <c r="U33" s="18">
        <f>LARGE('datemar &amp; dateaug kaf'!$K$5:$K$94,'datemar &amp; dateaug kaf rank'!$A33)</f>
        <v>596.23931648399991</v>
      </c>
      <c r="V33" s="5" t="str">
        <f>VLOOKUP(W33,'datemar &amp; dateaug kaf'!$L$5:$O$94,4,FALSE)</f>
        <v>2011-12</v>
      </c>
      <c r="W33" s="18">
        <f>LARGE('datemar &amp; dateaug kaf'!$L$5:$L$94,'datemar &amp; dateaug kaf rank'!$A33)</f>
        <v>318.86478143099998</v>
      </c>
      <c r="X33" s="5" t="str">
        <f>VLOOKUP(Y33,'datemar &amp; dateaug kaf'!$M$5:$O$94,3,FALSE)</f>
        <v>1946-47</v>
      </c>
      <c r="Y33" s="18">
        <f>LARGE('datemar &amp; dateaug kaf'!$M$5:$M$94,'datemar &amp; dateaug kaf rank'!$A33)</f>
        <v>139.330903866</v>
      </c>
      <c r="Z33" s="5" t="str">
        <f>VLOOKUP(AA33,'datemar &amp; dateaug kaf'!$N$5:$O$94,2,FALSE)</f>
        <v>2011-12</v>
      </c>
      <c r="AA33" s="18">
        <f>LARGE('datemar &amp; dateaug kaf'!$N$5:$N$94,'datemar &amp; dateaug kaf rank'!$A33)</f>
        <v>54.539502087000002</v>
      </c>
    </row>
    <row r="34" spans="1:27" x14ac:dyDescent="0.2">
      <c r="A34" s="5">
        <v>29</v>
      </c>
      <c r="B34" s="5" t="str">
        <f>VLOOKUP(C34,'datemar &amp; dateaug kaf'!$B$5:$O$94,14,FALSE)</f>
        <v>2013-14</v>
      </c>
      <c r="C34" s="18">
        <f>LARGE('datemar &amp; dateaug kaf'!$B$5:$B$94,'datemar &amp; dateaug kaf rank'!$A34)</f>
        <v>1588.167213171</v>
      </c>
      <c r="D34" s="5" t="str">
        <f>VLOOKUP(E34,'datemar &amp; dateaug kaf'!$C$5:$O$94,13,FALSE)</f>
        <v>2013-14</v>
      </c>
      <c r="E34" s="18">
        <f>LARGE('datemar &amp; dateaug kaf'!$C$5:$C$94,'datemar &amp; dateaug kaf rank'!$A34)</f>
        <v>1538.5467191639998</v>
      </c>
      <c r="F34" s="5" t="str">
        <f>VLOOKUP(G34,'datemar &amp; dateaug kaf'!$D$5:$O$94,12,FALSE)</f>
        <v>2013-14</v>
      </c>
      <c r="G34" s="18">
        <f>LARGE('datemar &amp; dateaug kaf'!$D$5:$D$94,'datemar &amp; dateaug kaf rank'!$A34)</f>
        <v>1481.482258494</v>
      </c>
      <c r="H34" s="5" t="str">
        <f>VLOOKUP(I34,'datemar &amp; dateaug kaf'!$E$5:$O$94,11,FALSE)</f>
        <v>1960-61</v>
      </c>
      <c r="I34" s="18">
        <f>LARGE('datemar &amp; dateaug kaf'!$E$5:$E$94,'datemar &amp; dateaug kaf rank'!$A34)</f>
        <v>1431.2171364119999</v>
      </c>
      <c r="J34" s="5" t="str">
        <f>VLOOKUP(K34,'datemar &amp; dateaug kaf'!$F$5:$O$94,10,FALSE)</f>
        <v>1937-38</v>
      </c>
      <c r="K34" s="18">
        <f>LARGE('datemar &amp; dateaug kaf'!$F$5:$F$94,'datemar &amp; dateaug kaf rank'!$A34)</f>
        <v>1273.971522474</v>
      </c>
      <c r="L34" s="5" t="str">
        <f>VLOOKUP(M34,'datemar &amp; dateaug kaf'!$G$5:$O$94,9,FALSE)</f>
        <v>1945-46</v>
      </c>
      <c r="M34" s="18">
        <f>LARGE('datemar &amp; dateaug kaf'!$G$5:$G$94,'datemar &amp; dateaug kaf rank'!$A34)</f>
        <v>945.24889017299995</v>
      </c>
      <c r="N34" s="5" t="str">
        <f>VLOOKUP(O34,'datemar &amp; dateaug kaf'!$H$5:$O$94,8,FALSE)</f>
        <v>1970-71</v>
      </c>
      <c r="O34" s="18">
        <f>LARGE('datemar &amp; dateaug kaf'!$H$5:$H$94,'datemar &amp; dateaug kaf rank'!$A34)</f>
        <v>597.8280767550001</v>
      </c>
      <c r="P34" s="5" t="str">
        <f>VLOOKUP(Q34,'datemar &amp; dateaug kaf'!$I$5:$O$94,7,FALSE)</f>
        <v>1948-49</v>
      </c>
      <c r="Q34" s="18">
        <f>LARGE('datemar &amp; dateaug kaf'!$I$5:$I$94,'datemar &amp; dateaug kaf rank'!$A34)</f>
        <v>290.590402326</v>
      </c>
      <c r="R34" s="5" t="str">
        <f>VLOOKUP(S34,'datemar &amp; dateaug kaf'!$J$5:$O$94,6,FALSE)</f>
        <v>1974-75</v>
      </c>
      <c r="S34" s="18">
        <f>LARGE('datemar &amp; dateaug kaf'!$J$5:$J$94,'datemar &amp; dateaug kaf rank'!$A34)</f>
        <v>892.75633015799997</v>
      </c>
      <c r="T34" s="5" t="str">
        <f>VLOOKUP(U34,'datemar &amp; dateaug kaf'!$K$5:$O$94,5,FALSE)</f>
        <v>2011-12</v>
      </c>
      <c r="U34" s="18">
        <f>LARGE('datemar &amp; dateaug kaf'!$K$5:$K$94,'datemar &amp; dateaug kaf rank'!$A34)</f>
        <v>594.82113471899993</v>
      </c>
      <c r="V34" s="5" t="str">
        <f>VLOOKUP(W34,'datemar &amp; dateaug kaf'!$L$5:$O$94,4,FALSE)</f>
        <v>1981-82</v>
      </c>
      <c r="W34" s="18">
        <f>LARGE('datemar &amp; dateaug kaf'!$L$5:$L$94,'datemar &amp; dateaug kaf rank'!$A34)</f>
        <v>316.375525326</v>
      </c>
      <c r="X34" s="5" t="str">
        <f>VLOOKUP(Y34,'datemar &amp; dateaug kaf'!$M$5:$O$94,3,FALSE)</f>
        <v>1957-58</v>
      </c>
      <c r="Y34" s="18">
        <f>LARGE('datemar &amp; dateaug kaf'!$M$5:$M$94,'datemar &amp; dateaug kaf rank'!$A34)</f>
        <v>135.764623008</v>
      </c>
      <c r="Z34" s="5" t="str">
        <f>VLOOKUP(AA34,'datemar &amp; dateaug kaf'!$N$5:$O$94,2,FALSE)</f>
        <v>1945-46</v>
      </c>
      <c r="AA34" s="18">
        <f>LARGE('datemar &amp; dateaug kaf'!$N$5:$N$94,'datemar &amp; dateaug kaf rank'!$A34)</f>
        <v>54.355039284</v>
      </c>
    </row>
    <row r="35" spans="1:27" x14ac:dyDescent="0.2">
      <c r="A35" s="5">
        <v>30</v>
      </c>
      <c r="B35" s="5" t="str">
        <f>VLOOKUP(C35,'datemar &amp; dateaug kaf'!$B$5:$O$94,14,FALSE)</f>
        <v>1952-53</v>
      </c>
      <c r="C35" s="18">
        <f>LARGE('datemar &amp; dateaug kaf'!$B$5:$B$94,'datemar &amp; dateaug kaf rank'!$A35)</f>
        <v>1565.4604371630001</v>
      </c>
      <c r="D35" s="5" t="str">
        <f>VLOOKUP(E35,'datemar &amp; dateaug kaf'!$C$5:$O$94,13,FALSE)</f>
        <v>1960-61</v>
      </c>
      <c r="E35" s="18">
        <f>LARGE('datemar &amp; dateaug kaf'!$C$5:$C$94,'datemar &amp; dateaug kaf rank'!$A35)</f>
        <v>1515.9510175320002</v>
      </c>
      <c r="F35" s="5" t="str">
        <f>VLOOKUP(G35,'datemar &amp; dateaug kaf'!$D$5:$O$94,12,FALSE)</f>
        <v>1960-61</v>
      </c>
      <c r="G35" s="18">
        <f>LARGE('datemar &amp; dateaug kaf'!$D$5:$D$94,'datemar &amp; dateaug kaf rank'!$A35)</f>
        <v>1475.4882091319998</v>
      </c>
      <c r="H35" s="5" t="str">
        <f>VLOOKUP(I35,'datemar &amp; dateaug kaf'!$E$5:$O$94,11,FALSE)</f>
        <v>1974-75</v>
      </c>
      <c r="I35" s="18">
        <f>LARGE('datemar &amp; dateaug kaf'!$E$5:$E$94,'datemar &amp; dateaug kaf rank'!$A35)</f>
        <v>1406.9711869079999</v>
      </c>
      <c r="J35" s="5" t="str">
        <f>VLOOKUP(K35,'datemar &amp; dateaug kaf'!$F$5:$O$94,10,FALSE)</f>
        <v>2013-14</v>
      </c>
      <c r="K35" s="18">
        <f>LARGE('datemar &amp; dateaug kaf'!$F$5:$F$94,'datemar &amp; dateaug kaf rank'!$A35)</f>
        <v>1254.5533413839999</v>
      </c>
      <c r="L35" s="5" t="str">
        <f>VLOOKUP(M35,'datemar &amp; dateaug kaf'!$G$5:$O$94,9,FALSE)</f>
        <v>1960-61</v>
      </c>
      <c r="M35" s="18">
        <f>LARGE('datemar &amp; dateaug kaf'!$G$5:$G$94,'datemar &amp; dateaug kaf rank'!$A35)</f>
        <v>943.18409686199993</v>
      </c>
      <c r="N35" s="5" t="str">
        <f>VLOOKUP(O35,'datemar &amp; dateaug kaf'!$H$5:$O$94,8,FALSE)</f>
        <v>1978-79</v>
      </c>
      <c r="O35" s="18">
        <f>LARGE('datemar &amp; dateaug kaf'!$H$5:$H$94,'datemar &amp; dateaug kaf rank'!$A35)</f>
        <v>580.60758153300003</v>
      </c>
      <c r="P35" s="5" t="str">
        <f>VLOOKUP(Q35,'datemar &amp; dateaug kaf'!$I$5:$O$94,7,FALSE)</f>
        <v>1978-79</v>
      </c>
      <c r="Q35" s="18">
        <f>LARGE('datemar &amp; dateaug kaf'!$I$5:$I$94,'datemar &amp; dateaug kaf rank'!$A35)</f>
        <v>290.03701391699997</v>
      </c>
      <c r="R35" s="5" t="str">
        <f>VLOOKUP(S35,'datemar &amp; dateaug kaf'!$J$5:$O$94,6,FALSE)</f>
        <v>1982-83</v>
      </c>
      <c r="S35" s="18">
        <f>LARGE('datemar &amp; dateaug kaf'!$J$5:$J$94,'datemar &amp; dateaug kaf rank'!$A35)</f>
        <v>838.19897683199997</v>
      </c>
      <c r="T35" s="5" t="str">
        <f>VLOOKUP(U35,'datemar &amp; dateaug kaf'!$K$5:$O$94,5,FALSE)</f>
        <v>1944-45</v>
      </c>
      <c r="U35" s="18">
        <f>LARGE('datemar &amp; dateaug kaf'!$K$5:$K$94,'datemar &amp; dateaug kaf rank'!$A35)</f>
        <v>594.41849010600004</v>
      </c>
      <c r="V35" s="5" t="str">
        <f>VLOOKUP(W35,'datemar &amp; dateaug kaf'!$L$5:$O$94,4,FALSE)</f>
        <v>1975-76</v>
      </c>
      <c r="W35" s="18">
        <f>LARGE('datemar &amp; dateaug kaf'!$L$5:$L$94,'datemar &amp; dateaug kaf rank'!$A35)</f>
        <v>310.25850076199998</v>
      </c>
      <c r="X35" s="5" t="str">
        <f>VLOOKUP(Y35,'datemar &amp; dateaug kaf'!$M$5:$O$94,3,FALSE)</f>
        <v>1931-32</v>
      </c>
      <c r="Y35" s="18">
        <f>LARGE('datemar &amp; dateaug kaf'!$M$5:$M$94,'datemar &amp; dateaug kaf rank'!$A35)</f>
        <v>134.53487098800002</v>
      </c>
      <c r="Z35" s="5" t="str">
        <f>VLOOKUP(AA35,'datemar &amp; dateaug kaf'!$N$5:$O$94,2,FALSE)</f>
        <v>1953-54</v>
      </c>
      <c r="AA35" s="18">
        <f>LARGE('datemar &amp; dateaug kaf'!$N$5:$N$94,'datemar &amp; dateaug kaf rank'!$A35)</f>
        <v>53.309750067000003</v>
      </c>
    </row>
    <row r="36" spans="1:27" x14ac:dyDescent="0.2">
      <c r="A36" s="5">
        <v>31</v>
      </c>
      <c r="B36" s="5" t="str">
        <f>VLOOKUP(C36,'datemar &amp; dateaug kaf'!$B$5:$O$94,14,FALSE)</f>
        <v>1960-61</v>
      </c>
      <c r="C36" s="18">
        <f>LARGE('datemar &amp; dateaug kaf'!$B$5:$B$94,'datemar &amp; dateaug kaf rank'!$A36)</f>
        <v>1564.2802719179999</v>
      </c>
      <c r="D36" s="5" t="str">
        <f>VLOOKUP(E36,'datemar &amp; dateaug kaf'!$C$5:$O$94,13,FALSE)</f>
        <v>1969-70</v>
      </c>
      <c r="E36" s="18">
        <f>LARGE('datemar &amp; dateaug kaf'!$C$5:$C$94,'datemar &amp; dateaug kaf rank'!$A36)</f>
        <v>1505.5972989119998</v>
      </c>
      <c r="F36" s="5" t="str">
        <f>VLOOKUP(G36,'datemar &amp; dateaug kaf'!$D$5:$O$94,12,FALSE)</f>
        <v>1969-70</v>
      </c>
      <c r="G36" s="18">
        <f>LARGE('datemar &amp; dateaug kaf'!$D$5:$D$94,'datemar &amp; dateaug kaf rank'!$A36)</f>
        <v>1461.385730322</v>
      </c>
      <c r="H36" s="5" t="str">
        <f>VLOOKUP(I36,'datemar &amp; dateaug kaf'!$E$5:$O$94,11,FALSE)</f>
        <v>1952-53</v>
      </c>
      <c r="I36" s="18">
        <f>LARGE('datemar &amp; dateaug kaf'!$E$5:$E$94,'datemar &amp; dateaug kaf rank'!$A36)</f>
        <v>1400.09250948</v>
      </c>
      <c r="J36" s="5" t="str">
        <f>VLOOKUP(K36,'datemar &amp; dateaug kaf'!$F$5:$O$94,10,FALSE)</f>
        <v>2003-04</v>
      </c>
      <c r="K36" s="18">
        <f>LARGE('datemar &amp; dateaug kaf'!$F$5:$F$94,'datemar &amp; dateaug kaf rank'!$A36)</f>
        <v>1234.3774743720001</v>
      </c>
      <c r="L36" s="5" t="str">
        <f>VLOOKUP(M36,'datemar &amp; dateaug kaf'!$G$5:$O$94,9,FALSE)</f>
        <v>1994-95</v>
      </c>
      <c r="M36" s="18">
        <f>LARGE('datemar &amp; dateaug kaf'!$G$5:$G$94,'datemar &amp; dateaug kaf rank'!$A36)</f>
        <v>929.49814696199996</v>
      </c>
      <c r="N36" s="5" t="str">
        <f>VLOOKUP(O36,'datemar &amp; dateaug kaf'!$H$5:$O$94,8,FALSE)</f>
        <v>1994-95</v>
      </c>
      <c r="O36" s="18">
        <f>LARGE('datemar &amp; dateaug kaf'!$H$5:$H$94,'datemar &amp; dateaug kaf rank'!$A36)</f>
        <v>573.05452396499993</v>
      </c>
      <c r="P36" s="5" t="str">
        <f>VLOOKUP(Q36,'datemar &amp; dateaug kaf'!$I$5:$O$94,7,FALSE)</f>
        <v>1936-37</v>
      </c>
      <c r="Q36" s="18">
        <f>LARGE('datemar &amp; dateaug kaf'!$I$5:$I$94,'datemar &amp; dateaug kaf rank'!$A36)</f>
        <v>286.96263386700002</v>
      </c>
      <c r="R36" s="5" t="str">
        <f>VLOOKUP(S36,'datemar &amp; dateaug kaf'!$J$5:$O$94,6,FALSE)</f>
        <v>1961-62</v>
      </c>
      <c r="S36" s="18">
        <f>LARGE('datemar &amp; dateaug kaf'!$J$5:$J$94,'datemar &amp; dateaug kaf rank'!$A36)</f>
        <v>837.73087767599998</v>
      </c>
      <c r="T36" s="5" t="str">
        <f>VLOOKUP(U36,'datemar &amp; dateaug kaf'!$K$5:$O$94,5,FALSE)</f>
        <v>1982-83</v>
      </c>
      <c r="U36" s="18">
        <f>LARGE('datemar &amp; dateaug kaf'!$K$5:$K$94,'datemar &amp; dateaug kaf rank'!$A36)</f>
        <v>588.46014322199994</v>
      </c>
      <c r="V36" s="5" t="str">
        <f>VLOOKUP(W36,'datemar &amp; dateaug kaf'!$L$5:$O$94,4,FALSE)</f>
        <v>1987-88</v>
      </c>
      <c r="W36" s="18">
        <f>LARGE('datemar &amp; dateaug kaf'!$L$5:$L$94,'datemar &amp; dateaug kaf rank'!$A36)</f>
        <v>294.96593935200002</v>
      </c>
      <c r="X36" s="5" t="str">
        <f>VLOOKUP(Y36,'datemar &amp; dateaug kaf'!$M$5:$O$94,3,FALSE)</f>
        <v>1989-90</v>
      </c>
      <c r="Y36" s="18">
        <f>LARGE('datemar &amp; dateaug kaf'!$M$5:$M$94,'datemar &amp; dateaug kaf rank'!$A36)</f>
        <v>133.98148257900002</v>
      </c>
      <c r="Z36" s="5" t="str">
        <f>VLOOKUP(AA36,'datemar &amp; dateaug kaf'!$N$5:$O$94,2,FALSE)</f>
        <v>1950-51</v>
      </c>
      <c r="AA36" s="18">
        <f>LARGE('datemar &amp; dateaug kaf'!$N$5:$N$94,'datemar &amp; dateaug kaf rank'!$A36)</f>
        <v>52.448923653000001</v>
      </c>
    </row>
    <row r="37" spans="1:27" x14ac:dyDescent="0.2">
      <c r="A37" s="5">
        <v>32</v>
      </c>
      <c r="B37" s="5" t="str">
        <f>VLOOKUP(C37,'datemar &amp; dateaug kaf'!$B$5:$O$94,14,FALSE)</f>
        <v>1969-70</v>
      </c>
      <c r="C37" s="18">
        <f>LARGE('datemar &amp; dateaug kaf'!$B$5:$B$94,'datemar &amp; dateaug kaf rank'!$A37)</f>
        <v>1556.7549829439999</v>
      </c>
      <c r="D37" s="5" t="str">
        <f>VLOOKUP(E37,'datemar &amp; dateaug kaf'!$C$5:$O$94,13,FALSE)</f>
        <v>1952-53</v>
      </c>
      <c r="E37" s="18">
        <f>LARGE('datemar &amp; dateaug kaf'!$C$5:$C$94,'datemar &amp; dateaug kaf rank'!$A37)</f>
        <v>1502.435646138</v>
      </c>
      <c r="F37" s="5" t="str">
        <f>VLOOKUP(G37,'datemar &amp; dateaug kaf'!$D$5:$O$94,12,FALSE)</f>
        <v>1974-75</v>
      </c>
      <c r="G37" s="18">
        <f>LARGE('datemar &amp; dateaug kaf'!$D$5:$D$94,'datemar &amp; dateaug kaf rank'!$A37)</f>
        <v>1449.9510200070001</v>
      </c>
      <c r="H37" s="5" t="str">
        <f>VLOOKUP(I37,'datemar &amp; dateaug kaf'!$E$5:$O$94,11,FALSE)</f>
        <v>2013-14</v>
      </c>
      <c r="I37" s="18">
        <f>LARGE('datemar &amp; dateaug kaf'!$E$5:$E$94,'datemar &amp; dateaug kaf rank'!$A37)</f>
        <v>1389.865733004</v>
      </c>
      <c r="J37" s="5" t="str">
        <f>VLOOKUP(K37,'datemar &amp; dateaug kaf'!$F$5:$O$94,10,FALSE)</f>
        <v>2011-12</v>
      </c>
      <c r="K37" s="18">
        <f>LARGE('datemar &amp; dateaug kaf'!$F$5:$F$94,'datemar &amp; dateaug kaf rank'!$A37)</f>
        <v>1193.825409777</v>
      </c>
      <c r="L37" s="5" t="str">
        <f>VLOOKUP(M37,'datemar &amp; dateaug kaf'!$G$5:$O$94,9,FALSE)</f>
        <v>1953-54</v>
      </c>
      <c r="M37" s="18">
        <f>LARGE('datemar &amp; dateaug kaf'!$G$5:$G$94,'datemar &amp; dateaug kaf rank'!$A37)</f>
        <v>924.31732070999999</v>
      </c>
      <c r="N37" s="5" t="str">
        <f>VLOOKUP(O37,'datemar &amp; dateaug kaf'!$H$5:$O$94,8,FALSE)</f>
        <v>1938-39</v>
      </c>
      <c r="O37" s="18">
        <f>LARGE('datemar &amp; dateaug kaf'!$H$5:$H$94,'datemar &amp; dateaug kaf rank'!$A37)</f>
        <v>568.39138364400003</v>
      </c>
      <c r="P37" s="5" t="str">
        <f>VLOOKUP(Q37,'datemar &amp; dateaug kaf'!$I$5:$O$94,7,FALSE)</f>
        <v>1985-86</v>
      </c>
      <c r="Q37" s="18">
        <f>LARGE('datemar &amp; dateaug kaf'!$I$5:$I$94,'datemar &amp; dateaug kaf rank'!$A37)</f>
        <v>286.77817106399999</v>
      </c>
      <c r="R37" s="5" t="str">
        <f>VLOOKUP(S37,'datemar &amp; dateaug kaf'!$J$5:$O$94,6,FALSE)</f>
        <v>1935-36</v>
      </c>
      <c r="S37" s="18">
        <f>LARGE('datemar &amp; dateaug kaf'!$J$5:$J$94,'datemar &amp; dateaug kaf rank'!$A37)</f>
        <v>831.99467954399995</v>
      </c>
      <c r="T37" s="5" t="str">
        <f>VLOOKUP(U37,'datemar &amp; dateaug kaf'!$K$5:$O$94,5,FALSE)</f>
        <v>1975-76</v>
      </c>
      <c r="U37" s="18">
        <f>LARGE('datemar &amp; dateaug kaf'!$K$5:$K$94,'datemar &amp; dateaug kaf rank'!$A37)</f>
        <v>571.94973061799999</v>
      </c>
      <c r="V37" s="5" t="str">
        <f>VLOOKUP(W37,'datemar &amp; dateaug kaf'!$L$5:$O$94,4,FALSE)</f>
        <v>1928-29</v>
      </c>
      <c r="W37" s="18">
        <f>LARGE('datemar &amp; dateaug kaf'!$L$5:$L$94,'datemar &amp; dateaug kaf rank'!$A37)</f>
        <v>291.82412128800001</v>
      </c>
      <c r="X37" s="5" t="str">
        <f>VLOOKUP(Y37,'datemar &amp; dateaug kaf'!$M$5:$O$94,3,FALSE)</f>
        <v>1996-97</v>
      </c>
      <c r="Y37" s="18">
        <f>LARGE('datemar &amp; dateaug kaf'!$M$5:$M$94,'datemar &amp; dateaug kaf rank'!$A37)</f>
        <v>130.41520172100002</v>
      </c>
      <c r="Z37" s="5" t="str">
        <f>VLOOKUP(AA37,'datemar &amp; dateaug kaf'!$N$5:$O$94,2,FALSE)</f>
        <v>1999-2000</v>
      </c>
      <c r="AA37" s="18">
        <f>LARGE('datemar &amp; dateaug kaf'!$N$5:$N$94,'datemar &amp; dateaug kaf rank'!$A37)</f>
        <v>52.387436051999998</v>
      </c>
    </row>
    <row r="38" spans="1:27" x14ac:dyDescent="0.2">
      <c r="A38" s="5">
        <v>33</v>
      </c>
      <c r="B38" s="5" t="str">
        <f>VLOOKUP(C38,'datemar &amp; dateaug kaf'!$B$5:$O$94,14,FALSE)</f>
        <v>1974-75</v>
      </c>
      <c r="C38" s="18">
        <f>LARGE('datemar &amp; dateaug kaf'!$B$5:$B$94,'datemar &amp; dateaug kaf rank'!$A38)</f>
        <v>1555.7037433140001</v>
      </c>
      <c r="D38" s="5" t="str">
        <f>VLOOKUP(E38,'datemar &amp; dateaug kaf'!$C$5:$O$94,13,FALSE)</f>
        <v>1974-75</v>
      </c>
      <c r="E38" s="18">
        <f>LARGE('datemar &amp; dateaug kaf'!$C$5:$C$94,'datemar &amp; dateaug kaf rank'!$A38)</f>
        <v>1494.4006051169999</v>
      </c>
      <c r="F38" s="5" t="str">
        <f>VLOOKUP(G38,'datemar &amp; dateaug kaf'!$D$5:$O$94,12,FALSE)</f>
        <v>1952-53</v>
      </c>
      <c r="G38" s="18">
        <f>LARGE('datemar &amp; dateaug kaf'!$D$5:$D$94,'datemar &amp; dateaug kaf rank'!$A38)</f>
        <v>1449.7744910879999</v>
      </c>
      <c r="H38" s="5" t="str">
        <f>VLOOKUP(I38,'datemar &amp; dateaug kaf'!$E$5:$O$94,11,FALSE)</f>
        <v>1969-70</v>
      </c>
      <c r="I38" s="18">
        <f>LARGE('datemar &amp; dateaug kaf'!$E$5:$E$94,'datemar &amp; dateaug kaf rank'!$A38)</f>
        <v>1388.2769727330001</v>
      </c>
      <c r="J38" s="5" t="str">
        <f>VLOOKUP(K38,'datemar &amp; dateaug kaf'!$F$5:$O$94,10,FALSE)</f>
        <v>1947-48</v>
      </c>
      <c r="K38" s="18">
        <f>LARGE('datemar &amp; dateaug kaf'!$F$5:$F$94,'datemar &amp; dateaug kaf rank'!$A38)</f>
        <v>1180.4726830049999</v>
      </c>
      <c r="L38" s="5" t="str">
        <f>VLOOKUP(M38,'datemar &amp; dateaug kaf'!$G$5:$O$94,9,FALSE)</f>
        <v>2003-04</v>
      </c>
      <c r="M38" s="18">
        <f>LARGE('datemar &amp; dateaug kaf'!$G$5:$G$94,'datemar &amp; dateaug kaf rank'!$A38)</f>
        <v>905.1113710169999</v>
      </c>
      <c r="N38" s="5" t="str">
        <f>VLOOKUP(O38,'datemar &amp; dateaug kaf'!$H$5:$O$94,8,FALSE)</f>
        <v>1953-54</v>
      </c>
      <c r="O38" s="18">
        <f>LARGE('datemar &amp; dateaug kaf'!$H$5:$H$94,'datemar &amp; dateaug kaf rank'!$A38)</f>
        <v>562.64725162799994</v>
      </c>
      <c r="P38" s="5" t="str">
        <f>VLOOKUP(Q38,'datemar &amp; dateaug kaf'!$I$5:$O$94,7,FALSE)</f>
        <v>1955-56</v>
      </c>
      <c r="Q38" s="18">
        <f>LARGE('datemar &amp; dateaug kaf'!$I$5:$I$94,'datemar &amp; dateaug kaf rank'!$A38)</f>
        <v>282.043625787</v>
      </c>
      <c r="R38" s="5" t="str">
        <f>VLOOKUP(S38,'datemar &amp; dateaug kaf'!$J$5:$O$94,6,FALSE)</f>
        <v>1962-63</v>
      </c>
      <c r="S38" s="18">
        <f>LARGE('datemar &amp; dateaug kaf'!$J$5:$J$94,'datemar &amp; dateaug kaf rank'!$A38)</f>
        <v>828.37484496899992</v>
      </c>
      <c r="T38" s="5" t="str">
        <f>VLOOKUP(U38,'datemar &amp; dateaug kaf'!$K$5:$O$94,5,FALSE)</f>
        <v>1962-63</v>
      </c>
      <c r="U38" s="18">
        <f>LARGE('datemar &amp; dateaug kaf'!$K$5:$K$94,'datemar &amp; dateaug kaf rank'!$A38)</f>
        <v>564.17650776900007</v>
      </c>
      <c r="V38" s="5" t="str">
        <f>VLOOKUP(W38,'datemar &amp; dateaug kaf'!$L$5:$O$94,4,FALSE)</f>
        <v>2016-17</v>
      </c>
      <c r="W38" s="18">
        <f>LARGE('datemar &amp; dateaug kaf'!$L$5:$L$94,'datemar &amp; dateaug kaf rank'!$A38)</f>
        <v>287.51007186300001</v>
      </c>
      <c r="X38" s="5" t="str">
        <f>VLOOKUP(Y38,'datemar &amp; dateaug kaf'!$M$5:$O$94,3,FALSE)</f>
        <v>1994-95</v>
      </c>
      <c r="Y38" s="18">
        <f>LARGE('datemar &amp; dateaug kaf'!$M$5:$M$94,'datemar &amp; dateaug kaf rank'!$A38)</f>
        <v>127.340821671</v>
      </c>
      <c r="Z38" s="5" t="str">
        <f>VLOOKUP(AA38,'datemar &amp; dateaug kaf'!$N$5:$O$94,2,FALSE)</f>
        <v>2009-10</v>
      </c>
      <c r="AA38" s="18">
        <f>LARGE('datemar &amp; dateaug kaf'!$N$5:$N$94,'datemar &amp; dateaug kaf rank'!$A38)</f>
        <v>52.079998047000004</v>
      </c>
    </row>
    <row r="39" spans="1:27" x14ac:dyDescent="0.2">
      <c r="A39" s="5">
        <v>34</v>
      </c>
      <c r="B39" s="5" t="str">
        <f>VLOOKUP(C39,'datemar &amp; dateaug kaf'!$B$5:$O$94,14,FALSE)</f>
        <v>1946-47</v>
      </c>
      <c r="C39" s="18">
        <f>LARGE('datemar &amp; dateaug kaf'!$B$5:$B$94,'datemar &amp; dateaug kaf rank'!$A39)</f>
        <v>1532.023083045</v>
      </c>
      <c r="D39" s="5" t="str">
        <f>VLOOKUP(E39,'datemar &amp; dateaug kaf'!$C$5:$O$94,13,FALSE)</f>
        <v>1946-47</v>
      </c>
      <c r="E39" s="18">
        <f>LARGE('datemar &amp; dateaug kaf'!$C$5:$C$94,'datemar &amp; dateaug kaf rank'!$A39)</f>
        <v>1477.668043761</v>
      </c>
      <c r="F39" s="5" t="str">
        <f>VLOOKUP(G39,'datemar &amp; dateaug kaf'!$D$5:$O$94,12,FALSE)</f>
        <v>1968-69</v>
      </c>
      <c r="G39" s="18">
        <f>LARGE('datemar &amp; dateaug kaf'!$D$5:$D$94,'datemar &amp; dateaug kaf rank'!$A39)</f>
        <v>1430.4396157799999</v>
      </c>
      <c r="H39" s="5" t="str">
        <f>VLOOKUP(I39,'datemar &amp; dateaug kaf'!$E$5:$O$94,11,FALSE)</f>
        <v>1968-69</v>
      </c>
      <c r="I39" s="18">
        <f>LARGE('datemar &amp; dateaug kaf'!$E$5:$E$94,'datemar &amp; dateaug kaf rank'!$A39)</f>
        <v>1355.2402797570001</v>
      </c>
      <c r="J39" s="5" t="str">
        <f>VLOOKUP(K39,'datemar &amp; dateaug kaf'!$F$5:$O$94,10,FALSE)</f>
        <v>1960-61</v>
      </c>
      <c r="K39" s="18">
        <f>LARGE('datemar &amp; dateaug kaf'!$F$5:$F$94,'datemar &amp; dateaug kaf rank'!$A39)</f>
        <v>1160.2353283919999</v>
      </c>
      <c r="L39" s="5" t="str">
        <f>VLOOKUP(M39,'datemar &amp; dateaug kaf'!$G$5:$O$94,9,FALSE)</f>
        <v>1975-76</v>
      </c>
      <c r="M39" s="18">
        <f>LARGE('datemar &amp; dateaug kaf'!$G$5:$G$94,'datemar &amp; dateaug kaf rank'!$A39)</f>
        <v>902.88194961300007</v>
      </c>
      <c r="N39" s="5" t="str">
        <f>VLOOKUP(O39,'datemar &amp; dateaug kaf'!$H$5:$O$94,8,FALSE)</f>
        <v>1942-43</v>
      </c>
      <c r="O39" s="18">
        <f>LARGE('datemar &amp; dateaug kaf'!$H$5:$H$94,'datemar &amp; dateaug kaf rank'!$A39)</f>
        <v>560.66774756999996</v>
      </c>
      <c r="P39" s="5" t="str">
        <f>VLOOKUP(Q39,'datemar &amp; dateaug kaf'!$I$5:$O$94,7,FALSE)</f>
        <v>1965-66</v>
      </c>
      <c r="Q39" s="18">
        <f>LARGE('datemar &amp; dateaug kaf'!$I$5:$I$94,'datemar &amp; dateaug kaf rank'!$A39)</f>
        <v>277.43205571200002</v>
      </c>
      <c r="R39" s="5" t="str">
        <f>VLOOKUP(S39,'datemar &amp; dateaug kaf'!$J$5:$O$94,6,FALSE)</f>
        <v>1945-46</v>
      </c>
      <c r="S39" s="18">
        <f>LARGE('datemar &amp; dateaug kaf'!$J$5:$J$94,'datemar &amp; dateaug kaf rank'!$A39)</f>
        <v>827.81153920500003</v>
      </c>
      <c r="T39" s="5" t="str">
        <f>VLOOKUP(U39,'datemar &amp; dateaug kaf'!$K$5:$O$94,5,FALSE)</f>
        <v>1928-29</v>
      </c>
      <c r="U39" s="18">
        <f>LARGE('datemar &amp; dateaug kaf'!$K$5:$K$94,'datemar &amp; dateaug kaf rank'!$A39)</f>
        <v>562.3080780869999</v>
      </c>
      <c r="V39" s="5" t="str">
        <f>VLOOKUP(W39,'datemar &amp; dateaug kaf'!$L$5:$O$94,4,FALSE)</f>
        <v>1989-90</v>
      </c>
      <c r="W39" s="18">
        <f>LARGE('datemar &amp; dateaug kaf'!$L$5:$L$94,'datemar &amp; dateaug kaf rank'!$A39)</f>
        <v>287.26412145899997</v>
      </c>
      <c r="X39" s="5" t="str">
        <f>VLOOKUP(Y39,'datemar &amp; dateaug kaf'!$M$5:$O$94,3,FALSE)</f>
        <v>1999-2000</v>
      </c>
      <c r="Y39" s="18">
        <f>LARGE('datemar &amp; dateaug kaf'!$M$5:$M$94,'datemar &amp; dateaug kaf rank'!$A39)</f>
        <v>125.68065644399999</v>
      </c>
      <c r="Z39" s="5" t="str">
        <f>VLOOKUP(AA39,'datemar &amp; dateaug kaf'!$N$5:$O$94,2,FALSE)</f>
        <v>1936-37</v>
      </c>
      <c r="AA39" s="18">
        <f>LARGE('datemar &amp; dateaug kaf'!$N$5:$N$94,'datemar &amp; dateaug kaf rank'!$A39)</f>
        <v>52.018510446000001</v>
      </c>
    </row>
    <row r="40" spans="1:27" x14ac:dyDescent="0.2">
      <c r="A40" s="5">
        <v>35</v>
      </c>
      <c r="B40" s="5" t="str">
        <f>VLOOKUP(C40,'datemar &amp; dateaug kaf'!$B$5:$O$94,14,FALSE)</f>
        <v>1968-69</v>
      </c>
      <c r="C40" s="18">
        <f>LARGE('datemar &amp; dateaug kaf'!$B$5:$B$94,'datemar &amp; dateaug kaf rank'!$A40)</f>
        <v>1524.4958105999999</v>
      </c>
      <c r="D40" s="5" t="str">
        <f>VLOOKUP(E40,'datemar &amp; dateaug kaf'!$C$5:$O$94,13,FALSE)</f>
        <v>1968-69</v>
      </c>
      <c r="E40" s="18">
        <f>LARGE('datemar &amp; dateaug kaf'!$C$5:$C$94,'datemar &amp; dateaug kaf rank'!$A40)</f>
        <v>1477.1503578299998</v>
      </c>
      <c r="F40" s="5" t="str">
        <f>VLOOKUP(G40,'datemar &amp; dateaug kaf'!$D$5:$O$94,12,FALSE)</f>
        <v>1946-47</v>
      </c>
      <c r="G40" s="18">
        <f>LARGE('datemar &amp; dateaug kaf'!$D$5:$D$94,'datemar &amp; dateaug kaf rank'!$A40)</f>
        <v>1429.8267232410001</v>
      </c>
      <c r="H40" s="5" t="str">
        <f>VLOOKUP(I40,'datemar &amp; dateaug kaf'!$E$5:$O$94,11,FALSE)</f>
        <v>1946-47</v>
      </c>
      <c r="I40" s="18">
        <f>LARGE('datemar &amp; dateaug kaf'!$E$5:$E$94,'datemar &amp; dateaug kaf rank'!$A40)</f>
        <v>1354.2584616119998</v>
      </c>
      <c r="J40" s="5" t="str">
        <f>VLOOKUP(K40,'datemar &amp; dateaug kaf'!$F$5:$O$94,10,FALSE)</f>
        <v>1977-78</v>
      </c>
      <c r="K40" s="18">
        <f>LARGE('datemar &amp; dateaug kaf'!$F$5:$F$94,'datemar &amp; dateaug kaf rank'!$A40)</f>
        <v>1149.673345317</v>
      </c>
      <c r="L40" s="5" t="str">
        <f>VLOOKUP(M40,'datemar &amp; dateaug kaf'!$G$5:$O$94,9,FALSE)</f>
        <v>2010-11</v>
      </c>
      <c r="M40" s="18">
        <f>LARGE('datemar &amp; dateaug kaf'!$G$5:$G$94,'datemar &amp; dateaug kaf rank'!$A40)</f>
        <v>901.35864388499999</v>
      </c>
      <c r="N40" s="5" t="str">
        <f>VLOOKUP(O40,'datemar &amp; dateaug kaf'!$H$5:$O$94,8,FALSE)</f>
        <v>1948-49</v>
      </c>
      <c r="O40" s="18">
        <f>LARGE('datemar &amp; dateaug kaf'!$H$5:$H$94,'datemar &amp; dateaug kaf rank'!$A40)</f>
        <v>560.05683850200001</v>
      </c>
      <c r="P40" s="5" t="str">
        <f>VLOOKUP(Q40,'datemar &amp; dateaug kaf'!$I$5:$O$94,7,FALSE)</f>
        <v>1999-2000</v>
      </c>
      <c r="Q40" s="18">
        <f>LARGE('datemar &amp; dateaug kaf'!$I$5:$I$94,'datemar &amp; dateaug kaf rank'!$A40)</f>
        <v>276.38676649499996</v>
      </c>
      <c r="R40" s="5" t="str">
        <f>VLOOKUP(S40,'datemar &amp; dateaug kaf'!$J$5:$O$94,6,FALSE)</f>
        <v>1981-82</v>
      </c>
      <c r="S40" s="18">
        <f>LARGE('datemar &amp; dateaug kaf'!$J$5:$J$94,'datemar &amp; dateaug kaf rank'!$A40)</f>
        <v>827.59137392399998</v>
      </c>
      <c r="T40" s="5" t="str">
        <f>VLOOKUP(U40,'datemar &amp; dateaug kaf'!$K$5:$O$94,5,FALSE)</f>
        <v>1957-58</v>
      </c>
      <c r="U40" s="18">
        <f>LARGE('datemar &amp; dateaug kaf'!$K$5:$K$94,'datemar &amp; dateaug kaf rank'!$A40)</f>
        <v>559.92989635799995</v>
      </c>
      <c r="V40" s="5" t="str">
        <f>VLOOKUP(W40,'datemar &amp; dateaug kaf'!$L$5:$O$94,4,FALSE)</f>
        <v>1959-60</v>
      </c>
      <c r="W40" s="18">
        <f>LARGE('datemar &amp; dateaug kaf'!$L$5:$L$94,'datemar &amp; dateaug kaf rank'!$A40)</f>
        <v>283.36461747300001</v>
      </c>
      <c r="X40" s="5" t="str">
        <f>VLOOKUP(Y40,'datemar &amp; dateaug kaf'!$M$5:$O$94,3,FALSE)</f>
        <v>1948-49</v>
      </c>
      <c r="Y40" s="18">
        <f>LARGE('datemar &amp; dateaug kaf'!$M$5:$M$94,'datemar &amp; dateaug kaf rank'!$A40)</f>
        <v>124.63536722699999</v>
      </c>
      <c r="Z40" s="5" t="str">
        <f>VLOOKUP(AA40,'datemar &amp; dateaug kaf'!$N$5:$O$94,2,FALSE)</f>
        <v>1957-58</v>
      </c>
      <c r="AA40" s="18">
        <f>LARGE('datemar &amp; dateaug kaf'!$N$5:$N$94,'datemar &amp; dateaug kaf rank'!$A40)</f>
        <v>51.957022844999997</v>
      </c>
    </row>
    <row r="41" spans="1:27" x14ac:dyDescent="0.2">
      <c r="A41" s="5">
        <v>36</v>
      </c>
      <c r="B41" s="5" t="str">
        <f>VLOOKUP(C41,'datemar &amp; dateaug kaf'!$B$5:$O$94,14,FALSE)</f>
        <v>1999-2000</v>
      </c>
      <c r="C41" s="18">
        <f>LARGE('datemar &amp; dateaug kaf'!$B$5:$B$94,'datemar &amp; dateaug kaf rank'!$A41)</f>
        <v>1511.857133388</v>
      </c>
      <c r="D41" s="5" t="str">
        <f>VLOOKUP(E41,'datemar &amp; dateaug kaf'!$C$5:$O$94,13,FALSE)</f>
        <v>1999-2000</v>
      </c>
      <c r="E41" s="18">
        <f>LARGE('datemar &amp; dateaug kaf'!$C$5:$C$94,'datemar &amp; dateaug kaf rank'!$A41)</f>
        <v>1426.2049051949998</v>
      </c>
      <c r="F41" s="5" t="str">
        <f>VLOOKUP(G41,'datemar &amp; dateaug kaf'!$D$5:$O$94,12,FALSE)</f>
        <v>1999-2000</v>
      </c>
      <c r="G41" s="18">
        <f>LARGE('datemar &amp; dateaug kaf'!$D$5:$D$94,'datemar &amp; dateaug kaf rank'!$A41)</f>
        <v>1361.8214365350002</v>
      </c>
      <c r="H41" s="5" t="str">
        <f>VLOOKUP(I41,'datemar &amp; dateaug kaf'!$E$5:$O$94,11,FALSE)</f>
        <v>2003-04</v>
      </c>
      <c r="I41" s="18">
        <f>LARGE('datemar &amp; dateaug kaf'!$E$5:$E$94,'datemar &amp; dateaug kaf rank'!$A41)</f>
        <v>1315.4220994319999</v>
      </c>
      <c r="J41" s="5" t="str">
        <f>VLOOKUP(K41,'datemar &amp; dateaug kaf'!$F$5:$O$94,10,FALSE)</f>
        <v>1999-2000</v>
      </c>
      <c r="K41" s="18">
        <f>LARGE('datemar &amp; dateaug kaf'!$F$5:$F$94,'datemar &amp; dateaug kaf rank'!$A41)</f>
        <v>1139.86111428</v>
      </c>
      <c r="L41" s="5" t="str">
        <f>VLOOKUP(M41,'datemar &amp; dateaug kaf'!$G$5:$O$94,9,FALSE)</f>
        <v>1988-89</v>
      </c>
      <c r="M41" s="18">
        <f>LARGE('datemar &amp; dateaug kaf'!$G$5:$G$94,'datemar &amp; dateaug kaf rank'!$A41)</f>
        <v>900.71401580999998</v>
      </c>
      <c r="N41" s="5" t="str">
        <f>VLOOKUP(O41,'datemar &amp; dateaug kaf'!$H$5:$O$94,8,FALSE)</f>
        <v>1947-48</v>
      </c>
      <c r="O41" s="18">
        <f>LARGE('datemar &amp; dateaug kaf'!$H$5:$H$94,'datemar &amp; dateaug kaf rank'!$A41)</f>
        <v>554.71336762800001</v>
      </c>
      <c r="P41" s="5" t="str">
        <f>VLOOKUP(Q41,'datemar &amp; dateaug kaf'!$I$5:$O$94,7,FALSE)</f>
        <v>1997-98</v>
      </c>
      <c r="Q41" s="18">
        <f>LARGE('datemar &amp; dateaug kaf'!$I$5:$I$94,'datemar &amp; dateaug kaf rank'!$A41)</f>
        <v>273.927262455</v>
      </c>
      <c r="R41" s="5" t="str">
        <f>VLOOKUP(S41,'datemar &amp; dateaug kaf'!$J$5:$O$94,6,FALSE)</f>
        <v>1997-98</v>
      </c>
      <c r="S41" s="18">
        <f>LARGE('datemar &amp; dateaug kaf'!$J$5:$J$94,'datemar &amp; dateaug kaf rank'!$A41)</f>
        <v>826.76228304599999</v>
      </c>
      <c r="T41" s="5" t="str">
        <f>VLOOKUP(U41,'datemar &amp; dateaug kaf'!$K$5:$O$94,5,FALSE)</f>
        <v>1987-88</v>
      </c>
      <c r="U41" s="18">
        <f>LARGE('datemar &amp; dateaug kaf'!$K$5:$K$94,'datemar &amp; dateaug kaf rank'!$A41)</f>
        <v>558.50179723799999</v>
      </c>
      <c r="V41" s="5" t="str">
        <f>VLOOKUP(W41,'datemar &amp; dateaug kaf'!$L$5:$O$94,4,FALSE)</f>
        <v>1946-47</v>
      </c>
      <c r="W41" s="18">
        <f>LARGE('datemar &amp; dateaug kaf'!$L$5:$L$94,'datemar &amp; dateaug kaf rank'!$A41)</f>
        <v>282.97387368599999</v>
      </c>
      <c r="X41" s="5" t="str">
        <f>VLOOKUP(Y41,'datemar &amp; dateaug kaf'!$M$5:$O$94,3,FALSE)</f>
        <v>2016-17</v>
      </c>
      <c r="Y41" s="18">
        <f>LARGE('datemar &amp; dateaug kaf'!$M$5:$M$94,'datemar &amp; dateaug kaf rank'!$A41)</f>
        <v>123.159664803</v>
      </c>
      <c r="Z41" s="5" t="str">
        <f>VLOOKUP(AA41,'datemar &amp; dateaug kaf'!$N$5:$O$94,2,FALSE)</f>
        <v>1948-49</v>
      </c>
      <c r="AA41" s="18">
        <f>LARGE('datemar &amp; dateaug kaf'!$N$5:$N$94,'datemar &amp; dateaug kaf rank'!$A41)</f>
        <v>51.772560041999995</v>
      </c>
    </row>
    <row r="42" spans="1:27" x14ac:dyDescent="0.2">
      <c r="A42" s="5">
        <v>37</v>
      </c>
      <c r="B42" s="5" t="str">
        <f>VLOOKUP(C42,'datemar &amp; dateaug kaf'!$B$5:$O$94,14,FALSE)</f>
        <v>2003-04</v>
      </c>
      <c r="C42" s="18">
        <f>LARGE('datemar &amp; dateaug kaf'!$B$5:$B$94,'datemar &amp; dateaug kaf rank'!$A42)</f>
        <v>1446.577135836</v>
      </c>
      <c r="D42" s="5" t="str">
        <f>VLOOKUP(E42,'datemar &amp; dateaug kaf'!$C$5:$O$94,13,FALSE)</f>
        <v>2003-04</v>
      </c>
      <c r="E42" s="18">
        <f>LARGE('datemar &amp; dateaug kaf'!$C$5:$C$94,'datemar &amp; dateaug kaf rank'!$A42)</f>
        <v>1407.6554844029999</v>
      </c>
      <c r="F42" s="5" t="str">
        <f>VLOOKUP(G42,'datemar &amp; dateaug kaf'!$D$5:$O$94,12,FALSE)</f>
        <v>2003-04</v>
      </c>
      <c r="G42" s="18">
        <f>LARGE('datemar &amp; dateaug kaf'!$D$5:$D$94,'datemar &amp; dateaug kaf rank'!$A42)</f>
        <v>1361.5992877829999</v>
      </c>
      <c r="H42" s="5" t="str">
        <f>VLOOKUP(I42,'datemar &amp; dateaug kaf'!$E$5:$O$94,11,FALSE)</f>
        <v>1999-2000</v>
      </c>
      <c r="I42" s="18">
        <f>LARGE('datemar &amp; dateaug kaf'!$E$5:$E$94,'datemar &amp; dateaug kaf rank'!$A42)</f>
        <v>1291.4181333900001</v>
      </c>
      <c r="J42" s="5" t="str">
        <f>VLOOKUP(K42,'datemar &amp; dateaug kaf'!$F$5:$O$94,10,FALSE)</f>
        <v>1994-95</v>
      </c>
      <c r="K42" s="18">
        <f>LARGE('datemar &amp; dateaug kaf'!$F$5:$F$94,'datemar &amp; dateaug kaf rank'!$A42)</f>
        <v>1136.834337534</v>
      </c>
      <c r="L42" s="5" t="str">
        <f>VLOOKUP(M42,'datemar &amp; dateaug kaf'!$G$5:$O$94,9,FALSE)</f>
        <v>1956-57</v>
      </c>
      <c r="M42" s="18">
        <f>LARGE('datemar &amp; dateaug kaf'!$G$5:$G$94,'datemar &amp; dateaug kaf rank'!$A42)</f>
        <v>895.19401601699997</v>
      </c>
      <c r="N42" s="5" t="str">
        <f>VLOOKUP(O42,'datemar &amp; dateaug kaf'!$H$5:$O$94,8,FALSE)</f>
        <v>1944-45</v>
      </c>
      <c r="O42" s="18">
        <f>LARGE('datemar &amp; dateaug kaf'!$H$5:$H$94,'datemar &amp; dateaug kaf rank'!$A42)</f>
        <v>554.36229326099999</v>
      </c>
      <c r="P42" s="5" t="str">
        <f>VLOOKUP(Q42,'datemar &amp; dateaug kaf'!$I$5:$O$94,7,FALSE)</f>
        <v>1930-31</v>
      </c>
      <c r="Q42" s="18">
        <f>LARGE('datemar &amp; dateaug kaf'!$I$5:$I$94,'datemar &amp; dateaug kaf rank'!$A42)</f>
        <v>267.778502355</v>
      </c>
      <c r="R42" s="5" t="str">
        <f>VLOOKUP(S42,'datemar &amp; dateaug kaf'!$J$5:$O$94,6,FALSE)</f>
        <v>1975-76</v>
      </c>
      <c r="S42" s="18">
        <f>LARGE('datemar &amp; dateaug kaf'!$J$5:$J$94,'datemar &amp; dateaug kaf rank'!$A42)</f>
        <v>824.00922529800005</v>
      </c>
      <c r="T42" s="5" t="str">
        <f>VLOOKUP(U42,'datemar &amp; dateaug kaf'!$K$5:$O$94,5,FALSE)</f>
        <v>1937-38</v>
      </c>
      <c r="U42" s="18">
        <f>LARGE('datemar &amp; dateaug kaf'!$K$5:$K$94,'datemar &amp; dateaug kaf rank'!$A42)</f>
        <v>557.17287166799997</v>
      </c>
      <c r="V42" s="5" t="str">
        <f>VLOOKUP(W42,'datemar &amp; dateaug kaf'!$L$5:$O$94,4,FALSE)</f>
        <v>1948-49</v>
      </c>
      <c r="W42" s="18">
        <f>LARGE('datemar &amp; dateaug kaf'!$L$5:$L$94,'datemar &amp; dateaug kaf rank'!$A42)</f>
        <v>282.559328247</v>
      </c>
      <c r="X42" s="5" t="str">
        <f>VLOOKUP(Y42,'datemar &amp; dateaug kaf'!$M$5:$O$94,3,FALSE)</f>
        <v>2009-10</v>
      </c>
      <c r="Y42" s="18">
        <f>LARGE('datemar &amp; dateaug kaf'!$M$5:$M$94,'datemar &amp; dateaug kaf rank'!$A42)</f>
        <v>122.913714399</v>
      </c>
      <c r="Z42" s="5" t="str">
        <f>VLOOKUP(AA42,'datemar &amp; dateaug kaf'!$N$5:$O$94,2,FALSE)</f>
        <v>1968-69</v>
      </c>
      <c r="AA42" s="18">
        <f>LARGE('datemar &amp; dateaug kaf'!$N$5:$N$94,'datemar &amp; dateaug kaf rank'!$A42)</f>
        <v>51.157684031999999</v>
      </c>
    </row>
    <row r="43" spans="1:27" x14ac:dyDescent="0.2">
      <c r="A43" s="5">
        <v>38</v>
      </c>
      <c r="B43" s="5" t="str">
        <f>VLOOKUP(C43,'datemar &amp; dateaug kaf'!$B$5:$O$94,14,FALSE)</f>
        <v>2011-12</v>
      </c>
      <c r="C43" s="18">
        <f>LARGE('datemar &amp; dateaug kaf'!$B$5:$B$94,'datemar &amp; dateaug kaf rank'!$A43)</f>
        <v>1440.5553178800001</v>
      </c>
      <c r="D43" s="5" t="str">
        <f>VLOOKUP(E43,'datemar &amp; dateaug kaf'!$C$5:$O$94,13,FALSE)</f>
        <v>2014-15</v>
      </c>
      <c r="E43" s="18">
        <f>LARGE('datemar &amp; dateaug kaf'!$C$5:$C$94,'datemar &amp; dateaug kaf rank'!$A43)</f>
        <v>1387.757303331</v>
      </c>
      <c r="F43" s="5" t="str">
        <f>VLOOKUP(G43,'datemar &amp; dateaug kaf'!$D$5:$O$94,12,FALSE)</f>
        <v>2014-15</v>
      </c>
      <c r="G43" s="18">
        <f>LARGE('datemar &amp; dateaug kaf'!$D$5:$D$94,'datemar &amp; dateaug kaf rank'!$A43)</f>
        <v>1346.9969742809999</v>
      </c>
      <c r="H43" s="5" t="str">
        <f>VLOOKUP(I43,'datemar &amp; dateaug kaf'!$E$5:$O$94,11,FALSE)</f>
        <v>2014-15</v>
      </c>
      <c r="I43" s="18">
        <f>LARGE('datemar &amp; dateaug kaf'!$E$5:$E$94,'datemar &amp; dateaug kaf rank'!$A43)</f>
        <v>1286.4316872960001</v>
      </c>
      <c r="J43" s="5" t="str">
        <f>VLOOKUP(K43,'datemar &amp; dateaug kaf'!$F$5:$O$94,10,FALSE)</f>
        <v>1949-50</v>
      </c>
      <c r="K43" s="18">
        <f>LARGE('datemar &amp; dateaug kaf'!$F$5:$F$94,'datemar &amp; dateaug kaf rank'!$A43)</f>
        <v>1127.5933461450002</v>
      </c>
      <c r="L43" s="5" t="str">
        <f>VLOOKUP(M43,'datemar &amp; dateaug kaf'!$G$5:$O$94,9,FALSE)</f>
        <v>1951-52</v>
      </c>
      <c r="M43" s="18">
        <f>LARGE('datemar &amp; dateaug kaf'!$G$5:$G$94,'datemar &amp; dateaug kaf rank'!$A43)</f>
        <v>888.11104107599999</v>
      </c>
      <c r="N43" s="5" t="str">
        <f>VLOOKUP(O43,'datemar &amp; dateaug kaf'!$H$5:$O$94,8,FALSE)</f>
        <v>2006-07</v>
      </c>
      <c r="O43" s="18">
        <f>LARGE('datemar &amp; dateaug kaf'!$H$5:$H$94,'datemar &amp; dateaug kaf rank'!$A43)</f>
        <v>552.37683878999997</v>
      </c>
      <c r="P43" s="5" t="str">
        <f>VLOOKUP(Q43,'datemar &amp; dateaug kaf'!$I$5:$O$94,7,FALSE)</f>
        <v>1950-51</v>
      </c>
      <c r="Q43" s="18">
        <f>LARGE('datemar &amp; dateaug kaf'!$I$5:$I$94,'datemar &amp; dateaug kaf rank'!$A43)</f>
        <v>264.21222149700003</v>
      </c>
      <c r="R43" s="5" t="str">
        <f>VLOOKUP(S43,'datemar &amp; dateaug kaf'!$J$5:$O$94,6,FALSE)</f>
        <v>1987-88</v>
      </c>
      <c r="S43" s="18">
        <f>LARGE('datemar &amp; dateaug kaf'!$J$5:$J$94,'datemar &amp; dateaug kaf rank'!$A43)</f>
        <v>819.07038250799997</v>
      </c>
      <c r="T43" s="5" t="str">
        <f>VLOOKUP(U43,'datemar &amp; dateaug kaf'!$K$5:$O$94,5,FALSE)</f>
        <v>1981-82</v>
      </c>
      <c r="U43" s="18">
        <f>LARGE('datemar &amp; dateaug kaf'!$K$5:$K$94,'datemar &amp; dateaug kaf rank'!$A43)</f>
        <v>551.135185944</v>
      </c>
      <c r="V43" s="5" t="str">
        <f>VLOOKUP(W43,'datemar &amp; dateaug kaf'!$L$5:$O$94,4,FALSE)</f>
        <v>2003-04</v>
      </c>
      <c r="W43" s="18">
        <f>LARGE('datemar &amp; dateaug kaf'!$L$5:$L$94,'datemar &amp; dateaug kaf rank'!$A43)</f>
        <v>278.14808874300002</v>
      </c>
      <c r="X43" s="5" t="str">
        <f>VLOOKUP(Y43,'datemar &amp; dateaug kaf'!$M$5:$O$94,3,FALSE)</f>
        <v>2015-16</v>
      </c>
      <c r="Y43" s="18">
        <f>LARGE('datemar &amp; dateaug kaf'!$M$5:$M$94,'datemar &amp; dateaug kaf rank'!$A43)</f>
        <v>121.560987177</v>
      </c>
      <c r="Z43" s="5" t="str">
        <f>VLOOKUP(AA43,'datemar &amp; dateaug kaf'!$N$5:$O$94,2,FALSE)</f>
        <v>2003-04</v>
      </c>
      <c r="AA43" s="18">
        <f>LARGE('datemar &amp; dateaug kaf'!$N$5:$N$94,'datemar &amp; dateaug kaf rank'!$A43)</f>
        <v>50.358345219</v>
      </c>
    </row>
    <row r="44" spans="1:27" x14ac:dyDescent="0.2">
      <c r="A44" s="5">
        <v>39</v>
      </c>
      <c r="B44" s="5" t="str">
        <f>VLOOKUP(C44,'datemar &amp; dateaug kaf'!$B$5:$O$94,14,FALSE)</f>
        <v>2014-15</v>
      </c>
      <c r="C44" s="18">
        <f>LARGE('datemar &amp; dateaug kaf'!$B$5:$B$94,'datemar &amp; dateaug kaf rank'!$A44)</f>
        <v>1437.562260141</v>
      </c>
      <c r="D44" s="5" t="str">
        <f>VLOOKUP(E44,'datemar &amp; dateaug kaf'!$C$5:$O$94,13,FALSE)</f>
        <v>2011-12</v>
      </c>
      <c r="E44" s="18">
        <f>LARGE('datemar &amp; dateaug kaf'!$C$5:$C$94,'datemar &amp; dateaug kaf rank'!$A44)</f>
        <v>1376.7926756430002</v>
      </c>
      <c r="F44" s="5" t="str">
        <f>VLOOKUP(G44,'datemar &amp; dateaug kaf'!$D$5:$O$94,12,FALSE)</f>
        <v>2011-12</v>
      </c>
      <c r="G44" s="18">
        <f>LARGE('datemar &amp; dateaug kaf'!$D$5:$D$94,'datemar &amp; dateaug kaf rank'!$A44)</f>
        <v>1328.415817953</v>
      </c>
      <c r="H44" s="5" t="str">
        <f>VLOOKUP(I44,'datemar &amp; dateaug kaf'!$E$5:$O$94,11,FALSE)</f>
        <v>2011-12</v>
      </c>
      <c r="I44" s="18">
        <f>LARGE('datemar &amp; dateaug kaf'!$E$5:$E$94,'datemar &amp; dateaug kaf rank'!$A44)</f>
        <v>1275.1675554869998</v>
      </c>
      <c r="J44" s="5" t="str">
        <f>VLOOKUP(K44,'datemar &amp; dateaug kaf'!$F$5:$O$94,10,FALSE)</f>
        <v>1992-93</v>
      </c>
      <c r="K44" s="18">
        <f>LARGE('datemar &amp; dateaug kaf'!$F$5:$F$94,'datemar &amp; dateaug kaf rank'!$A44)</f>
        <v>1122.4482223710002</v>
      </c>
      <c r="L44" s="5" t="str">
        <f>VLOOKUP(M44,'datemar &amp; dateaug kaf'!$G$5:$O$94,9,FALSE)</f>
        <v>1992-93</v>
      </c>
      <c r="M44" s="18">
        <f>LARGE('datemar &amp; dateaug kaf'!$G$5:$G$94,'datemar &amp; dateaug kaf rank'!$A44)</f>
        <v>880.67897523900001</v>
      </c>
      <c r="N44" s="5" t="str">
        <f>VLOOKUP(O44,'datemar &amp; dateaug kaf'!$H$5:$O$94,8,FALSE)</f>
        <v>2002-03</v>
      </c>
      <c r="O44" s="18">
        <f>LARGE('datemar &amp; dateaug kaf'!$H$5:$H$94,'datemar &amp; dateaug kaf rank'!$A44)</f>
        <v>543.875682084</v>
      </c>
      <c r="P44" s="5" t="str">
        <f>VLOOKUP(Q44,'datemar &amp; dateaug kaf'!$I$5:$O$94,7,FALSE)</f>
        <v>1989-90</v>
      </c>
      <c r="Q44" s="18">
        <f>LARGE('datemar &amp; dateaug kaf'!$I$5:$I$94,'datemar &amp; dateaug kaf rank'!$A44)</f>
        <v>261.38379185100001</v>
      </c>
      <c r="R44" s="5" t="str">
        <f>VLOOKUP(S44,'datemar &amp; dateaug kaf'!$J$5:$O$94,6,FALSE)</f>
        <v>1957-58</v>
      </c>
      <c r="S44" s="18">
        <f>LARGE('datemar &amp; dateaug kaf'!$J$5:$J$94,'datemar &amp; dateaug kaf rank'!$A44)</f>
        <v>814.90509340799997</v>
      </c>
      <c r="T44" s="5" t="str">
        <f>VLOOKUP(U44,'datemar &amp; dateaug kaf'!$K$5:$O$94,5,FALSE)</f>
        <v>1994-95</v>
      </c>
      <c r="U44" s="18">
        <f>LARGE('datemar &amp; dateaug kaf'!$K$5:$K$94,'datemar &amp; dateaug kaf rank'!$A44)</f>
        <v>551.10940082100001</v>
      </c>
      <c r="V44" s="5" t="str">
        <f>VLOOKUP(W44,'datemar &amp; dateaug kaf'!$L$5:$O$94,4,FALSE)</f>
        <v>1984-85</v>
      </c>
      <c r="W44" s="18">
        <f>LARGE('datemar &amp; dateaug kaf'!$L$5:$L$94,'datemar &amp; dateaug kaf rank'!$A44)</f>
        <v>276.68230367400002</v>
      </c>
      <c r="X44" s="5" t="str">
        <f>VLOOKUP(Y44,'datemar &amp; dateaug kaf'!$M$5:$O$94,3,FALSE)</f>
        <v>2006-07</v>
      </c>
      <c r="Y44" s="18">
        <f>LARGE('datemar &amp; dateaug kaf'!$M$5:$M$94,'datemar &amp; dateaug kaf rank'!$A44)</f>
        <v>120.761648364</v>
      </c>
      <c r="Z44" s="5" t="str">
        <f>VLOOKUP(AA44,'datemar &amp; dateaug kaf'!$N$5:$O$94,2,FALSE)</f>
        <v>1984-85</v>
      </c>
      <c r="AA44" s="18">
        <f>LARGE('datemar &amp; dateaug kaf'!$N$5:$N$94,'datemar &amp; dateaug kaf rank'!$A44)</f>
        <v>50.235370017000001</v>
      </c>
    </row>
    <row r="45" spans="1:27" x14ac:dyDescent="0.2">
      <c r="A45" s="5">
        <v>40</v>
      </c>
      <c r="B45" s="5" t="str">
        <f>VLOOKUP(C45,'datemar &amp; dateaug kaf'!$B$5:$O$94,14,FALSE)</f>
        <v>2007-08</v>
      </c>
      <c r="C45" s="18">
        <f>LARGE('datemar &amp; dateaug kaf'!$B$5:$B$94,'datemar &amp; dateaug kaf rank'!$A45)</f>
        <v>1397.460443463</v>
      </c>
      <c r="D45" s="5" t="str">
        <f>VLOOKUP(E45,'datemar &amp; dateaug kaf'!$C$5:$O$94,13,FALSE)</f>
        <v>1992-93</v>
      </c>
      <c r="E45" s="18">
        <f>LARGE('datemar &amp; dateaug kaf'!$C$5:$C$94,'datemar &amp; dateaug kaf rank'!$A45)</f>
        <v>1345.892180934</v>
      </c>
      <c r="F45" s="5" t="str">
        <f>VLOOKUP(G45,'datemar &amp; dateaug kaf'!$D$5:$O$94,12,FALSE)</f>
        <v>1992-93</v>
      </c>
      <c r="G45" s="18">
        <f>LARGE('datemar &amp; dateaug kaf'!$D$5:$D$94,'datemar &amp; dateaug kaf rank'!$A45)</f>
        <v>1307.988050124</v>
      </c>
      <c r="H45" s="5" t="str">
        <f>VLOOKUP(I45,'datemar &amp; dateaug kaf'!$E$5:$O$94,11,FALSE)</f>
        <v>1992-93</v>
      </c>
      <c r="I45" s="18">
        <f>LARGE('datemar &amp; dateaug kaf'!$E$5:$E$94,'datemar &amp; dateaug kaf rank'!$A45)</f>
        <v>1269.0663986909999</v>
      </c>
      <c r="J45" s="5" t="str">
        <f>VLOOKUP(K45,'datemar &amp; dateaug kaf'!$F$5:$O$94,10,FALSE)</f>
        <v>2014-15</v>
      </c>
      <c r="K45" s="18">
        <f>LARGE('datemar &amp; dateaug kaf'!$F$5:$F$94,'datemar &amp; dateaug kaf rank'!$A45)</f>
        <v>1078.107728166</v>
      </c>
      <c r="L45" s="5" t="str">
        <f>VLOOKUP(M45,'datemar &amp; dateaug kaf'!$G$5:$O$94,9,FALSE)</f>
        <v>1935-36</v>
      </c>
      <c r="M45" s="18">
        <f>LARGE('datemar &amp; dateaug kaf'!$G$5:$G$94,'datemar &amp; dateaug kaf rank'!$A45)</f>
        <v>871.69781855099995</v>
      </c>
      <c r="N45" s="5" t="str">
        <f>VLOOKUP(O45,'datemar &amp; dateaug kaf'!$H$5:$O$94,8,FALSE)</f>
        <v>1945-46</v>
      </c>
      <c r="O45" s="18">
        <f>LARGE('datemar &amp; dateaug kaf'!$H$5:$H$94,'datemar &amp; dateaug kaf rank'!$A45)</f>
        <v>533.22047587199995</v>
      </c>
      <c r="P45" s="5" t="str">
        <f>VLOOKUP(Q45,'datemar &amp; dateaug kaf'!$I$5:$O$94,7,FALSE)</f>
        <v>1932-33</v>
      </c>
      <c r="Q45" s="18">
        <f>LARGE('datemar &amp; dateaug kaf'!$I$5:$I$94,'datemar &amp; dateaug kaf rank'!$A45)</f>
        <v>253.20594091800001</v>
      </c>
      <c r="R45" s="5" t="str">
        <f>VLOOKUP(S45,'datemar &amp; dateaug kaf'!$J$5:$O$94,6,FALSE)</f>
        <v>1988-89</v>
      </c>
      <c r="S45" s="18">
        <f>LARGE('datemar &amp; dateaug kaf'!$J$5:$J$94,'datemar &amp; dateaug kaf rank'!$A45)</f>
        <v>811.13054809499999</v>
      </c>
      <c r="T45" s="5" t="str">
        <f>VLOOKUP(U45,'datemar &amp; dateaug kaf'!$K$5:$O$94,5,FALSE)</f>
        <v>1999-2000</v>
      </c>
      <c r="U45" s="18">
        <f>LARGE('datemar &amp; dateaug kaf'!$K$5:$K$94,'datemar &amp; dateaug kaf rank'!$A45)</f>
        <v>538.31402939999998</v>
      </c>
      <c r="V45" s="5" t="str">
        <f>VLOOKUP(W45,'datemar &amp; dateaug kaf'!$L$5:$O$94,4,FALSE)</f>
        <v>1941-42</v>
      </c>
      <c r="W45" s="18">
        <f>LARGE('datemar &amp; dateaug kaf'!$L$5:$L$94,'datemar &amp; dateaug kaf rank'!$A45)</f>
        <v>276.54742764600002</v>
      </c>
      <c r="X45" s="5" t="str">
        <f>VLOOKUP(Y45,'datemar &amp; dateaug kaf'!$M$5:$O$94,3,FALSE)</f>
        <v>1988-89</v>
      </c>
      <c r="Y45" s="18">
        <f>LARGE('datemar &amp; dateaug kaf'!$M$5:$M$94,'datemar &amp; dateaug kaf rank'!$A45)</f>
        <v>120.63867316199999</v>
      </c>
      <c r="Z45" s="5" t="str">
        <f>VLOOKUP(AA45,'datemar &amp; dateaug kaf'!$N$5:$O$94,2,FALSE)</f>
        <v>1964-65</v>
      </c>
      <c r="AA45" s="18">
        <f>LARGE('datemar &amp; dateaug kaf'!$N$5:$N$94,'datemar &amp; dateaug kaf rank'!$A45)</f>
        <v>50.050907213999999</v>
      </c>
    </row>
    <row r="46" spans="1:27" x14ac:dyDescent="0.2">
      <c r="A46" s="5">
        <v>41</v>
      </c>
      <c r="B46" s="5" t="str">
        <f>VLOOKUP(C46,'datemar &amp; dateaug kaf'!$B$5:$O$94,14,FALSE)</f>
        <v>1948-49</v>
      </c>
      <c r="C46" s="18">
        <f>LARGE('datemar &amp; dateaug kaf'!$B$5:$B$94,'datemar &amp; dateaug kaf rank'!$A46)</f>
        <v>1396.42308813</v>
      </c>
      <c r="D46" s="5" t="str">
        <f>VLOOKUP(E46,'datemar &amp; dateaug kaf'!$C$5:$O$94,13,FALSE)</f>
        <v>2007-08</v>
      </c>
      <c r="E46" s="18">
        <f>LARGE('datemar &amp; dateaug kaf'!$C$5:$C$94,'datemar &amp; dateaug kaf rank'!$A46)</f>
        <v>1342.1830901639999</v>
      </c>
      <c r="F46" s="5" t="str">
        <f>VLOOKUP(G46,'datemar &amp; dateaug kaf'!$D$5:$O$94,12,FALSE)</f>
        <v>1994-95</v>
      </c>
      <c r="G46" s="18">
        <f>LARGE('datemar &amp; dateaug kaf'!$D$5:$D$94,'datemar &amp; dateaug kaf rank'!$A46)</f>
        <v>1303.568876736</v>
      </c>
      <c r="H46" s="5" t="str">
        <f>VLOOKUP(I46,'datemar &amp; dateaug kaf'!$E$5:$O$94,11,FALSE)</f>
        <v>1963-64</v>
      </c>
      <c r="I46" s="18">
        <f>LARGE('datemar &amp; dateaug kaf'!$E$5:$E$94,'datemar &amp; dateaug kaf rank'!$A46)</f>
        <v>1263.607886499</v>
      </c>
      <c r="J46" s="5" t="str">
        <f>VLOOKUP(K46,'datemar &amp; dateaug kaf'!$F$5:$O$94,10,FALSE)</f>
        <v>1931-32</v>
      </c>
      <c r="K46" s="18">
        <f>LARGE('datemar &amp; dateaug kaf'!$F$5:$F$94,'datemar &amp; dateaug kaf rank'!$A46)</f>
        <v>1075.5926869379998</v>
      </c>
      <c r="L46" s="5" t="str">
        <f>VLOOKUP(M46,'datemar &amp; dateaug kaf'!$G$5:$O$94,9,FALSE)</f>
        <v>1997-98</v>
      </c>
      <c r="M46" s="18">
        <f>LARGE('datemar &amp; dateaug kaf'!$G$5:$G$94,'datemar &amp; dateaug kaf rank'!$A46)</f>
        <v>869.43071119800004</v>
      </c>
      <c r="N46" s="5" t="str">
        <f>VLOOKUP(O46,'datemar &amp; dateaug kaf'!$H$5:$O$94,8,FALSE)</f>
        <v>1962-63</v>
      </c>
      <c r="O46" s="18">
        <f>LARGE('datemar &amp; dateaug kaf'!$H$5:$H$94,'datemar &amp; dateaug kaf rank'!$A46)</f>
        <v>518.08857561299999</v>
      </c>
      <c r="P46" s="5" t="str">
        <f>VLOOKUP(Q46,'datemar &amp; dateaug kaf'!$I$5:$O$94,7,FALSE)</f>
        <v>2008-09</v>
      </c>
      <c r="Q46" s="18">
        <f>LARGE('datemar &amp; dateaug kaf'!$I$5:$I$94,'datemar &amp; dateaug kaf rank'!$A46)</f>
        <v>253.08296571600002</v>
      </c>
      <c r="R46" s="5" t="str">
        <f>VLOOKUP(S46,'datemar &amp; dateaug kaf'!$J$5:$O$94,6,FALSE)</f>
        <v>1999-2000</v>
      </c>
      <c r="S46" s="18">
        <f>LARGE('datemar &amp; dateaug kaf'!$J$5:$J$94,'datemar &amp; dateaug kaf rank'!$A46)</f>
        <v>807.45120939000003</v>
      </c>
      <c r="T46" s="5" t="str">
        <f>VLOOKUP(U46,'datemar &amp; dateaug kaf'!$K$5:$O$94,5,FALSE)</f>
        <v>1935-36</v>
      </c>
      <c r="U46" s="18">
        <f>LARGE('datemar &amp; dateaug kaf'!$K$5:$K$94,'datemar &amp; dateaug kaf rank'!$A46)</f>
        <v>535.06907084399995</v>
      </c>
      <c r="V46" s="5" t="str">
        <f>VLOOKUP(W46,'datemar &amp; dateaug kaf'!$L$5:$O$94,4,FALSE)</f>
        <v>1994-95</v>
      </c>
      <c r="W46" s="18">
        <f>LARGE('datemar &amp; dateaug kaf'!$L$5:$L$94,'datemar &amp; dateaug kaf rank'!$A46)</f>
        <v>275.03007233099999</v>
      </c>
      <c r="X46" s="5" t="str">
        <f>VLOOKUP(Y46,'datemar &amp; dateaug kaf'!$M$5:$O$94,3,FALSE)</f>
        <v>1995-96</v>
      </c>
      <c r="Y46" s="18">
        <f>LARGE('datemar &amp; dateaug kaf'!$M$5:$M$94,'datemar &amp; dateaug kaf rank'!$A46)</f>
        <v>119.347433541</v>
      </c>
      <c r="Z46" s="5" t="str">
        <f>VLOOKUP(AA46,'datemar &amp; dateaug kaf'!$N$5:$O$94,2,FALSE)</f>
        <v>2013-14</v>
      </c>
      <c r="AA46" s="18">
        <f>LARGE('datemar &amp; dateaug kaf'!$N$5:$N$94,'datemar &amp; dateaug kaf rank'!$A46)</f>
        <v>49.804956809999993</v>
      </c>
    </row>
    <row r="47" spans="1:27" x14ac:dyDescent="0.2">
      <c r="A47" s="5">
        <v>42</v>
      </c>
      <c r="B47" s="5" t="str">
        <f>VLOOKUP(C47,'datemar &amp; dateaug kaf'!$B$5:$O$94,14,FALSE)</f>
        <v>1992-93</v>
      </c>
      <c r="C47" s="18">
        <f>LARGE('datemar &amp; dateaug kaf'!$B$5:$B$94,'datemar &amp; dateaug kaf rank'!$A47)</f>
        <v>1384.4449067609999</v>
      </c>
      <c r="D47" s="5" t="str">
        <f>VLOOKUP(E47,'datemar &amp; dateaug kaf'!$C$5:$O$94,13,FALSE)</f>
        <v>1994-95</v>
      </c>
      <c r="E47" s="18">
        <f>LARGE('datemar &amp; dateaug kaf'!$C$5:$C$94,'datemar &amp; dateaug kaf rank'!$A47)</f>
        <v>1341.7110240659999</v>
      </c>
      <c r="F47" s="5" t="str">
        <f>VLOOKUP(G47,'datemar &amp; dateaug kaf'!$D$5:$O$94,12,FALSE)</f>
        <v>1988-89</v>
      </c>
      <c r="G47" s="18">
        <f>LARGE('datemar &amp; dateaug kaf'!$D$5:$D$94,'datemar &amp; dateaug kaf rank'!$A47)</f>
        <v>1302.0753230729999</v>
      </c>
      <c r="H47" s="5" t="str">
        <f>VLOOKUP(I47,'datemar &amp; dateaug kaf'!$E$5:$O$94,11,FALSE)</f>
        <v>1988-89</v>
      </c>
      <c r="I47" s="18">
        <f>LARGE('datemar &amp; dateaug kaf'!$E$5:$E$94,'datemar &amp; dateaug kaf rank'!$A47)</f>
        <v>1260.1407791909999</v>
      </c>
      <c r="J47" s="5" t="str">
        <f>VLOOKUP(K47,'datemar &amp; dateaug kaf'!$F$5:$O$94,10,FALSE)</f>
        <v>1946-47</v>
      </c>
      <c r="K47" s="18">
        <f>LARGE('datemar &amp; dateaug kaf'!$F$5:$F$94,'datemar &amp; dateaug kaf rank'!$A47)</f>
        <v>1057.6303735619999</v>
      </c>
      <c r="L47" s="5" t="str">
        <f>VLOOKUP(M47,'datemar &amp; dateaug kaf'!$G$5:$O$94,9,FALSE)</f>
        <v>2002-03</v>
      </c>
      <c r="M47" s="18">
        <f>LARGE('datemar &amp; dateaug kaf'!$G$5:$G$94,'datemar &amp; dateaug kaf rank'!$A47)</f>
        <v>859.245587613</v>
      </c>
      <c r="N47" s="5" t="str">
        <f>VLOOKUP(O47,'datemar &amp; dateaug kaf'!$H$5:$O$94,8,FALSE)</f>
        <v>2007-08</v>
      </c>
      <c r="O47" s="18">
        <f>LARGE('datemar &amp; dateaug kaf'!$H$5:$H$94,'datemar &amp; dateaug kaf rank'!$A47)</f>
        <v>514.54212946500002</v>
      </c>
      <c r="P47" s="5" t="str">
        <f>VLOOKUP(Q47,'datemar &amp; dateaug kaf'!$I$5:$O$94,7,FALSE)</f>
        <v>1928-29</v>
      </c>
      <c r="Q47" s="18">
        <f>LARGE('datemar &amp; dateaug kaf'!$I$5:$I$94,'datemar &amp; dateaug kaf rank'!$A47)</f>
        <v>245.58147839400002</v>
      </c>
      <c r="R47" s="5" t="str">
        <f>VLOOKUP(S47,'datemar &amp; dateaug kaf'!$J$5:$O$94,6,FALSE)</f>
        <v>1953-54</v>
      </c>
      <c r="S47" s="18">
        <f>LARGE('datemar &amp; dateaug kaf'!$J$5:$J$94,'datemar &amp; dateaug kaf rank'!$A47)</f>
        <v>805.05715989300006</v>
      </c>
      <c r="T47" s="5" t="str">
        <f>VLOOKUP(U47,'datemar &amp; dateaug kaf'!$K$5:$O$94,5,FALSE)</f>
        <v>2008-09</v>
      </c>
      <c r="U47" s="18">
        <f>LARGE('datemar &amp; dateaug kaf'!$K$5:$K$94,'datemar &amp; dateaug kaf rank'!$A47)</f>
        <v>524.87204643300004</v>
      </c>
      <c r="V47" s="5" t="str">
        <f>VLOOKUP(W47,'datemar &amp; dateaug kaf'!$L$5:$O$94,4,FALSE)</f>
        <v>2005-06</v>
      </c>
      <c r="W47" s="18">
        <f>LARGE('datemar &amp; dateaug kaf'!$L$5:$L$94,'datemar &amp; dateaug kaf rank'!$A47)</f>
        <v>273.23503107600004</v>
      </c>
      <c r="X47" s="5" t="str">
        <f>VLOOKUP(Y47,'datemar &amp; dateaug kaf'!$M$5:$O$94,3,FALSE)</f>
        <v>1941-42</v>
      </c>
      <c r="Y47" s="18">
        <f>LARGE('datemar &amp; dateaug kaf'!$M$5:$M$94,'datemar &amp; dateaug kaf rank'!$A47)</f>
        <v>119.03999553600001</v>
      </c>
      <c r="Z47" s="5" t="str">
        <f>VLOOKUP(AA47,'datemar &amp; dateaug kaf'!$N$5:$O$94,2,FALSE)</f>
        <v>1931-32</v>
      </c>
      <c r="AA47" s="18">
        <f>LARGE('datemar &amp; dateaug kaf'!$N$5:$N$94,'datemar &amp; dateaug kaf rank'!$A47)</f>
        <v>49.681981608000001</v>
      </c>
    </row>
    <row r="48" spans="1:27" x14ac:dyDescent="0.2">
      <c r="A48" s="5">
        <v>43</v>
      </c>
      <c r="B48" s="5" t="str">
        <f>VLOOKUP(C48,'datemar &amp; dateaug kaf'!$B$5:$O$94,14,FALSE)</f>
        <v>1997-98</v>
      </c>
      <c r="C48" s="18">
        <f>LARGE('datemar &amp; dateaug kaf'!$B$5:$B$94,'datemar &amp; dateaug kaf rank'!$A48)</f>
        <v>1384.222758009</v>
      </c>
      <c r="D48" s="5" t="str">
        <f>VLOOKUP(E48,'datemar &amp; dateaug kaf'!$C$5:$O$94,13,FALSE)</f>
        <v>1988-89</v>
      </c>
      <c r="E48" s="18">
        <f>LARGE('datemar &amp; dateaug kaf'!$C$5:$C$94,'datemar &amp; dateaug kaf rank'!$A48)</f>
        <v>1341.4670571329998</v>
      </c>
      <c r="F48" s="5" t="str">
        <f>VLOOKUP(G48,'datemar &amp; dateaug kaf'!$D$5:$O$94,12,FALSE)</f>
        <v>1963-64</v>
      </c>
      <c r="G48" s="18">
        <f>LARGE('datemar &amp; dateaug kaf'!$D$5:$D$94,'datemar &amp; dateaug kaf rank'!$A48)</f>
        <v>1293.306397782</v>
      </c>
      <c r="H48" s="5" t="str">
        <f>VLOOKUP(I48,'datemar &amp; dateaug kaf'!$E$5:$O$94,11,FALSE)</f>
        <v>1994-95</v>
      </c>
      <c r="I48" s="18">
        <f>LARGE('datemar &amp; dateaug kaf'!$E$5:$E$94,'datemar &amp; dateaug kaf rank'!$A48)</f>
        <v>1259.174828814</v>
      </c>
      <c r="J48" s="5" t="str">
        <f>VLOOKUP(K48,'datemar &amp; dateaug kaf'!$F$5:$O$94,10,FALSE)</f>
        <v>2001-02</v>
      </c>
      <c r="K48" s="18">
        <f>LARGE('datemar &amp; dateaug kaf'!$F$5:$F$94,'datemar &amp; dateaug kaf rank'!$A48)</f>
        <v>1049.3434317240001</v>
      </c>
      <c r="L48" s="5" t="str">
        <f>VLOOKUP(M48,'datemar &amp; dateaug kaf'!$G$5:$O$94,9,FALSE)</f>
        <v>2006-07</v>
      </c>
      <c r="M48" s="18">
        <f>LARGE('datemar &amp; dateaug kaf'!$G$5:$G$94,'datemar &amp; dateaug kaf rank'!$A48)</f>
        <v>846.59500957500006</v>
      </c>
      <c r="N48" s="5" t="str">
        <f>VLOOKUP(O48,'datemar &amp; dateaug kaf'!$H$5:$O$94,8,FALSE)</f>
        <v>2003-04</v>
      </c>
      <c r="O48" s="18">
        <f>LARGE('datemar &amp; dateaug kaf'!$H$5:$H$94,'datemar &amp; dateaug kaf rank'!$A48)</f>
        <v>511.40626181399995</v>
      </c>
      <c r="P48" s="5" t="str">
        <f>VLOOKUP(Q48,'datemar &amp; dateaug kaf'!$I$5:$O$94,7,FALSE)</f>
        <v>1981-82</v>
      </c>
      <c r="Q48" s="18">
        <f>LARGE('datemar &amp; dateaug kaf'!$I$5:$I$94,'datemar &amp; dateaug kaf rank'!$A48)</f>
        <v>243.55238756100002</v>
      </c>
      <c r="R48" s="5" t="str">
        <f>VLOOKUP(S48,'datemar &amp; dateaug kaf'!$J$5:$O$94,6,FALSE)</f>
        <v>1994-95</v>
      </c>
      <c r="S48" s="18">
        <f>LARGE('datemar &amp; dateaug kaf'!$J$5:$J$94,'datemar &amp; dateaug kaf rank'!$A48)</f>
        <v>803.10939137100002</v>
      </c>
      <c r="T48" s="5" t="str">
        <f>VLOOKUP(U48,'datemar &amp; dateaug kaf'!$K$5:$O$94,5,FALSE)</f>
        <v>1953-54</v>
      </c>
      <c r="U48" s="18">
        <f>LARGE('datemar &amp; dateaug kaf'!$K$5:$K$94,'datemar &amp; dateaug kaf rank'!$A48)</f>
        <v>523.662129123</v>
      </c>
      <c r="V48" s="5" t="str">
        <f>VLOOKUP(W48,'datemar &amp; dateaug kaf'!$L$5:$O$94,4,FALSE)</f>
        <v>1999-2000</v>
      </c>
      <c r="W48" s="18">
        <f>LARGE('datemar &amp; dateaug kaf'!$L$5:$L$94,'datemar &amp; dateaug kaf rank'!$A48)</f>
        <v>271.70379146400001</v>
      </c>
      <c r="X48" s="5" t="str">
        <f>VLOOKUP(Y48,'datemar &amp; dateaug kaf'!$M$5:$O$94,3,FALSE)</f>
        <v>1950-51</v>
      </c>
      <c r="Y48" s="18">
        <f>LARGE('datemar &amp; dateaug kaf'!$M$5:$M$94,'datemar &amp; dateaug kaf rank'!$A48)</f>
        <v>118.486607127</v>
      </c>
      <c r="Z48" s="5" t="str">
        <f>VLOOKUP(AA48,'datemar &amp; dateaug kaf'!$N$5:$O$94,2,FALSE)</f>
        <v>2012-13</v>
      </c>
      <c r="AA48" s="18">
        <f>LARGE('datemar &amp; dateaug kaf'!$N$5:$N$94,'datemar &amp; dateaug kaf rank'!$A48)</f>
        <v>49.620494006999998</v>
      </c>
    </row>
    <row r="49" spans="1:27" x14ac:dyDescent="0.2">
      <c r="A49" s="5">
        <v>44</v>
      </c>
      <c r="B49" s="5" t="str">
        <f>VLOOKUP(C49,'datemar &amp; dateaug kaf'!$B$5:$O$94,14,FALSE)</f>
        <v>2012-13</v>
      </c>
      <c r="C49" s="18">
        <f>LARGE('datemar &amp; dateaug kaf'!$B$5:$B$94,'datemar &amp; dateaug kaf rank'!$A49)</f>
        <v>1383.714989433</v>
      </c>
      <c r="D49" s="5" t="str">
        <f>VLOOKUP(E49,'datemar &amp; dateaug kaf'!$C$5:$O$94,13,FALSE)</f>
        <v>1963-64</v>
      </c>
      <c r="E49" s="18">
        <f>LARGE('datemar &amp; dateaug kaf'!$C$5:$C$94,'datemar &amp; dateaug kaf rank'!$A49)</f>
        <v>1338.053503542</v>
      </c>
      <c r="F49" s="5" t="str">
        <f>VLOOKUP(G49,'datemar &amp; dateaug kaf'!$D$5:$O$94,12,FALSE)</f>
        <v>1934-35</v>
      </c>
      <c r="G49" s="18">
        <f>LARGE('datemar &amp; dateaug kaf'!$D$5:$D$94,'datemar &amp; dateaug kaf rank'!$A49)</f>
        <v>1291.6125135479999</v>
      </c>
      <c r="H49" s="5" t="str">
        <f>VLOOKUP(I49,'datemar &amp; dateaug kaf'!$E$5:$O$94,11,FALSE)</f>
        <v>1934-35</v>
      </c>
      <c r="I49" s="18">
        <f>LARGE('datemar &amp; dateaug kaf'!$E$5:$E$94,'datemar &amp; dateaug kaf rank'!$A49)</f>
        <v>1222.8693756299999</v>
      </c>
      <c r="J49" s="5" t="str">
        <f>VLOOKUP(K49,'datemar &amp; dateaug kaf'!$F$5:$O$94,10,FALSE)</f>
        <v>1988-89</v>
      </c>
      <c r="K49" s="18">
        <f>LARGE('datemar &amp; dateaug kaf'!$F$5:$F$94,'datemar &amp; dateaug kaf rank'!$A49)</f>
        <v>1043.426737731</v>
      </c>
      <c r="L49" s="5" t="str">
        <f>VLOOKUP(M49,'datemar &amp; dateaug kaf'!$G$5:$O$94,9,FALSE)</f>
        <v>1963-64</v>
      </c>
      <c r="M49" s="18">
        <f>LARGE('datemar &amp; dateaug kaf'!$G$5:$G$94,'datemar &amp; dateaug kaf rank'!$A49)</f>
        <v>802.68691204800007</v>
      </c>
      <c r="N49" s="5" t="str">
        <f>VLOOKUP(O49,'datemar &amp; dateaug kaf'!$H$5:$O$94,8,FALSE)</f>
        <v>1929-30</v>
      </c>
      <c r="O49" s="18">
        <f>LARGE('datemar &amp; dateaug kaf'!$H$5:$H$94,'datemar &amp; dateaug kaf rank'!$A49)</f>
        <v>484.92494049299995</v>
      </c>
      <c r="P49" s="5" t="str">
        <f>VLOOKUP(Q49,'datemar &amp; dateaug kaf'!$I$5:$O$94,7,FALSE)</f>
        <v>1961-62</v>
      </c>
      <c r="Q49" s="18">
        <f>LARGE('datemar &amp; dateaug kaf'!$I$5:$I$94,'datemar &amp; dateaug kaf rank'!$A49)</f>
        <v>243.121974354</v>
      </c>
      <c r="R49" s="5" t="str">
        <f>VLOOKUP(S49,'datemar &amp; dateaug kaf'!$J$5:$O$94,6,FALSE)</f>
        <v>2008-09</v>
      </c>
      <c r="S49" s="18">
        <f>LARGE('datemar &amp; dateaug kaf'!$J$5:$J$94,'datemar &amp; dateaug kaf rank'!$A49)</f>
        <v>793.771209903</v>
      </c>
      <c r="T49" s="5" t="str">
        <f>VLOOKUP(U49,'datemar &amp; dateaug kaf'!$K$5:$O$94,5,FALSE)</f>
        <v>1961-62</v>
      </c>
      <c r="U49" s="18">
        <f>LARGE('datemar &amp; dateaug kaf'!$K$5:$K$94,'datemar &amp; dateaug kaf rank'!$A49)</f>
        <v>516.05155089599998</v>
      </c>
      <c r="V49" s="5" t="str">
        <f>VLOOKUP(W49,'datemar &amp; dateaug kaf'!$L$5:$O$94,4,FALSE)</f>
        <v>1961-62</v>
      </c>
      <c r="W49" s="18">
        <f>LARGE('datemar &amp; dateaug kaf'!$L$5:$L$94,'datemar &amp; dateaug kaf rank'!$A49)</f>
        <v>259.89420512999999</v>
      </c>
      <c r="X49" s="5" t="str">
        <f>VLOOKUP(Y49,'datemar &amp; dateaug kaf'!$M$5:$O$94,3,FALSE)</f>
        <v>1984-85</v>
      </c>
      <c r="Y49" s="18">
        <f>LARGE('datemar &amp; dateaug kaf'!$M$5:$M$94,'datemar &amp; dateaug kaf rank'!$A49)</f>
        <v>115.842640284</v>
      </c>
      <c r="Z49" s="5" t="str">
        <f>VLOOKUP(AA49,'datemar &amp; dateaug kaf'!$N$5:$O$94,2,FALSE)</f>
        <v>1961-62</v>
      </c>
      <c r="AA49" s="18">
        <f>LARGE('datemar &amp; dateaug kaf'!$N$5:$N$94,'datemar &amp; dateaug kaf rank'!$A49)</f>
        <v>48.821155193999999</v>
      </c>
    </row>
    <row r="50" spans="1:27" x14ac:dyDescent="0.2">
      <c r="A50" s="5">
        <v>45</v>
      </c>
      <c r="B50" s="5" t="str">
        <f>VLOOKUP(C50,'datemar &amp; dateaug kaf'!$B$5:$O$94,14,FALSE)</f>
        <v>1994-95</v>
      </c>
      <c r="C50" s="18">
        <f>LARGE('datemar &amp; dateaug kaf'!$B$5:$B$94,'datemar &amp; dateaug kaf rank'!$A50)</f>
        <v>1382.8462291349999</v>
      </c>
      <c r="D50" s="5" t="str">
        <f>VLOOKUP(E50,'datemar &amp; dateaug kaf'!$C$5:$O$94,13,FALSE)</f>
        <v>1948-49</v>
      </c>
      <c r="E50" s="18">
        <f>LARGE('datemar &amp; dateaug kaf'!$C$5:$C$94,'datemar &amp; dateaug kaf rank'!$A50)</f>
        <v>1334.93548713</v>
      </c>
      <c r="F50" s="5" t="str">
        <f>VLOOKUP(G50,'datemar &amp; dateaug kaf'!$D$5:$O$94,12,FALSE)</f>
        <v>2007-08</v>
      </c>
      <c r="G50" s="18">
        <f>LARGE('datemar &amp; dateaug kaf'!$D$5:$D$94,'datemar &amp; dateaug kaf rank'!$A50)</f>
        <v>1291.4260672739999</v>
      </c>
      <c r="H50" s="5" t="str">
        <f>VLOOKUP(I50,'datemar &amp; dateaug kaf'!$E$5:$O$94,11,FALSE)</f>
        <v>1966-67</v>
      </c>
      <c r="I50" s="18">
        <f>LARGE('datemar &amp; dateaug kaf'!$E$5:$E$94,'datemar &amp; dateaug kaf rank'!$A50)</f>
        <v>1215.841937877</v>
      </c>
      <c r="J50" s="5" t="str">
        <f>VLOOKUP(K50,'datemar &amp; dateaug kaf'!$F$5:$O$94,10,FALSE)</f>
        <v>1948-49</v>
      </c>
      <c r="K50" s="18">
        <f>LARGE('datemar &amp; dateaug kaf'!$F$5:$F$94,'datemar &amp; dateaug kaf rank'!$A50)</f>
        <v>1041.8736799380001</v>
      </c>
      <c r="L50" s="5" t="str">
        <f>VLOOKUP(M50,'datemar &amp; dateaug kaf'!$G$5:$O$94,9,FALSE)</f>
        <v>2007-08</v>
      </c>
      <c r="M50" s="18">
        <f>LARGE('datemar &amp; dateaug kaf'!$G$5:$G$94,'datemar &amp; dateaug kaf rank'!$A50)</f>
        <v>801.99666414000001</v>
      </c>
      <c r="N50" s="5" t="str">
        <f>VLOOKUP(O50,'datemar &amp; dateaug kaf'!$H$5:$O$94,8,FALSE)</f>
        <v>1955-56</v>
      </c>
      <c r="O50" s="18">
        <f>LARGE('datemar &amp; dateaug kaf'!$H$5:$H$94,'datemar &amp; dateaug kaf rank'!$A50)</f>
        <v>483.25089096900001</v>
      </c>
      <c r="P50" s="5" t="str">
        <f>VLOOKUP(Q50,'datemar &amp; dateaug kaf'!$I$5:$O$94,7,FALSE)</f>
        <v>1946-47</v>
      </c>
      <c r="Q50" s="18">
        <f>LARGE('datemar &amp; dateaug kaf'!$I$5:$I$94,'datemar &amp; dateaug kaf rank'!$A50)</f>
        <v>241.400321526</v>
      </c>
      <c r="R50" s="5" t="str">
        <f>VLOOKUP(S50,'datemar &amp; dateaug kaf'!$J$5:$O$94,6,FALSE)</f>
        <v>1928-29</v>
      </c>
      <c r="S50" s="18">
        <f>LARGE('datemar &amp; dateaug kaf'!$J$5:$J$94,'datemar &amp; dateaug kaf rank'!$A50)</f>
        <v>789.256829907</v>
      </c>
      <c r="T50" s="5" t="str">
        <f>VLOOKUP(U50,'datemar &amp; dateaug kaf'!$K$5:$O$94,5,FALSE)</f>
        <v>2003-04</v>
      </c>
      <c r="U50" s="18">
        <f>LARGE('datemar &amp; dateaug kaf'!$K$5:$K$94,'datemar &amp; dateaug kaf rank'!$A50)</f>
        <v>512.60031135600002</v>
      </c>
      <c r="V50" s="5" t="str">
        <f>VLOOKUP(W50,'datemar &amp; dateaug kaf'!$L$5:$O$94,4,FALSE)</f>
        <v>1988-89</v>
      </c>
      <c r="W50" s="18">
        <f>LARGE('datemar &amp; dateaug kaf'!$L$5:$L$94,'datemar &amp; dateaug kaf rank'!$A50)</f>
        <v>257.26015564199997</v>
      </c>
      <c r="X50" s="5" t="str">
        <f>VLOOKUP(Y50,'datemar &amp; dateaug kaf'!$M$5:$O$94,3,FALSE)</f>
        <v>2003-04</v>
      </c>
      <c r="Y50" s="18">
        <f>LARGE('datemar &amp; dateaug kaf'!$M$5:$M$94,'datemar &amp; dateaug kaf rank'!$A50)</f>
        <v>115.166276673</v>
      </c>
      <c r="Z50" s="5" t="str">
        <f>VLOOKUP(AA50,'datemar &amp; dateaug kaf'!$N$5:$O$94,2,FALSE)</f>
        <v>2000-01</v>
      </c>
      <c r="AA50" s="18">
        <f>LARGE('datemar &amp; dateaug kaf'!$N$5:$N$94,'datemar &amp; dateaug kaf rank'!$A50)</f>
        <v>48.636692390999997</v>
      </c>
    </row>
    <row r="51" spans="1:27" x14ac:dyDescent="0.2">
      <c r="A51" s="5">
        <v>46</v>
      </c>
      <c r="B51" s="5" t="str">
        <f>VLOOKUP(C51,'datemar &amp; dateaug kaf'!$B$5:$O$94,14,FALSE)</f>
        <v>1963-64</v>
      </c>
      <c r="C51" s="18">
        <f>LARGE('datemar &amp; dateaug kaf'!$B$5:$B$94,'datemar &amp; dateaug kaf rank'!$A51)</f>
        <v>1382.3245762619999</v>
      </c>
      <c r="D51" s="5" t="str">
        <f>VLOOKUP(E51,'datemar &amp; dateaug kaf'!$C$5:$O$94,13,FALSE)</f>
        <v>1997-98</v>
      </c>
      <c r="E51" s="18">
        <f>LARGE('datemar &amp; dateaug kaf'!$C$5:$C$94,'datemar &amp; dateaug kaf rank'!$A51)</f>
        <v>1329.1913551139999</v>
      </c>
      <c r="F51" s="5" t="str">
        <f>VLOOKUP(G51,'datemar &amp; dateaug kaf'!$D$5:$O$94,12,FALSE)</f>
        <v>2012-13</v>
      </c>
      <c r="G51" s="18">
        <f>LARGE('datemar &amp; dateaug kaf'!$D$5:$D$94,'datemar &amp; dateaug kaf rank'!$A51)</f>
        <v>1284.7259022359999</v>
      </c>
      <c r="H51" s="5" t="str">
        <f>VLOOKUP(I51,'datemar &amp; dateaug kaf'!$E$5:$O$94,11,FALSE)</f>
        <v>1949-50</v>
      </c>
      <c r="I51" s="18">
        <f>LARGE('datemar &amp; dateaug kaf'!$E$5:$E$94,'datemar &amp; dateaug kaf rank'!$A51)</f>
        <v>1213.6363181249999</v>
      </c>
      <c r="J51" s="5" t="str">
        <f>VLOOKUP(K51,'datemar &amp; dateaug kaf'!$F$5:$O$94,10,FALSE)</f>
        <v>2007-08</v>
      </c>
      <c r="K51" s="18">
        <f>LARGE('datemar &amp; dateaug kaf'!$F$5:$F$94,'datemar &amp; dateaug kaf rank'!$A51)</f>
        <v>1036.8178123590001</v>
      </c>
      <c r="L51" s="5" t="str">
        <f>VLOOKUP(M51,'datemar &amp; dateaug kaf'!$G$5:$O$94,9,FALSE)</f>
        <v>1978-79</v>
      </c>
      <c r="M51" s="18">
        <f>LARGE('datemar &amp; dateaug kaf'!$G$5:$G$94,'datemar &amp; dateaug kaf rank'!$A51)</f>
        <v>779.45848316700005</v>
      </c>
      <c r="N51" s="5" t="str">
        <f>VLOOKUP(O51,'datemar &amp; dateaug kaf'!$H$5:$O$94,8,FALSE)</f>
        <v>1946-47</v>
      </c>
      <c r="O51" s="18">
        <f>LARGE('datemar &amp; dateaug kaf'!$H$5:$H$94,'datemar &amp; dateaug kaf rank'!$A51)</f>
        <v>477.43337052599998</v>
      </c>
      <c r="P51" s="5" t="str">
        <f>VLOOKUP(Q51,'datemar &amp; dateaug kaf'!$I$5:$O$94,7,FALSE)</f>
        <v>1990-91</v>
      </c>
      <c r="Q51" s="18">
        <f>LARGE('datemar &amp; dateaug kaf'!$I$5:$I$94,'datemar &amp; dateaug kaf rank'!$A51)</f>
        <v>239.678668698</v>
      </c>
      <c r="R51" s="5" t="str">
        <f>VLOOKUP(S51,'datemar &amp; dateaug kaf'!$J$5:$O$94,6,FALSE)</f>
        <v>1934-35</v>
      </c>
      <c r="S51" s="18">
        <f>LARGE('datemar &amp; dateaug kaf'!$J$5:$J$94,'datemar &amp; dateaug kaf rank'!$A51)</f>
        <v>781.81881365699996</v>
      </c>
      <c r="T51" s="5" t="str">
        <f>VLOOKUP(U51,'datemar &amp; dateaug kaf'!$K$5:$O$94,5,FALSE)</f>
        <v>1990-91</v>
      </c>
      <c r="U51" s="18">
        <f>LARGE('datemar &amp; dateaug kaf'!$K$5:$K$94,'datemar &amp; dateaug kaf rank'!$A51)</f>
        <v>508.38345200999998</v>
      </c>
      <c r="V51" s="5" t="str">
        <f>VLOOKUP(W51,'datemar &amp; dateaug kaf'!$L$5:$O$94,4,FALSE)</f>
        <v>1935-36</v>
      </c>
      <c r="W51" s="18">
        <f>LARGE('datemar &amp; dateaug kaf'!$L$5:$L$94,'datemar &amp; dateaug kaf rank'!$A51)</f>
        <v>256.59172591499998</v>
      </c>
      <c r="X51" s="5" t="str">
        <f>VLOOKUP(Y51,'datemar &amp; dateaug kaf'!$M$5:$O$94,3,FALSE)</f>
        <v>1962-63</v>
      </c>
      <c r="Y51" s="18">
        <f>LARGE('datemar &amp; dateaug kaf'!$M$5:$M$94,'datemar &amp; dateaug kaf rank'!$A51)</f>
        <v>114.059499855</v>
      </c>
      <c r="Z51" s="5" t="str">
        <f>VLOOKUP(AA51,'datemar &amp; dateaug kaf'!$N$5:$O$94,2,FALSE)</f>
        <v>1995-96</v>
      </c>
      <c r="AA51" s="18">
        <f>LARGE('datemar &amp; dateaug kaf'!$N$5:$N$94,'datemar &amp; dateaug kaf rank'!$A51)</f>
        <v>48.575204789999994</v>
      </c>
    </row>
    <row r="52" spans="1:27" x14ac:dyDescent="0.2">
      <c r="A52" s="5">
        <v>47</v>
      </c>
      <c r="B52" s="5" t="str">
        <f>VLOOKUP(C52,'datemar &amp; dateaug kaf'!$B$5:$O$94,14,FALSE)</f>
        <v>1984-85</v>
      </c>
      <c r="C52" s="18">
        <f>LARGE('datemar &amp; dateaug kaf'!$B$5:$B$94,'datemar &amp; dateaug kaf rank'!$A52)</f>
        <v>1379.5933366950001</v>
      </c>
      <c r="D52" s="5" t="str">
        <f>VLOOKUP(E52,'datemar &amp; dateaug kaf'!$C$5:$O$94,13,FALSE)</f>
        <v>2012-13</v>
      </c>
      <c r="E52" s="18">
        <f>LARGE('datemar &amp; dateaug kaf'!$C$5:$C$94,'datemar &amp; dateaug kaf rank'!$A52)</f>
        <v>1329.175487346</v>
      </c>
      <c r="F52" s="5" t="str">
        <f>VLOOKUP(G52,'datemar &amp; dateaug kaf'!$D$5:$O$94,12,FALSE)</f>
        <v>1948-49</v>
      </c>
      <c r="G52" s="18">
        <f>LARGE('datemar &amp; dateaug kaf'!$D$5:$D$94,'datemar &amp; dateaug kaf rank'!$A52)</f>
        <v>1280.37019992</v>
      </c>
      <c r="H52" s="5" t="str">
        <f>VLOOKUP(I52,'datemar &amp; dateaug kaf'!$E$5:$O$94,11,FALSE)</f>
        <v>2012-13</v>
      </c>
      <c r="I52" s="18">
        <f>LARGE('datemar &amp; dateaug kaf'!$E$5:$E$94,'datemar &amp; dateaug kaf rank'!$A52)</f>
        <v>1212.600946263</v>
      </c>
      <c r="J52" s="5" t="str">
        <f>VLOOKUP(K52,'datemar &amp; dateaug kaf'!$F$5:$O$94,10,FALSE)</f>
        <v>1978-79</v>
      </c>
      <c r="K52" s="18">
        <f>LARGE('datemar &amp; dateaug kaf'!$F$5:$F$94,'datemar &amp; dateaug kaf rank'!$A52)</f>
        <v>1027.4379779999999</v>
      </c>
      <c r="L52" s="5" t="str">
        <f>VLOOKUP(M52,'datemar &amp; dateaug kaf'!$G$5:$O$94,9,FALSE)</f>
        <v>1959-60</v>
      </c>
      <c r="M52" s="18">
        <f>LARGE('datemar &amp; dateaug kaf'!$G$5:$G$94,'datemar &amp; dateaug kaf rank'!$A52)</f>
        <v>764.56658289900008</v>
      </c>
      <c r="N52" s="5" t="str">
        <f>VLOOKUP(O52,'datemar &amp; dateaug kaf'!$H$5:$O$94,8,FALSE)</f>
        <v>1989-90</v>
      </c>
      <c r="O52" s="18">
        <f>LARGE('datemar &amp; dateaug kaf'!$H$5:$H$94,'datemar &amp; dateaug kaf rank'!$A52)</f>
        <v>466.87138745099998</v>
      </c>
      <c r="P52" s="5" t="str">
        <f>VLOOKUP(Q52,'datemar &amp; dateaug kaf'!$I$5:$O$94,7,FALSE)</f>
        <v>1995-96</v>
      </c>
      <c r="Q52" s="18">
        <f>LARGE('datemar &amp; dateaug kaf'!$I$5:$I$94,'datemar &amp; dateaug kaf rank'!$A52)</f>
        <v>233.83734660299999</v>
      </c>
      <c r="R52" s="5" t="str">
        <f>VLOOKUP(S52,'datemar &amp; dateaug kaf'!$J$5:$O$94,6,FALSE)</f>
        <v>1984-85</v>
      </c>
      <c r="S52" s="18">
        <f>LARGE('datemar &amp; dateaug kaf'!$J$5:$J$94,'datemar &amp; dateaug kaf rank'!$A52)</f>
        <v>773.83335941100006</v>
      </c>
      <c r="T52" s="5" t="str">
        <f>VLOOKUP(U52,'datemar &amp; dateaug kaf'!$K$5:$O$94,5,FALSE)</f>
        <v>2004-05</v>
      </c>
      <c r="U52" s="18">
        <f>LARGE('datemar &amp; dateaug kaf'!$K$5:$K$94,'datemar &amp; dateaug kaf rank'!$A52)</f>
        <v>505.54113806700002</v>
      </c>
      <c r="V52" s="5" t="str">
        <f>VLOOKUP(W52,'datemar &amp; dateaug kaf'!$L$5:$O$94,4,FALSE)</f>
        <v>1980-81</v>
      </c>
      <c r="W52" s="18">
        <f>LARGE('datemar &amp; dateaug kaf'!$L$5:$L$94,'datemar &amp; dateaug kaf rank'!$A52)</f>
        <v>256.20693254100001</v>
      </c>
      <c r="X52" s="5" t="str">
        <f>VLOOKUP(Y52,'datemar &amp; dateaug kaf'!$M$5:$O$94,3,FALSE)</f>
        <v>1961-62</v>
      </c>
      <c r="Y52" s="18">
        <f>LARGE('datemar &amp; dateaug kaf'!$M$5:$M$94,'datemar &amp; dateaug kaf rank'!$A52)</f>
        <v>113.75206185</v>
      </c>
      <c r="Z52" s="5" t="str">
        <f>VLOOKUP(AA52,'datemar &amp; dateaug kaf'!$N$5:$O$94,2,FALSE)</f>
        <v>1959-60</v>
      </c>
      <c r="AA52" s="18">
        <f>LARGE('datemar &amp; dateaug kaf'!$N$5:$N$94,'datemar &amp; dateaug kaf rank'!$A52)</f>
        <v>48.329254386000002</v>
      </c>
    </row>
    <row r="53" spans="1:27" x14ac:dyDescent="0.2">
      <c r="A53" s="5">
        <v>48</v>
      </c>
      <c r="B53" s="5" t="str">
        <f>VLOOKUP(C53,'datemar &amp; dateaug kaf'!$B$5:$O$94,14,FALSE)</f>
        <v>1988-89</v>
      </c>
      <c r="C53" s="18">
        <f>LARGE('datemar &amp; dateaug kaf'!$B$5:$B$94,'datemar &amp; dateaug kaf rank'!$A53)</f>
        <v>1378.667055738</v>
      </c>
      <c r="D53" s="5" t="str">
        <f>VLOOKUP(E53,'datemar &amp; dateaug kaf'!$C$5:$O$94,13,FALSE)</f>
        <v>1934-35</v>
      </c>
      <c r="E53" s="18">
        <f>LARGE('datemar &amp; dateaug kaf'!$C$5:$C$94,'datemar &amp; dateaug kaf rank'!$A53)</f>
        <v>1324.518297438</v>
      </c>
      <c r="F53" s="5" t="str">
        <f>VLOOKUP(G53,'datemar &amp; dateaug kaf'!$D$5:$O$94,12,FALSE)</f>
        <v>1961-62</v>
      </c>
      <c r="G53" s="18">
        <f>LARGE('datemar &amp; dateaug kaf'!$D$5:$D$94,'datemar &amp; dateaug kaf rank'!$A53)</f>
        <v>1277.1787950810001</v>
      </c>
      <c r="H53" s="5" t="str">
        <f>VLOOKUP(I53,'datemar &amp; dateaug kaf'!$E$5:$O$94,11,FALSE)</f>
        <v>1948-49</v>
      </c>
      <c r="I53" s="18">
        <f>LARGE('datemar &amp; dateaug kaf'!$E$5:$E$94,'datemar &amp; dateaug kaf rank'!$A53)</f>
        <v>1211.995987608</v>
      </c>
      <c r="J53" s="5" t="str">
        <f>VLOOKUP(K53,'datemar &amp; dateaug kaf'!$F$5:$O$94,10,FALSE)</f>
        <v>1968-69</v>
      </c>
      <c r="K53" s="18">
        <f>LARGE('datemar &amp; dateaug kaf'!$F$5:$F$94,'datemar &amp; dateaug kaf rank'!$A53)</f>
        <v>1025.1708706470001</v>
      </c>
      <c r="L53" s="5" t="str">
        <f>VLOOKUP(M53,'datemar &amp; dateaug kaf'!$G$5:$O$94,9,FALSE)</f>
        <v>2008-09</v>
      </c>
      <c r="M53" s="18">
        <f>LARGE('datemar &amp; dateaug kaf'!$G$5:$G$94,'datemar &amp; dateaug kaf rank'!$A53)</f>
        <v>762.47997140699999</v>
      </c>
      <c r="N53" s="5" t="str">
        <f>VLOOKUP(O53,'datemar &amp; dateaug kaf'!$H$5:$O$94,8,FALSE)</f>
        <v>2010-11</v>
      </c>
      <c r="O53" s="18">
        <f>LARGE('datemar &amp; dateaug kaf'!$H$5:$H$94,'datemar &amp; dateaug kaf rank'!$A53)</f>
        <v>463.07502395699998</v>
      </c>
      <c r="P53" s="5" t="str">
        <f>VLOOKUP(Q53,'datemar &amp; dateaug kaf'!$I$5:$O$94,7,FALSE)</f>
        <v>2001-02</v>
      </c>
      <c r="Q53" s="18">
        <f>LARGE('datemar &amp; dateaug kaf'!$I$5:$I$94,'datemar &amp; dateaug kaf rank'!$A53)</f>
        <v>233.591396199</v>
      </c>
      <c r="R53" s="5" t="str">
        <f>VLOOKUP(S53,'datemar &amp; dateaug kaf'!$J$5:$O$94,6,FALSE)</f>
        <v>1996-97</v>
      </c>
      <c r="S53" s="18">
        <f>LARGE('datemar &amp; dateaug kaf'!$J$5:$J$94,'datemar &amp; dateaug kaf rank'!$A53)</f>
        <v>770.02509509099991</v>
      </c>
      <c r="T53" s="5" t="str">
        <f>VLOOKUP(U53,'datemar &amp; dateaug kaf'!$K$5:$O$94,5,FALSE)</f>
        <v>2005-06</v>
      </c>
      <c r="U53" s="18">
        <f>LARGE('datemar &amp; dateaug kaf'!$K$5:$K$94,'datemar &amp; dateaug kaf rank'!$A53)</f>
        <v>502.39932000299996</v>
      </c>
      <c r="V53" s="5" t="str">
        <f>VLOOKUP(W53,'datemar &amp; dateaug kaf'!$L$5:$O$94,4,FALSE)</f>
        <v>1937-38</v>
      </c>
      <c r="W53" s="18">
        <f>LARGE('datemar &amp; dateaug kaf'!$L$5:$L$94,'datemar &amp; dateaug kaf rank'!$A53)</f>
        <v>256.00660196999996</v>
      </c>
      <c r="X53" s="5" t="str">
        <f>VLOOKUP(Y53,'datemar &amp; dateaug kaf'!$M$5:$O$94,3,FALSE)</f>
        <v>2013-14</v>
      </c>
      <c r="Y53" s="18">
        <f>LARGE('datemar &amp; dateaug kaf'!$M$5:$M$94,'datemar &amp; dateaug kaf rank'!$A53)</f>
        <v>113.69057424899999</v>
      </c>
      <c r="Z53" s="5" t="str">
        <f>VLOOKUP(AA53,'datemar &amp; dateaug kaf'!$N$5:$O$94,2,FALSE)</f>
        <v>2001-02</v>
      </c>
      <c r="AA53" s="18">
        <f>LARGE('datemar &amp; dateaug kaf'!$N$5:$N$94,'datemar &amp; dateaug kaf rank'!$A53)</f>
        <v>48.144791583</v>
      </c>
    </row>
    <row r="54" spans="1:27" x14ac:dyDescent="0.2">
      <c r="A54" s="5">
        <v>49</v>
      </c>
      <c r="B54" s="5" t="str">
        <f>VLOOKUP(C54,'datemar &amp; dateaug kaf'!$B$5:$O$94,14,FALSE)</f>
        <v>1949-50</v>
      </c>
      <c r="C54" s="18">
        <f>LARGE('datemar &amp; dateaug kaf'!$B$5:$B$94,'datemar &amp; dateaug kaf rank'!$A54)</f>
        <v>1373.8730063309999</v>
      </c>
      <c r="D54" s="5" t="str">
        <f>VLOOKUP(E54,'datemar &amp; dateaug kaf'!$C$5:$O$94,13,FALSE)</f>
        <v>1949-50</v>
      </c>
      <c r="E54" s="18">
        <f>LARGE('datemar &amp; dateaug kaf'!$C$5:$C$94,'datemar &amp; dateaug kaf rank'!$A54)</f>
        <v>1322.100446289</v>
      </c>
      <c r="F54" s="5" t="str">
        <f>VLOOKUP(G54,'datemar &amp; dateaug kaf'!$D$5:$O$94,12,FALSE)</f>
        <v>1949-50</v>
      </c>
      <c r="G54" s="18">
        <f>LARGE('datemar &amp; dateaug kaf'!$D$5:$D$94,'datemar &amp; dateaug kaf rank'!$A54)</f>
        <v>1275.984745539</v>
      </c>
      <c r="H54" s="5" t="str">
        <f>VLOOKUP(I54,'datemar &amp; dateaug kaf'!$E$5:$O$94,11,FALSE)</f>
        <v>1961-62</v>
      </c>
      <c r="I54" s="18">
        <f>LARGE('datemar &amp; dateaug kaf'!$E$5:$E$94,'datemar &amp; dateaug kaf rank'!$A54)</f>
        <v>1210.649210799</v>
      </c>
      <c r="J54" s="5" t="str">
        <f>VLOOKUP(K54,'datemar &amp; dateaug kaf'!$F$5:$O$94,10,FALSE)</f>
        <v>2002-03</v>
      </c>
      <c r="K54" s="18">
        <f>LARGE('datemar &amp; dateaug kaf'!$F$5:$F$94,'datemar &amp; dateaug kaf rank'!$A54)</f>
        <v>1012.1652513</v>
      </c>
      <c r="L54" s="5" t="str">
        <f>VLOOKUP(M54,'datemar &amp; dateaug kaf'!$G$5:$O$94,9,FALSE)</f>
        <v>1944-45</v>
      </c>
      <c r="M54" s="18">
        <f>LARGE('datemar &amp; dateaug kaf'!$G$5:$G$94,'datemar &amp; dateaug kaf rank'!$A54)</f>
        <v>761.32955822699989</v>
      </c>
      <c r="N54" s="5" t="str">
        <f>VLOOKUP(O54,'datemar &amp; dateaug kaf'!$H$5:$O$94,8,FALSE)</f>
        <v>1967-68</v>
      </c>
      <c r="O54" s="18">
        <f>LARGE('datemar &amp; dateaug kaf'!$H$5:$H$94,'datemar &amp; dateaug kaf rank'!$A54)</f>
        <v>462.71799917700002</v>
      </c>
      <c r="P54" s="5" t="str">
        <f>VLOOKUP(Q54,'datemar &amp; dateaug kaf'!$I$5:$O$94,7,FALSE)</f>
        <v>1994-95</v>
      </c>
      <c r="Q54" s="18">
        <f>LARGE('datemar &amp; dateaug kaf'!$I$5:$I$94,'datemar &amp; dateaug kaf rank'!$A54)</f>
        <v>231.50081776499999</v>
      </c>
      <c r="R54" s="5" t="str">
        <f>VLOOKUP(S54,'datemar &amp; dateaug kaf'!$J$5:$O$94,6,FALSE)</f>
        <v>1978-79</v>
      </c>
      <c r="S54" s="18">
        <f>LARGE('datemar &amp; dateaug kaf'!$J$5:$J$94,'datemar &amp; dateaug kaf rank'!$A54)</f>
        <v>760.31798801700006</v>
      </c>
      <c r="T54" s="5" t="str">
        <f>VLOOKUP(U54,'datemar &amp; dateaug kaf'!$K$5:$O$94,5,FALSE)</f>
        <v>1941-42</v>
      </c>
      <c r="U54" s="18">
        <f>LARGE('datemar &amp; dateaug kaf'!$K$5:$K$94,'datemar &amp; dateaug kaf rank'!$A54)</f>
        <v>494.33651038800002</v>
      </c>
      <c r="V54" s="5" t="str">
        <f>VLOOKUP(W54,'datemar &amp; dateaug kaf'!$L$5:$O$94,4,FALSE)</f>
        <v>1996-97</v>
      </c>
      <c r="W54" s="18">
        <f>LARGE('datemar &amp; dateaug kaf'!$L$5:$L$94,'datemar &amp; dateaug kaf rank'!$A54)</f>
        <v>254.064783861</v>
      </c>
      <c r="X54" s="5" t="str">
        <f>VLOOKUP(Y54,'datemar &amp; dateaug kaf'!$M$5:$O$94,3,FALSE)</f>
        <v>1937-38</v>
      </c>
      <c r="Y54" s="18">
        <f>LARGE('datemar &amp; dateaug kaf'!$M$5:$M$94,'datemar &amp; dateaug kaf rank'!$A54)</f>
        <v>113.13718584</v>
      </c>
      <c r="Z54" s="5" t="str">
        <f>VLOOKUP(AA54,'datemar &amp; dateaug kaf'!$N$5:$O$94,2,FALSE)</f>
        <v>2016-17</v>
      </c>
      <c r="AA54" s="18">
        <f>LARGE('datemar &amp; dateaug kaf'!$N$5:$N$94,'datemar &amp; dateaug kaf rank'!$A54)</f>
        <v>48.083303981999997</v>
      </c>
    </row>
    <row r="55" spans="1:27" x14ac:dyDescent="0.2">
      <c r="A55" s="5">
        <v>50</v>
      </c>
      <c r="B55" s="5" t="str">
        <f>VLOOKUP(C55,'datemar &amp; dateaug kaf'!$B$5:$O$94,14,FALSE)</f>
        <v>1934-35</v>
      </c>
      <c r="C55" s="18">
        <f>LARGE('datemar &amp; dateaug kaf'!$B$5:$B$94,'datemar &amp; dateaug kaf rank'!$A55)</f>
        <v>1359.8121804120001</v>
      </c>
      <c r="D55" s="5" t="str">
        <f>VLOOKUP(E55,'datemar &amp; dateaug kaf'!$C$5:$O$94,13,FALSE)</f>
        <v>1961-62</v>
      </c>
      <c r="E55" s="18">
        <f>LARGE('datemar &amp; dateaug kaf'!$C$5:$C$94,'datemar &amp; dateaug kaf rank'!$A55)</f>
        <v>1316.5110250109999</v>
      </c>
      <c r="F55" s="5" t="str">
        <f>VLOOKUP(G55,'datemar &amp; dateaug kaf'!$D$5:$O$94,12,FALSE)</f>
        <v>1966-67</v>
      </c>
      <c r="G55" s="18">
        <f>LARGE('datemar &amp; dateaug kaf'!$D$5:$D$94,'datemar &amp; dateaug kaf rank'!$A55)</f>
        <v>1273.3328448119998</v>
      </c>
      <c r="H55" s="5" t="str">
        <f>VLOOKUP(I55,'datemar &amp; dateaug kaf'!$E$5:$O$94,11,FALSE)</f>
        <v>2007-08</v>
      </c>
      <c r="I55" s="18">
        <f>LARGE('datemar &amp; dateaug kaf'!$E$5:$E$94,'datemar &amp; dateaug kaf rank'!$A55)</f>
        <v>1205.0359878690001</v>
      </c>
      <c r="J55" s="5" t="str">
        <f>VLOOKUP(K55,'datemar &amp; dateaug kaf'!$F$5:$O$94,10,FALSE)</f>
        <v>1997-98</v>
      </c>
      <c r="K55" s="18">
        <f>LARGE('datemar &amp; dateaug kaf'!$F$5:$F$94,'datemar &amp; dateaug kaf rank'!$A55)</f>
        <v>1012.0204579169999</v>
      </c>
      <c r="L55" s="5" t="str">
        <f>VLOOKUP(M55,'datemar &amp; dateaug kaf'!$G$5:$O$94,9,FALSE)</f>
        <v>1979-80</v>
      </c>
      <c r="M55" s="18">
        <f>LARGE('datemar &amp; dateaug kaf'!$G$5:$G$94,'datemar &amp; dateaug kaf rank'!$A55)</f>
        <v>755.91071545499994</v>
      </c>
      <c r="N55" s="5" t="str">
        <f>VLOOKUP(O55,'datemar &amp; dateaug kaf'!$H$5:$O$94,8,FALSE)</f>
        <v>1997-98</v>
      </c>
      <c r="O55" s="18">
        <f>LARGE('datemar &amp; dateaug kaf'!$H$5:$H$94,'datemar &amp; dateaug kaf rank'!$A55)</f>
        <v>462.19832977499999</v>
      </c>
      <c r="P55" s="5" t="str">
        <f>VLOOKUP(Q55,'datemar &amp; dateaug kaf'!$I$5:$O$94,7,FALSE)</f>
        <v>1968-69</v>
      </c>
      <c r="Q55" s="18">
        <f>LARGE('datemar &amp; dateaug kaf'!$I$5:$I$94,'datemar &amp; dateaug kaf rank'!$A55)</f>
        <v>230.025115341</v>
      </c>
      <c r="R55" s="5" t="str">
        <f>VLOOKUP(S55,'datemar &amp; dateaug kaf'!$J$5:$O$94,6,FALSE)</f>
        <v>2001-02</v>
      </c>
      <c r="S55" s="18">
        <f>LARGE('datemar &amp; dateaug kaf'!$J$5:$J$94,'datemar &amp; dateaug kaf rank'!$A55)</f>
        <v>752.57650070399995</v>
      </c>
      <c r="T55" s="5" t="str">
        <f>VLOOKUP(U55,'datemar &amp; dateaug kaf'!$K$5:$O$94,5,FALSE)</f>
        <v>1966-67</v>
      </c>
      <c r="U55" s="18">
        <f>LARGE('datemar &amp; dateaug kaf'!$K$5:$K$94,'datemar &amp; dateaug kaf rank'!$A55)</f>
        <v>492.73188234900005</v>
      </c>
      <c r="V55" s="5" t="str">
        <f>VLOOKUP(W55,'datemar &amp; dateaug kaf'!$L$5:$O$94,4,FALSE)</f>
        <v>1934-35</v>
      </c>
      <c r="W55" s="18">
        <f>LARGE('datemar &amp; dateaug kaf'!$L$5:$L$94,'datemar &amp; dateaug kaf rank'!$A55)</f>
        <v>252.48395747399999</v>
      </c>
      <c r="X55" s="5" t="str">
        <f>VLOOKUP(Y55,'datemar &amp; dateaug kaf'!$M$5:$O$94,3,FALSE)</f>
        <v>1937-38</v>
      </c>
      <c r="Y55" s="18">
        <f>LARGE('datemar &amp; dateaug kaf'!$M$5:$M$94,'datemar &amp; dateaug kaf rank'!$A55)</f>
        <v>113.13718584</v>
      </c>
      <c r="Z55" s="5" t="str">
        <f>VLOOKUP(AA55,'datemar &amp; dateaug kaf'!$N$5:$O$94,2,FALSE)</f>
        <v>1967-68</v>
      </c>
      <c r="AA55" s="18">
        <f>LARGE('datemar &amp; dateaug kaf'!$N$5:$N$94,'datemar &amp; dateaug kaf rank'!$A55)</f>
        <v>47.345452769999994</v>
      </c>
    </row>
    <row r="56" spans="1:27" x14ac:dyDescent="0.2">
      <c r="A56" s="5">
        <v>51</v>
      </c>
      <c r="B56" s="5" t="str">
        <f>VLOOKUP(C56,'datemar &amp; dateaug kaf'!$B$5:$O$94,14,FALSE)</f>
        <v>1962-63</v>
      </c>
      <c r="C56" s="18">
        <f>LARGE('datemar &amp; dateaug kaf'!$B$5:$B$94,'datemar &amp; dateaug kaf rank'!$A56)</f>
        <v>1357.9913540340001</v>
      </c>
      <c r="D56" s="5" t="str">
        <f>VLOOKUP(E56,'datemar &amp; dateaug kaf'!$C$5:$O$94,13,FALSE)</f>
        <v>1966-67</v>
      </c>
      <c r="E56" s="18">
        <f>LARGE('datemar &amp; dateaug kaf'!$C$5:$C$94,'datemar &amp; dateaug kaf rank'!$A56)</f>
        <v>1315.759289502</v>
      </c>
      <c r="F56" s="5" t="str">
        <f>VLOOKUP(G56,'datemar &amp; dateaug kaf'!$D$5:$O$94,12,FALSE)</f>
        <v>1962-63</v>
      </c>
      <c r="G56" s="18">
        <f>LARGE('datemar &amp; dateaug kaf'!$D$5:$D$94,'datemar &amp; dateaug kaf rank'!$A56)</f>
        <v>1267.8743326199999</v>
      </c>
      <c r="H56" s="5" t="str">
        <f>VLOOKUP(I56,'datemar &amp; dateaug kaf'!$E$5:$O$94,11,FALSE)</f>
        <v>2001-02</v>
      </c>
      <c r="I56" s="18">
        <f>LARGE('datemar &amp; dateaug kaf'!$E$5:$E$94,'datemar &amp; dateaug kaf rank'!$A56)</f>
        <v>1175.6111955840001</v>
      </c>
      <c r="J56" s="5" t="str">
        <f>VLOOKUP(K56,'datemar &amp; dateaug kaf'!$F$5:$O$94,10,FALSE)</f>
        <v>2012-13</v>
      </c>
      <c r="K56" s="18">
        <f>LARGE('datemar &amp; dateaug kaf'!$F$5:$F$94,'datemar &amp; dateaug kaf rank'!$A56)</f>
        <v>997.19599566300008</v>
      </c>
      <c r="L56" s="5" t="str">
        <f>VLOOKUP(M56,'datemar &amp; dateaug kaf'!$G$5:$O$94,9,FALSE)</f>
        <v>1965-66</v>
      </c>
      <c r="M56" s="18">
        <f>LARGE('datemar &amp; dateaug kaf'!$G$5:$G$94,'datemar &amp; dateaug kaf rank'!$A56)</f>
        <v>737.56162523400008</v>
      </c>
      <c r="N56" s="5" t="str">
        <f>VLOOKUP(O56,'datemar &amp; dateaug kaf'!$H$5:$O$94,8,FALSE)</f>
        <v>2005-06</v>
      </c>
      <c r="O56" s="18">
        <f>LARGE('datemar &amp; dateaug kaf'!$H$5:$H$94,'datemar &amp; dateaug kaf rank'!$A56)</f>
        <v>444.38477672400001</v>
      </c>
      <c r="P56" s="5" t="str">
        <f>VLOOKUP(Q56,'datemar &amp; dateaug kaf'!$I$5:$O$94,7,FALSE)</f>
        <v>1947-48</v>
      </c>
      <c r="Q56" s="18">
        <f>LARGE('datemar &amp; dateaug kaf'!$I$5:$I$94,'datemar &amp; dateaug kaf rank'!$A56)</f>
        <v>229.77916493699999</v>
      </c>
      <c r="R56" s="5" t="str">
        <f>VLOOKUP(S56,'datemar &amp; dateaug kaf'!$J$5:$O$94,6,FALSE)</f>
        <v>1989-90</v>
      </c>
      <c r="S56" s="18">
        <f>LARGE('datemar &amp; dateaug kaf'!$J$5:$J$94,'datemar &amp; dateaug kaf rank'!$A56)</f>
        <v>751.08493051200003</v>
      </c>
      <c r="T56" s="5" t="str">
        <f>VLOOKUP(U56,'datemar &amp; dateaug kaf'!$K$5:$O$94,5,FALSE)</f>
        <v>1996-97</v>
      </c>
      <c r="U56" s="18">
        <f>LARGE('datemar &amp; dateaug kaf'!$K$5:$K$94,'datemar &amp; dateaug kaf rank'!$A56)</f>
        <v>490.17717170100002</v>
      </c>
      <c r="V56" s="5" t="str">
        <f>VLOOKUP(W56,'datemar &amp; dateaug kaf'!$L$5:$O$94,4,FALSE)</f>
        <v>1966-67</v>
      </c>
      <c r="W56" s="18">
        <f>LARGE('datemar &amp; dateaug kaf'!$L$5:$L$94,'datemar &amp; dateaug kaf rank'!$A56)</f>
        <v>250.65519721199999</v>
      </c>
      <c r="X56" s="5" t="str">
        <f>VLOOKUP(Y56,'datemar &amp; dateaug kaf'!$M$5:$O$94,3,FALSE)</f>
        <v>1986-87</v>
      </c>
      <c r="Y56" s="18">
        <f>LARGE('datemar &amp; dateaug kaf'!$M$5:$M$94,'datemar &amp; dateaug kaf rank'!$A56)</f>
        <v>113.01421063800001</v>
      </c>
      <c r="Z56" s="5" t="str">
        <f>VLOOKUP(AA56,'datemar &amp; dateaug kaf'!$N$5:$O$94,2,FALSE)</f>
        <v>1977-78</v>
      </c>
      <c r="AA56" s="18">
        <f>LARGE('datemar &amp; dateaug kaf'!$N$5:$N$94,'datemar &amp; dateaug kaf rank'!$A56)</f>
        <v>46.976527163999997</v>
      </c>
    </row>
    <row r="57" spans="1:27" x14ac:dyDescent="0.2">
      <c r="A57" s="5">
        <v>52</v>
      </c>
      <c r="B57" s="5" t="str">
        <f>VLOOKUP(C57,'datemar &amp; dateaug kaf'!$B$5:$O$94,14,FALSE)</f>
        <v>1961-62</v>
      </c>
      <c r="C57" s="18">
        <f>LARGE('datemar &amp; dateaug kaf'!$B$5:$B$94,'datemar &amp; dateaug kaf rank'!$A57)</f>
        <v>1357.0928416710001</v>
      </c>
      <c r="D57" s="5" t="str">
        <f>VLOOKUP(E57,'datemar &amp; dateaug kaf'!$C$5:$O$94,13,FALSE)</f>
        <v>1984-85</v>
      </c>
      <c r="E57" s="18">
        <f>LARGE('datemar &amp; dateaug kaf'!$C$5:$C$94,'datemar &amp; dateaug kaf rank'!$A57)</f>
        <v>1315.6462316550001</v>
      </c>
      <c r="F57" s="5" t="str">
        <f>VLOOKUP(G57,'datemar &amp; dateaug kaf'!$D$5:$O$94,12,FALSE)</f>
        <v>1997-98</v>
      </c>
      <c r="G57" s="18">
        <f>LARGE('datemar &amp; dateaug kaf'!$D$5:$D$94,'datemar &amp; dateaug kaf rank'!$A57)</f>
        <v>1264.510365804</v>
      </c>
      <c r="H57" s="5" t="str">
        <f>VLOOKUP(I57,'datemar &amp; dateaug kaf'!$E$5:$O$94,11,FALSE)</f>
        <v>1931-32</v>
      </c>
      <c r="I57" s="18">
        <f>LARGE('datemar &amp; dateaug kaf'!$E$5:$E$94,'datemar &amp; dateaug kaf rank'!$A57)</f>
        <v>1163.004253908</v>
      </c>
      <c r="J57" s="5" t="str">
        <f>VLOOKUP(K57,'datemar &amp; dateaug kaf'!$F$5:$O$94,10,FALSE)</f>
        <v>1966-67</v>
      </c>
      <c r="K57" s="18">
        <f>LARGE('datemar &amp; dateaug kaf'!$F$5:$F$94,'datemar &amp; dateaug kaf rank'!$A57)</f>
        <v>993.11797928700003</v>
      </c>
      <c r="L57" s="5" t="str">
        <f>VLOOKUP(M57,'datemar &amp; dateaug kaf'!$G$5:$O$94,9,FALSE)</f>
        <v>1939-40</v>
      </c>
      <c r="M57" s="18">
        <f>LARGE('datemar &amp; dateaug kaf'!$G$5:$G$94,'datemar &amp; dateaug kaf rank'!$A57)</f>
        <v>735.24294763499995</v>
      </c>
      <c r="N57" s="5" t="str">
        <f>VLOOKUP(O57,'datemar &amp; dateaug kaf'!$H$5:$O$94,8,FALSE)</f>
        <v>1935-36</v>
      </c>
      <c r="O57" s="18">
        <f>LARGE('datemar &amp; dateaug kaf'!$H$5:$H$94,'datemar &amp; dateaug kaf rank'!$A57)</f>
        <v>437.59535549100002</v>
      </c>
      <c r="P57" s="5" t="str">
        <f>VLOOKUP(Q57,'datemar &amp; dateaug kaf'!$I$5:$O$94,7,FALSE)</f>
        <v>1935-36</v>
      </c>
      <c r="Q57" s="18">
        <f>LARGE('datemar &amp; dateaug kaf'!$I$5:$I$94,'datemar &amp; dateaug kaf rank'!$A57)</f>
        <v>227.01222289199998</v>
      </c>
      <c r="R57" s="5" t="str">
        <f>VLOOKUP(S57,'datemar &amp; dateaug kaf'!$J$5:$O$94,6,FALSE)</f>
        <v>1950-51</v>
      </c>
      <c r="S57" s="18">
        <f>LARGE('datemar &amp; dateaug kaf'!$J$5:$J$94,'datemar &amp; dateaug kaf rank'!$A57)</f>
        <v>749.31170743799998</v>
      </c>
      <c r="T57" s="5" t="str">
        <f>VLOOKUP(U57,'datemar &amp; dateaug kaf'!$K$5:$O$94,5,FALSE)</f>
        <v>1934-35</v>
      </c>
      <c r="U57" s="18">
        <f>LARGE('datemar &amp; dateaug kaf'!$K$5:$K$94,'datemar &amp; dateaug kaf rank'!$A57)</f>
        <v>490.01056013699997</v>
      </c>
      <c r="V57" s="5" t="str">
        <f>VLOOKUP(W57,'datemar &amp; dateaug kaf'!$L$5:$O$94,4,FALSE)</f>
        <v>1995-96</v>
      </c>
      <c r="W57" s="18">
        <f>LARGE('datemar &amp; dateaug kaf'!$L$5:$L$94,'datemar &amp; dateaug kaf rank'!$A57)</f>
        <v>243.175528071</v>
      </c>
      <c r="X57" s="5" t="str">
        <f>VLOOKUP(Y57,'datemar &amp; dateaug kaf'!$M$5:$O$94,3,FALSE)</f>
        <v>1959-60</v>
      </c>
      <c r="Y57" s="18">
        <f>LARGE('datemar &amp; dateaug kaf'!$M$5:$M$94,'datemar &amp; dateaug kaf rank'!$A57)</f>
        <v>112.706772633</v>
      </c>
      <c r="Z57" s="5" t="str">
        <f>VLOOKUP(AA57,'datemar &amp; dateaug kaf'!$N$5:$O$94,2,FALSE)</f>
        <v>1937-38</v>
      </c>
      <c r="AA57" s="18">
        <f>LARGE('datemar &amp; dateaug kaf'!$N$5:$N$94,'datemar &amp; dateaug kaf rank'!$A57)</f>
        <v>46.853551961999997</v>
      </c>
    </row>
    <row r="58" spans="1:27" x14ac:dyDescent="0.2">
      <c r="A58" s="5">
        <v>53</v>
      </c>
      <c r="B58" s="5" t="str">
        <f>VLOOKUP(C58,'datemar &amp; dateaug kaf'!$B$5:$O$94,14,FALSE)</f>
        <v>1966-67</v>
      </c>
      <c r="C58" s="18">
        <f>LARGE('datemar &amp; dateaug kaf'!$B$5:$B$94,'datemar &amp; dateaug kaf rank'!$A58)</f>
        <v>1352.651850102</v>
      </c>
      <c r="D58" s="5" t="str">
        <f>VLOOKUP(E58,'datemar &amp; dateaug kaf'!$C$5:$O$94,13,FALSE)</f>
        <v>1962-63</v>
      </c>
      <c r="E58" s="18">
        <f>LARGE('datemar &amp; dateaug kaf'!$C$5:$C$94,'datemar &amp; dateaug kaf rank'!$A58)</f>
        <v>1309.17019884</v>
      </c>
      <c r="F58" s="5" t="str">
        <f>VLOOKUP(G58,'datemar &amp; dateaug kaf'!$D$5:$O$94,12,FALSE)</f>
        <v>1984-85</v>
      </c>
      <c r="G58" s="18">
        <f>LARGE('datemar &amp; dateaug kaf'!$D$5:$D$94,'datemar &amp; dateaug kaf rank'!$A58)</f>
        <v>1261.199952705</v>
      </c>
      <c r="H58" s="5" t="str">
        <f>VLOOKUP(I58,'datemar &amp; dateaug kaf'!$E$5:$O$94,11,FALSE)</f>
        <v>1984-85</v>
      </c>
      <c r="I58" s="18">
        <f>LARGE('datemar &amp; dateaug kaf'!$E$5:$E$94,'datemar &amp; dateaug kaf rank'!$A58)</f>
        <v>1156.671031005</v>
      </c>
      <c r="J58" s="5" t="str">
        <f>VLOOKUP(K58,'datemar &amp; dateaug kaf'!$F$5:$O$94,10,FALSE)</f>
        <v>1963-64</v>
      </c>
      <c r="K58" s="18">
        <f>LARGE('datemar &amp; dateaug kaf'!$F$5:$F$94,'datemar &amp; dateaug kaf rank'!$A58)</f>
        <v>989.055830679</v>
      </c>
      <c r="L58" s="5" t="str">
        <f>VLOOKUP(M58,'datemar &amp; dateaug kaf'!$G$5:$O$94,9,FALSE)</f>
        <v>2001-02</v>
      </c>
      <c r="M58" s="18">
        <f>LARGE('datemar &amp; dateaug kaf'!$G$5:$G$94,'datemar &amp; dateaug kaf rank'!$A58)</f>
        <v>727.94774129699999</v>
      </c>
      <c r="N58" s="5" t="str">
        <f>VLOOKUP(O58,'datemar &amp; dateaug kaf'!$H$5:$O$94,8,FALSE)</f>
        <v>2001-02</v>
      </c>
      <c r="O58" s="18">
        <f>LARGE('datemar &amp; dateaug kaf'!$H$5:$H$94,'datemar &amp; dateaug kaf rank'!$A58)</f>
        <v>437.35733897099999</v>
      </c>
      <c r="P58" s="5" t="str">
        <f>VLOOKUP(Q58,'datemar &amp; dateaug kaf'!$I$5:$O$94,7,FALSE)</f>
        <v>1942-43</v>
      </c>
      <c r="Q58" s="18">
        <f>LARGE('datemar &amp; dateaug kaf'!$I$5:$I$94,'datemar &amp; dateaug kaf rank'!$A58)</f>
        <v>226.88924768999999</v>
      </c>
      <c r="R58" s="5" t="str">
        <f>VLOOKUP(S58,'datemar &amp; dateaug kaf'!$J$5:$O$94,6,FALSE)</f>
        <v>2004-05</v>
      </c>
      <c r="S58" s="18">
        <f>LARGE('datemar &amp; dateaug kaf'!$J$5:$J$94,'datemar &amp; dateaug kaf rank'!$A58)</f>
        <v>747.48493064699994</v>
      </c>
      <c r="T58" s="5" t="str">
        <f>VLOOKUP(U58,'datemar &amp; dateaug kaf'!$K$5:$O$94,5,FALSE)</f>
        <v>1984-85</v>
      </c>
      <c r="U58" s="18">
        <f>LARGE('datemar &amp; dateaug kaf'!$K$5:$K$94,'datemar &amp; dateaug kaf rank'!$A58)</f>
        <v>481.25155220099998</v>
      </c>
      <c r="V58" s="5" t="str">
        <f>VLOOKUP(W58,'datemar &amp; dateaug kaf'!$L$5:$O$94,4,FALSE)</f>
        <v>1990-91</v>
      </c>
      <c r="W58" s="18">
        <f>LARGE('datemar &amp; dateaug kaf'!$L$5:$L$94,'datemar &amp; dateaug kaf rank'!$A58)</f>
        <v>237.71503240800001</v>
      </c>
      <c r="X58" s="5" t="str">
        <f>VLOOKUP(Y58,'datemar &amp; dateaug kaf'!$M$5:$O$94,3,FALSE)</f>
        <v>1990-91</v>
      </c>
      <c r="Y58" s="18">
        <f>LARGE('datemar &amp; dateaug kaf'!$M$5:$M$94,'datemar &amp; dateaug kaf rank'!$A58)</f>
        <v>112.39933462799999</v>
      </c>
      <c r="Z58" s="5" t="str">
        <f>VLOOKUP(AA58,'datemar &amp; dateaug kaf'!$N$5:$O$94,2,FALSE)</f>
        <v>1994-95</v>
      </c>
      <c r="AA58" s="18">
        <f>LARGE('datemar &amp; dateaug kaf'!$N$5:$N$94,'datemar &amp; dateaug kaf rank'!$A58)</f>
        <v>46.669089159000002</v>
      </c>
    </row>
    <row r="59" spans="1:27" x14ac:dyDescent="0.2">
      <c r="A59" s="5">
        <v>54</v>
      </c>
      <c r="B59" s="5" t="str">
        <f>VLOOKUP(C59,'datemar &amp; dateaug kaf'!$B$5:$O$94,14,FALSE)</f>
        <v>2001-02</v>
      </c>
      <c r="C59" s="18">
        <f>LARGE('datemar &amp; dateaug kaf'!$B$5:$B$94,'datemar &amp; dateaug kaf rank'!$A59)</f>
        <v>1328.8323468629999</v>
      </c>
      <c r="D59" s="5" t="str">
        <f>VLOOKUP(E59,'datemar &amp; dateaug kaf'!$C$5:$O$94,13,FALSE)</f>
        <v>2001-02</v>
      </c>
      <c r="E59" s="18">
        <f>LARGE('datemar &amp; dateaug kaf'!$C$5:$C$94,'datemar &amp; dateaug kaf rank'!$A59)</f>
        <v>1280.1956544719999</v>
      </c>
      <c r="F59" s="5" t="str">
        <f>VLOOKUP(G59,'datemar &amp; dateaug kaf'!$D$5:$O$94,12,FALSE)</f>
        <v>2001-02</v>
      </c>
      <c r="G59" s="18">
        <f>LARGE('datemar &amp; dateaug kaf'!$D$5:$D$94,'datemar &amp; dateaug kaf rank'!$A59)</f>
        <v>1235.7460693620001</v>
      </c>
      <c r="H59" s="5" t="str">
        <f>VLOOKUP(I59,'datemar &amp; dateaug kaf'!$E$5:$O$94,11,FALSE)</f>
        <v>1958-59</v>
      </c>
      <c r="I59" s="18">
        <f>LARGE('datemar &amp; dateaug kaf'!$E$5:$E$94,'datemar &amp; dateaug kaf rank'!$A59)</f>
        <v>1153.5589650059999</v>
      </c>
      <c r="J59" s="5" t="str">
        <f>VLOOKUP(K59,'datemar &amp; dateaug kaf'!$F$5:$O$94,10,FALSE)</f>
        <v>1934-35</v>
      </c>
      <c r="K59" s="18">
        <f>LARGE('datemar &amp; dateaug kaf'!$F$5:$F$94,'datemar &amp; dateaug kaf rank'!$A59)</f>
        <v>983.96029367999995</v>
      </c>
      <c r="L59" s="5" t="str">
        <f>VLOOKUP(M59,'datemar &amp; dateaug kaf'!$G$5:$O$94,9,FALSE)</f>
        <v>1966-67</v>
      </c>
      <c r="M59" s="18">
        <f>LARGE('datemar &amp; dateaug kaf'!$G$5:$G$94,'datemar &amp; dateaug kaf rank'!$A59)</f>
        <v>724.47865051799999</v>
      </c>
      <c r="N59" s="5" t="str">
        <f>VLOOKUP(O59,'datemar &amp; dateaug kaf'!$H$5:$O$94,8,FALSE)</f>
        <v>1990-91</v>
      </c>
      <c r="O59" s="18">
        <f>LARGE('datemar &amp; dateaug kaf'!$H$5:$H$94,'datemar &amp; dateaug kaf rank'!$A59)</f>
        <v>436.94676047400003</v>
      </c>
      <c r="P59" s="5" t="str">
        <f>VLOOKUP(Q59,'datemar &amp; dateaug kaf'!$I$5:$O$94,7,FALSE)</f>
        <v>2003-04</v>
      </c>
      <c r="Q59" s="18">
        <f>LARGE('datemar &amp; dateaug kaf'!$I$5:$I$94,'datemar &amp; dateaug kaf rank'!$A59)</f>
        <v>225.413545266</v>
      </c>
      <c r="R59" s="5" t="str">
        <f>VLOOKUP(S59,'datemar &amp; dateaug kaf'!$J$5:$O$94,6,FALSE)</f>
        <v>1990-91</v>
      </c>
      <c r="S59" s="18">
        <f>LARGE('datemar &amp; dateaug kaf'!$J$5:$J$94,'datemar &amp; dateaug kaf rank'!$A59)</f>
        <v>743.12724486000002</v>
      </c>
      <c r="T59" s="5" t="str">
        <f>VLOOKUP(U59,'datemar &amp; dateaug kaf'!$K$5:$O$94,5,FALSE)</f>
        <v>1988-89</v>
      </c>
      <c r="U59" s="18">
        <f>LARGE('datemar &amp; dateaug kaf'!$K$5:$K$94,'datemar &amp; dateaug kaf rank'!$A59)</f>
        <v>478.79998204500004</v>
      </c>
      <c r="V59" s="5" t="str">
        <f>VLOOKUP(W59,'datemar &amp; dateaug kaf'!$L$5:$O$94,4,FALSE)</f>
        <v>2008-09</v>
      </c>
      <c r="W59" s="18">
        <f>LARGE('datemar &amp; dateaug kaf'!$L$5:$L$94,'datemar &amp; dateaug kaf rank'!$A59)</f>
        <v>236.987098551</v>
      </c>
      <c r="X59" s="5" t="str">
        <f>VLOOKUP(Y59,'datemar &amp; dateaug kaf'!$M$5:$O$94,3,FALSE)</f>
        <v>1935-36</v>
      </c>
      <c r="Y59" s="18">
        <f>LARGE('datemar &amp; dateaug kaf'!$M$5:$M$94,'datemar &amp; dateaug kaf rank'!$A59)</f>
        <v>110.985119805</v>
      </c>
      <c r="Z59" s="5" t="str">
        <f>VLOOKUP(AA59,'datemar &amp; dateaug kaf'!$N$5:$O$94,2,FALSE)</f>
        <v>2005-06</v>
      </c>
      <c r="AA59" s="18">
        <f>LARGE('datemar &amp; dateaug kaf'!$N$5:$N$94,'datemar &amp; dateaug kaf rank'!$A59)</f>
        <v>46.484626356</v>
      </c>
    </row>
    <row r="60" spans="1:27" x14ac:dyDescent="0.2">
      <c r="A60" s="5">
        <v>55</v>
      </c>
      <c r="B60" s="5" t="str">
        <f>VLOOKUP(C60,'datemar &amp; dateaug kaf'!$B$5:$O$94,14,FALSE)</f>
        <v>1958-59</v>
      </c>
      <c r="C60" s="18">
        <f>LARGE('datemar &amp; dateaug kaf'!$B$5:$B$94,'datemar &amp; dateaug kaf rank'!$A60)</f>
        <v>1299.5523479609999</v>
      </c>
      <c r="D60" s="5" t="str">
        <f>VLOOKUP(E60,'datemar &amp; dateaug kaf'!$C$5:$O$94,13,FALSE)</f>
        <v>1958-59</v>
      </c>
      <c r="E60" s="18">
        <f>LARGE('datemar &amp; dateaug kaf'!$C$5:$C$94,'datemar &amp; dateaug kaf rank'!$A60)</f>
        <v>1247.5953251159999</v>
      </c>
      <c r="F60" s="5" t="str">
        <f>VLOOKUP(G60,'datemar &amp; dateaug kaf'!$D$5:$O$94,12,FALSE)</f>
        <v>1931-32</v>
      </c>
      <c r="G60" s="18">
        <f>LARGE('datemar &amp; dateaug kaf'!$D$5:$D$94,'datemar &amp; dateaug kaf rank'!$A60)</f>
        <v>1215.1457395560001</v>
      </c>
      <c r="H60" s="5" t="str">
        <f>VLOOKUP(I60,'datemar &amp; dateaug kaf'!$E$5:$O$94,11,FALSE)</f>
        <v>1997-98</v>
      </c>
      <c r="I60" s="18">
        <f>LARGE('datemar &amp; dateaug kaf'!$E$5:$E$94,'datemar &amp; dateaug kaf rank'!$A60)</f>
        <v>1138.6452465570001</v>
      </c>
      <c r="J60" s="5" t="str">
        <f>VLOOKUP(K60,'datemar &amp; dateaug kaf'!$F$5:$O$94,10,FALSE)</f>
        <v>1935-36</v>
      </c>
      <c r="K60" s="18">
        <f>LARGE('datemar &amp; dateaug kaf'!$F$5:$F$94,'datemar &amp; dateaug kaf rank'!$A60)</f>
        <v>954.39864189600007</v>
      </c>
      <c r="L60" s="5" t="str">
        <f>VLOOKUP(M60,'datemar &amp; dateaug kaf'!$G$5:$O$94,9,FALSE)</f>
        <v>1938-39</v>
      </c>
      <c r="M60" s="18">
        <f>LARGE('datemar &amp; dateaug kaf'!$G$5:$G$94,'datemar &amp; dateaug kaf rank'!$A60)</f>
        <v>718.91303089199994</v>
      </c>
      <c r="N60" s="5" t="str">
        <f>VLOOKUP(O60,'datemar &amp; dateaug kaf'!$H$5:$O$94,8,FALSE)</f>
        <v>1969-70</v>
      </c>
      <c r="O60" s="18">
        <f>LARGE('datemar &amp; dateaug kaf'!$H$5:$H$94,'datemar &amp; dateaug kaf rank'!$A60)</f>
        <v>436.08196711799997</v>
      </c>
      <c r="P60" s="5" t="str">
        <f>VLOOKUP(Q60,'datemar &amp; dateaug kaf'!$I$5:$O$94,7,FALSE)</f>
        <v>1963-64</v>
      </c>
      <c r="Q60" s="18">
        <f>LARGE('datemar &amp; dateaug kaf'!$I$5:$I$94,'datemar &amp; dateaug kaf rank'!$A60)</f>
        <v>224.98313205899998</v>
      </c>
      <c r="R60" s="5" t="str">
        <f>VLOOKUP(S60,'datemar &amp; dateaug kaf'!$J$5:$O$94,6,FALSE)</f>
        <v>2005-06</v>
      </c>
      <c r="S60" s="18">
        <f>LARGE('datemar &amp; dateaug kaf'!$J$5:$J$94,'datemar &amp; dateaug kaf rank'!$A60)</f>
        <v>733.453856793</v>
      </c>
      <c r="T60" s="5" t="str">
        <f>VLOOKUP(U60,'datemar &amp; dateaug kaf'!$K$5:$O$94,5,FALSE)</f>
        <v>1950-51</v>
      </c>
      <c r="U60" s="18">
        <f>LARGE('datemar &amp; dateaug kaf'!$K$5:$K$94,'datemar &amp; dateaug kaf rank'!$A60)</f>
        <v>478.74642832800004</v>
      </c>
      <c r="V60" s="5" t="str">
        <f>VLOOKUP(W60,'datemar &amp; dateaug kaf'!$L$5:$O$94,4,FALSE)</f>
        <v>2001-02</v>
      </c>
      <c r="W60" s="18">
        <f>LARGE('datemar &amp; dateaug kaf'!$L$5:$L$94,'datemar &amp; dateaug kaf rank'!$A60)</f>
        <v>236.78478450899999</v>
      </c>
      <c r="X60" s="5" t="str">
        <f>VLOOKUP(Y60,'datemar &amp; dateaug kaf'!$M$5:$O$94,3,FALSE)</f>
        <v>2001-02</v>
      </c>
      <c r="Y60" s="18">
        <f>LARGE('datemar &amp; dateaug kaf'!$M$5:$M$94,'datemar &amp; dateaug kaf rank'!$A60)</f>
        <v>109.386442179</v>
      </c>
      <c r="Z60" s="5" t="str">
        <f>VLOOKUP(AA60,'datemar &amp; dateaug kaf'!$N$5:$O$94,2,FALSE)</f>
        <v>1990-91</v>
      </c>
      <c r="AA60" s="18">
        <f>LARGE('datemar &amp; dateaug kaf'!$N$5:$N$94,'datemar &amp; dateaug kaf rank'!$A60)</f>
        <v>46.177188350999998</v>
      </c>
    </row>
    <row r="61" spans="1:27" x14ac:dyDescent="0.2">
      <c r="A61" s="5">
        <v>56</v>
      </c>
      <c r="B61" s="5" t="str">
        <f>VLOOKUP(C61,'datemar &amp; dateaug kaf'!$B$5:$O$94,14,FALSE)</f>
        <v>1941-42</v>
      </c>
      <c r="C61" s="18">
        <f>LARGE('datemar &amp; dateaug kaf'!$B$5:$B$94,'datemar &amp; dateaug kaf rank'!$A61)</f>
        <v>1279.6402825919999</v>
      </c>
      <c r="D61" s="5" t="str">
        <f>VLOOKUP(E61,'datemar &amp; dateaug kaf'!$C$5:$O$94,13,FALSE)</f>
        <v>1931-32</v>
      </c>
      <c r="E61" s="18">
        <f>LARGE('datemar &amp; dateaug kaf'!$C$5:$C$94,'datemar &amp; dateaug kaf rank'!$A61)</f>
        <v>1244.2432591260001</v>
      </c>
      <c r="F61" s="5" t="str">
        <f>VLOOKUP(G61,'datemar &amp; dateaug kaf'!$D$5:$O$94,12,FALSE)</f>
        <v>1958-59</v>
      </c>
      <c r="G61" s="18">
        <f>LARGE('datemar &amp; dateaug kaf'!$D$5:$D$94,'datemar &amp; dateaug kaf rank'!$A61)</f>
        <v>1202.1341697959999</v>
      </c>
      <c r="H61" s="5" t="str">
        <f>VLOOKUP(I61,'datemar &amp; dateaug kaf'!$E$5:$O$94,11,FALSE)</f>
        <v>1941-42</v>
      </c>
      <c r="I61" s="18">
        <f>LARGE('datemar &amp; dateaug kaf'!$E$5:$E$94,'datemar &amp; dateaug kaf rank'!$A61)</f>
        <v>1131.9847509389999</v>
      </c>
      <c r="J61" s="5" t="str">
        <f>VLOOKUP(K61,'datemar &amp; dateaug kaf'!$F$5:$O$94,10,FALSE)</f>
        <v>1961-62</v>
      </c>
      <c r="K61" s="18">
        <f>LARGE('datemar &amp; dateaug kaf'!$F$5:$F$94,'datemar &amp; dateaug kaf rank'!$A61)</f>
        <v>954.24591462900003</v>
      </c>
      <c r="L61" s="5" t="str">
        <f>VLOOKUP(M61,'datemar &amp; dateaug kaf'!$G$5:$O$94,9,FALSE)</f>
        <v>1968-69</v>
      </c>
      <c r="M61" s="18">
        <f>LARGE('datemar &amp; dateaug kaf'!$G$5:$G$94,'datemar &amp; dateaug kaf rank'!$A61)</f>
        <v>716.74906403099999</v>
      </c>
      <c r="N61" s="5" t="str">
        <f>VLOOKUP(O61,'datemar &amp; dateaug kaf'!$H$5:$O$94,8,FALSE)</f>
        <v>1963-64</v>
      </c>
      <c r="O61" s="18">
        <f>LARGE('datemar &amp; dateaug kaf'!$H$5:$H$94,'datemar &amp; dateaug kaf rank'!$A61)</f>
        <v>431.42477720999995</v>
      </c>
      <c r="P61" s="5" t="str">
        <f>VLOOKUP(Q61,'datemar &amp; dateaug kaf'!$I$5:$O$94,7,FALSE)</f>
        <v>1952-53</v>
      </c>
      <c r="Q61" s="18">
        <f>LARGE('datemar &amp; dateaug kaf'!$I$5:$I$94,'datemar &amp; dateaug kaf rank'!$A61)</f>
        <v>224.368256049</v>
      </c>
      <c r="R61" s="5" t="str">
        <f>VLOOKUP(S61,'datemar &amp; dateaug kaf'!$J$5:$O$94,6,FALSE)</f>
        <v>1946-47</v>
      </c>
      <c r="S61" s="18">
        <f>LARGE('datemar &amp; dateaug kaf'!$J$5:$J$94,'datemar &amp; dateaug kaf rank'!$A61)</f>
        <v>722.11435308599994</v>
      </c>
      <c r="T61" s="5" t="str">
        <f>VLOOKUP(U61,'datemar &amp; dateaug kaf'!$K$5:$O$94,5,FALSE)</f>
        <v>1978-79</v>
      </c>
      <c r="U61" s="18">
        <f>LARGE('datemar &amp; dateaug kaf'!$K$5:$K$94,'datemar &amp; dateaug kaf rank'!$A61)</f>
        <v>467.67667667699999</v>
      </c>
      <c r="V61" s="5" t="str">
        <f>VLOOKUP(W61,'datemar &amp; dateaug kaf'!$L$5:$O$94,4,FALSE)</f>
        <v>1944-45</v>
      </c>
      <c r="W61" s="18">
        <f>LARGE('datemar &amp; dateaug kaf'!$L$5:$L$94,'datemar &amp; dateaug kaf rank'!$A61)</f>
        <v>235.02346226100002</v>
      </c>
      <c r="X61" s="5" t="str">
        <f>VLOOKUP(Y61,'datemar &amp; dateaug kaf'!$M$5:$O$94,3,FALSE)</f>
        <v>1977-78</v>
      </c>
      <c r="Y61" s="18">
        <f>LARGE('datemar &amp; dateaug kaf'!$M$5:$M$94,'datemar &amp; dateaug kaf rank'!$A61)</f>
        <v>108.83305376999999</v>
      </c>
      <c r="Z61" s="5" t="str">
        <f>VLOOKUP(AA61,'datemar &amp; dateaug kaf'!$N$5:$O$94,2,FALSE)</f>
        <v>1935-36</v>
      </c>
      <c r="AA61" s="18">
        <f>LARGE('datemar &amp; dateaug kaf'!$N$5:$N$94,'datemar &amp; dateaug kaf rank'!$A61)</f>
        <v>45.992725548000003</v>
      </c>
    </row>
    <row r="62" spans="1:27" x14ac:dyDescent="0.2">
      <c r="A62" s="5">
        <v>57</v>
      </c>
      <c r="B62" s="5" t="str">
        <f>VLOOKUP(C62,'datemar &amp; dateaug kaf'!$B$5:$O$94,14,FALSE)</f>
        <v>1986-87</v>
      </c>
      <c r="C62" s="18">
        <f>LARGE('datemar &amp; dateaug kaf'!$B$5:$B$94,'datemar &amp; dateaug kaf rank'!$A62)</f>
        <v>1275.9113571119999</v>
      </c>
      <c r="D62" s="5" t="str">
        <f>VLOOKUP(E62,'datemar &amp; dateaug kaf'!$C$5:$O$94,13,FALSE)</f>
        <v>1941-42</v>
      </c>
      <c r="E62" s="18">
        <f>LARGE('datemar &amp; dateaug kaf'!$C$5:$C$94,'datemar &amp; dateaug kaf rank'!$A62)</f>
        <v>1239.4888791390001</v>
      </c>
      <c r="F62" s="5" t="str">
        <f>VLOOKUP(G62,'datemar &amp; dateaug kaf'!$D$5:$O$94,12,FALSE)</f>
        <v>1941-42</v>
      </c>
      <c r="G62" s="18">
        <f>LARGE('datemar &amp; dateaug kaf'!$D$5:$D$94,'datemar &amp; dateaug kaf rank'!$A62)</f>
        <v>1188.5533438589998</v>
      </c>
      <c r="H62" s="5" t="str">
        <f>VLOOKUP(I62,'datemar &amp; dateaug kaf'!$E$5:$O$94,11,FALSE)</f>
        <v>1962-63</v>
      </c>
      <c r="I62" s="18">
        <f>LARGE('datemar &amp; dateaug kaf'!$E$5:$E$94,'datemar &amp; dateaug kaf rank'!$A62)</f>
        <v>1127.0062387290002</v>
      </c>
      <c r="J62" s="5" t="str">
        <f>VLOOKUP(K62,'datemar &amp; dateaug kaf'!$F$5:$O$94,10,FALSE)</f>
        <v>2008-09</v>
      </c>
      <c r="K62" s="18">
        <f>LARGE('datemar &amp; dateaug kaf'!$F$5:$F$94,'datemar &amp; dateaug kaf rank'!$A62)</f>
        <v>951.43136928000001</v>
      </c>
      <c r="L62" s="5" t="str">
        <f>VLOOKUP(M62,'datemar &amp; dateaug kaf'!$G$5:$O$94,9,FALSE)</f>
        <v>1958-59</v>
      </c>
      <c r="M62" s="18">
        <f>LARGE('datemar &amp; dateaug kaf'!$G$5:$G$94,'datemar &amp; dateaug kaf rank'!$A62)</f>
        <v>713.321626143</v>
      </c>
      <c r="N62" s="5" t="str">
        <f>VLOOKUP(O62,'datemar &amp; dateaug kaf'!$H$5:$O$94,8,FALSE)</f>
        <v>1986-87</v>
      </c>
      <c r="O62" s="18">
        <f>LARGE('datemar &amp; dateaug kaf'!$H$5:$H$94,'datemar &amp; dateaug kaf rank'!$A62)</f>
        <v>429.094198785</v>
      </c>
      <c r="P62" s="5" t="str">
        <f>VLOOKUP(Q62,'datemar &amp; dateaug kaf'!$I$5:$O$94,7,FALSE)</f>
        <v>1953-54</v>
      </c>
      <c r="Q62" s="18">
        <f>LARGE('datemar &amp; dateaug kaf'!$I$5:$I$94,'datemar &amp; dateaug kaf rank'!$A62)</f>
        <v>210.04164501599999</v>
      </c>
      <c r="R62" s="5" t="str">
        <f>VLOOKUP(S62,'datemar &amp; dateaug kaf'!$J$5:$O$94,6,FALSE)</f>
        <v>2003-04</v>
      </c>
      <c r="S62" s="18">
        <f>LARGE('datemar &amp; dateaug kaf'!$J$5:$J$94,'datemar &amp; dateaug kaf rank'!$A62)</f>
        <v>700.09782498599998</v>
      </c>
      <c r="T62" s="5" t="str">
        <f>VLOOKUP(U62,'datemar &amp; dateaug kaf'!$K$5:$O$94,5,FALSE)</f>
        <v>1989-90</v>
      </c>
      <c r="U62" s="18">
        <f>LARGE('datemar &amp; dateaug kaf'!$K$5:$K$94,'datemar &amp; dateaug kaf rank'!$A62)</f>
        <v>456.539487012</v>
      </c>
      <c r="V62" s="5" t="str">
        <f>VLOOKUP(W62,'datemar &amp; dateaug kaf'!$L$5:$O$94,4,FALSE)</f>
        <v>2004-05</v>
      </c>
      <c r="W62" s="18">
        <f>LARGE('datemar &amp; dateaug kaf'!$L$5:$L$94,'datemar &amp; dateaug kaf rank'!$A62)</f>
        <v>232.16726402100002</v>
      </c>
      <c r="X62" s="5" t="str">
        <f>VLOOKUP(Y62,'datemar &amp; dateaug kaf'!$M$5:$O$94,3,FALSE)</f>
        <v>2005-06</v>
      </c>
      <c r="Y62" s="18">
        <f>LARGE('datemar &amp; dateaug kaf'!$M$5:$M$94,'datemar &amp; dateaug kaf rank'!$A62)</f>
        <v>108.58710336599999</v>
      </c>
      <c r="Z62" s="5" t="str">
        <f>VLOOKUP(AA62,'datemar &amp; dateaug kaf'!$N$5:$O$94,2,FALSE)</f>
        <v>1956-57</v>
      </c>
      <c r="AA62" s="18">
        <f>LARGE('datemar &amp; dateaug kaf'!$N$5:$N$94,'datemar &amp; dateaug kaf rank'!$A62)</f>
        <v>45.685287543000001</v>
      </c>
    </row>
    <row r="63" spans="1:27" x14ac:dyDescent="0.2">
      <c r="A63" s="5">
        <v>58</v>
      </c>
      <c r="B63" s="5" t="str">
        <f>VLOOKUP(C63,'datemar &amp; dateaug kaf'!$B$5:$O$94,14,FALSE)</f>
        <v>1931-32</v>
      </c>
      <c r="C63" s="18">
        <f>LARGE('datemar &amp; dateaug kaf'!$B$5:$B$94,'datemar &amp; dateaug kaf rank'!$A63)</f>
        <v>1272.896481192</v>
      </c>
      <c r="D63" s="5" t="str">
        <f>VLOOKUP(E63,'datemar &amp; dateaug kaf'!$C$5:$O$94,13,FALSE)</f>
        <v>1986-87</v>
      </c>
      <c r="E63" s="18">
        <f>LARGE('datemar &amp; dateaug kaf'!$C$5:$C$94,'datemar &amp; dateaug kaf rank'!$A63)</f>
        <v>1232.009209998</v>
      </c>
      <c r="F63" s="5" t="str">
        <f>VLOOKUP(G63,'datemar &amp; dateaug kaf'!$D$5:$O$94,12,FALSE)</f>
        <v>1986-87</v>
      </c>
      <c r="G63" s="18">
        <f>LARGE('datemar &amp; dateaug kaf'!$D$5:$D$94,'datemar &amp; dateaug kaf rank'!$A63)</f>
        <v>1164.7100389680002</v>
      </c>
      <c r="H63" s="5" t="str">
        <f>VLOOKUP(I63,'datemar &amp; dateaug kaf'!$E$5:$O$94,11,FALSE)</f>
        <v>1986-87</v>
      </c>
      <c r="I63" s="18">
        <f>LARGE('datemar &amp; dateaug kaf'!$E$5:$E$94,'datemar &amp; dateaug kaf rank'!$A63)</f>
        <v>1090.3715293590001</v>
      </c>
      <c r="J63" s="5" t="str">
        <f>VLOOKUP(K63,'datemar &amp; dateaug kaf'!$F$5:$O$94,10,FALSE)</f>
        <v>1979-80</v>
      </c>
      <c r="K63" s="18">
        <f>LARGE('datemar &amp; dateaug kaf'!$F$5:$F$94,'datemar &amp; dateaug kaf rank'!$A63)</f>
        <v>947.93649337800002</v>
      </c>
      <c r="L63" s="5" t="str">
        <f>VLOOKUP(M63,'datemar &amp; dateaug kaf'!$G$5:$O$94,9,FALSE)</f>
        <v>1989-90</v>
      </c>
      <c r="M63" s="18">
        <f>LARGE('datemar &amp; dateaug kaf'!$G$5:$G$94,'datemar &amp; dateaug kaf rank'!$A63)</f>
        <v>708.70212218400002</v>
      </c>
      <c r="N63" s="5" t="str">
        <f>VLOOKUP(O63,'datemar &amp; dateaug kaf'!$H$5:$O$94,8,FALSE)</f>
        <v>1932-33</v>
      </c>
      <c r="O63" s="18">
        <f>LARGE('datemar &amp; dateaug kaf'!$H$5:$H$94,'datemar &amp; dateaug kaf rank'!$A63)</f>
        <v>416.81849676600001</v>
      </c>
      <c r="P63" s="5" t="str">
        <f>VLOOKUP(Q63,'datemar &amp; dateaug kaf'!$I$5:$O$94,7,FALSE)</f>
        <v>1954-55</v>
      </c>
      <c r="Q63" s="18">
        <f>LARGE('datemar &amp; dateaug kaf'!$I$5:$I$94,'datemar &amp; dateaug kaf rank'!$A63)</f>
        <v>209.611231809</v>
      </c>
      <c r="R63" s="5" t="str">
        <f>VLOOKUP(S63,'datemar &amp; dateaug kaf'!$J$5:$O$94,6,FALSE)</f>
        <v>2013-14</v>
      </c>
      <c r="S63" s="18">
        <f>LARGE('datemar &amp; dateaug kaf'!$J$5:$J$94,'datemar &amp; dateaug kaf rank'!$A63)</f>
        <v>682.73253638099993</v>
      </c>
      <c r="T63" s="5" t="str">
        <f>VLOOKUP(U63,'datemar &amp; dateaug kaf'!$K$5:$O$94,5,FALSE)</f>
        <v>1960-61</v>
      </c>
      <c r="U63" s="18">
        <f>LARGE('datemar &amp; dateaug kaf'!$K$5:$K$94,'datemar &amp; dateaug kaf rank'!$A63)</f>
        <v>445.85452873499997</v>
      </c>
      <c r="V63" s="5" t="str">
        <f>VLOOKUP(W63,'datemar &amp; dateaug kaf'!$L$5:$O$94,4,FALSE)</f>
        <v>1950-51</v>
      </c>
      <c r="W63" s="18">
        <f>LARGE('datemar &amp; dateaug kaf'!$L$5:$L$94,'datemar &amp; dateaug kaf rank'!$A63)</f>
        <v>230.88990869700001</v>
      </c>
      <c r="X63" s="5" t="str">
        <f>VLOOKUP(Y63,'datemar &amp; dateaug kaf'!$M$5:$O$94,3,FALSE)</f>
        <v>1928-29</v>
      </c>
      <c r="Y63" s="18">
        <f>LARGE('datemar &amp; dateaug kaf'!$M$5:$M$94,'datemar &amp; dateaug kaf rank'!$A63)</f>
        <v>107.48032654799999</v>
      </c>
      <c r="Z63" s="5" t="str">
        <f>VLOOKUP(AA63,'datemar &amp; dateaug kaf'!$N$5:$O$94,2,FALSE)</f>
        <v>1956-57</v>
      </c>
      <c r="AA63" s="18">
        <f>LARGE('datemar &amp; dateaug kaf'!$N$5:$N$94,'datemar &amp; dateaug kaf rank'!$A63)</f>
        <v>45.685287543000001</v>
      </c>
    </row>
    <row r="64" spans="1:27" x14ac:dyDescent="0.2">
      <c r="A64" s="5">
        <v>59</v>
      </c>
      <c r="B64" s="5" t="str">
        <f>VLOOKUP(C64,'datemar &amp; dateaug kaf'!$B$5:$O$94,14,FALSE)</f>
        <v>1978-79</v>
      </c>
      <c r="C64" s="18">
        <f>LARGE('datemar &amp; dateaug kaf'!$B$5:$B$94,'datemar &amp; dateaug kaf rank'!$A64)</f>
        <v>1243.412184777</v>
      </c>
      <c r="D64" s="5" t="str">
        <f>VLOOKUP(E64,'datemar &amp; dateaug kaf'!$C$5:$O$94,13,FALSE)</f>
        <v>1978-79</v>
      </c>
      <c r="E64" s="18">
        <f>LARGE('datemar &amp; dateaug kaf'!$C$5:$C$94,'datemar &amp; dateaug kaf rank'!$A64)</f>
        <v>1196.4356576129999</v>
      </c>
      <c r="F64" s="5" t="str">
        <f>VLOOKUP(G64,'datemar &amp; dateaug kaf'!$D$5:$O$94,12,FALSE)</f>
        <v>1979-80</v>
      </c>
      <c r="G64" s="18">
        <f>LARGE('datemar &amp; dateaug kaf'!$D$5:$D$94,'datemar &amp; dateaug kaf rank'!$A64)</f>
        <v>1134.8766516569999</v>
      </c>
      <c r="H64" s="5" t="str">
        <f>VLOOKUP(I64,'datemar &amp; dateaug kaf'!$E$5:$O$94,11,FALSE)</f>
        <v>1978-79</v>
      </c>
      <c r="I64" s="18">
        <f>LARGE('datemar &amp; dateaug kaf'!$E$5:$E$94,'datemar &amp; dateaug kaf rank'!$A64)</f>
        <v>1089.3222731999999</v>
      </c>
      <c r="J64" s="5" t="str">
        <f>VLOOKUP(K64,'datemar &amp; dateaug kaf'!$F$5:$O$94,10,FALSE)</f>
        <v>1958-59</v>
      </c>
      <c r="K64" s="18">
        <f>LARGE('datemar &amp; dateaug kaf'!$F$5:$F$94,'datemar &amp; dateaug kaf rank'!$A64)</f>
        <v>915.18542022600002</v>
      </c>
      <c r="L64" s="5" t="str">
        <f>VLOOKUP(M64,'datemar &amp; dateaug kaf'!$G$5:$O$94,9,FALSE)</f>
        <v>1990-91</v>
      </c>
      <c r="M64" s="18">
        <f>LARGE('datemar &amp; dateaug kaf'!$G$5:$G$94,'datemar &amp; dateaug kaf rank'!$A64)</f>
        <v>682.22080086300002</v>
      </c>
      <c r="N64" s="5" t="str">
        <f>VLOOKUP(O64,'datemar &amp; dateaug kaf'!$H$5:$O$94,8,FALSE)</f>
        <v>1934-35</v>
      </c>
      <c r="O64" s="18">
        <f>LARGE('datemar &amp; dateaug kaf'!$H$5:$H$94,'datemar &amp; dateaug kaf rank'!$A64)</f>
        <v>415.99932324300005</v>
      </c>
      <c r="P64" s="5" t="str">
        <f>VLOOKUP(Q64,'datemar &amp; dateaug kaf'!$I$5:$O$94,7,FALSE)</f>
        <v>1969-70</v>
      </c>
      <c r="Q64" s="18">
        <f>LARGE('datemar &amp; dateaug kaf'!$I$5:$I$94,'datemar &amp; dateaug kaf rank'!$A64)</f>
        <v>208.934868198</v>
      </c>
      <c r="R64" s="5" t="str">
        <f>VLOOKUP(S64,'datemar &amp; dateaug kaf'!$J$5:$O$94,6,FALSE)</f>
        <v>1956-57</v>
      </c>
      <c r="S64" s="18">
        <f>LARGE('datemar &amp; dateaug kaf'!$J$5:$J$94,'datemar &amp; dateaug kaf rank'!$A64)</f>
        <v>665.96823948899998</v>
      </c>
      <c r="T64" s="5" t="str">
        <f>VLOOKUP(U64,'datemar &amp; dateaug kaf'!$K$5:$O$94,5,FALSE)</f>
        <v>2013-14</v>
      </c>
      <c r="U64" s="18">
        <f>LARGE('datemar &amp; dateaug kaf'!$K$5:$K$94,'datemar &amp; dateaug kaf rank'!$A64)</f>
        <v>436.80196709099999</v>
      </c>
      <c r="V64" s="5" t="str">
        <f>VLOOKUP(W64,'datemar &amp; dateaug kaf'!$L$5:$O$94,4,FALSE)</f>
        <v>1979-80</v>
      </c>
      <c r="W64" s="18">
        <f>LARGE('datemar &amp; dateaug kaf'!$L$5:$L$94,'datemar &amp; dateaug kaf rank'!$A64)</f>
        <v>225.41949567899999</v>
      </c>
      <c r="X64" s="5" t="str">
        <f>VLOOKUP(Y64,'datemar &amp; dateaug kaf'!$M$5:$O$94,3,FALSE)</f>
        <v>1985-86</v>
      </c>
      <c r="Y64" s="18">
        <f>LARGE('datemar &amp; dateaug kaf'!$M$5:$M$94,'datemar &amp; dateaug kaf rank'!$A64)</f>
        <v>107.11140094199999</v>
      </c>
      <c r="Z64" s="5" t="str">
        <f>VLOOKUP(AA64,'datemar &amp; dateaug kaf'!$N$5:$O$94,2,FALSE)</f>
        <v>2008-09</v>
      </c>
      <c r="AA64" s="18">
        <f>LARGE('datemar &amp; dateaug kaf'!$N$5:$N$94,'datemar &amp; dateaug kaf rank'!$A64)</f>
        <v>44.517023123999998</v>
      </c>
    </row>
    <row r="65" spans="1:27" x14ac:dyDescent="0.2">
      <c r="A65" s="5">
        <v>60</v>
      </c>
      <c r="B65" s="5" t="str">
        <f>VLOOKUP(C65,'datemar &amp; dateaug kaf'!$B$5:$O$94,14,FALSE)</f>
        <v>2002-03</v>
      </c>
      <c r="C65" s="18">
        <f>LARGE('datemar &amp; dateaug kaf'!$B$5:$B$94,'datemar &amp; dateaug kaf rank'!$A65)</f>
        <v>1225.410201981</v>
      </c>
      <c r="D65" s="5" t="str">
        <f>VLOOKUP(E65,'datemar &amp; dateaug kaf'!$C$5:$O$94,13,FALSE)</f>
        <v>2002-03</v>
      </c>
      <c r="E65" s="18">
        <f>LARGE('datemar &amp; dateaug kaf'!$C$5:$C$94,'datemar &amp; dateaug kaf rank'!$A65)</f>
        <v>1177.2654103979999</v>
      </c>
      <c r="F65" s="5" t="str">
        <f>VLOOKUP(G65,'datemar &amp; dateaug kaf'!$D$5:$O$94,12,FALSE)</f>
        <v>2002-03</v>
      </c>
      <c r="G65" s="18">
        <f>LARGE('datemar &amp; dateaug kaf'!$D$5:$D$94,'datemar &amp; dateaug kaf rank'!$A65)</f>
        <v>1130.7926848679999</v>
      </c>
      <c r="H65" s="5" t="str">
        <f>VLOOKUP(I65,'datemar &amp; dateaug kaf'!$E$5:$O$94,11,FALSE)</f>
        <v>2002-03</v>
      </c>
      <c r="I65" s="18">
        <f>LARGE('datemar &amp; dateaug kaf'!$E$5:$E$94,'datemar &amp; dateaug kaf rank'!$A65)</f>
        <v>1078.0363232100001</v>
      </c>
      <c r="J65" s="5" t="str">
        <f>VLOOKUP(K65,'datemar &amp; dateaug kaf'!$F$5:$O$94,10,FALSE)</f>
        <v>1962-63</v>
      </c>
      <c r="K65" s="18">
        <f>LARGE('datemar &amp; dateaug kaf'!$F$5:$F$94,'datemar &amp; dateaug kaf rank'!$A65)</f>
        <v>896.60624736900002</v>
      </c>
      <c r="L65" s="5" t="str">
        <f>VLOOKUP(M65,'datemar &amp; dateaug kaf'!$G$5:$O$94,9,FALSE)</f>
        <v>1946-47</v>
      </c>
      <c r="M65" s="18">
        <f>LARGE('datemar &amp; dateaug kaf'!$G$5:$G$94,'datemar &amp; dateaug kaf rank'!$A65)</f>
        <v>676.83766056899992</v>
      </c>
      <c r="N65" s="5" t="str">
        <f>VLOOKUP(O65,'datemar &amp; dateaug kaf'!$H$5:$O$94,8,FALSE)</f>
        <v>1964-65</v>
      </c>
      <c r="O65" s="18">
        <f>LARGE('datemar &amp; dateaug kaf'!$H$5:$H$94,'datemar &amp; dateaug kaf rank'!$A65)</f>
        <v>413.46444730499996</v>
      </c>
      <c r="P65" s="5" t="str">
        <f>VLOOKUP(Q65,'datemar &amp; dateaug kaf'!$I$5:$O$94,7,FALSE)</f>
        <v>2012-13</v>
      </c>
      <c r="Q65" s="18">
        <f>LARGE('datemar &amp; dateaug kaf'!$I$5:$I$94,'datemar &amp; dateaug kaf rank'!$A65)</f>
        <v>204.999661734</v>
      </c>
      <c r="R65" s="5" t="str">
        <f>VLOOKUP(S65,'datemar &amp; dateaug kaf'!$J$5:$O$94,6,FALSE)</f>
        <v>1960-61</v>
      </c>
      <c r="S65" s="18">
        <f>LARGE('datemar &amp; dateaug kaf'!$J$5:$J$94,'datemar &amp; dateaug kaf rank'!$A65)</f>
        <v>648.10906660499995</v>
      </c>
      <c r="T65" s="5" t="str">
        <f>VLOOKUP(U65,'datemar &amp; dateaug kaf'!$K$5:$O$94,5,FALSE)</f>
        <v>1969-70</v>
      </c>
      <c r="U65" s="18">
        <f>LARGE('datemar &amp; dateaug kaf'!$K$5:$K$94,'datemar &amp; dateaug kaf rank'!$A65)</f>
        <v>435.57816548400001</v>
      </c>
      <c r="V65" s="5" t="str">
        <f>VLOOKUP(W65,'datemar &amp; dateaug kaf'!$L$5:$O$94,4,FALSE)</f>
        <v>1960-61</v>
      </c>
      <c r="W65" s="18">
        <f>LARGE('datemar &amp; dateaug kaf'!$L$5:$L$94,'datemar &amp; dateaug kaf rank'!$A65)</f>
        <v>224.43767753399999</v>
      </c>
      <c r="X65" s="5" t="str">
        <f>VLOOKUP(Y65,'datemar &amp; dateaug kaf'!$M$5:$O$94,3,FALSE)</f>
        <v>1934-35</v>
      </c>
      <c r="Y65" s="18">
        <f>LARGE('datemar &amp; dateaug kaf'!$M$5:$M$94,'datemar &amp; dateaug kaf rank'!$A65)</f>
        <v>105.389748114</v>
      </c>
      <c r="Z65" s="5" t="str">
        <f>VLOOKUP(AA65,'datemar &amp; dateaug kaf'!$N$5:$O$94,2,FALSE)</f>
        <v>1986-87</v>
      </c>
      <c r="AA65" s="18">
        <f>LARGE('datemar &amp; dateaug kaf'!$N$5:$N$94,'datemar &amp; dateaug kaf rank'!$A65)</f>
        <v>44.394047921999999</v>
      </c>
    </row>
    <row r="66" spans="1:27" x14ac:dyDescent="0.2">
      <c r="A66" s="5">
        <v>61</v>
      </c>
      <c r="B66" s="5" t="str">
        <f>VLOOKUP(C66,'datemar &amp; dateaug kaf'!$B$5:$O$94,14,FALSE)</f>
        <v>2008-09</v>
      </c>
      <c r="C66" s="18">
        <f>LARGE('datemar &amp; dateaug kaf'!$B$5:$B$94,'datemar &amp; dateaug kaf rank'!$A66)</f>
        <v>1222.3854087060001</v>
      </c>
      <c r="D66" s="5" t="str">
        <f>VLOOKUP(E66,'datemar &amp; dateaug kaf'!$C$5:$O$94,13,FALSE)</f>
        <v>1979-80</v>
      </c>
      <c r="E66" s="18">
        <f>LARGE('datemar &amp; dateaug kaf'!$C$5:$C$94,'datemar &amp; dateaug kaf rank'!$A66)</f>
        <v>1171.5311957370002</v>
      </c>
      <c r="F66" s="5" t="str">
        <f>VLOOKUP(G66,'datemar &amp; dateaug kaf'!$D$5:$O$94,12,FALSE)</f>
        <v>1978-79</v>
      </c>
      <c r="G66" s="18">
        <f>LARGE('datemar &amp; dateaug kaf'!$D$5:$D$94,'datemar &amp; dateaug kaf rank'!$A66)</f>
        <v>1128.243924633</v>
      </c>
      <c r="H66" s="5" t="str">
        <f>VLOOKUP(I66,'datemar &amp; dateaug kaf'!$E$5:$O$94,11,FALSE)</f>
        <v>2008-09</v>
      </c>
      <c r="I66" s="18">
        <f>LARGE('datemar &amp; dateaug kaf'!$E$5:$E$94,'datemar &amp; dateaug kaf rank'!$A66)</f>
        <v>1072.40326557</v>
      </c>
      <c r="J66" s="5" t="str">
        <f>VLOOKUP(K66,'datemar &amp; dateaug kaf'!$F$5:$O$94,10,FALSE)</f>
        <v>1941-42</v>
      </c>
      <c r="K66" s="18">
        <f>LARGE('datemar &amp; dateaug kaf'!$F$5:$F$94,'datemar &amp; dateaug kaf rank'!$A66)</f>
        <v>893.90872680899997</v>
      </c>
      <c r="L66" s="5" t="str">
        <f>VLOOKUP(M66,'datemar &amp; dateaug kaf'!$G$5:$O$94,9,FALSE)</f>
        <v>1948-49</v>
      </c>
      <c r="M66" s="18">
        <f>LARGE('datemar &amp; dateaug kaf'!$G$5:$G$94,'datemar &amp; dateaug kaf rank'!$A66)</f>
        <v>664.09385939399999</v>
      </c>
      <c r="N66" s="5" t="str">
        <f>VLOOKUP(O66,'datemar &amp; dateaug kaf'!$H$5:$O$94,8,FALSE)</f>
        <v>1975-76</v>
      </c>
      <c r="O66" s="18">
        <f>LARGE('datemar &amp; dateaug kaf'!$H$5:$H$94,'datemar &amp; dateaug kaf rank'!$A66)</f>
        <v>412.33386883499998</v>
      </c>
      <c r="P66" s="5" t="str">
        <f>VLOOKUP(Q66,'datemar &amp; dateaug kaf'!$I$5:$O$94,7,FALSE)</f>
        <v>1944-45</v>
      </c>
      <c r="Q66" s="18">
        <f>LARGE('datemar &amp; dateaug kaf'!$I$5:$I$94,'datemar &amp; dateaug kaf rank'!$A66)</f>
        <v>202.47867009300001</v>
      </c>
      <c r="R66" s="5" t="str">
        <f>VLOOKUP(S66,'datemar &amp; dateaug kaf'!$J$5:$O$94,6,FALSE)</f>
        <v>1938-39</v>
      </c>
      <c r="S66" s="18">
        <f>LARGE('datemar &amp; dateaug kaf'!$J$5:$J$94,'datemar &amp; dateaug kaf rank'!$A66)</f>
        <v>638.67369505800002</v>
      </c>
      <c r="T66" s="5" t="str">
        <f>VLOOKUP(U66,'datemar &amp; dateaug kaf'!$K$5:$O$94,5,FALSE)</f>
        <v>1946-47</v>
      </c>
      <c r="U66" s="18">
        <f>LARGE('datemar &amp; dateaug kaf'!$K$5:$K$94,'datemar &amp; dateaug kaf rank'!$A66)</f>
        <v>430.54411608599997</v>
      </c>
      <c r="V66" s="5" t="str">
        <f>VLOOKUP(W66,'datemar &amp; dateaug kaf'!$L$5:$O$94,4,FALSE)</f>
        <v>1964-65</v>
      </c>
      <c r="W66" s="18">
        <f>LARGE('datemar &amp; dateaug kaf'!$L$5:$L$94,'datemar &amp; dateaug kaf rank'!$A66)</f>
        <v>223.69585938</v>
      </c>
      <c r="X66" s="5" t="str">
        <f>VLOOKUP(Y66,'datemar &amp; dateaug kaf'!$M$5:$O$94,3,FALSE)</f>
        <v>2008-09</v>
      </c>
      <c r="Y66" s="18">
        <f>LARGE('datemar &amp; dateaug kaf'!$M$5:$M$94,'datemar &amp; dateaug kaf rank'!$A66)</f>
        <v>104.59040930099999</v>
      </c>
      <c r="Z66" s="5" t="str">
        <f>VLOOKUP(AA66,'datemar &amp; dateaug kaf'!$N$5:$O$94,2,FALSE)</f>
        <v>1962-63</v>
      </c>
      <c r="AA66" s="18">
        <f>LARGE('datemar &amp; dateaug kaf'!$N$5:$N$94,'datemar &amp; dateaug kaf rank'!$A66)</f>
        <v>44.271072719999999</v>
      </c>
    </row>
    <row r="67" spans="1:27" x14ac:dyDescent="0.2">
      <c r="A67" s="11">
        <v>62</v>
      </c>
      <c r="B67" s="5" t="str">
        <f>VLOOKUP(C67,'datemar &amp; dateaug kaf'!$B$5:$O$94,14,FALSE)</f>
        <v>1979-80</v>
      </c>
      <c r="C67" s="18">
        <f>LARGE('datemar &amp; dateaug kaf'!$B$5:$B$94,'datemar &amp; dateaug kaf rank'!$A67)</f>
        <v>1210.0839215639999</v>
      </c>
      <c r="D67" s="5" t="str">
        <f>VLOOKUP(E67,'datemar &amp; dateaug kaf'!$C$5:$O$94,13,FALSE)</f>
        <v>2008-09</v>
      </c>
      <c r="E67" s="18">
        <f>LARGE('datemar &amp; dateaug kaf'!$C$5:$C$94,'datemar &amp; dateaug kaf rank'!$A67)</f>
        <v>1166.185741392</v>
      </c>
      <c r="F67" s="5" t="str">
        <f>VLOOKUP(G67,'datemar &amp; dateaug kaf'!$D$5:$O$94,12,FALSE)</f>
        <v>2008-09</v>
      </c>
      <c r="G67" s="18">
        <f>LARGE('datemar &amp; dateaug kaf'!$D$5:$D$94,'datemar &amp; dateaug kaf rank'!$A67)</f>
        <v>1116.7973134920001</v>
      </c>
      <c r="H67" s="5" t="str">
        <f>VLOOKUP(I67,'datemar &amp; dateaug kaf'!$E$5:$O$94,11,FALSE)</f>
        <v>1979-80</v>
      </c>
      <c r="I67" s="18">
        <f>LARGE('datemar &amp; dateaug kaf'!$E$5:$E$94,'datemar &amp; dateaug kaf rank'!$A67)</f>
        <v>1069.1464061879999</v>
      </c>
      <c r="J67" s="5" t="str">
        <f>VLOOKUP(K67,'datemar &amp; dateaug kaf'!$F$5:$O$94,10,FALSE)</f>
        <v>1980-81</v>
      </c>
      <c r="K67" s="18">
        <f>LARGE('datemar &amp; dateaug kaf'!$F$5:$F$94,'datemar &amp; dateaug kaf rank'!$A67)</f>
        <v>893.75996648399996</v>
      </c>
      <c r="L67" s="5" t="str">
        <f>VLOOKUP(M67,'datemar &amp; dateaug kaf'!$G$5:$O$94,9,FALSE)</f>
        <v>1986-87</v>
      </c>
      <c r="M67" s="18">
        <f>LARGE('datemar &amp; dateaug kaf'!$G$5:$G$94,'datemar &amp; dateaug kaf rank'!$A67)</f>
        <v>661.57881816599991</v>
      </c>
      <c r="N67" s="5" t="str">
        <f>VLOOKUP(O67,'datemar &amp; dateaug kaf'!$H$5:$O$94,8,FALSE)</f>
        <v>1968-69</v>
      </c>
      <c r="O67" s="18">
        <f>LARGE('datemar &amp; dateaug kaf'!$H$5:$H$94,'datemar &amp; dateaug kaf rank'!$A67)</f>
        <v>395.41486120500002</v>
      </c>
      <c r="P67" s="5" t="str">
        <f>VLOOKUP(Q67,'datemar &amp; dateaug kaf'!$I$5:$O$94,7,FALSE)</f>
        <v>1975-76</v>
      </c>
      <c r="Q67" s="18">
        <f>LARGE('datemar &amp; dateaug kaf'!$I$5:$I$94,'datemar &amp; dateaug kaf rank'!$A67)</f>
        <v>197.43668681099999</v>
      </c>
      <c r="R67" s="5" t="str">
        <f>VLOOKUP(S67,'datemar &amp; dateaug kaf'!$J$5:$O$94,6,FALSE)</f>
        <v>2012-13</v>
      </c>
      <c r="S67" s="18">
        <f>LARGE('datemar &amp; dateaug kaf'!$J$5:$J$94,'datemar &amp; dateaug kaf rank'!$A67)</f>
        <v>636.65848852200008</v>
      </c>
      <c r="T67" s="5" t="str">
        <f>VLOOKUP(U67,'datemar &amp; dateaug kaf'!$K$5:$O$94,5,FALSE)</f>
        <v>1980-81</v>
      </c>
      <c r="U67" s="18">
        <f>LARGE('datemar &amp; dateaug kaf'!$K$5:$K$94,'datemar &amp; dateaug kaf rank'!$A67)</f>
        <v>428.92560374999999</v>
      </c>
      <c r="V67" s="5" t="str">
        <f>VLOOKUP(W67,'datemar &amp; dateaug kaf'!$L$5:$O$94,4,FALSE)</f>
        <v>2006-07</v>
      </c>
      <c r="W67" s="18">
        <f>LARGE('datemar &amp; dateaug kaf'!$L$5:$L$94,'datemar &amp; dateaug kaf rank'!$A67)</f>
        <v>220.193049594</v>
      </c>
      <c r="X67" s="5" t="str">
        <f>VLOOKUP(Y67,'datemar &amp; dateaug kaf'!$M$5:$O$94,3,FALSE)</f>
        <v>1938-39</v>
      </c>
      <c r="Y67" s="18">
        <f>LARGE('datemar &amp; dateaug kaf'!$M$5:$M$94,'datemar &amp; dateaug kaf rank'!$A67)</f>
        <v>104.282971296</v>
      </c>
      <c r="Z67" s="5" t="str">
        <f>VLOOKUP(AA67,'datemar &amp; dateaug kaf'!$N$5:$O$94,2,FALSE)</f>
        <v>1941-42</v>
      </c>
      <c r="AA67" s="18">
        <f>LARGE('datemar &amp; dateaug kaf'!$N$5:$N$94,'datemar &amp; dateaug kaf rank'!$A67)</f>
        <v>44.148097518</v>
      </c>
    </row>
    <row r="68" spans="1:27" x14ac:dyDescent="0.2">
      <c r="A68" s="11">
        <v>63</v>
      </c>
      <c r="B68" s="5" t="str">
        <f>VLOOKUP(C68,'datemar &amp; dateaug kaf'!$B$5:$O$94,14,FALSE)</f>
        <v>1990-91</v>
      </c>
      <c r="C68" s="18">
        <f>LARGE('datemar &amp; dateaug kaf'!$B$5:$B$94,'datemar &amp; dateaug kaf rank'!$A68)</f>
        <v>1191.1655751660001</v>
      </c>
      <c r="D68" s="5" t="str">
        <f>VLOOKUP(E68,'datemar &amp; dateaug kaf'!$C$5:$O$94,13,FALSE)</f>
        <v>1990-91</v>
      </c>
      <c r="E68" s="18">
        <f>LARGE('datemar &amp; dateaug kaf'!$C$5:$C$94,'datemar &amp; dateaug kaf rank'!$A68)</f>
        <v>1129.3090485600001</v>
      </c>
      <c r="F68" s="5" t="str">
        <f>VLOOKUP(G68,'datemar &amp; dateaug kaf'!$D$5:$O$94,12,FALSE)</f>
        <v>1990-91</v>
      </c>
      <c r="G68" s="18">
        <f>LARGE('datemar &amp; dateaug kaf'!$D$5:$D$94,'datemar &amp; dateaug kaf rank'!$A68)</f>
        <v>1076.2313646</v>
      </c>
      <c r="H68" s="5" t="str">
        <f>VLOOKUP(I68,'datemar &amp; dateaug kaf'!$E$5:$O$94,11,FALSE)</f>
        <v>1990-91</v>
      </c>
      <c r="I68" s="18">
        <f>LARGE('datemar &amp; dateaug kaf'!$E$5:$E$94,'datemar &amp; dateaug kaf rank'!$A68)</f>
        <v>1013.206573575</v>
      </c>
      <c r="J68" s="5" t="str">
        <f>VLOOKUP(K68,'datemar &amp; dateaug kaf'!$F$5:$O$94,10,FALSE)</f>
        <v>1938-39</v>
      </c>
      <c r="K68" s="18">
        <f>LARGE('datemar &amp; dateaug kaf'!$F$5:$F$94,'datemar &amp; dateaug kaf rank'!$A68)</f>
        <v>888.92624765699998</v>
      </c>
      <c r="L68" s="5" t="str">
        <f>VLOOKUP(M68,'datemar &amp; dateaug kaf'!$G$5:$O$94,9,FALSE)</f>
        <v>1987-88</v>
      </c>
      <c r="M68" s="18">
        <f>LARGE('datemar &amp; dateaug kaf'!$G$5:$G$94,'datemar &amp; dateaug kaf rank'!$A68)</f>
        <v>656.15600845199992</v>
      </c>
      <c r="N68" s="5" t="str">
        <f>VLOOKUP(O68,'datemar &amp; dateaug kaf'!$H$5:$O$94,8,FALSE)</f>
        <v>1958-59</v>
      </c>
      <c r="O68" s="18">
        <f>LARGE('datemar &amp; dateaug kaf'!$H$5:$H$94,'datemar &amp; dateaug kaf rank'!$A68)</f>
        <v>394.26246455400002</v>
      </c>
      <c r="P68" s="5" t="str">
        <f>VLOOKUP(Q68,'datemar &amp; dateaug kaf'!$I$5:$O$94,7,FALSE)</f>
        <v>1987-88</v>
      </c>
      <c r="Q68" s="18">
        <f>LARGE('datemar &amp; dateaug kaf'!$I$5:$I$94,'datemar &amp; dateaug kaf rank'!$A68)</f>
        <v>194.792719968</v>
      </c>
      <c r="R68" s="5" t="str">
        <f>VLOOKUP(S68,'datemar &amp; dateaug kaf'!$J$5:$O$94,6,FALSE)</f>
        <v>1980-81</v>
      </c>
      <c r="S68" s="18">
        <f>LARGE('datemar &amp; dateaug kaf'!$J$5:$J$94,'datemar &amp; dateaug kaf rank'!$A68)</f>
        <v>633.38179443000001</v>
      </c>
      <c r="T68" s="5" t="str">
        <f>VLOOKUP(U68,'datemar &amp; dateaug kaf'!$K$5:$O$94,5,FALSE)</f>
        <v>2001-02</v>
      </c>
      <c r="U68" s="18">
        <f>LARGE('datemar &amp; dateaug kaf'!$K$5:$K$94,'datemar &amp; dateaug kaf rank'!$A68)</f>
        <v>417.86576945399997</v>
      </c>
      <c r="V68" s="5" t="str">
        <f>VLOOKUP(W68,'datemar &amp; dateaug kaf'!$L$5:$O$94,4,FALSE)</f>
        <v>1962-63</v>
      </c>
      <c r="W68" s="18">
        <f>LARGE('datemar &amp; dateaug kaf'!$L$5:$L$94,'datemar &amp; dateaug kaf rank'!$A68)</f>
        <v>216.525611715</v>
      </c>
      <c r="X68" s="5" t="str">
        <f>VLOOKUP(Y68,'datemar &amp; dateaug kaf'!$M$5:$O$94,3,FALSE)</f>
        <v>2000-01</v>
      </c>
      <c r="Y68" s="18">
        <f>LARGE('datemar &amp; dateaug kaf'!$M$5:$M$94,'datemar &amp; dateaug kaf rank'!$A68)</f>
        <v>104.15999609400001</v>
      </c>
      <c r="Z68" s="5" t="str">
        <f>VLOOKUP(AA68,'datemar &amp; dateaug kaf'!$N$5:$O$94,2,FALSE)</f>
        <v>1985-86</v>
      </c>
      <c r="AA68" s="18">
        <f>LARGE('datemar &amp; dateaug kaf'!$N$5:$N$94,'datemar &amp; dateaug kaf rank'!$A68)</f>
        <v>43.902147114000002</v>
      </c>
    </row>
    <row r="69" spans="1:27" x14ac:dyDescent="0.2">
      <c r="A69" s="11">
        <v>64</v>
      </c>
      <c r="B69" s="5" t="str">
        <f>VLOOKUP(C69,'datemar &amp; dateaug kaf'!$B$5:$O$94,14,FALSE)</f>
        <v>1932-33</v>
      </c>
      <c r="C69" s="18">
        <f>LARGE('datemar &amp; dateaug kaf'!$B$5:$B$94,'datemar &amp; dateaug kaf rank'!$A69)</f>
        <v>1129.1126849310001</v>
      </c>
      <c r="D69" s="5" t="str">
        <f>VLOOKUP(E69,'datemar &amp; dateaug kaf'!$C$5:$O$94,13,FALSE)</f>
        <v>1935-36</v>
      </c>
      <c r="E69" s="18">
        <f>LARGE('datemar &amp; dateaug kaf'!$C$5:$C$94,'datemar &amp; dateaug kaf rank'!$A69)</f>
        <v>1087.9338435</v>
      </c>
      <c r="F69" s="5" t="str">
        <f>VLOOKUP(G69,'datemar &amp; dateaug kaf'!$D$5:$O$94,12,FALSE)</f>
        <v>1935-36</v>
      </c>
      <c r="G69" s="18">
        <f>LARGE('datemar &amp; dateaug kaf'!$D$5:$D$94,'datemar &amp; dateaug kaf rank'!$A69)</f>
        <v>1053.3619439699999</v>
      </c>
      <c r="H69" s="5" t="str">
        <f>VLOOKUP(I69,'datemar &amp; dateaug kaf'!$E$5:$O$94,11,FALSE)</f>
        <v>1935-36</v>
      </c>
      <c r="I69" s="18">
        <f>LARGE('datemar &amp; dateaug kaf'!$E$5:$E$94,'datemar &amp; dateaug kaf rank'!$A69)</f>
        <v>1010.689548876</v>
      </c>
      <c r="J69" s="5" t="str">
        <f>VLOOKUP(K69,'datemar &amp; dateaug kaf'!$F$5:$O$94,10,FALSE)</f>
        <v>1987-88</v>
      </c>
      <c r="K69" s="18">
        <f>LARGE('datemar &amp; dateaug kaf'!$F$5:$F$94,'datemar &amp; dateaug kaf rank'!$A69)</f>
        <v>880.64723970299997</v>
      </c>
      <c r="L69" s="5" t="str">
        <f>VLOOKUP(M69,'datemar &amp; dateaug kaf'!$G$5:$O$94,9,FALSE)</f>
        <v>1967-68</v>
      </c>
      <c r="M69" s="18">
        <f>LARGE('datemar &amp; dateaug kaf'!$G$5:$G$94,'datemar &amp; dateaug kaf rank'!$A69)</f>
        <v>649.76328141900001</v>
      </c>
      <c r="N69" s="5" t="str">
        <f>VLOOKUP(O69,'datemar &amp; dateaug kaf'!$H$5:$O$94,8,FALSE)</f>
        <v>1936-37</v>
      </c>
      <c r="O69" s="18">
        <f>LARGE('datemar &amp; dateaug kaf'!$H$5:$H$94,'datemar &amp; dateaug kaf rank'!$A69)</f>
        <v>392.92758857099994</v>
      </c>
      <c r="P69" s="5" t="str">
        <f>VLOOKUP(Q69,'datemar &amp; dateaug kaf'!$I$5:$O$94,7,FALSE)</f>
        <v>1958-59</v>
      </c>
      <c r="Q69" s="18">
        <f>LARGE('datemar &amp; dateaug kaf'!$I$5:$I$94,'datemar &amp; dateaug kaf rank'!$A69)</f>
        <v>193.439992746</v>
      </c>
      <c r="R69" s="5" t="str">
        <f>VLOOKUP(S69,'datemar &amp; dateaug kaf'!$J$5:$O$94,6,FALSE)</f>
        <v>1966-67</v>
      </c>
      <c r="S69" s="18">
        <f>LARGE('datemar &amp; dateaug kaf'!$J$5:$J$94,'datemar &amp; dateaug kaf rank'!$A69)</f>
        <v>631.37650524900005</v>
      </c>
      <c r="T69" s="5" t="str">
        <f>VLOOKUP(U69,'datemar &amp; dateaug kaf'!$K$5:$O$94,5,FALSE)</f>
        <v>1985-86</v>
      </c>
      <c r="U69" s="18">
        <f>LARGE('datemar &amp; dateaug kaf'!$K$5:$K$94,'datemar &amp; dateaug kaf rank'!$A69)</f>
        <v>415.25353814700003</v>
      </c>
      <c r="V69" s="5" t="str">
        <f>VLOOKUP(W69,'datemar &amp; dateaug kaf'!$L$5:$O$94,4,FALSE)</f>
        <v>1938-39</v>
      </c>
      <c r="W69" s="18">
        <f>LARGE('datemar &amp; dateaug kaf'!$L$5:$L$94,'datemar &amp; dateaug kaf rank'!$A69)</f>
        <v>210.676355736</v>
      </c>
      <c r="X69" s="5" t="str">
        <f>VLOOKUP(Y69,'datemar &amp; dateaug kaf'!$M$5:$O$94,3,FALSE)</f>
        <v>2012-13</v>
      </c>
      <c r="Y69" s="18">
        <f>LARGE('datemar &amp; dateaug kaf'!$M$5:$M$94,'datemar &amp; dateaug kaf rank'!$A69)</f>
        <v>103.91404568999999</v>
      </c>
      <c r="Z69" s="5" t="str">
        <f>VLOOKUP(AA69,'datemar &amp; dateaug kaf'!$N$5:$O$94,2,FALSE)</f>
        <v>1928-29</v>
      </c>
      <c r="AA69" s="18">
        <f>LARGE('datemar &amp; dateaug kaf'!$N$5:$N$94,'datemar &amp; dateaug kaf rank'!$A69)</f>
        <v>43.287271103999998</v>
      </c>
    </row>
    <row r="70" spans="1:27" x14ac:dyDescent="0.2">
      <c r="A70" s="11">
        <v>65</v>
      </c>
      <c r="B70" s="5" t="str">
        <f>VLOOKUP(C70,'datemar &amp; dateaug kaf'!$B$5:$O$94,14,FALSE)</f>
        <v>1935-36</v>
      </c>
      <c r="C70" s="18">
        <f>LARGE('datemar &amp; dateaug kaf'!$B$5:$B$94,'datemar &amp; dateaug kaf rank'!$A70)</f>
        <v>1128.3311973570001</v>
      </c>
      <c r="D70" s="5" t="str">
        <f>VLOOKUP(E70,'datemar &amp; dateaug kaf'!$C$5:$O$94,13,FALSE)</f>
        <v>1932-33</v>
      </c>
      <c r="E70" s="18">
        <f>LARGE('datemar &amp; dateaug kaf'!$C$5:$C$94,'datemar &amp; dateaug kaf rank'!$A70)</f>
        <v>1079.430703323</v>
      </c>
      <c r="F70" s="5" t="str">
        <f>VLOOKUP(G70,'datemar &amp; dateaug kaf'!$D$5:$O$94,12,FALSE)</f>
        <v>1932-33</v>
      </c>
      <c r="G70" s="18">
        <f>LARGE('datemar &amp; dateaug kaf'!$D$5:$D$94,'datemar &amp; dateaug kaf rank'!$A70)</f>
        <v>1039.6819444830001</v>
      </c>
      <c r="H70" s="5" t="str">
        <f>VLOOKUP(I70,'datemar &amp; dateaug kaf'!$E$5:$O$94,11,FALSE)</f>
        <v>1980-81</v>
      </c>
      <c r="I70" s="18">
        <f>LARGE('datemar &amp; dateaug kaf'!$E$5:$E$94,'datemar &amp; dateaug kaf rank'!$A70)</f>
        <v>1002.1764913439999</v>
      </c>
      <c r="J70" s="5" t="str">
        <f>VLOOKUP(K70,'datemar &amp; dateaug kaf'!$F$5:$O$94,10,FALSE)</f>
        <v>1933-34</v>
      </c>
      <c r="K70" s="18">
        <f>LARGE('datemar &amp; dateaug kaf'!$F$5:$F$94,'datemar &amp; dateaug kaf rank'!$A70)</f>
        <v>853.41021593099993</v>
      </c>
      <c r="L70" s="5" t="str">
        <f>VLOOKUP(M70,'datemar &amp; dateaug kaf'!$G$5:$O$94,9,FALSE)</f>
        <v>1932-33</v>
      </c>
      <c r="M70" s="18">
        <f>LARGE('datemar &amp; dateaug kaf'!$G$5:$G$94,'datemar &amp; dateaug kaf rank'!$A70)</f>
        <v>647.70443852099993</v>
      </c>
      <c r="N70" s="5" t="str">
        <f>VLOOKUP(O70,'datemar &amp; dateaug kaf'!$H$5:$O$94,8,FALSE)</f>
        <v>1965-66</v>
      </c>
      <c r="O70" s="18">
        <f>LARGE('datemar &amp; dateaug kaf'!$H$5:$H$94,'datemar &amp; dateaug kaf rank'!$A70)</f>
        <v>392.61618362399997</v>
      </c>
      <c r="P70" s="5" t="str">
        <f>VLOOKUP(Q70,'datemar &amp; dateaug kaf'!$I$5:$O$94,7,FALSE)</f>
        <v>1979-80</v>
      </c>
      <c r="Q70" s="18">
        <f>LARGE('datemar &amp; dateaug kaf'!$I$5:$I$94,'datemar &amp; dateaug kaf rank'!$A70)</f>
        <v>188.643959868</v>
      </c>
      <c r="R70" s="5" t="str">
        <f>VLOOKUP(S70,'datemar &amp; dateaug kaf'!$J$5:$O$94,6,FALSE)</f>
        <v>1941-42</v>
      </c>
      <c r="S70" s="18">
        <f>LARGE('datemar &amp; dateaug kaf'!$J$5:$J$94,'datemar &amp; dateaug kaf rank'!$A70)</f>
        <v>621.91336510799999</v>
      </c>
      <c r="T70" s="5" t="str">
        <f>VLOOKUP(U70,'datemar &amp; dateaug kaf'!$K$5:$O$94,5,FALSE)</f>
        <v>1956-57</v>
      </c>
      <c r="U70" s="18">
        <f>LARGE('datemar &amp; dateaug kaf'!$K$5:$K$94,'datemar &amp; dateaug kaf rank'!$A70)</f>
        <v>406.17320790899998</v>
      </c>
      <c r="V70" s="5" t="str">
        <f>VLOOKUP(W70,'datemar &amp; dateaug kaf'!$L$5:$O$94,4,FALSE)</f>
        <v>2012-13</v>
      </c>
      <c r="W70" s="18">
        <f>LARGE('datemar &amp; dateaug kaf'!$L$5:$L$94,'datemar &amp; dateaug kaf rank'!$A70)</f>
        <v>207.62974427999998</v>
      </c>
      <c r="X70" s="5" t="str">
        <f>VLOOKUP(Y70,'datemar &amp; dateaug kaf'!$M$5:$O$94,3,FALSE)</f>
        <v>1956-57</v>
      </c>
      <c r="Y70" s="18">
        <f>LARGE('datemar &amp; dateaug kaf'!$M$5:$M$94,'datemar &amp; dateaug kaf rank'!$A70)</f>
        <v>103.54512008399999</v>
      </c>
      <c r="Z70" s="5" t="str">
        <f>VLOOKUP(AA70,'datemar &amp; dateaug kaf'!$N$5:$O$94,2,FALSE)</f>
        <v>1944-45</v>
      </c>
      <c r="AA70" s="18">
        <f>LARGE('datemar &amp; dateaug kaf'!$N$5:$N$94,'datemar &amp; dateaug kaf rank'!$A70)</f>
        <v>42.610907492999999</v>
      </c>
    </row>
    <row r="71" spans="1:27" x14ac:dyDescent="0.2">
      <c r="A71" s="11">
        <v>66</v>
      </c>
      <c r="B71" s="5" t="str">
        <f>VLOOKUP(C71,'datemar &amp; dateaug kaf'!$B$5:$O$94,14,FALSE)</f>
        <v>1938-39</v>
      </c>
      <c r="C71" s="18">
        <f>LARGE('datemar &amp; dateaug kaf'!$B$5:$B$94,'datemar &amp; dateaug kaf rank'!$A71)</f>
        <v>1124.6597925359999</v>
      </c>
      <c r="D71" s="5" t="str">
        <f>VLOOKUP(E71,'datemar &amp; dateaug kaf'!$C$5:$O$94,13,FALSE)</f>
        <v>1938-39</v>
      </c>
      <c r="E71" s="18">
        <f>LARGE('datemar &amp; dateaug kaf'!$C$5:$C$94,'datemar &amp; dateaug kaf rank'!$A71)</f>
        <v>1077.806240574</v>
      </c>
      <c r="F71" s="5" t="str">
        <f>VLOOKUP(G71,'datemar &amp; dateaug kaf'!$D$5:$O$94,12,FALSE)</f>
        <v>1938-39</v>
      </c>
      <c r="G71" s="18">
        <f>LARGE('datemar &amp; dateaug kaf'!$D$5:$D$94,'datemar &amp; dateaug kaf rank'!$A71)</f>
        <v>1036.688886744</v>
      </c>
      <c r="H71" s="5" t="str">
        <f>VLOOKUP(I71,'datemar &amp; dateaug kaf'!$E$5:$O$94,11,FALSE)</f>
        <v>1938-39</v>
      </c>
      <c r="I71" s="18">
        <f>LARGE('datemar &amp; dateaug kaf'!$E$5:$E$94,'datemar &amp; dateaug kaf rank'!$A71)</f>
        <v>993.83202884699995</v>
      </c>
      <c r="J71" s="5" t="str">
        <f>VLOOKUP(K71,'datemar &amp; dateaug kaf'!$F$5:$O$94,10,FALSE)</f>
        <v>1939-40</v>
      </c>
      <c r="K71" s="18">
        <f>LARGE('datemar &amp; dateaug kaf'!$F$5:$F$94,'datemar &amp; dateaug kaf rank'!$A71)</f>
        <v>851.94641433300001</v>
      </c>
      <c r="L71" s="5" t="str">
        <f>VLOOKUP(M71,'datemar &amp; dateaug kaf'!$G$5:$O$94,9,FALSE)</f>
        <v>1934-35</v>
      </c>
      <c r="M71" s="18">
        <f>LARGE('datemar &amp; dateaug kaf'!$G$5:$G$94,'datemar &amp; dateaug kaf rank'!$A71)</f>
        <v>642.7041081299999</v>
      </c>
      <c r="N71" s="5" t="str">
        <f>VLOOKUP(O71,'datemar &amp; dateaug kaf'!$H$5:$O$94,8,FALSE)</f>
        <v>1961-62</v>
      </c>
      <c r="O71" s="18">
        <f>LARGE('datemar &amp; dateaug kaf'!$H$5:$H$94,'datemar &amp; dateaug kaf rank'!$A71)</f>
        <v>391.57287787799999</v>
      </c>
      <c r="P71" s="5" t="str">
        <f>VLOOKUP(Q71,'datemar &amp; dateaug kaf'!$I$5:$O$94,7,FALSE)</f>
        <v>2017-18</v>
      </c>
      <c r="Q71" s="18">
        <f>LARGE('datemar &amp; dateaug kaf'!$I$5:$I$94,'datemar &amp; dateaug kaf rank'!$A71)</f>
        <v>186.49189383300001</v>
      </c>
      <c r="R71" s="5" t="str">
        <f>VLOOKUP(S71,'datemar &amp; dateaug kaf'!$J$5:$O$94,6,FALSE)</f>
        <v>2006-07</v>
      </c>
      <c r="S71" s="18">
        <f>LARGE('datemar &amp; dateaug kaf'!$J$5:$J$94,'datemar &amp; dateaug kaf rank'!$A71)</f>
        <v>612.77948115300001</v>
      </c>
      <c r="T71" s="5" t="str">
        <f>VLOOKUP(U71,'datemar &amp; dateaug kaf'!$K$5:$O$94,5,FALSE)</f>
        <v>1964-65</v>
      </c>
      <c r="U71" s="18">
        <f>LARGE('datemar &amp; dateaug kaf'!$K$5:$K$94,'datemar &amp; dateaug kaf rank'!$A71)</f>
        <v>400.04229904800002</v>
      </c>
      <c r="V71" s="5" t="str">
        <f>VLOOKUP(W71,'datemar &amp; dateaug kaf'!$L$5:$O$94,4,FALSE)</f>
        <v>1958-59</v>
      </c>
      <c r="W71" s="18">
        <f>LARGE('datemar &amp; dateaug kaf'!$L$5:$L$94,'datemar &amp; dateaug kaf rank'!$A71)</f>
        <v>206.81057075700002</v>
      </c>
      <c r="X71" s="5" t="str">
        <f>VLOOKUP(Y71,'datemar &amp; dateaug kaf'!$M$5:$O$94,3,FALSE)</f>
        <v>2004-05</v>
      </c>
      <c r="Y71" s="18">
        <f>LARGE('datemar &amp; dateaug kaf'!$M$5:$M$94,'datemar &amp; dateaug kaf rank'!$A71)</f>
        <v>102.745781271</v>
      </c>
      <c r="Z71" s="5" t="str">
        <f>VLOOKUP(AA71,'datemar &amp; dateaug kaf'!$N$5:$O$94,2,FALSE)</f>
        <v>1938-39</v>
      </c>
      <c r="AA71" s="18">
        <f>LARGE('datemar &amp; dateaug kaf'!$N$5:$N$94,'datemar &amp; dateaug kaf rank'!$A71)</f>
        <v>41.504130674999999</v>
      </c>
    </row>
    <row r="72" spans="1:27" x14ac:dyDescent="0.2">
      <c r="A72" s="11">
        <v>67</v>
      </c>
      <c r="B72" s="5" t="str">
        <f>VLOOKUP(C72,'datemar &amp; dateaug kaf'!$B$5:$O$94,14,FALSE)</f>
        <v>1959-60</v>
      </c>
      <c r="C72" s="18">
        <f>LARGE('datemar &amp; dateaug kaf'!$B$5:$B$94,'datemar &amp; dateaug kaf rank'!$A72)</f>
        <v>1107.9073964700001</v>
      </c>
      <c r="D72" s="5" t="str">
        <f>VLOOKUP(E72,'datemar &amp; dateaug kaf'!$C$5:$O$94,13,FALSE)</f>
        <v>1980-81</v>
      </c>
      <c r="E72" s="18">
        <f>LARGE('datemar &amp; dateaug kaf'!$C$5:$C$94,'datemar &amp; dateaug kaf rank'!$A72)</f>
        <v>1064.753017923</v>
      </c>
      <c r="F72" s="5" t="str">
        <f>VLOOKUP(G72,'datemar &amp; dateaug kaf'!$D$5:$O$94,12,FALSE)</f>
        <v>1980-81</v>
      </c>
      <c r="G72" s="18">
        <f>LARGE('datemar &amp; dateaug kaf'!$D$5:$D$94,'datemar &amp; dateaug kaf rank'!$A72)</f>
        <v>1034.7034322730001</v>
      </c>
      <c r="H72" s="5" t="str">
        <f>VLOOKUP(I72,'datemar &amp; dateaug kaf'!$E$5:$O$94,11,FALSE)</f>
        <v>1932-33</v>
      </c>
      <c r="I72" s="18">
        <f>LARGE('datemar &amp; dateaug kaf'!$E$5:$E$94,'datemar &amp; dateaug kaf rank'!$A72)</f>
        <v>991.96756610700004</v>
      </c>
      <c r="J72" s="5" t="str">
        <f>VLOOKUP(K72,'datemar &amp; dateaug kaf'!$F$5:$O$94,10,FALSE)</f>
        <v>1990-91</v>
      </c>
      <c r="K72" s="18">
        <f>LARGE('datemar &amp; dateaug kaf'!$F$5:$F$94,'datemar &amp; dateaug kaf rank'!$A72)</f>
        <v>848.97517477499991</v>
      </c>
      <c r="L72" s="5" t="str">
        <f>VLOOKUP(M72,'datemar &amp; dateaug kaf'!$G$5:$O$94,9,FALSE)</f>
        <v>1933-34</v>
      </c>
      <c r="M72" s="18">
        <f>LARGE('datemar &amp; dateaug kaf'!$G$5:$G$94,'datemar &amp; dateaug kaf rank'!$A72)</f>
        <v>625.78311702899998</v>
      </c>
      <c r="N72" s="5" t="str">
        <f>VLOOKUP(O72,'datemar &amp; dateaug kaf'!$H$5:$O$94,8,FALSE)</f>
        <v>2008-09</v>
      </c>
      <c r="O72" s="18">
        <f>LARGE('datemar &amp; dateaug kaf'!$H$5:$H$94,'datemar &amp; dateaug kaf rank'!$A72)</f>
        <v>384.76163846400004</v>
      </c>
      <c r="P72" s="5" t="str">
        <f>VLOOKUP(Q72,'datemar &amp; dateaug kaf'!$I$5:$O$94,7,FALSE)</f>
        <v>1933-34</v>
      </c>
      <c r="Q72" s="18">
        <f>LARGE('datemar &amp; dateaug kaf'!$I$5:$I$94,'datemar &amp; dateaug kaf rank'!$A72)</f>
        <v>182.741150172</v>
      </c>
      <c r="R72" s="5" t="str">
        <f>VLOOKUP(S72,'datemar &amp; dateaug kaf'!$J$5:$O$94,6,FALSE)</f>
        <v>1979-80</v>
      </c>
      <c r="S72" s="18">
        <f>LARGE('datemar &amp; dateaug kaf'!$J$5:$J$94,'datemar &amp; dateaug kaf rank'!$A72)</f>
        <v>610.19105149800009</v>
      </c>
      <c r="T72" s="5" t="str">
        <f>VLOOKUP(U72,'datemar &amp; dateaug kaf'!$K$5:$O$94,5,FALSE)</f>
        <v>2006-07</v>
      </c>
      <c r="U72" s="18">
        <f>LARGE('datemar &amp; dateaug kaf'!$K$5:$K$94,'datemar &amp; dateaug kaf rank'!$A72)</f>
        <v>391.06709277300001</v>
      </c>
      <c r="V72" s="5" t="str">
        <f>VLOOKUP(W72,'datemar &amp; dateaug kaf'!$L$5:$O$94,4,FALSE)</f>
        <v>1969-70</v>
      </c>
      <c r="W72" s="18">
        <f>LARGE('datemar &amp; dateaug kaf'!$L$5:$L$94,'datemar &amp; dateaug kaf rank'!$A72)</f>
        <v>206.59833936000001</v>
      </c>
      <c r="X72" s="5" t="str">
        <f>VLOOKUP(Y72,'datemar &amp; dateaug kaf'!$M$5:$O$94,3,FALSE)</f>
        <v>1958-59</v>
      </c>
      <c r="Y72" s="18">
        <f>LARGE('datemar &amp; dateaug kaf'!$M$5:$M$94,'datemar &amp; dateaug kaf rank'!$A72)</f>
        <v>102.499830867</v>
      </c>
      <c r="Z72" s="5" t="str">
        <f>VLOOKUP(AA72,'datemar &amp; dateaug kaf'!$N$5:$O$94,2,FALSE)</f>
        <v>2015-16</v>
      </c>
      <c r="AA72" s="18">
        <f>LARGE('datemar &amp; dateaug kaf'!$N$5:$N$94,'datemar &amp; dateaug kaf rank'!$A72)</f>
        <v>41.442643074000003</v>
      </c>
    </row>
    <row r="73" spans="1:27" x14ac:dyDescent="0.2">
      <c r="A73" s="11">
        <v>68</v>
      </c>
      <c r="B73" s="5" t="str">
        <f>VLOOKUP(C73,'datemar &amp; dateaug kaf'!$B$5:$O$94,14,FALSE)</f>
        <v>1980-81</v>
      </c>
      <c r="C73" s="18">
        <f>LARGE('datemar &amp; dateaug kaf'!$B$5:$B$94,'datemar &amp; dateaug kaf rank'!$A73)</f>
        <v>1104.9044213759998</v>
      </c>
      <c r="D73" s="5" t="str">
        <f>VLOOKUP(E73,'datemar &amp; dateaug kaf'!$C$5:$O$94,13,FALSE)</f>
        <v>1959-60</v>
      </c>
      <c r="E73" s="18">
        <f>LARGE('datemar &amp; dateaug kaf'!$C$5:$C$94,'datemar &amp; dateaug kaf rank'!$A73)</f>
        <v>1062.2221089270001</v>
      </c>
      <c r="F73" s="5" t="str">
        <f>VLOOKUP(G73,'datemar &amp; dateaug kaf'!$D$5:$O$94,12,FALSE)</f>
        <v>1959-60</v>
      </c>
      <c r="G73" s="18">
        <f>LARGE('datemar &amp; dateaug kaf'!$D$5:$D$94,'datemar &amp; dateaug kaf rank'!$A73)</f>
        <v>1007.418805197</v>
      </c>
      <c r="H73" s="5" t="str">
        <f>VLOOKUP(I73,'datemar &amp; dateaug kaf'!$E$5:$O$94,11,FALSE)</f>
        <v>1987-88</v>
      </c>
      <c r="I73" s="18">
        <f>LARGE('datemar &amp; dateaug kaf'!$E$5:$E$94,'datemar &amp; dateaug kaf rank'!$A73)</f>
        <v>932.05880802299998</v>
      </c>
      <c r="J73" s="5" t="str">
        <f>VLOOKUP(K73,'datemar &amp; dateaug kaf'!$F$5:$O$94,10,FALSE)</f>
        <v>1959-60</v>
      </c>
      <c r="K73" s="18">
        <f>LARGE('datemar &amp; dateaug kaf'!$F$5:$F$94,'datemar &amp; dateaug kaf rank'!$A73)</f>
        <v>843.33219978</v>
      </c>
      <c r="L73" s="5" t="str">
        <f>VLOOKUP(M73,'datemar &amp; dateaug kaf'!$G$5:$O$94,9,FALSE)</f>
        <v>1929-30</v>
      </c>
      <c r="M73" s="18">
        <f>LARGE('datemar &amp; dateaug kaf'!$G$5:$G$94,'datemar &amp; dateaug kaf rank'!$A73)</f>
        <v>608.33055569999999</v>
      </c>
      <c r="N73" s="5" t="str">
        <f>VLOOKUP(O73,'datemar &amp; dateaug kaf'!$H$5:$O$94,8,FALSE)</f>
        <v>1980-81</v>
      </c>
      <c r="O73" s="18">
        <f>LARGE('datemar &amp; dateaug kaf'!$H$5:$H$94,'datemar &amp; dateaug kaf rank'!$A73)</f>
        <v>384.642630204</v>
      </c>
      <c r="P73" s="5" t="str">
        <f>VLOOKUP(Q73,'datemar &amp; dateaug kaf'!$I$5:$O$94,7,FALSE)</f>
        <v>1986-87</v>
      </c>
      <c r="Q73" s="18">
        <f>LARGE('datemar &amp; dateaug kaf'!$I$5:$I$94,'datemar &amp; dateaug kaf rank'!$A73)</f>
        <v>178.621480905</v>
      </c>
      <c r="R73" s="5" t="str">
        <f>VLOOKUP(S73,'datemar &amp; dateaug kaf'!$J$5:$O$94,6,FALSE)</f>
        <v>1964-65</v>
      </c>
      <c r="S73" s="18">
        <f>LARGE('datemar &amp; dateaug kaf'!$J$5:$J$94,'datemar &amp; dateaug kaf rank'!$A73)</f>
        <v>607.11667144800003</v>
      </c>
      <c r="T73" s="5" t="str">
        <f>VLOOKUP(U73,'datemar &amp; dateaug kaf'!$K$5:$O$94,5,FALSE)</f>
        <v>1976-77</v>
      </c>
      <c r="U73" s="18">
        <f>LARGE('datemar &amp; dateaug kaf'!$K$5:$K$94,'datemar &amp; dateaug kaf rank'!$A73)</f>
        <v>386.90775408599995</v>
      </c>
      <c r="V73" s="5" t="str">
        <f>VLOOKUP(W73,'datemar &amp; dateaug kaf'!$L$5:$O$94,4,FALSE)</f>
        <v>1985-86</v>
      </c>
      <c r="W73" s="18">
        <f>LARGE('datemar &amp; dateaug kaf'!$L$5:$L$94,'datemar &amp; dateaug kaf rank'!$A73)</f>
        <v>205.88825674200001</v>
      </c>
      <c r="X73" s="5" t="str">
        <f>VLOOKUP(Y73,'datemar &amp; dateaug kaf'!$M$5:$O$94,3,FALSE)</f>
        <v>1980-81</v>
      </c>
      <c r="Y73" s="18">
        <f>LARGE('datemar &amp; dateaug kaf'!$M$5:$M$94,'datemar &amp; dateaug kaf rank'!$A73)</f>
        <v>100.90115324099999</v>
      </c>
      <c r="Z73" s="5" t="str">
        <f>VLOOKUP(AA73,'datemar &amp; dateaug kaf'!$N$5:$O$94,2,FALSE)</f>
        <v>1993-94</v>
      </c>
      <c r="AA73" s="18">
        <f>LARGE('datemar &amp; dateaug kaf'!$N$5:$N$94,'datemar &amp; dateaug kaf rank'!$A73)</f>
        <v>41.135205069000001</v>
      </c>
    </row>
    <row r="74" spans="1:27" x14ac:dyDescent="0.2">
      <c r="A74" s="11">
        <v>69</v>
      </c>
      <c r="B74" s="5" t="str">
        <f>VLOOKUP(C74,'datemar &amp; dateaug kaf'!$B$5:$O$94,14,FALSE)</f>
        <v>2017-18</v>
      </c>
      <c r="C74" s="18">
        <f>LARGE('datemar &amp; dateaug kaf'!$B$5:$B$94,'datemar &amp; dateaug kaf rank'!$A74)</f>
        <v>1088.403926127</v>
      </c>
      <c r="D74" s="5" t="str">
        <f>VLOOKUP(E74,'datemar &amp; dateaug kaf'!$C$5:$O$94,13,FALSE)</f>
        <v>2017-18</v>
      </c>
      <c r="E74" s="18">
        <f>LARGE('datemar &amp; dateaug kaf'!$C$5:$C$94,'datemar &amp; dateaug kaf rank'!$A74)</f>
        <v>1040.320622145</v>
      </c>
      <c r="F74" s="5" t="str">
        <f>VLOOKUP(G74,'datemar &amp; dateaug kaf'!$D$5:$O$94,12,FALSE)</f>
        <v>2017-18</v>
      </c>
      <c r="G74" s="18">
        <f>LARGE('datemar &amp; dateaug kaf'!$D$5:$D$94,'datemar &amp; dateaug kaf rank'!$A74)</f>
        <v>989.26607860500008</v>
      </c>
      <c r="H74" s="5" t="str">
        <f>VLOOKUP(I74,'datemar &amp; dateaug kaf'!$E$5:$O$94,11,FALSE)</f>
        <v>1959-60</v>
      </c>
      <c r="I74" s="18">
        <f>LARGE('datemar &amp; dateaug kaf'!$E$5:$E$94,'datemar &amp; dateaug kaf rank'!$A74)</f>
        <v>921.52062660000001</v>
      </c>
      <c r="J74" s="5" t="str">
        <f>VLOOKUP(K74,'datemar &amp; dateaug kaf'!$F$5:$O$94,10,FALSE)</f>
        <v>1929-30</v>
      </c>
      <c r="K74" s="18">
        <f>LARGE('datemar &amp; dateaug kaf'!$F$5:$F$94,'datemar &amp; dateaug kaf rank'!$A74)</f>
        <v>841.67600149499992</v>
      </c>
      <c r="L74" s="5" t="str">
        <f>VLOOKUP(M74,'datemar &amp; dateaug kaf'!$G$5:$O$94,9,FALSE)</f>
        <v>1962-63</v>
      </c>
      <c r="M74" s="18">
        <f>LARGE('datemar &amp; dateaug kaf'!$G$5:$G$94,'datemar &amp; dateaug kaf rank'!$A74)</f>
        <v>603.00295259400002</v>
      </c>
      <c r="N74" s="5" t="str">
        <f>VLOOKUP(O74,'datemar &amp; dateaug kaf'!$H$5:$O$94,8,FALSE)</f>
        <v>1966-67</v>
      </c>
      <c r="O74" s="18">
        <f>LARGE('datemar &amp; dateaug kaf'!$H$5:$H$94,'datemar &amp; dateaug kaf rank'!$A74)</f>
        <v>381.562299741</v>
      </c>
      <c r="P74" s="5" t="str">
        <f>VLOOKUP(Q74,'datemar &amp; dateaug kaf'!$I$5:$O$94,7,FALSE)</f>
        <v>1966-67</v>
      </c>
      <c r="Q74" s="18">
        <f>LARGE('datemar &amp; dateaug kaf'!$I$5:$I$94,'datemar &amp; dateaug kaf rank'!$A74)</f>
        <v>178.129580097</v>
      </c>
      <c r="R74" s="5" t="str">
        <f>VLOOKUP(S74,'datemar &amp; dateaug kaf'!$J$5:$O$94,6,FALSE)</f>
        <v>1965-66</v>
      </c>
      <c r="S74" s="18">
        <f>LARGE('datemar &amp; dateaug kaf'!$J$5:$J$94,'datemar &amp; dateaug kaf rank'!$A74)</f>
        <v>605.43468804000008</v>
      </c>
      <c r="T74" s="5" t="str">
        <f>VLOOKUP(U74,'datemar &amp; dateaug kaf'!$K$5:$O$94,5,FALSE)</f>
        <v>2000-01</v>
      </c>
      <c r="U74" s="18">
        <f>LARGE('datemar &amp; dateaug kaf'!$K$5:$K$94,'datemar &amp; dateaug kaf rank'!$A74)</f>
        <v>384.68031615299998</v>
      </c>
      <c r="V74" s="5" t="str">
        <f>VLOOKUP(W74,'datemar &amp; dateaug kaf'!$L$5:$O$94,4,FALSE)</f>
        <v>1956-57</v>
      </c>
      <c r="W74" s="18">
        <f>LARGE('datemar &amp; dateaug kaf'!$L$5:$L$94,'datemar &amp; dateaug kaf rank'!$A74)</f>
        <v>203.57156261399999</v>
      </c>
      <c r="X74" s="5" t="str">
        <f>VLOOKUP(Y74,'datemar &amp; dateaug kaf'!$M$5:$O$94,3,FALSE)</f>
        <v>1979-80</v>
      </c>
      <c r="Y74" s="18">
        <f>LARGE('datemar &amp; dateaug kaf'!$M$5:$M$94,'datemar &amp; dateaug kaf rank'!$A74)</f>
        <v>100.16330202899999</v>
      </c>
      <c r="Z74" s="5" t="str">
        <f>VLOOKUP(AA74,'datemar &amp; dateaug kaf'!$N$5:$O$94,2,FALSE)</f>
        <v>1960-61</v>
      </c>
      <c r="AA74" s="18">
        <f>LARGE('datemar &amp; dateaug kaf'!$N$5:$N$94,'datemar &amp; dateaug kaf rank'!$A74)</f>
        <v>40.581816659999994</v>
      </c>
    </row>
    <row r="75" spans="1:27" x14ac:dyDescent="0.2">
      <c r="A75" s="11">
        <v>70</v>
      </c>
      <c r="B75" s="5" t="str">
        <f>VLOOKUP(C75,'datemar &amp; dateaug kaf'!$B$5:$O$94,14,FALSE)</f>
        <v>1933-34</v>
      </c>
      <c r="C75" s="18">
        <f>LARGE('datemar &amp; dateaug kaf'!$B$5:$B$94,'datemar &amp; dateaug kaf rank'!$A75)</f>
        <v>1082.1540090059998</v>
      </c>
      <c r="D75" s="5" t="str">
        <f>VLOOKUP(E75,'datemar &amp; dateaug kaf'!$C$5:$O$94,13,FALSE)</f>
        <v>1989-90</v>
      </c>
      <c r="E75" s="18">
        <f>LARGE('datemar &amp; dateaug kaf'!$C$5:$C$94,'datemar &amp; dateaug kaf rank'!$A75)</f>
        <v>1022.973184779</v>
      </c>
      <c r="F75" s="5" t="str">
        <f>VLOOKUP(G75,'datemar &amp; dateaug kaf'!$D$5:$O$94,12,FALSE)</f>
        <v>1965-66</v>
      </c>
      <c r="G75" s="18">
        <f>LARGE('datemar &amp; dateaug kaf'!$D$5:$D$94,'datemar &amp; dateaug kaf rank'!$A75)</f>
        <v>976.61946750899995</v>
      </c>
      <c r="H75" s="5" t="str">
        <f>VLOOKUP(I75,'datemar &amp; dateaug kaf'!$E$5:$O$94,11,FALSE)</f>
        <v>1991-92</v>
      </c>
      <c r="I75" s="18">
        <f>LARGE('datemar &amp; dateaug kaf'!$E$5:$E$94,'datemar &amp; dateaug kaf rank'!$A75)</f>
        <v>921.38971751400004</v>
      </c>
      <c r="J75" s="5" t="str">
        <f>VLOOKUP(K75,'datemar &amp; dateaug kaf'!$F$5:$O$94,10,FALSE)</f>
        <v>1989-90</v>
      </c>
      <c r="K75" s="18">
        <f>LARGE('datemar &amp; dateaug kaf'!$F$5:$F$94,'datemar &amp; dateaug kaf rank'!$A75)</f>
        <v>829.95567135600004</v>
      </c>
      <c r="L75" s="5" t="str">
        <f>VLOOKUP(M75,'datemar &amp; dateaug kaf'!$G$5:$O$94,9,FALSE)</f>
        <v>1977-78</v>
      </c>
      <c r="M75" s="18">
        <f>LARGE('datemar &amp; dateaug kaf'!$G$5:$G$94,'datemar &amp; dateaug kaf rank'!$A75)</f>
        <v>599.236341165</v>
      </c>
      <c r="N75" s="5" t="str">
        <f>VLOOKUP(O75,'datemar &amp; dateaug kaf'!$H$5:$O$94,8,FALSE)</f>
        <v>2012-13</v>
      </c>
      <c r="O75" s="18">
        <f>LARGE('datemar &amp; dateaug kaf'!$H$5:$H$94,'datemar &amp; dateaug kaf rank'!$A75)</f>
        <v>369.22312664999998</v>
      </c>
      <c r="P75" s="5" t="str">
        <f>VLOOKUP(Q75,'datemar &amp; dateaug kaf'!$I$5:$O$94,7,FALSE)</f>
        <v>2005-06</v>
      </c>
      <c r="Q75" s="18">
        <f>LARGE('datemar &amp; dateaug kaf'!$I$5:$I$94,'datemar &amp; dateaug kaf rank'!$A75)</f>
        <v>173.64098522399999</v>
      </c>
      <c r="R75" s="5" t="str">
        <f>VLOOKUP(S75,'datemar &amp; dateaug kaf'!$J$5:$O$94,6,FALSE)</f>
        <v>2002-03</v>
      </c>
      <c r="S75" s="18">
        <f>LARGE('datemar &amp; dateaug kaf'!$J$5:$J$94,'datemar &amp; dateaug kaf rank'!$A75)</f>
        <v>602.9851013550001</v>
      </c>
      <c r="T75" s="5" t="str">
        <f>VLOOKUP(U75,'datemar &amp; dateaug kaf'!$K$5:$O$94,5,FALSE)</f>
        <v>1938-39</v>
      </c>
      <c r="U75" s="18">
        <f>LARGE('datemar &amp; dateaug kaf'!$K$5:$K$94,'datemar &amp; dateaug kaf rank'!$A75)</f>
        <v>379.89023368800002</v>
      </c>
      <c r="V75" s="5" t="str">
        <f>VLOOKUP(W75,'datemar &amp; dateaug kaf'!$L$5:$O$94,4,FALSE)</f>
        <v>2013-14</v>
      </c>
      <c r="W75" s="18">
        <f>LARGE('datemar &amp; dateaug kaf'!$L$5:$L$94,'datemar &amp; dateaug kaf rank'!$A75)</f>
        <v>202.411232079</v>
      </c>
      <c r="X75" s="5" t="str">
        <f>VLOOKUP(Y75,'datemar &amp; dateaug kaf'!$M$5:$O$94,3,FALSE)</f>
        <v>1944-45</v>
      </c>
      <c r="Y75" s="18">
        <f>LARGE('datemar &amp; dateaug kaf'!$M$5:$M$94,'datemar &amp; dateaug kaf rank'!$A75)</f>
        <v>99.056525210999993</v>
      </c>
      <c r="Z75" s="5" t="str">
        <f>VLOOKUP(AA75,'datemar &amp; dateaug kaf'!$N$5:$O$94,2,FALSE)</f>
        <v>1934-35</v>
      </c>
      <c r="AA75" s="18">
        <f>LARGE('datemar &amp; dateaug kaf'!$N$5:$N$94,'datemar &amp; dateaug kaf rank'!$A75)</f>
        <v>40.397353856999999</v>
      </c>
    </row>
    <row r="76" spans="1:27" x14ac:dyDescent="0.2">
      <c r="A76" s="11">
        <v>71</v>
      </c>
      <c r="B76" s="5" t="str">
        <f>VLOOKUP(C76,'datemar &amp; dateaug kaf'!$B$5:$O$94,14,FALSE)</f>
        <v>1989-90</v>
      </c>
      <c r="C76" s="18">
        <f>LARGE('datemar &amp; dateaug kaf'!$B$5:$B$94,'datemar &amp; dateaug kaf rank'!$A76)</f>
        <v>1080.710042118</v>
      </c>
      <c r="D76" s="5" t="str">
        <f>VLOOKUP(E76,'datemar &amp; dateaug kaf'!$C$5:$O$94,13,FALSE)</f>
        <v>1933-34</v>
      </c>
      <c r="E76" s="18">
        <f>LARGE('datemar &amp; dateaug kaf'!$C$5:$C$94,'datemar &amp; dateaug kaf rank'!$A76)</f>
        <v>1022.080622829</v>
      </c>
      <c r="F76" s="5" t="str">
        <f>VLOOKUP(G76,'datemar &amp; dateaug kaf'!$D$5:$O$94,12,FALSE)</f>
        <v>1991-92</v>
      </c>
      <c r="G76" s="18">
        <f>LARGE('datemar &amp; dateaug kaf'!$D$5:$D$94,'datemar &amp; dateaug kaf rank'!$A76)</f>
        <v>973.90012876799995</v>
      </c>
      <c r="H76" s="5" t="str">
        <f>VLOOKUP(I76,'datemar &amp; dateaug kaf'!$E$5:$O$94,11,FALSE)</f>
        <v>1965-66</v>
      </c>
      <c r="I76" s="18">
        <f>LARGE('datemar &amp; dateaug kaf'!$E$5:$E$94,'datemar &amp; dateaug kaf rank'!$A76)</f>
        <v>919.74343658400005</v>
      </c>
      <c r="J76" s="5" t="str">
        <f>VLOOKUP(K76,'datemar &amp; dateaug kaf'!$F$5:$O$94,10,FALSE)</f>
        <v>1965-66</v>
      </c>
      <c r="K76" s="18">
        <f>LARGE('datemar &amp; dateaug kaf'!$F$5:$F$94,'datemar &amp; dateaug kaf rank'!$A76)</f>
        <v>823.64426663400002</v>
      </c>
      <c r="L76" s="5" t="str">
        <f>VLOOKUP(M76,'datemar &amp; dateaug kaf'!$G$5:$O$94,9,FALSE)</f>
        <v>1961-62</v>
      </c>
      <c r="M76" s="18">
        <f>LARGE('datemar &amp; dateaug kaf'!$G$5:$G$94,'datemar &amp; dateaug kaf rank'!$A76)</f>
        <v>593.06774635499994</v>
      </c>
      <c r="N76" s="5" t="str">
        <f>VLOOKUP(O76,'datemar &amp; dateaug kaf'!$H$5:$O$94,8,FALSE)</f>
        <v>1987-88</v>
      </c>
      <c r="O76" s="18">
        <f>LARGE('datemar &amp; dateaug kaf'!$H$5:$H$94,'datemar &amp; dateaug kaf rank'!$A76)</f>
        <v>366.54940774200003</v>
      </c>
      <c r="P76" s="5" t="str">
        <f>VLOOKUP(Q76,'datemar &amp; dateaug kaf'!$I$5:$O$94,7,FALSE)</f>
        <v>1957-58</v>
      </c>
      <c r="Q76" s="18">
        <f>LARGE('datemar &amp; dateaug kaf'!$I$5:$I$94,'datemar &amp; dateaug kaf rank'!$A76)</f>
        <v>173.27205961799999</v>
      </c>
      <c r="R76" s="5" t="str">
        <f>VLOOKUP(S76,'datemar &amp; dateaug kaf'!$J$5:$O$94,6,FALSE)</f>
        <v>1969-70</v>
      </c>
      <c r="S76" s="18">
        <f>LARGE('datemar &amp; dateaug kaf'!$J$5:$J$94,'datemar &amp; dateaug kaf rank'!$A76)</f>
        <v>585.40956482399997</v>
      </c>
      <c r="T76" s="5" t="str">
        <f>VLOOKUP(U76,'datemar &amp; dateaug kaf'!$K$5:$O$94,5,FALSE)</f>
        <v>1958-59</v>
      </c>
      <c r="U76" s="18">
        <f>LARGE('datemar &amp; dateaug kaf'!$K$5:$K$94,'datemar &amp; dateaug kaf rank'!$A76)</f>
        <v>379.65221716799999</v>
      </c>
      <c r="V76" s="5" t="str">
        <f>VLOOKUP(W76,'datemar &amp; dateaug kaf'!$L$5:$O$94,4,FALSE)</f>
        <v>2015-16</v>
      </c>
      <c r="W76" s="18">
        <f>LARGE('datemar &amp; dateaug kaf'!$L$5:$L$94,'datemar &amp; dateaug kaf rank'!$A76)</f>
        <v>199.808918127</v>
      </c>
      <c r="X76" s="5" t="str">
        <f>VLOOKUP(Y76,'datemar &amp; dateaug kaf'!$M$5:$O$94,3,FALSE)</f>
        <v>1966-67</v>
      </c>
      <c r="Y76" s="18">
        <f>LARGE('datemar &amp; dateaug kaf'!$M$5:$M$94,'datemar &amp; dateaug kaf rank'!$A76)</f>
        <v>98.503136802</v>
      </c>
      <c r="Z76" s="5" t="str">
        <f>VLOOKUP(AA76,'datemar &amp; dateaug kaf'!$N$5:$O$94,2,FALSE)</f>
        <v>1940-41</v>
      </c>
      <c r="AA76" s="18">
        <f>LARGE('datemar &amp; dateaug kaf'!$N$5:$N$94,'datemar &amp; dateaug kaf rank'!$A76)</f>
        <v>40.151403453</v>
      </c>
    </row>
    <row r="77" spans="1:27" x14ac:dyDescent="0.2">
      <c r="A77" s="11">
        <v>72</v>
      </c>
      <c r="B77" s="5" t="str">
        <f>VLOOKUP(C77,'datemar &amp; dateaug kaf'!$B$5:$O$94,14,FALSE)</f>
        <v>1965-66</v>
      </c>
      <c r="C77" s="18">
        <f>LARGE('datemar &amp; dateaug kaf'!$B$5:$B$94,'datemar &amp; dateaug kaf rank'!$A77)</f>
        <v>1066.7761583430001</v>
      </c>
      <c r="D77" s="5" t="str">
        <f>VLOOKUP(E77,'datemar &amp; dateaug kaf'!$C$5:$O$94,13,FALSE)</f>
        <v>1965-66</v>
      </c>
      <c r="E77" s="18">
        <f>LARGE('datemar &amp; dateaug kaf'!$C$5:$C$94,'datemar &amp; dateaug kaf rank'!$A77)</f>
        <v>1016.725251129</v>
      </c>
      <c r="F77" s="5" t="str">
        <f>VLOOKUP(G77,'datemar &amp; dateaug kaf'!$D$5:$O$94,12,FALSE)</f>
        <v>1989-90</v>
      </c>
      <c r="G77" s="18">
        <f>LARGE('datemar &amp; dateaug kaf'!$D$5:$D$94,'datemar &amp; dateaug kaf rank'!$A77)</f>
        <v>971.978145369</v>
      </c>
      <c r="H77" s="5" t="str">
        <f>VLOOKUP(I77,'datemar &amp; dateaug kaf'!$E$5:$O$94,11,FALSE)</f>
        <v>1989-90</v>
      </c>
      <c r="I77" s="18">
        <f>LARGE('datemar &amp; dateaug kaf'!$E$5:$E$94,'datemar &amp; dateaug kaf rank'!$A77)</f>
        <v>913.38046161600005</v>
      </c>
      <c r="J77" s="5" t="str">
        <f>VLOOKUP(K77,'datemar &amp; dateaug kaf'!$F$5:$O$94,10,FALSE)</f>
        <v>1932-33</v>
      </c>
      <c r="K77" s="18">
        <f>LARGE('datemar &amp; dateaug kaf'!$F$5:$F$94,'datemar &amp; dateaug kaf rank'!$A77)</f>
        <v>822.08327495700007</v>
      </c>
      <c r="L77" s="5" t="str">
        <f>VLOOKUP(M77,'datemar &amp; dateaug kaf'!$G$5:$O$94,9,FALSE)</f>
        <v>2012-13</v>
      </c>
      <c r="M77" s="18">
        <f>LARGE('datemar &amp; dateaug kaf'!$G$5:$G$94,'datemar &amp; dateaug kaf rank'!$A77)</f>
        <v>583.87634174099992</v>
      </c>
      <c r="N77" s="5" t="str">
        <f>VLOOKUP(O77,'datemar &amp; dateaug kaf'!$H$5:$O$94,8,FALSE)</f>
        <v>1977-78</v>
      </c>
      <c r="O77" s="18">
        <f>LARGE('datemar &amp; dateaug kaf'!$H$5:$H$94,'datemar &amp; dateaug kaf rank'!$A77)</f>
        <v>360.66444928499999</v>
      </c>
      <c r="P77" s="5" t="str">
        <f>VLOOKUP(Q77,'datemar &amp; dateaug kaf'!$I$5:$O$94,7,FALSE)</f>
        <v>1943-44</v>
      </c>
      <c r="Q77" s="18">
        <f>LARGE('datemar &amp; dateaug kaf'!$I$5:$I$94,'datemar &amp; dateaug kaf rank'!$A77)</f>
        <v>166.32396070500002</v>
      </c>
      <c r="R77" s="5" t="str">
        <f>VLOOKUP(S77,'datemar &amp; dateaug kaf'!$J$5:$O$94,6,FALSE)</f>
        <v>1985-86</v>
      </c>
      <c r="S77" s="18">
        <f>LARGE('datemar &amp; dateaug kaf'!$J$5:$J$94,'datemar &amp; dateaug kaf rank'!$A77)</f>
        <v>584.89981277699997</v>
      </c>
      <c r="T77" s="5" t="str">
        <f>VLOOKUP(U77,'datemar &amp; dateaug kaf'!$K$5:$O$94,5,FALSE)</f>
        <v>1979-80</v>
      </c>
      <c r="U77" s="18">
        <f>LARGE('datemar &amp; dateaug kaf'!$K$5:$K$94,'datemar &amp; dateaug kaf rank'!$A77)</f>
        <v>377.23238254800003</v>
      </c>
      <c r="V77" s="5" t="str">
        <f>VLOOKUP(W77,'datemar &amp; dateaug kaf'!$L$5:$O$94,4,FALSE)</f>
        <v>1977-78</v>
      </c>
      <c r="W77" s="18">
        <f>LARGE('datemar &amp; dateaug kaf'!$L$5:$L$94,'datemar &amp; dateaug kaf rank'!$A77)</f>
        <v>197.01817442999999</v>
      </c>
      <c r="X77" s="5" t="str">
        <f>VLOOKUP(Y77,'datemar &amp; dateaug kaf'!$M$5:$O$94,3,FALSE)</f>
        <v>1987-88</v>
      </c>
      <c r="Y77" s="18">
        <f>LARGE('datemar &amp; dateaug kaf'!$M$5:$M$94,'datemar &amp; dateaug kaf rank'!$A77)</f>
        <v>96.043632761999987</v>
      </c>
      <c r="Z77" s="5" t="str">
        <f>VLOOKUP(AA77,'datemar &amp; dateaug kaf'!$N$5:$O$94,2,FALSE)</f>
        <v>1940-41</v>
      </c>
      <c r="AA77" s="18">
        <f>LARGE('datemar &amp; dateaug kaf'!$N$5:$N$94,'datemar &amp; dateaug kaf rank'!$A77)</f>
        <v>40.151403453</v>
      </c>
    </row>
    <row r="78" spans="1:27" x14ac:dyDescent="0.2">
      <c r="A78" s="11">
        <v>73</v>
      </c>
      <c r="B78" s="5" t="str">
        <f>VLOOKUP(C78,'datemar &amp; dateaug kaf'!$B$5:$O$94,14,FALSE)</f>
        <v>1991-92</v>
      </c>
      <c r="C78" s="18">
        <f>LARGE('datemar &amp; dateaug kaf'!$B$5:$B$94,'datemar &amp; dateaug kaf rank'!$A78)</f>
        <v>1060.361613129</v>
      </c>
      <c r="D78" s="5" t="str">
        <f>VLOOKUP(E78,'datemar &amp; dateaug kaf'!$C$5:$O$94,13,FALSE)</f>
        <v>1991-92</v>
      </c>
      <c r="E78" s="18">
        <f>LARGE('datemar &amp; dateaug kaf'!$C$5:$C$94,'datemar &amp; dateaug kaf rank'!$A78)</f>
        <v>1014.184424778</v>
      </c>
      <c r="F78" s="5" t="str">
        <f>VLOOKUP(G78,'datemar &amp; dateaug kaf'!$D$5:$O$94,12,FALSE)</f>
        <v>1987-88</v>
      </c>
      <c r="G78" s="18">
        <f>LARGE('datemar &amp; dateaug kaf'!$D$5:$D$94,'datemar &amp; dateaug kaf rank'!$A78)</f>
        <v>967.84459180499994</v>
      </c>
      <c r="H78" s="5" t="str">
        <f>VLOOKUP(I78,'datemar &amp; dateaug kaf'!$E$5:$O$94,11,FALSE)</f>
        <v>1933-34</v>
      </c>
      <c r="I78" s="18">
        <f>LARGE('datemar &amp; dateaug kaf'!$E$5:$E$94,'datemar &amp; dateaug kaf rank'!$A78)</f>
        <v>911.84327159100008</v>
      </c>
      <c r="J78" s="5" t="str">
        <f>VLOOKUP(K78,'datemar &amp; dateaug kaf'!$F$5:$O$94,10,FALSE)</f>
        <v>1944-45</v>
      </c>
      <c r="K78" s="18">
        <f>LARGE('datemar &amp; dateaug kaf'!$F$5:$F$94,'datemar &amp; dateaug kaf rank'!$A78)</f>
        <v>821.15699399999994</v>
      </c>
      <c r="L78" s="5" t="str">
        <f>VLOOKUP(M78,'datemar &amp; dateaug kaf'!$G$5:$O$94,9,FALSE)</f>
        <v>2014-15</v>
      </c>
      <c r="M78" s="18">
        <f>LARGE('datemar &amp; dateaug kaf'!$G$5:$G$94,'datemar &amp; dateaug kaf rank'!$A78)</f>
        <v>567.26873905800005</v>
      </c>
      <c r="N78" s="5" t="str">
        <f>VLOOKUP(O78,'datemar &amp; dateaug kaf'!$H$5:$O$94,8,FALSE)</f>
        <v>1930-31</v>
      </c>
      <c r="O78" s="18">
        <f>LARGE('datemar &amp; dateaug kaf'!$H$5:$H$94,'datemar &amp; dateaug kaf rank'!$A78)</f>
        <v>352.75039999500001</v>
      </c>
      <c r="P78" s="5" t="str">
        <f>VLOOKUP(Q78,'datemar &amp; dateaug kaf'!$I$5:$O$94,7,FALSE)</f>
        <v>2000-01</v>
      </c>
      <c r="Q78" s="18">
        <f>LARGE('datemar &amp; dateaug kaf'!$I$5:$I$94,'datemar &amp; dateaug kaf rank'!$A78)</f>
        <v>166.26247310400001</v>
      </c>
      <c r="R78" s="5" t="str">
        <f>VLOOKUP(S78,'datemar &amp; dateaug kaf'!$J$5:$O$94,6,FALSE)</f>
        <v>2015-16</v>
      </c>
      <c r="S78" s="18">
        <f>LARGE('datemar &amp; dateaug kaf'!$J$5:$J$94,'datemar &amp; dateaug kaf rank'!$A78)</f>
        <v>578.98113531299998</v>
      </c>
      <c r="T78" s="5" t="str">
        <f>VLOOKUP(U78,'datemar &amp; dateaug kaf'!$K$5:$O$94,5,FALSE)</f>
        <v>2012-13</v>
      </c>
      <c r="U78" s="18">
        <f>LARGE('datemar &amp; dateaug kaf'!$K$5:$K$94,'datemar &amp; dateaug kaf rank'!$A78)</f>
        <v>371.924614152</v>
      </c>
      <c r="V78" s="5" t="str">
        <f>VLOOKUP(W78,'datemar &amp; dateaug kaf'!$L$5:$O$94,4,FALSE)</f>
        <v>1940-41</v>
      </c>
      <c r="W78" s="18">
        <f>LARGE('datemar &amp; dateaug kaf'!$L$5:$L$94,'datemar &amp; dateaug kaf rank'!$A78)</f>
        <v>196.54015791899999</v>
      </c>
      <c r="X78" s="5" t="str">
        <f>VLOOKUP(Y78,'datemar &amp; dateaug kaf'!$M$5:$O$94,3,FALSE)</f>
        <v>1969-70</v>
      </c>
      <c r="Y78" s="18">
        <f>LARGE('datemar &amp; dateaug kaf'!$M$5:$M$94,'datemar &amp; dateaug kaf rank'!$A78)</f>
        <v>95.920657559999995</v>
      </c>
      <c r="Z78" s="5" t="str">
        <f>VLOOKUP(AA78,'datemar &amp; dateaug kaf'!$N$5:$O$94,2,FALSE)</f>
        <v>2004-05</v>
      </c>
      <c r="AA78" s="18">
        <f>LARGE('datemar &amp; dateaug kaf'!$N$5:$N$94,'datemar &amp; dateaug kaf rank'!$A78)</f>
        <v>39.966940649999998</v>
      </c>
    </row>
    <row r="79" spans="1:27" x14ac:dyDescent="0.2">
      <c r="A79" s="11">
        <v>74</v>
      </c>
      <c r="B79" s="5" t="str">
        <f>VLOOKUP(C79,'datemar &amp; dateaug kaf'!$B$5:$O$94,14,FALSE)</f>
        <v>1987-88</v>
      </c>
      <c r="C79" s="18">
        <f>LARGE('datemar &amp; dateaug kaf'!$B$5:$B$94,'datemar &amp; dateaug kaf rank'!$A79)</f>
        <v>1049.2502085869999</v>
      </c>
      <c r="D79" s="5" t="str">
        <f>VLOOKUP(E79,'datemar &amp; dateaug kaf'!$C$5:$O$94,13,FALSE)</f>
        <v>1987-88</v>
      </c>
      <c r="E79" s="18">
        <f>LARGE('datemar &amp; dateaug kaf'!$C$5:$C$94,'datemar &amp; dateaug kaf rank'!$A79)</f>
        <v>1004.8561606649999</v>
      </c>
      <c r="F79" s="5" t="str">
        <f>VLOOKUP(G79,'datemar &amp; dateaug kaf'!$D$5:$O$94,12,FALSE)</f>
        <v>1933-34</v>
      </c>
      <c r="G79" s="18">
        <f>LARGE('datemar &amp; dateaug kaf'!$D$5:$D$94,'datemar &amp; dateaug kaf rank'!$A79)</f>
        <v>966.44426127899999</v>
      </c>
      <c r="H79" s="5" t="str">
        <f>VLOOKUP(I79,'datemar &amp; dateaug kaf'!$E$5:$O$94,11,FALSE)</f>
        <v>1939-40</v>
      </c>
      <c r="I79" s="18">
        <f>LARGE('datemar &amp; dateaug kaf'!$E$5:$E$94,'datemar &amp; dateaug kaf rank'!$A79)</f>
        <v>886.99434690300006</v>
      </c>
      <c r="J79" s="5" t="str">
        <f>VLOOKUP(K79,'datemar &amp; dateaug kaf'!$F$5:$O$94,10,FALSE)</f>
        <v>1986-87</v>
      </c>
      <c r="K79" s="18">
        <f>LARGE('datemar &amp; dateaug kaf'!$F$5:$F$94,'datemar &amp; dateaug kaf rank'!$A79)</f>
        <v>803.79963927899996</v>
      </c>
      <c r="L79" s="5" t="str">
        <f>VLOOKUP(M79,'datemar &amp; dateaug kaf'!$G$5:$O$94,9,FALSE)</f>
        <v>2009-10</v>
      </c>
      <c r="M79" s="18">
        <f>LARGE('datemar &amp; dateaug kaf'!$G$5:$G$94,'datemar &amp; dateaug kaf rank'!$A79)</f>
        <v>549.62973145499996</v>
      </c>
      <c r="N79" s="5" t="str">
        <f>VLOOKUP(O79,'datemar &amp; dateaug kaf'!$H$5:$O$94,8,FALSE)</f>
        <v>1984-85</v>
      </c>
      <c r="O79" s="18">
        <f>LARGE('datemar &amp; dateaug kaf'!$H$5:$H$94,'datemar &amp; dateaug kaf rank'!$A79)</f>
        <v>350.110400094</v>
      </c>
      <c r="P79" s="5" t="str">
        <f>VLOOKUP(Q79,'datemar &amp; dateaug kaf'!$I$5:$O$94,7,FALSE)</f>
        <v>1984-85</v>
      </c>
      <c r="Q79" s="18">
        <f>LARGE('datemar &amp; dateaug kaf'!$I$5:$I$94,'datemar &amp; dateaug kaf rank'!$A79)</f>
        <v>165.893547498</v>
      </c>
      <c r="R79" s="5" t="str">
        <f>VLOOKUP(S79,'datemar &amp; dateaug kaf'!$J$5:$O$94,6,FALSE)</f>
        <v>1958-59</v>
      </c>
      <c r="S79" s="18">
        <f>LARGE('datemar &amp; dateaug kaf'!$J$5:$J$94,'datemar &amp; dateaug kaf rank'!$A79)</f>
        <v>577.62245767799993</v>
      </c>
      <c r="T79" s="5" t="str">
        <f>VLOOKUP(U79,'datemar &amp; dateaug kaf'!$K$5:$O$94,5,FALSE)</f>
        <v>1977-78</v>
      </c>
      <c r="U79" s="18">
        <f>LARGE('datemar &amp; dateaug kaf'!$K$5:$K$94,'datemar &amp; dateaug kaf rank'!$A79)</f>
        <v>360.390730287</v>
      </c>
      <c r="V79" s="5" t="str">
        <f>VLOOKUP(W79,'datemar &amp; dateaug kaf'!$L$5:$O$94,4,FALSE)</f>
        <v>1978-79</v>
      </c>
      <c r="W79" s="18">
        <f>LARGE('datemar &amp; dateaug kaf'!$L$5:$L$94,'datemar &amp; dateaug kaf rank'!$A79)</f>
        <v>184.95668727899999</v>
      </c>
      <c r="X79" s="5" t="str">
        <f>VLOOKUP(Y79,'datemar &amp; dateaug kaf'!$M$5:$O$94,3,FALSE)</f>
        <v>1940-41</v>
      </c>
      <c r="Y79" s="18">
        <f>LARGE('datemar &amp; dateaug kaf'!$M$5:$M$94,'datemar &amp; dateaug kaf rank'!$A79)</f>
        <v>95.859169959000013</v>
      </c>
      <c r="Z79" s="5" t="str">
        <f>VLOOKUP(AA79,'datemar &amp; dateaug kaf'!$N$5:$O$94,2,FALSE)</f>
        <v>1969-70</v>
      </c>
      <c r="AA79" s="18">
        <f>LARGE('datemar &amp; dateaug kaf'!$N$5:$N$94,'datemar &amp; dateaug kaf rank'!$A79)</f>
        <v>39.413552240999998</v>
      </c>
    </row>
    <row r="80" spans="1:27" x14ac:dyDescent="0.2">
      <c r="A80" s="11">
        <v>75</v>
      </c>
      <c r="B80" s="5" t="str">
        <f>VLOOKUP(C80,'datemar &amp; dateaug kaf'!$B$5:$O$94,14,FALSE)</f>
        <v>1939-40</v>
      </c>
      <c r="C80" s="18">
        <f>LARGE('datemar &amp; dateaug kaf'!$B$5:$B$94,'datemar &amp; dateaug kaf rank'!$A80)</f>
        <v>1012.795995078</v>
      </c>
      <c r="D80" s="5" t="str">
        <f>VLOOKUP(E80,'datemar &amp; dateaug kaf'!$C$5:$O$94,13,FALSE)</f>
        <v>1939-40</v>
      </c>
      <c r="E80" s="18">
        <f>LARGE('datemar &amp; dateaug kaf'!$C$5:$C$94,'datemar &amp; dateaug kaf rank'!$A80)</f>
        <v>971.29186440299998</v>
      </c>
      <c r="F80" s="5" t="str">
        <f>VLOOKUP(G80,'datemar &amp; dateaug kaf'!$D$5:$O$94,12,FALSE)</f>
        <v>1939-40</v>
      </c>
      <c r="G80" s="18">
        <f>LARGE('datemar &amp; dateaug kaf'!$D$5:$D$94,'datemar &amp; dateaug kaf rank'!$A80)</f>
        <v>934.33979967300002</v>
      </c>
      <c r="H80" s="5" t="str">
        <f>VLOOKUP(I80,'datemar &amp; dateaug kaf'!$E$5:$O$94,11,FALSE)</f>
        <v>2017-18</v>
      </c>
      <c r="I80" s="18">
        <f>LARGE('datemar &amp; dateaug kaf'!$E$5:$E$94,'datemar &amp; dateaug kaf rank'!$A80)</f>
        <v>879.44922321900003</v>
      </c>
      <c r="J80" s="5" t="str">
        <f>VLOOKUP(K80,'datemar &amp; dateaug kaf'!$F$5:$O$94,10,FALSE)</f>
        <v>1967-68</v>
      </c>
      <c r="K80" s="18">
        <f>LARGE('datemar &amp; dateaug kaf'!$F$5:$F$94,'datemar &amp; dateaug kaf rank'!$A80)</f>
        <v>786.63468124500002</v>
      </c>
      <c r="L80" s="5" t="str">
        <f>VLOOKUP(M80,'datemar &amp; dateaug kaf'!$G$5:$O$94,9,FALSE)</f>
        <v>1954-55</v>
      </c>
      <c r="M80" s="18">
        <f>LARGE('datemar &amp; dateaug kaf'!$G$5:$G$94,'datemar &amp; dateaug kaf rank'!$A80)</f>
        <v>537.10807903200009</v>
      </c>
      <c r="N80" s="5" t="str">
        <f>VLOOKUP(O80,'datemar &amp; dateaug kaf'!$H$5:$O$94,8,FALSE)</f>
        <v>1954-55</v>
      </c>
      <c r="O80" s="18">
        <f>LARGE('datemar &amp; dateaug kaf'!$H$5:$H$94,'datemar &amp; dateaug kaf rank'!$A80)</f>
        <v>349.50940838100001</v>
      </c>
      <c r="P80" s="5" t="str">
        <f>VLOOKUP(Q80,'datemar &amp; dateaug kaf'!$I$5:$O$94,7,FALSE)</f>
        <v>1962-63</v>
      </c>
      <c r="Q80" s="18">
        <f>LARGE('datemar &amp; dateaug kaf'!$I$5:$I$94,'datemar &amp; dateaug kaf rank'!$A80)</f>
        <v>165.09420868499998</v>
      </c>
      <c r="R80" s="5" t="str">
        <f>VLOOKUP(S80,'datemar &amp; dateaug kaf'!$J$5:$O$94,6,FALSE)</f>
        <v>2000-01</v>
      </c>
      <c r="S80" s="18">
        <f>LARGE('datemar &amp; dateaug kaf'!$J$5:$J$94,'datemar &amp; dateaug kaf rank'!$A80)</f>
        <v>569.73816045299998</v>
      </c>
      <c r="T80" s="5" t="str">
        <f>VLOOKUP(U80,'datemar &amp; dateaug kaf'!$K$5:$O$94,5,FALSE)</f>
        <v>2015-16</v>
      </c>
      <c r="U80" s="18">
        <f>LARGE('datemar &amp; dateaug kaf'!$K$5:$K$94,'datemar &amp; dateaug kaf rank'!$A80)</f>
        <v>353.28197022299997</v>
      </c>
      <c r="V80" s="5" t="str">
        <f>VLOOKUP(W80,'datemar &amp; dateaug kaf'!$L$5:$O$94,4,FALSE)</f>
        <v>2000-01</v>
      </c>
      <c r="W80" s="18">
        <f>LARGE('datemar &amp; dateaug kaf'!$L$5:$L$94,'datemar &amp; dateaug kaf rank'!$A80)</f>
        <v>184.907100504</v>
      </c>
      <c r="X80" s="5" t="str">
        <f>VLOOKUP(Y80,'datemar &amp; dateaug kaf'!$M$5:$O$94,3,FALSE)</f>
        <v>1960-61</v>
      </c>
      <c r="Y80" s="18">
        <f>LARGE('datemar &amp; dateaug kaf'!$M$5:$M$94,'datemar &amp; dateaug kaf rank'!$A80)</f>
        <v>95.551731954000005</v>
      </c>
      <c r="Z80" s="5" t="str">
        <f>VLOOKUP(AA80,'datemar &amp; dateaug kaf'!$N$5:$O$94,2,FALSE)</f>
        <v>2002-03</v>
      </c>
      <c r="AA80" s="18">
        <f>LARGE('datemar &amp; dateaug kaf'!$N$5:$N$94,'datemar &amp; dateaug kaf rank'!$A80)</f>
        <v>38.921651433000001</v>
      </c>
    </row>
    <row r="81" spans="1:27" x14ac:dyDescent="0.2">
      <c r="A81" s="11">
        <v>76</v>
      </c>
      <c r="B81" s="5" t="str">
        <f>VLOOKUP(C81,'datemar &amp; dateaug kaf'!$B$5:$O$94,14,FALSE)</f>
        <v>1967-68</v>
      </c>
      <c r="C81" s="18">
        <f>LARGE('datemar &amp; dateaug kaf'!$B$5:$B$94,'datemar &amp; dateaug kaf rank'!$A81)</f>
        <v>997.57285515299998</v>
      </c>
      <c r="D81" s="5" t="str">
        <f>VLOOKUP(E81,'datemar &amp; dateaug kaf'!$C$5:$O$94,13,FALSE)</f>
        <v>1967-68</v>
      </c>
      <c r="E81" s="18">
        <f>LARGE('datemar &amp; dateaug kaf'!$C$5:$C$94,'datemar &amp; dateaug kaf rank'!$A81)</f>
        <v>958.77417892200003</v>
      </c>
      <c r="F81" s="5" t="str">
        <f>VLOOKUP(G81,'datemar &amp; dateaug kaf'!$D$5:$O$94,12,FALSE)</f>
        <v>1967-68</v>
      </c>
      <c r="G81" s="18">
        <f>LARGE('datemar &amp; dateaug kaf'!$D$5:$D$94,'datemar &amp; dateaug kaf rank'!$A81)</f>
        <v>926.046907422</v>
      </c>
      <c r="H81" s="5" t="str">
        <f>VLOOKUP(I81,'datemar &amp; dateaug kaf'!$E$5:$O$94,11,FALSE)</f>
        <v>1944-45</v>
      </c>
      <c r="I81" s="18">
        <f>LARGE('datemar &amp; dateaug kaf'!$E$5:$E$94,'datemar &amp; dateaug kaf rank'!$A81)</f>
        <v>875.60327295000002</v>
      </c>
      <c r="J81" s="5" t="str">
        <f>VLOOKUP(K81,'datemar &amp; dateaug kaf'!$F$5:$O$94,10,FALSE)</f>
        <v>1984-85</v>
      </c>
      <c r="K81" s="18">
        <f>LARGE('datemar &amp; dateaug kaf'!$F$5:$F$94,'datemar &amp; dateaug kaf rank'!$A81)</f>
        <v>725.86112980500002</v>
      </c>
      <c r="L81" s="5" t="str">
        <f>VLOOKUP(M81,'datemar &amp; dateaug kaf'!$G$5:$O$94,9,FALSE)</f>
        <v>1941-42</v>
      </c>
      <c r="M81" s="18">
        <f>LARGE('datemar &amp; dateaug kaf'!$G$5:$G$94,'datemar &amp; dateaug kaf rank'!$A81)</f>
        <v>526.45882323299998</v>
      </c>
      <c r="N81" s="5" t="str">
        <f>VLOOKUP(O81,'datemar &amp; dateaug kaf'!$H$5:$O$94,8,FALSE)</f>
        <v>1928-29</v>
      </c>
      <c r="O81" s="18">
        <f>LARGE('datemar &amp; dateaug kaf'!$H$5:$H$94,'datemar &amp; dateaug kaf rank'!$A81)</f>
        <v>347.76990431399997</v>
      </c>
      <c r="P81" s="5" t="str">
        <f>VLOOKUP(Q81,'datemar &amp; dateaug kaf'!$I$5:$O$94,7,FALSE)</f>
        <v>1934-35</v>
      </c>
      <c r="Q81" s="18">
        <f>LARGE('datemar &amp; dateaug kaf'!$I$5:$I$94,'datemar &amp; dateaug kaf rank'!$A81)</f>
        <v>163.24958065499999</v>
      </c>
      <c r="R81" s="5" t="str">
        <f>VLOOKUP(S81,'datemar &amp; dateaug kaf'!$J$5:$O$94,6,FALSE)</f>
        <v>1943-44</v>
      </c>
      <c r="S81" s="18">
        <f>LARGE('datemar &amp; dateaug kaf'!$J$5:$J$94,'datemar &amp; dateaug kaf rank'!$A81)</f>
        <v>544.99039278600003</v>
      </c>
      <c r="T81" s="5" t="str">
        <f>VLOOKUP(U81,'datemar &amp; dateaug kaf'!$K$5:$O$94,5,FALSE)</f>
        <v>1965-66</v>
      </c>
      <c r="U81" s="18">
        <f>LARGE('datemar &amp; dateaug kaf'!$K$5:$K$94,'datemar &amp; dateaug kaf rank'!$A81)</f>
        <v>344.27106147000001</v>
      </c>
      <c r="V81" s="5" t="str">
        <f>VLOOKUP(W81,'datemar &amp; dateaug kaf'!$L$5:$O$94,4,FALSE)</f>
        <v>1943-44</v>
      </c>
      <c r="W81" s="18">
        <f>LARGE('datemar &amp; dateaug kaf'!$L$5:$L$94,'datemar &amp; dateaug kaf rank'!$A81)</f>
        <v>180.51371223899997</v>
      </c>
      <c r="X81" s="5" t="str">
        <f>VLOOKUP(Y81,'datemar &amp; dateaug kaf'!$M$5:$O$94,3,FALSE)</f>
        <v>1965-66</v>
      </c>
      <c r="Y81" s="18">
        <f>LARGE('datemar &amp; dateaug kaf'!$M$5:$M$94,'datemar &amp; dateaug kaf rank'!$A81)</f>
        <v>93.338178318000004</v>
      </c>
      <c r="Z81" s="5" t="str">
        <f>VLOOKUP(AA81,'datemar &amp; dateaug kaf'!$N$5:$O$94,2,FALSE)</f>
        <v>1966-67</v>
      </c>
      <c r="AA81" s="18">
        <f>LARGE('datemar &amp; dateaug kaf'!$N$5:$N$94,'datemar &amp; dateaug kaf rank'!$A81)</f>
        <v>38.798676230999995</v>
      </c>
    </row>
    <row r="82" spans="1:27" x14ac:dyDescent="0.2">
      <c r="A82" s="11">
        <v>77</v>
      </c>
      <c r="B82" s="5" t="str">
        <f>VLOOKUP(C82,'datemar &amp; dateaug kaf'!$B$5:$O$94,14,FALSE)</f>
        <v>1929-30</v>
      </c>
      <c r="C82" s="18">
        <f>LARGE('datemar &amp; dateaug kaf'!$B$5:$B$94,'datemar &amp; dateaug kaf rank'!$A82)</f>
        <v>987.95103733199994</v>
      </c>
      <c r="D82" s="5" t="str">
        <f>VLOOKUP(E82,'datemar &amp; dateaug kaf'!$C$5:$O$94,13,FALSE)</f>
        <v>1929-30</v>
      </c>
      <c r="E82" s="18">
        <f>LARGE('datemar &amp; dateaug kaf'!$C$5:$C$94,'datemar &amp; dateaug kaf rank'!$A82)</f>
        <v>944.66376622799999</v>
      </c>
      <c r="F82" s="5" t="str">
        <f>VLOOKUP(G82,'datemar &amp; dateaug kaf'!$D$5:$O$94,12,FALSE)</f>
        <v>1929-30</v>
      </c>
      <c r="G82" s="18">
        <f>LARGE('datemar &amp; dateaug kaf'!$D$5:$D$94,'datemar &amp; dateaug kaf rank'!$A82)</f>
        <v>912.71004841800004</v>
      </c>
      <c r="H82" s="5" t="str">
        <f>VLOOKUP(I82,'datemar &amp; dateaug kaf'!$E$5:$O$94,11,FALSE)</f>
        <v>1929-30</v>
      </c>
      <c r="I82" s="18">
        <f>LARGE('datemar &amp; dateaug kaf'!$E$5:$E$94,'datemar &amp; dateaug kaf rank'!$A82)</f>
        <v>874.40327299499995</v>
      </c>
      <c r="J82" s="5" t="str">
        <f>VLOOKUP(K82,'datemar &amp; dateaug kaf'!$F$5:$O$94,10,FALSE)</f>
        <v>1972-73</v>
      </c>
      <c r="K82" s="18">
        <f>LARGE('datemar &amp; dateaug kaf'!$F$5:$F$94,'datemar &amp; dateaug kaf rank'!$A82)</f>
        <v>720.24989034599992</v>
      </c>
      <c r="L82" s="5" t="str">
        <f>VLOOKUP(M82,'datemar &amp; dateaug kaf'!$G$5:$O$94,9,FALSE)</f>
        <v>2017-18</v>
      </c>
      <c r="M82" s="18">
        <f>LARGE('datemar &amp; dateaug kaf'!$G$5:$G$94,'datemar &amp; dateaug kaf rank'!$A82)</f>
        <v>525.54642657300008</v>
      </c>
      <c r="N82" s="5" t="str">
        <f>VLOOKUP(O82,'datemar &amp; dateaug kaf'!$H$5:$O$94,8,FALSE)</f>
        <v>1979-80</v>
      </c>
      <c r="O82" s="18">
        <f>LARGE('datemar &amp; dateaug kaf'!$H$5:$H$94,'datemar &amp; dateaug kaf rank'!$A82)</f>
        <v>336.011888226</v>
      </c>
      <c r="P82" s="5" t="str">
        <f>VLOOKUP(Q82,'datemar &amp; dateaug kaf'!$I$5:$O$94,7,FALSE)</f>
        <v>1993-94</v>
      </c>
      <c r="Q82" s="18">
        <f>LARGE('datemar &amp; dateaug kaf'!$I$5:$I$94,'datemar &amp; dateaug kaf rank'!$A82)</f>
        <v>163.06511785199999</v>
      </c>
      <c r="R82" s="5" t="str">
        <f>VLOOKUP(S82,'datemar &amp; dateaug kaf'!$J$5:$O$94,6,FALSE)</f>
        <v>1976-77</v>
      </c>
      <c r="S82" s="18">
        <f>LARGE('datemar &amp; dateaug kaf'!$J$5:$J$94,'datemar &amp; dateaug kaf rank'!$A82)</f>
        <v>537.98874015600006</v>
      </c>
      <c r="T82" s="5" t="str">
        <f>VLOOKUP(U82,'datemar &amp; dateaug kaf'!$K$5:$O$94,5,FALSE)</f>
        <v>1943-44</v>
      </c>
      <c r="U82" s="18">
        <f>LARGE('datemar &amp; dateaug kaf'!$K$5:$K$94,'datemar &amp; dateaug kaf rank'!$A82)</f>
        <v>343.27139208599999</v>
      </c>
      <c r="V82" s="5" t="str">
        <f>VLOOKUP(W82,'datemar &amp; dateaug kaf'!$L$5:$O$94,4,FALSE)</f>
        <v>1993-94</v>
      </c>
      <c r="W82" s="18">
        <f>LARGE('datemar &amp; dateaug kaf'!$L$5:$L$94,'datemar &amp; dateaug kaf rank'!$A82)</f>
        <v>176.90776196100001</v>
      </c>
      <c r="X82" s="5" t="str">
        <f>VLOOKUP(Y82,'datemar &amp; dateaug kaf'!$M$5:$O$94,3,FALSE)</f>
        <v>1967-68</v>
      </c>
      <c r="Y82" s="18">
        <f>LARGE('datemar &amp; dateaug kaf'!$M$5:$M$94,'datemar &amp; dateaug kaf rank'!$A82)</f>
        <v>91.985451096000006</v>
      </c>
      <c r="Z82" s="5" t="str">
        <f>VLOOKUP(AA82,'datemar &amp; dateaug kaf'!$N$5:$O$94,2,FALSE)</f>
        <v>1978-79</v>
      </c>
      <c r="AA82" s="18">
        <f>LARGE('datemar &amp; dateaug kaf'!$N$5:$N$94,'datemar &amp; dateaug kaf rank'!$A82)</f>
        <v>38.552725827000003</v>
      </c>
    </row>
    <row r="83" spans="1:27" x14ac:dyDescent="0.2">
      <c r="A83" s="11">
        <v>78</v>
      </c>
      <c r="B83" s="5" t="str">
        <f>VLOOKUP(C83,'datemar &amp; dateaug kaf'!$B$5:$O$94,14,FALSE)</f>
        <v>1944-45</v>
      </c>
      <c r="C83" s="18">
        <f>LARGE('datemar &amp; dateaug kaf'!$B$5:$B$94,'datemar &amp; dateaug kaf rank'!$A83)</f>
        <v>981.98475656400001</v>
      </c>
      <c r="D83" s="5" t="str">
        <f>VLOOKUP(E83,'datemar &amp; dateaug kaf'!$C$5:$O$94,13,FALSE)</f>
        <v>1944-45</v>
      </c>
      <c r="E83" s="18">
        <f>LARGE('datemar &amp; dateaug kaf'!$C$5:$C$94,'datemar &amp; dateaug kaf rank'!$A83)</f>
        <v>944.41583235299993</v>
      </c>
      <c r="F83" s="5" t="str">
        <f>VLOOKUP(G83,'datemar &amp; dateaug kaf'!$D$5:$O$94,12,FALSE)</f>
        <v>1944-45</v>
      </c>
      <c r="G83" s="18">
        <f>LARGE('datemar &amp; dateaug kaf'!$D$5:$D$94,'datemar &amp; dateaug kaf rank'!$A83)</f>
        <v>909.60591630299996</v>
      </c>
      <c r="H83" s="5" t="str">
        <f>VLOOKUP(I83,'datemar &amp; dateaug kaf'!$E$5:$O$94,11,FALSE)</f>
        <v>1967-68</v>
      </c>
      <c r="I83" s="18">
        <f>LARGE('datemar &amp; dateaug kaf'!$E$5:$E$94,'datemar &amp; dateaug kaf rank'!$A83)</f>
        <v>856.13550508499998</v>
      </c>
      <c r="J83" s="5" t="str">
        <f>VLOOKUP(K83,'datemar &amp; dateaug kaf'!$F$5:$O$94,10,FALSE)</f>
        <v>2009-10</v>
      </c>
      <c r="K83" s="18">
        <f>LARGE('datemar &amp; dateaug kaf'!$F$5:$F$94,'datemar &amp; dateaug kaf rank'!$A83)</f>
        <v>676.60162751999997</v>
      </c>
      <c r="L83" s="5" t="str">
        <f>VLOOKUP(M83,'datemar &amp; dateaug kaf'!$G$5:$O$94,9,FALSE)</f>
        <v>1980-81</v>
      </c>
      <c r="M83" s="18">
        <f>LARGE('datemar &amp; dateaug kaf'!$G$5:$G$94,'datemar &amp; dateaug kaf rank'!$A83)</f>
        <v>504.29750174999998</v>
      </c>
      <c r="N83" s="5" t="str">
        <f>VLOOKUP(O83,'datemar &amp; dateaug kaf'!$H$5:$O$94,8,FALSE)</f>
        <v>2014-15</v>
      </c>
      <c r="O83" s="18">
        <f>LARGE('datemar &amp; dateaug kaf'!$H$5:$H$94,'datemar &amp; dateaug kaf rank'!$A83)</f>
        <v>329.92659919799996</v>
      </c>
      <c r="P83" s="5" t="str">
        <f>VLOOKUP(Q83,'datemar &amp; dateaug kaf'!$I$5:$O$94,7,FALSE)</f>
        <v>1980-81</v>
      </c>
      <c r="Q83" s="18">
        <f>LARGE('datemar &amp; dateaug kaf'!$I$5:$I$94,'datemar &amp; dateaug kaf rank'!$A83)</f>
        <v>153.71900250000002</v>
      </c>
      <c r="R83" s="5" t="str">
        <f>VLOOKUP(S83,'datemar &amp; dateaug kaf'!$J$5:$O$94,6,FALSE)</f>
        <v>2017-18</v>
      </c>
      <c r="S83" s="18">
        <f>LARGE('datemar &amp; dateaug kaf'!$J$5:$J$94,'datemar &amp; dateaug kaf rank'!$A83)</f>
        <v>531.34014536400002</v>
      </c>
      <c r="T83" s="5" t="str">
        <f>VLOOKUP(U83,'datemar &amp; dateaug kaf'!$K$5:$O$94,5,FALSE)</f>
        <v>2002-03</v>
      </c>
      <c r="U83" s="18">
        <f>LARGE('datemar &amp; dateaug kaf'!$K$5:$K$94,'datemar &amp; dateaug kaf rank'!$A83)</f>
        <v>337.23965677499996</v>
      </c>
      <c r="V83" s="5" t="str">
        <f>VLOOKUP(W83,'datemar &amp; dateaug kaf'!$L$5:$O$94,4,FALSE)</f>
        <v>1929-30</v>
      </c>
      <c r="W83" s="18">
        <f>LARGE('datemar &amp; dateaug kaf'!$L$5:$L$94,'datemar &amp; dateaug kaf rank'!$A83)</f>
        <v>176.41982809500001</v>
      </c>
      <c r="X83" s="5" t="str">
        <f>VLOOKUP(Y83,'datemar &amp; dateaug kaf'!$M$5:$O$94,3,FALSE)</f>
        <v>1978-79</v>
      </c>
      <c r="Y83" s="18">
        <f>LARGE('datemar &amp; dateaug kaf'!$M$5:$M$94,'datemar &amp; dateaug kaf rank'!$A83)</f>
        <v>90.940161878999987</v>
      </c>
      <c r="Z83" s="5" t="str">
        <f>VLOOKUP(AA83,'datemar &amp; dateaug kaf'!$N$5:$O$94,2,FALSE)</f>
        <v>1978-79</v>
      </c>
      <c r="AA83" s="18">
        <f>LARGE('datemar &amp; dateaug kaf'!$N$5:$N$94,'datemar &amp; dateaug kaf rank'!$A83)</f>
        <v>38.552725827000003</v>
      </c>
    </row>
    <row r="84" spans="1:27" x14ac:dyDescent="0.2">
      <c r="A84" s="11">
        <v>79</v>
      </c>
      <c r="B84" s="5" t="str">
        <f>VLOOKUP(C84,'datemar &amp; dateaug kaf'!$B$5:$O$94,14,FALSE)</f>
        <v>1972-73</v>
      </c>
      <c r="C84" s="18">
        <f>LARGE('datemar &amp; dateaug kaf'!$B$5:$B$94,'datemar &amp; dateaug kaf rank'!$A84)</f>
        <v>959.95632763800006</v>
      </c>
      <c r="D84" s="5" t="str">
        <f>VLOOKUP(E84,'datemar &amp; dateaug kaf'!$C$5:$O$94,13,FALSE)</f>
        <v>1972-73</v>
      </c>
      <c r="E84" s="18">
        <f>LARGE('datemar &amp; dateaug kaf'!$C$5:$C$94,'datemar &amp; dateaug kaf rank'!$A84)</f>
        <v>904.12558592999994</v>
      </c>
      <c r="F84" s="5" t="str">
        <f>VLOOKUP(G84,'datemar &amp; dateaug kaf'!$D$5:$O$94,12,FALSE)</f>
        <v>1972-73</v>
      </c>
      <c r="G84" s="18">
        <f>LARGE('datemar &amp; dateaug kaf'!$D$5:$D$94,'datemar &amp; dateaug kaf rank'!$A84)</f>
        <v>850.09583588999999</v>
      </c>
      <c r="H84" s="5" t="str">
        <f>VLOOKUP(I84,'datemar &amp; dateaug kaf'!$E$5:$O$94,11,FALSE)</f>
        <v>1972-73</v>
      </c>
      <c r="I84" s="18">
        <f>LARGE('datemar &amp; dateaug kaf'!$E$5:$E$94,'datemar &amp; dateaug kaf rank'!$A84)</f>
        <v>796.35567261599999</v>
      </c>
      <c r="J84" s="5" t="str">
        <f>VLOOKUP(K84,'datemar &amp; dateaug kaf'!$F$5:$O$94,10,FALSE)</f>
        <v>1954-55</v>
      </c>
      <c r="K84" s="18">
        <f>LARGE('datemar &amp; dateaug kaf'!$F$5:$F$94,'datemar &amp; dateaug kaf rank'!$A84)</f>
        <v>654.05749613399996</v>
      </c>
      <c r="L84" s="5" t="str">
        <f>VLOOKUP(M84,'datemar &amp; dateaug kaf'!$G$5:$O$94,9,FALSE)</f>
        <v>1984-85</v>
      </c>
      <c r="M84" s="18">
        <f>LARGE('datemar &amp; dateaug kaf'!$G$5:$G$94,'datemar &amp; dateaug kaf rank'!$A84)</f>
        <v>497.55766729199996</v>
      </c>
      <c r="N84" s="5" t="str">
        <f>VLOOKUP(O84,'datemar &amp; dateaug kaf'!$H$5:$O$94,8,FALSE)</f>
        <v>1943-44</v>
      </c>
      <c r="O84" s="18">
        <f>LARGE('datemar &amp; dateaug kaf'!$H$5:$H$94,'datemar &amp; dateaug kaf rank'!$A84)</f>
        <v>328.99238435699999</v>
      </c>
      <c r="P84" s="5" t="str">
        <f>VLOOKUP(Q84,'datemar &amp; dateaug kaf'!$I$5:$O$94,7,FALSE)</f>
        <v>2009-10</v>
      </c>
      <c r="Q84" s="18">
        <f>LARGE('datemar &amp; dateaug kaf'!$I$5:$I$94,'datemar &amp; dateaug kaf rank'!$A84)</f>
        <v>150.52164724799999</v>
      </c>
      <c r="R84" s="5" t="str">
        <f>VLOOKUP(S84,'datemar &amp; dateaug kaf'!$J$5:$O$94,6,FALSE)</f>
        <v>1977-78</v>
      </c>
      <c r="S84" s="18">
        <f>LARGE('datemar &amp; dateaug kaf'!$J$5:$J$94,'datemar &amp; dateaug kaf rank'!$A84)</f>
        <v>506.41386530699998</v>
      </c>
      <c r="T84" s="5" t="str">
        <f>VLOOKUP(U84,'datemar &amp; dateaug kaf'!$K$5:$O$94,5,FALSE)</f>
        <v>1940-41</v>
      </c>
      <c r="U84" s="18">
        <f>LARGE('datemar &amp; dateaug kaf'!$K$5:$K$94,'datemar &amp; dateaug kaf rank'!$A84)</f>
        <v>333.22709494200001</v>
      </c>
      <c r="V84" s="5" t="str">
        <f>VLOOKUP(W84,'datemar &amp; dateaug kaf'!$L$5:$O$94,4,FALSE)</f>
        <v>1986-87</v>
      </c>
      <c r="W84" s="18">
        <f>LARGE('datemar &amp; dateaug kaf'!$L$5:$L$94,'datemar &amp; dateaug kaf rank'!$A84)</f>
        <v>175.434043008</v>
      </c>
      <c r="X84" s="5" t="str">
        <f>VLOOKUP(Y84,'datemar &amp; dateaug kaf'!$M$5:$O$94,3,FALSE)</f>
        <v>1993-94</v>
      </c>
      <c r="Y84" s="18">
        <f>LARGE('datemar &amp; dateaug kaf'!$M$5:$M$94,'datemar &amp; dateaug kaf rank'!$A84)</f>
        <v>90.448261071000005</v>
      </c>
      <c r="Z84" s="5" t="str">
        <f>VLOOKUP(AA84,'datemar &amp; dateaug kaf'!$N$5:$O$94,2,FALSE)</f>
        <v>1972-73</v>
      </c>
      <c r="AA84" s="18">
        <f>LARGE('datemar &amp; dateaug kaf'!$N$5:$N$94,'datemar &amp; dateaug kaf rank'!$A84)</f>
        <v>38.368263024000001</v>
      </c>
    </row>
    <row r="85" spans="1:27" x14ac:dyDescent="0.2">
      <c r="A85" s="11">
        <v>80</v>
      </c>
      <c r="B85" s="5" t="str">
        <f>VLOOKUP(C85,'datemar &amp; dateaug kaf'!$B$5:$O$94,14,FALSE)</f>
        <v>2009-10</v>
      </c>
      <c r="C85" s="18">
        <f>LARGE('datemar &amp; dateaug kaf'!$B$5:$B$94,'datemar &amp; dateaug kaf rank'!$A85)</f>
        <v>929.85517174200004</v>
      </c>
      <c r="D85" s="5" t="str">
        <f>VLOOKUP(E85,'datemar &amp; dateaug kaf'!$C$5:$O$94,13,FALSE)</f>
        <v>2009-10</v>
      </c>
      <c r="E85" s="18">
        <f>LARGE('datemar &amp; dateaug kaf'!$C$5:$C$94,'datemar &amp; dateaug kaf rank'!$A85)</f>
        <v>885.33814861799999</v>
      </c>
      <c r="F85" s="5" t="str">
        <f>VLOOKUP(G85,'datemar &amp; dateaug kaf'!$D$5:$O$94,12,FALSE)</f>
        <v>2009-10</v>
      </c>
      <c r="G85" s="18">
        <f>LARGE('datemar &amp; dateaug kaf'!$D$5:$D$94,'datemar &amp; dateaug kaf rank'!$A85)</f>
        <v>848.86211692799998</v>
      </c>
      <c r="H85" s="5" t="str">
        <f>VLOOKUP(I85,'datemar &amp; dateaug kaf'!$E$5:$O$94,11,FALSE)</f>
        <v>2009-10</v>
      </c>
      <c r="I85" s="18">
        <f>LARGE('datemar &amp; dateaug kaf'!$E$5:$E$94,'datemar &amp; dateaug kaf rank'!$A85)</f>
        <v>795.49087925999993</v>
      </c>
      <c r="J85" s="5" t="str">
        <f>VLOOKUP(K85,'datemar &amp; dateaug kaf'!$F$5:$O$94,10,FALSE)</f>
        <v>2017-18</v>
      </c>
      <c r="K85" s="18">
        <f>LARGE('datemar &amp; dateaug kaf'!$F$5:$F$94,'datemar &amp; dateaug kaf rank'!$A85)</f>
        <v>651.96493422900005</v>
      </c>
      <c r="L85" s="5" t="str">
        <f>VLOOKUP(M85,'datemar &amp; dateaug kaf'!$G$5:$O$94,9,FALSE)</f>
        <v>1972-73</v>
      </c>
      <c r="M85" s="18">
        <f>LARGE('datemar &amp; dateaug kaf'!$G$5:$G$94,'datemar &amp; dateaug kaf rank'!$A85)</f>
        <v>477.25089119400002</v>
      </c>
      <c r="N85" s="5" t="str">
        <f>VLOOKUP(O85,'datemar &amp; dateaug kaf'!$H$5:$O$94,8,FALSE)</f>
        <v>2017-18</v>
      </c>
      <c r="O85" s="18">
        <f>LARGE('datemar &amp; dateaug kaf'!$H$5:$H$94,'datemar &amp; dateaug kaf rank'!$A85)</f>
        <v>324.11304569700002</v>
      </c>
      <c r="P85" s="5" t="str">
        <f>VLOOKUP(Q85,'datemar &amp; dateaug kaf'!$I$5:$O$94,7,FALSE)</f>
        <v>1967-68</v>
      </c>
      <c r="Q85" s="18">
        <f>LARGE('datemar &amp; dateaug kaf'!$I$5:$I$94,'datemar &amp; dateaug kaf rank'!$A85)</f>
        <v>147.44726719799999</v>
      </c>
      <c r="R85" s="5" t="str">
        <f>VLOOKUP(S85,'datemar &amp; dateaug kaf'!$J$5:$O$94,6,FALSE)</f>
        <v>1930-31</v>
      </c>
      <c r="S85" s="18">
        <f>LARGE('datemar &amp; dateaug kaf'!$J$5:$J$94,'datemar &amp; dateaug kaf rank'!$A85)</f>
        <v>489.37188247500001</v>
      </c>
      <c r="T85" s="5" t="str">
        <f>VLOOKUP(U85,'datemar &amp; dateaug kaf'!$K$5:$O$94,5,FALSE)</f>
        <v>1929-30</v>
      </c>
      <c r="U85" s="18">
        <f>LARGE('datemar &amp; dateaug kaf'!$K$5:$K$94,'datemar &amp; dateaug kaf rank'!$A85)</f>
        <v>303.02279855399996</v>
      </c>
      <c r="V85" s="5" t="str">
        <f>VLOOKUP(W85,'datemar &amp; dateaug kaf'!$L$5:$O$94,4,FALSE)</f>
        <v>2002-03</v>
      </c>
      <c r="W85" s="18">
        <f>LARGE('datemar &amp; dateaug kaf'!$L$5:$L$94,'datemar &amp; dateaug kaf rank'!$A85)</f>
        <v>174.05156372099998</v>
      </c>
      <c r="X85" s="5" t="str">
        <f>VLOOKUP(Y85,'datemar &amp; dateaug kaf'!$M$5:$O$94,3,FALSE)</f>
        <v>2002-03</v>
      </c>
      <c r="Y85" s="18">
        <f>LARGE('datemar &amp; dateaug kaf'!$M$5:$M$94,'datemar &amp; dateaug kaf rank'!$A85)</f>
        <v>88.603633040999995</v>
      </c>
      <c r="Z85" s="5" t="str">
        <f>VLOOKUP(AA85,'datemar &amp; dateaug kaf'!$N$5:$O$94,2,FALSE)</f>
        <v>1943-44</v>
      </c>
      <c r="AA85" s="18">
        <f>LARGE('datemar &amp; dateaug kaf'!$N$5:$N$94,'datemar &amp; dateaug kaf rank'!$A85)</f>
        <v>37.568924210999995</v>
      </c>
    </row>
    <row r="86" spans="1:27" x14ac:dyDescent="0.2">
      <c r="A86" s="11">
        <v>81</v>
      </c>
      <c r="B86" s="5" t="str">
        <f>VLOOKUP(C86,'datemar &amp; dateaug kaf'!$B$5:$O$94,14,FALSE)</f>
        <v>1954-55</v>
      </c>
      <c r="C86" s="18">
        <f>LARGE('datemar &amp; dateaug kaf'!$B$5:$B$94,'datemar &amp; dateaug kaf rank'!$A86)</f>
        <v>903.80426362800006</v>
      </c>
      <c r="D86" s="5" t="str">
        <f>VLOOKUP(E86,'datemar &amp; dateaug kaf'!$C$5:$O$94,13,FALSE)</f>
        <v>1954-55</v>
      </c>
      <c r="E86" s="18">
        <f>LARGE('datemar &amp; dateaug kaf'!$C$5:$C$94,'datemar &amp; dateaug kaf rank'!$A86)</f>
        <v>850.49451356099996</v>
      </c>
      <c r="F86" s="5" t="str">
        <f>VLOOKUP(G86,'datemar &amp; dateaug kaf'!$D$5:$O$94,12,FALSE)</f>
        <v>1943-44</v>
      </c>
      <c r="G86" s="18">
        <f>LARGE('datemar &amp; dateaug kaf'!$D$5:$D$94,'datemar &amp; dateaug kaf rank'!$A86)</f>
        <v>789.3361687470001</v>
      </c>
      <c r="H86" s="5" t="str">
        <f>VLOOKUP(I86,'datemar &amp; dateaug kaf'!$E$5:$O$94,11,FALSE)</f>
        <v>1954-55</v>
      </c>
      <c r="I86" s="18">
        <f>LARGE('datemar &amp; dateaug kaf'!$E$5:$E$94,'datemar &amp; dateaug kaf rank'!$A86)</f>
        <v>720.82112999399999</v>
      </c>
      <c r="J86" s="5" t="str">
        <f>VLOOKUP(K86,'datemar &amp; dateaug kaf'!$F$5:$O$94,10,FALSE)</f>
        <v>1991-92</v>
      </c>
      <c r="K86" s="18">
        <f>LARGE('datemar &amp; dateaug kaf'!$F$5:$F$94,'datemar &amp; dateaug kaf rank'!$A86)</f>
        <v>645.05253779400005</v>
      </c>
      <c r="L86" s="5" t="str">
        <f>VLOOKUP(M86,'datemar &amp; dateaug kaf'!$G$5:$O$94,9,FALSE)</f>
        <v>1928-29</v>
      </c>
      <c r="M86" s="18">
        <f>LARGE('datemar &amp; dateaug kaf'!$G$5:$G$94,'datemar &amp; dateaug kaf rank'!$A86)</f>
        <v>472.52824674300001</v>
      </c>
      <c r="N86" s="5" t="str">
        <f>VLOOKUP(O86,'datemar &amp; dateaug kaf'!$H$5:$O$94,8,FALSE)</f>
        <v>1941-42</v>
      </c>
      <c r="O86" s="18">
        <f>LARGE('datemar &amp; dateaug kaf'!$H$5:$H$94,'datemar &amp; dateaug kaf rank'!$A86)</f>
        <v>314.57255018699999</v>
      </c>
      <c r="P86" s="5" t="str">
        <f>VLOOKUP(Q86,'datemar &amp; dateaug kaf'!$I$5:$O$94,7,FALSE)</f>
        <v>1972-73</v>
      </c>
      <c r="Q86" s="18">
        <f>LARGE('datemar &amp; dateaug kaf'!$I$5:$I$94,'datemar &amp; dateaug kaf rank'!$A86)</f>
        <v>145.84858957200001</v>
      </c>
      <c r="R86" s="5" t="str">
        <f>VLOOKUP(S86,'datemar &amp; dateaug kaf'!$J$5:$O$94,6,FALSE)</f>
        <v>1972-73</v>
      </c>
      <c r="S86" s="18">
        <f>LARGE('datemar &amp; dateaug kaf'!$J$5:$J$94,'datemar &amp; dateaug kaf rank'!$A86)</f>
        <v>476.19965156400002</v>
      </c>
      <c r="T86" s="5" t="str">
        <f>VLOOKUP(U86,'datemar &amp; dateaug kaf'!$K$5:$O$94,5,FALSE)</f>
        <v>1986-87</v>
      </c>
      <c r="U86" s="18">
        <f>LARGE('datemar &amp; dateaug kaf'!$K$5:$K$94,'datemar &amp; dateaug kaf rank'!$A86)</f>
        <v>292.813873317</v>
      </c>
      <c r="V86" s="5" t="str">
        <f>VLOOKUP(W86,'datemar &amp; dateaug kaf'!$L$5:$O$94,4,FALSE)</f>
        <v>1976-77</v>
      </c>
      <c r="W86" s="18">
        <f>LARGE('datemar &amp; dateaug kaf'!$L$5:$L$94,'datemar &amp; dateaug kaf rank'!$A86)</f>
        <v>173.42280341399999</v>
      </c>
      <c r="X86" s="5" t="str">
        <f>VLOOKUP(Y86,'datemar &amp; dateaug kaf'!$M$5:$O$94,3,FALSE)</f>
        <v>1943-44</v>
      </c>
      <c r="Y86" s="18">
        <f>LARGE('datemar &amp; dateaug kaf'!$M$5:$M$94,'datemar &amp; dateaug kaf rank'!$A86)</f>
        <v>87.865781828999999</v>
      </c>
      <c r="Z86" s="5" t="str">
        <f>VLOOKUP(AA86,'datemar &amp; dateaug kaf'!$N$5:$O$94,2,FALSE)</f>
        <v>1976-77</v>
      </c>
      <c r="AA86" s="18">
        <f>LARGE('datemar &amp; dateaug kaf'!$N$5:$N$94,'datemar &amp; dateaug kaf rank'!$A86)</f>
        <v>37.261486206000001</v>
      </c>
    </row>
    <row r="87" spans="1:27" x14ac:dyDescent="0.2">
      <c r="A87" s="11">
        <v>82</v>
      </c>
      <c r="B87" s="5" t="str">
        <f>VLOOKUP(C87,'datemar &amp; dateaug kaf'!$B$5:$O$94,14,FALSE)</f>
        <v>1943-44</v>
      </c>
      <c r="C87" s="18">
        <f>LARGE('datemar &amp; dateaug kaf'!$B$5:$B$94,'datemar &amp; dateaug kaf rank'!$A87)</f>
        <v>901.35269347199994</v>
      </c>
      <c r="D87" s="5" t="str">
        <f>VLOOKUP(E87,'datemar &amp; dateaug kaf'!$C$5:$O$94,13,FALSE)</f>
        <v>1943-44</v>
      </c>
      <c r="E87" s="18">
        <f>LARGE('datemar &amp; dateaug kaf'!$C$5:$C$94,'datemar &amp; dateaug kaf rank'!$A87)</f>
        <v>837.71302643700005</v>
      </c>
      <c r="F87" s="5" t="str">
        <f>VLOOKUP(G87,'datemar &amp; dateaug kaf'!$D$5:$O$94,12,FALSE)</f>
        <v>1954-55</v>
      </c>
      <c r="G87" s="18">
        <f>LARGE('datemar &amp; dateaug kaf'!$D$5:$D$94,'datemar &amp; dateaug kaf rank'!$A87)</f>
        <v>783.96889622100002</v>
      </c>
      <c r="H87" s="5" t="str">
        <f>VLOOKUP(I87,'datemar &amp; dateaug kaf'!$E$5:$O$94,11,FALSE)</f>
        <v>1943-44</v>
      </c>
      <c r="I87" s="18">
        <f>LARGE('datemar &amp; dateaug kaf'!$E$5:$E$94,'datemar &amp; dateaug kaf rank'!$A87)</f>
        <v>703.06906454399996</v>
      </c>
      <c r="J87" s="5" t="str">
        <f>VLOOKUP(K87,'datemar &amp; dateaug kaf'!$F$5:$O$94,10,FALSE)</f>
        <v>2004-05</v>
      </c>
      <c r="K87" s="18">
        <f>LARGE('datemar &amp; dateaug kaf'!$F$5:$F$94,'datemar &amp; dateaug kaf rank'!$A87)</f>
        <v>590.12229191999995</v>
      </c>
      <c r="L87" s="5" t="str">
        <f>VLOOKUP(M87,'datemar &amp; dateaug kaf'!$G$5:$O$94,9,FALSE)</f>
        <v>1930-31</v>
      </c>
      <c r="M87" s="18">
        <f>LARGE('datemar &amp; dateaug kaf'!$G$5:$G$94,'datemar &amp; dateaug kaf rank'!$A87)</f>
        <v>461.09155295699998</v>
      </c>
      <c r="N87" s="5" t="str">
        <f>VLOOKUP(O87,'datemar &amp; dateaug kaf'!$H$5:$O$94,8,FALSE)</f>
        <v>1933-34</v>
      </c>
      <c r="O87" s="18">
        <f>LARGE('datemar &amp; dateaug kaf'!$H$5:$H$94,'datemar &amp; dateaug kaf rank'!$A87)</f>
        <v>299.591393724</v>
      </c>
      <c r="P87" s="5" t="str">
        <f>VLOOKUP(Q87,'datemar &amp; dateaug kaf'!$I$5:$O$94,7,FALSE)</f>
        <v>1964-65</v>
      </c>
      <c r="Q87" s="18">
        <f>LARGE('datemar &amp; dateaug kaf'!$I$5:$I$94,'datemar &amp; dateaug kaf rank'!$A87)</f>
        <v>143.942473941</v>
      </c>
      <c r="R87" s="5" t="str">
        <f>VLOOKUP(S87,'datemar &amp; dateaug kaf'!$J$5:$O$94,6,FALSE)</f>
        <v>1993-94</v>
      </c>
      <c r="S87" s="18">
        <f>LARGE('datemar &amp; dateaug kaf'!$J$5:$J$94,'datemar &amp; dateaug kaf rank'!$A87)</f>
        <v>455.99204901600001</v>
      </c>
      <c r="T87" s="5" t="str">
        <f>VLOOKUP(U87,'datemar &amp; dateaug kaf'!$K$5:$O$94,5,FALSE)</f>
        <v>1993-94</v>
      </c>
      <c r="U87" s="18">
        <f>LARGE('datemar &amp; dateaug kaf'!$K$5:$K$94,'datemar &amp; dateaug kaf rank'!$A87)</f>
        <v>289.73750979599998</v>
      </c>
      <c r="V87" s="5" t="str">
        <f>VLOOKUP(W87,'datemar &amp; dateaug kaf'!$L$5:$O$94,4,FALSE)</f>
        <v>1965-66</v>
      </c>
      <c r="W87" s="18">
        <f>LARGE('datemar &amp; dateaug kaf'!$L$5:$L$94,'datemar &amp; dateaug kaf rank'!$A87)</f>
        <v>172.597679478</v>
      </c>
      <c r="X87" s="5" t="str">
        <f>VLOOKUP(Y87,'datemar &amp; dateaug kaf'!$M$5:$O$94,3,FALSE)</f>
        <v>1991-92</v>
      </c>
      <c r="Y87" s="18">
        <f>LARGE('datemar &amp; dateaug kaf'!$M$5:$M$94,'datemar &amp; dateaug kaf rank'!$A87)</f>
        <v>83.623137359999987</v>
      </c>
      <c r="Z87" s="5" t="str">
        <f>VLOOKUP(AA87,'datemar &amp; dateaug kaf'!$N$5:$O$94,2,FALSE)</f>
        <v>1987-88</v>
      </c>
      <c r="AA87" s="18">
        <f>LARGE('datemar &amp; dateaug kaf'!$N$5:$N$94,'datemar &amp; dateaug kaf rank'!$A87)</f>
        <v>37.199998604999998</v>
      </c>
    </row>
    <row r="88" spans="1:27" x14ac:dyDescent="0.2">
      <c r="A88" s="11">
        <v>83</v>
      </c>
      <c r="B88" s="5" t="str">
        <f>VLOOKUP(C88,'datemar &amp; dateaug kaf'!$B$5:$O$94,14,FALSE)</f>
        <v>2004-05</v>
      </c>
      <c r="C88" s="18">
        <f>LARGE('datemar &amp; dateaug kaf'!$B$5:$B$94,'datemar &amp; dateaug kaf rank'!$A88)</f>
        <v>848.356331823</v>
      </c>
      <c r="D88" s="5" t="str">
        <f>VLOOKUP(E88,'datemar &amp; dateaug kaf'!$C$5:$O$94,13,FALSE)</f>
        <v>2004-05</v>
      </c>
      <c r="E88" s="18">
        <f>LARGE('datemar &amp; dateaug kaf'!$C$5:$C$94,'datemar &amp; dateaug kaf rank'!$A88)</f>
        <v>797.99798660399995</v>
      </c>
      <c r="F88" s="5" t="str">
        <f>VLOOKUP(G88,'datemar &amp; dateaug kaf'!$D$5:$O$94,12,FALSE)</f>
        <v>2004-05</v>
      </c>
      <c r="G88" s="18">
        <f>LARGE('datemar &amp; dateaug kaf'!$D$5:$D$94,'datemar &amp; dateaug kaf rank'!$A88)</f>
        <v>740.15997224399996</v>
      </c>
      <c r="H88" s="5" t="str">
        <f>VLOOKUP(I88,'datemar &amp; dateaug kaf'!$E$5:$O$94,11,FALSE)</f>
        <v>2004-05</v>
      </c>
      <c r="I88" s="18">
        <f>LARGE('datemar &amp; dateaug kaf'!$E$5:$E$94,'datemar &amp; dateaug kaf rank'!$A88)</f>
        <v>665.51402462999999</v>
      </c>
      <c r="J88" s="5" t="str">
        <f>VLOOKUP(K88,'datemar &amp; dateaug kaf'!$F$5:$O$94,10,FALSE)</f>
        <v>1928-29</v>
      </c>
      <c r="K88" s="18">
        <f>LARGE('datemar &amp; dateaug kaf'!$F$5:$F$94,'datemar &amp; dateaug kaf rank'!$A88)</f>
        <v>551.60130162899998</v>
      </c>
      <c r="L88" s="5" t="str">
        <f>VLOOKUP(M88,'datemar &amp; dateaug kaf'!$G$5:$O$94,9,FALSE)</f>
        <v>1943-44</v>
      </c>
      <c r="M88" s="18">
        <f>LARGE('datemar &amp; dateaug kaf'!$G$5:$G$94,'datemar &amp; dateaug kaf rank'!$A88)</f>
        <v>455.34940441199996</v>
      </c>
      <c r="N88" s="5" t="str">
        <f>VLOOKUP(O88,'datemar &amp; dateaug kaf'!$H$5:$O$94,8,FALSE)</f>
        <v>2009-10</v>
      </c>
      <c r="O88" s="18">
        <f>LARGE('datemar &amp; dateaug kaf'!$H$5:$H$94,'datemar &amp; dateaug kaf rank'!$A88)</f>
        <v>270.537510516</v>
      </c>
      <c r="P88" s="5" t="str">
        <f>VLOOKUP(Q88,'datemar &amp; dateaug kaf'!$I$5:$O$94,7,FALSE)</f>
        <v>1977-78</v>
      </c>
      <c r="Q88" s="18">
        <f>LARGE('datemar &amp; dateaug kaf'!$I$5:$I$94,'datemar &amp; dateaug kaf rank'!$A88)</f>
        <v>137.793713841</v>
      </c>
      <c r="R88" s="5" t="str">
        <f>VLOOKUP(S88,'datemar &amp; dateaug kaf'!$J$5:$O$94,6,FALSE)</f>
        <v>1991-92</v>
      </c>
      <c r="S88" s="18">
        <f>LARGE('datemar &amp; dateaug kaf'!$J$5:$J$94,'datemar &amp; dateaug kaf rank'!$A88)</f>
        <v>450.150726921</v>
      </c>
      <c r="T88" s="5" t="str">
        <f>VLOOKUP(U88,'datemar &amp; dateaug kaf'!$K$5:$O$94,5,FALSE)</f>
        <v>1972-73</v>
      </c>
      <c r="U88" s="18">
        <f>LARGE('datemar &amp; dateaug kaf'!$K$5:$K$94,'datemar &amp; dateaug kaf rank'!$A88)</f>
        <v>286.91701403399998</v>
      </c>
      <c r="V88" s="5" t="str">
        <f>VLOOKUP(W88,'datemar &amp; dateaug kaf'!$L$5:$O$94,4,FALSE)</f>
        <v>1967-68</v>
      </c>
      <c r="W88" s="18">
        <f>LARGE('datemar &amp; dateaug kaf'!$L$5:$L$94,'datemar &amp; dateaug kaf rank'!$A88)</f>
        <v>164.580489696</v>
      </c>
      <c r="X88" s="5" t="str">
        <f>VLOOKUP(Y88,'datemar &amp; dateaug kaf'!$M$5:$O$94,3,FALSE)</f>
        <v>1972-73</v>
      </c>
      <c r="Y88" s="18">
        <f>LARGE('datemar &amp; dateaug kaf'!$M$5:$M$94,'datemar &amp; dateaug kaf rank'!$A88)</f>
        <v>82.454872940999991</v>
      </c>
      <c r="Z88" s="5" t="str">
        <f>VLOOKUP(AA88,'datemar &amp; dateaug kaf'!$N$5:$O$94,2,FALSE)</f>
        <v>1980-81</v>
      </c>
      <c r="AA88" s="18">
        <f>LARGE('datemar &amp; dateaug kaf'!$N$5:$N$94,'datemar &amp; dateaug kaf rank'!$A88)</f>
        <v>36.954048200999999</v>
      </c>
    </row>
    <row r="89" spans="1:27" x14ac:dyDescent="0.2">
      <c r="A89" s="11">
        <v>84</v>
      </c>
      <c r="B89" s="5" t="str">
        <f>VLOOKUP(C89,'datemar &amp; dateaug kaf'!$B$5:$O$94,14,FALSE)</f>
        <v>1993-94</v>
      </c>
      <c r="C89" s="18">
        <f>LARGE('datemar &amp; dateaug kaf'!$B$5:$B$94,'datemar &amp; dateaug kaf rank'!$A89)</f>
        <v>771.98674791000008</v>
      </c>
      <c r="D89" s="5" t="str">
        <f>VLOOKUP(E89,'datemar &amp; dateaug kaf'!$C$5:$O$94,13,FALSE)</f>
        <v>1940-41</v>
      </c>
      <c r="E89" s="18">
        <f>LARGE('datemar &amp; dateaug kaf'!$C$5:$C$94,'datemar &amp; dateaug kaf rank'!$A89)</f>
        <v>728.40989003999994</v>
      </c>
      <c r="F89" s="5" t="str">
        <f>VLOOKUP(G89,'datemar &amp; dateaug kaf'!$D$5:$O$94,12,FALSE)</f>
        <v>1940-41</v>
      </c>
      <c r="G89" s="18">
        <f>LARGE('datemar &amp; dateaug kaf'!$D$5:$D$94,'datemar &amp; dateaug kaf rank'!$A89)</f>
        <v>689.0776601099999</v>
      </c>
      <c r="H89" s="5" t="str">
        <f>VLOOKUP(I89,'datemar &amp; dateaug kaf'!$E$5:$O$94,11,FALSE)</f>
        <v>1940-41</v>
      </c>
      <c r="I89" s="18">
        <f>LARGE('datemar &amp; dateaug kaf'!$E$5:$E$94,'datemar &amp; dateaug kaf rank'!$A89)</f>
        <v>645.66741380400003</v>
      </c>
      <c r="J89" s="5" t="str">
        <f>VLOOKUP(K89,'datemar &amp; dateaug kaf'!$F$5:$O$94,10,FALSE)</f>
        <v>1930-31</v>
      </c>
      <c r="K89" s="18">
        <f>LARGE('datemar &amp; dateaug kaf'!$F$5:$F$94,'datemar &amp; dateaug kaf rank'!$A89)</f>
        <v>549.38774799299995</v>
      </c>
      <c r="L89" s="5" t="str">
        <f>VLOOKUP(M89,'datemar &amp; dateaug kaf'!$G$5:$O$94,9,FALSE)</f>
        <v>1936-37</v>
      </c>
      <c r="M89" s="18">
        <f>LARGE('datemar &amp; dateaug kaf'!$G$5:$G$94,'datemar &amp; dateaug kaf rank'!$A89)</f>
        <v>450.91039631400002</v>
      </c>
      <c r="N89" s="5" t="str">
        <f>VLOOKUP(O89,'datemar &amp; dateaug kaf'!$H$5:$O$94,8,FALSE)</f>
        <v>1993-94</v>
      </c>
      <c r="O89" s="18">
        <f>LARGE('datemar &amp; dateaug kaf'!$H$5:$H$94,'datemar &amp; dateaug kaf rank'!$A89)</f>
        <v>266.80858503600001</v>
      </c>
      <c r="P89" s="5" t="str">
        <f>VLOOKUP(Q89,'datemar &amp; dateaug kaf'!$I$5:$O$94,7,FALSE)</f>
        <v>2004-05</v>
      </c>
      <c r="Q89" s="18">
        <f>LARGE('datemar &amp; dateaug kaf'!$I$5:$I$94,'datemar &amp; dateaug kaf rank'!$A89)</f>
        <v>134.596358589</v>
      </c>
      <c r="R89" s="5" t="str">
        <f>VLOOKUP(S89,'datemar &amp; dateaug kaf'!$J$5:$O$94,6,FALSE)</f>
        <v>1986-87</v>
      </c>
      <c r="S89" s="18">
        <f>LARGE('datemar &amp; dateaug kaf'!$J$5:$J$94,'datemar &amp; dateaug kaf rank'!$A89)</f>
        <v>444.13287590699997</v>
      </c>
      <c r="T89" s="5" t="str">
        <f>VLOOKUP(U89,'datemar &amp; dateaug kaf'!$K$5:$O$94,5,FALSE)</f>
        <v>1967-68</v>
      </c>
      <c r="U89" s="18">
        <f>LARGE('datemar &amp; dateaug kaf'!$K$5:$K$94,'datemar &amp; dateaug kaf rank'!$A89)</f>
        <v>282.94412162100002</v>
      </c>
      <c r="V89" s="5" t="str">
        <f>VLOOKUP(W89,'datemar &amp; dateaug kaf'!$L$5:$O$94,4,FALSE)</f>
        <v>1972-73</v>
      </c>
      <c r="W89" s="18">
        <f>LARGE('datemar &amp; dateaug kaf'!$L$5:$L$94,'datemar &amp; dateaug kaf rank'!$A89)</f>
        <v>150.23007701099999</v>
      </c>
      <c r="X89" s="5" t="str">
        <f>VLOOKUP(Y89,'datemar &amp; dateaug kaf'!$M$5:$O$94,3,FALSE)</f>
        <v>1933-34</v>
      </c>
      <c r="Y89" s="18">
        <f>LARGE('datemar &amp; dateaug kaf'!$M$5:$M$94,'datemar &amp; dateaug kaf rank'!$A89)</f>
        <v>77.720327663999996</v>
      </c>
      <c r="Z89" s="5" t="str">
        <f>VLOOKUP(AA89,'datemar &amp; dateaug kaf'!$N$5:$O$94,2,FALSE)</f>
        <v>1965-66</v>
      </c>
      <c r="AA89" s="18">
        <f>LARGE('datemar &amp; dateaug kaf'!$N$5:$N$94,'datemar &amp; dateaug kaf rank'!$A89)</f>
        <v>36.892560599999996</v>
      </c>
    </row>
    <row r="90" spans="1:27" x14ac:dyDescent="0.2">
      <c r="A90" s="11">
        <v>85</v>
      </c>
      <c r="B90" s="5" t="str">
        <f>VLOOKUP(C90,'datemar &amp; dateaug kaf'!$B$5:$O$94,14,FALSE)</f>
        <v>1940-41</v>
      </c>
      <c r="C90" s="18">
        <f>LARGE('datemar &amp; dateaug kaf'!$B$5:$B$94,'datemar &amp; dateaug kaf rank'!$A90)</f>
        <v>759.64559134800004</v>
      </c>
      <c r="D90" s="5" t="str">
        <f>VLOOKUP(E90,'datemar &amp; dateaug kaf'!$C$5:$O$94,13,FALSE)</f>
        <v>1993-94</v>
      </c>
      <c r="E90" s="18">
        <f>LARGE('datemar &amp; dateaug kaf'!$C$5:$C$94,'datemar &amp; dateaug kaf rank'!$A90)</f>
        <v>703.05914718899999</v>
      </c>
      <c r="F90" s="5" t="str">
        <f>VLOOKUP(G90,'datemar &amp; dateaug kaf'!$D$5:$O$94,12,FALSE)</f>
        <v>1930-31</v>
      </c>
      <c r="G90" s="18">
        <f>LARGE('datemar &amp; dateaug kaf'!$D$5:$D$94,'datemar &amp; dateaug kaf rank'!$A90)</f>
        <v>663.56228916600003</v>
      </c>
      <c r="H90" s="5" t="str">
        <f>VLOOKUP(I90,'datemar &amp; dateaug kaf'!$E$5:$O$94,11,FALSE)</f>
        <v>1930-31</v>
      </c>
      <c r="I90" s="18">
        <f>LARGE('datemar &amp; dateaug kaf'!$E$5:$E$94,'datemar &amp; dateaug kaf rank'!$A90)</f>
        <v>621.56625768299989</v>
      </c>
      <c r="J90" s="5" t="str">
        <f>VLOOKUP(K90,'datemar &amp; dateaug kaf'!$F$5:$O$94,10,FALSE)</f>
        <v>1993-94</v>
      </c>
      <c r="K90" s="18">
        <f>LARGE('datemar &amp; dateaug kaf'!$F$5:$F$94,'datemar &amp; dateaug kaf rank'!$A90)</f>
        <v>546.82311999000001</v>
      </c>
      <c r="L90" s="5" t="str">
        <f>VLOOKUP(M90,'datemar &amp; dateaug kaf'!$G$5:$O$94,9,FALSE)</f>
        <v>1993-94</v>
      </c>
      <c r="M90" s="18">
        <f>LARGE('datemar &amp; dateaug kaf'!$G$5:$G$94,'datemar &amp; dateaug kaf rank'!$A90)</f>
        <v>447.70510717799999</v>
      </c>
      <c r="N90" s="5" t="str">
        <f>VLOOKUP(O90,'datemar &amp; dateaug kaf'!$H$5:$O$94,8,FALSE)</f>
        <v>2000-01</v>
      </c>
      <c r="O90" s="18">
        <f>LARGE('datemar &amp; dateaug kaf'!$H$5:$H$94,'datemar &amp; dateaug kaf rank'!$A90)</f>
        <v>257.62114736400002</v>
      </c>
      <c r="P90" s="5" t="str">
        <f>VLOOKUP(Q90,'datemar &amp; dateaug kaf'!$I$5:$O$94,7,FALSE)</f>
        <v>1941-42</v>
      </c>
      <c r="Q90" s="18">
        <f>LARGE('datemar &amp; dateaug kaf'!$I$5:$I$94,'datemar &amp; dateaug kaf rank'!$A90)</f>
        <v>124.63536722699999</v>
      </c>
      <c r="R90" s="5" t="str">
        <f>VLOOKUP(S90,'datemar &amp; dateaug kaf'!$J$5:$O$94,6,FALSE)</f>
        <v>1940-41</v>
      </c>
      <c r="S90" s="18">
        <f>LARGE('datemar &amp; dateaug kaf'!$J$5:$J$94,'datemar &amp; dateaug kaf rank'!$A90)</f>
        <v>428.25519055199999</v>
      </c>
      <c r="T90" s="5" t="str">
        <f>VLOOKUP(U90,'datemar &amp; dateaug kaf'!$K$5:$O$94,5,FALSE)</f>
        <v>2017-18</v>
      </c>
      <c r="U90" s="18">
        <f>LARGE('datemar &amp; dateaug kaf'!$K$5:$K$94,'datemar &amp; dateaug kaf rank'!$A90)</f>
        <v>277.37651852400001</v>
      </c>
      <c r="V90" s="5" t="str">
        <f>VLOOKUP(W90,'datemar &amp; dateaug kaf'!$L$5:$O$94,4,FALSE)</f>
        <v>2017-18</v>
      </c>
      <c r="W90" s="18">
        <f>LARGE('datemar &amp; dateaug kaf'!$L$5:$L$94,'datemar &amp; dateaug kaf rank'!$A90)</f>
        <v>145.05520117200001</v>
      </c>
      <c r="X90" s="5" t="str">
        <f>VLOOKUP(Y90,'datemar &amp; dateaug kaf'!$M$5:$O$94,3,FALSE)</f>
        <v>2017-18</v>
      </c>
      <c r="Y90" s="18">
        <f>LARGE('datemar &amp; dateaug kaf'!$M$5:$M$94,'datemar &amp; dateaug kaf rank'!$A90)</f>
        <v>76.982476452</v>
      </c>
      <c r="Z90" s="5" t="str">
        <f>VLOOKUP(AA90,'datemar &amp; dateaug kaf'!$N$5:$O$94,2,FALSE)</f>
        <v>2014-15</v>
      </c>
      <c r="AA90" s="18">
        <f>LARGE('datemar &amp; dateaug kaf'!$N$5:$N$94,'datemar &amp; dateaug kaf rank'!$A90)</f>
        <v>36.154709388000001</v>
      </c>
    </row>
    <row r="91" spans="1:27" x14ac:dyDescent="0.2">
      <c r="A91" s="11">
        <v>86</v>
      </c>
      <c r="B91" s="5" t="str">
        <f>VLOOKUP(C91,'datemar &amp; dateaug kaf'!$B$5:$O$94,14,FALSE)</f>
        <v>1928-29</v>
      </c>
      <c r="C91" s="18">
        <f>LARGE('datemar &amp; dateaug kaf'!$B$5:$B$94,'datemar &amp; dateaug kaf rank'!$A91)</f>
        <v>730.28427013500004</v>
      </c>
      <c r="D91" s="5" t="str">
        <f>VLOOKUP(E91,'datemar &amp; dateaug kaf'!$C$5:$O$94,13,FALSE)</f>
        <v>1930-31</v>
      </c>
      <c r="E91" s="18">
        <f>LARGE('datemar &amp; dateaug kaf'!$C$5:$C$94,'datemar &amp; dateaug kaf rank'!$A91)</f>
        <v>695.99204001600003</v>
      </c>
      <c r="F91" s="5" t="str">
        <f>VLOOKUP(G91,'datemar &amp; dateaug kaf'!$D$5:$O$94,12,FALSE)</f>
        <v>1928-29</v>
      </c>
      <c r="G91" s="18">
        <f>LARGE('datemar &amp; dateaug kaf'!$D$5:$D$94,'datemar &amp; dateaug kaf rank'!$A91)</f>
        <v>651.06443839499991</v>
      </c>
      <c r="H91" s="5" t="str">
        <f>VLOOKUP(I91,'datemar &amp; dateaug kaf'!$E$5:$O$94,11,FALSE)</f>
        <v>1928-29</v>
      </c>
      <c r="I91" s="18">
        <f>LARGE('datemar &amp; dateaug kaf'!$E$5:$E$94,'datemar &amp; dateaug kaf rank'!$A91)</f>
        <v>605.80956405899997</v>
      </c>
      <c r="J91" s="5" t="str">
        <f>VLOOKUP(K91,'datemar &amp; dateaug kaf'!$F$5:$O$94,10,FALSE)</f>
        <v>1943-44</v>
      </c>
      <c r="K91" s="18">
        <f>LARGE('datemar &amp; dateaug kaf'!$F$5:$F$94,'datemar &amp; dateaug kaf rank'!$A91)</f>
        <v>545.85915308400001</v>
      </c>
      <c r="L91" s="5" t="str">
        <f>VLOOKUP(M91,'datemar &amp; dateaug kaf'!$G$5:$O$94,9,FALSE)</f>
        <v>1940-41</v>
      </c>
      <c r="M91" s="18">
        <f>LARGE('datemar &amp; dateaug kaf'!$G$5:$G$94,'datemar &amp; dateaug kaf rank'!$A91)</f>
        <v>378.434365974</v>
      </c>
      <c r="N91" s="5" t="str">
        <f>VLOOKUP(O91,'datemar &amp; dateaug kaf'!$H$5:$O$94,8,FALSE)</f>
        <v>1972-73</v>
      </c>
      <c r="O91" s="18">
        <f>LARGE('datemar &amp; dateaug kaf'!$H$5:$H$94,'datemar &amp; dateaug kaf rank'!$A91)</f>
        <v>251.59139552400001</v>
      </c>
      <c r="P91" s="5" t="str">
        <f>VLOOKUP(Q91,'datemar &amp; dateaug kaf'!$I$5:$O$94,7,FALSE)</f>
        <v>1929-30</v>
      </c>
      <c r="Q91" s="18">
        <f>LARGE('datemar &amp; dateaug kaf'!$I$5:$I$94,'datemar &amp; dateaug kaf rank'!$A91)</f>
        <v>120.82313596499999</v>
      </c>
      <c r="R91" s="5" t="str">
        <f>VLOOKUP(S91,'datemar &amp; dateaug kaf'!$J$5:$O$94,6,FALSE)</f>
        <v>1929-30</v>
      </c>
      <c r="S91" s="18">
        <f>LARGE('datemar &amp; dateaug kaf'!$J$5:$J$94,'datemar &amp; dateaug kaf rank'!$A91)</f>
        <v>424.70874440400002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250.79205671100001</v>
      </c>
      <c r="V91" s="5" t="str">
        <f>VLOOKUP(W91,'datemar &amp; dateaug kaf'!$L$5:$O$94,4,FALSE)</f>
        <v>1933-34</v>
      </c>
      <c r="W91" s="18">
        <f>LARGE('datemar &amp; dateaug kaf'!$L$5:$L$94,'datemar &amp; dateaug kaf rank'!$A91)</f>
        <v>143.53189544399999</v>
      </c>
      <c r="X91" s="5" t="str">
        <f>VLOOKUP(Y91,'datemar &amp; dateaug kaf'!$M$5:$O$94,3,FALSE)</f>
        <v>1976-77</v>
      </c>
      <c r="Y91" s="18">
        <f>LARGE('datemar &amp; dateaug kaf'!$M$5:$M$94,'datemar &amp; dateaug kaf rank'!$A91)</f>
        <v>76.490575644000003</v>
      </c>
      <c r="Z91" s="5" t="str">
        <f>VLOOKUP(AA91,'datemar &amp; dateaug kaf'!$N$5:$O$94,2,FALSE)</f>
        <v>1933-34</v>
      </c>
      <c r="AA91" s="18">
        <f>LARGE('datemar &amp; dateaug kaf'!$N$5:$N$94,'datemar &amp; dateaug kaf rank'!$A91)</f>
        <v>35.293882973999999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728.51898094499995</v>
      </c>
      <c r="D92" s="5" t="str">
        <f>VLOOKUP(E92,'datemar &amp; dateaug kaf'!$C$5:$O$94,13,FALSE)</f>
        <v>1928-29</v>
      </c>
      <c r="E92" s="18">
        <f>LARGE('datemar &amp; dateaug kaf'!$C$5:$C$94,'datemar &amp; dateaug kaf rank'!$A92)</f>
        <v>687.24294943500001</v>
      </c>
      <c r="F92" s="5" t="str">
        <f>VLOOKUP(G92,'datemar &amp; dateaug kaf'!$D$5:$O$94,12,FALSE)</f>
        <v>1993-94</v>
      </c>
      <c r="G92" s="18">
        <f>LARGE('datemar &amp; dateaug kaf'!$D$5:$D$94,'datemar &amp; dateaug kaf rank'!$A92)</f>
        <v>650.75501691900001</v>
      </c>
      <c r="H92" s="5" t="str">
        <f>VLOOKUP(I92,'datemar &amp; dateaug kaf'!$E$5:$O$94,11,FALSE)</f>
        <v>1993-94</v>
      </c>
      <c r="I92" s="18">
        <f>LARGE('datemar &amp; dateaug kaf'!$E$5:$E$94,'datemar &amp; dateaug kaf rank'!$A92)</f>
        <v>596.09253963000003</v>
      </c>
      <c r="J92" s="5" t="str">
        <f>VLOOKUP(K92,'datemar &amp; dateaug kaf'!$F$5:$O$94,10,FALSE)</f>
        <v>1940-41</v>
      </c>
      <c r="K92" s="18">
        <f>LARGE('datemar &amp; dateaug kaf'!$F$5:$F$94,'datemar &amp; dateaug kaf rank'!$A92)</f>
        <v>526.00460837399999</v>
      </c>
      <c r="L92" s="5" t="str">
        <f>VLOOKUP(M92,'datemar &amp; dateaug kaf'!$G$5:$O$94,9,FALSE)</f>
        <v>1991-92</v>
      </c>
      <c r="M92" s="18">
        <f>LARGE('datemar &amp; dateaug kaf'!$G$5:$G$94,'datemar &amp; dateaug kaf rank'!$A92)</f>
        <v>376.78213463100002</v>
      </c>
      <c r="N92" s="5" t="str">
        <f>VLOOKUP(O92,'datemar &amp; dateaug kaf'!$H$5:$O$94,8,FALSE)</f>
        <v>1991-92</v>
      </c>
      <c r="O92" s="18">
        <f>LARGE('datemar &amp; dateaug kaf'!$H$5:$H$94,'datemar &amp; dateaug kaf rank'!$A92)</f>
        <v>247.350734526</v>
      </c>
      <c r="P92" s="5" t="str">
        <f>VLOOKUP(Q92,'datemar &amp; dateaug kaf'!$I$5:$O$94,7,FALSE)</f>
        <v>1976-77</v>
      </c>
      <c r="Q92" s="18">
        <f>LARGE('datemar &amp; dateaug kaf'!$I$5:$I$94,'datemar &amp; dateaug kaf rank'!$A92)</f>
        <v>117.93321871800001</v>
      </c>
      <c r="R92" s="5" t="str">
        <f>VLOOKUP(S92,'datemar &amp; dateaug kaf'!$J$5:$O$94,6,FALSE)</f>
        <v>1939-40</v>
      </c>
      <c r="S92" s="18">
        <f>LARGE('datemar &amp; dateaug kaf'!$J$5:$J$94,'datemar &amp; dateaug kaf rank'!$A92)</f>
        <v>404.79469556399999</v>
      </c>
      <c r="T92" s="5" t="str">
        <f>VLOOKUP(U92,'datemar &amp; dateaug kaf'!$K$5:$O$94,5,FALSE)</f>
        <v>1930-31</v>
      </c>
      <c r="U92" s="18">
        <f>LARGE('datemar &amp; dateaug kaf'!$K$5:$K$94,'datemar &amp; dateaug kaf rank'!$A92)</f>
        <v>226.304123745</v>
      </c>
      <c r="V92" s="5" t="str">
        <f>VLOOKUP(W92,'datemar &amp; dateaug kaf'!$L$5:$O$94,4,FALSE)</f>
        <v>2014-15</v>
      </c>
      <c r="W92" s="18">
        <f>LARGE('datemar &amp; dateaug kaf'!$L$5:$L$94,'datemar &amp; dateaug kaf rank'!$A92)</f>
        <v>138.761647689</v>
      </c>
      <c r="X92" s="5" t="str">
        <f>VLOOKUP(Y92,'datemar &amp; dateaug kaf'!$M$5:$O$94,3,FALSE)</f>
        <v>2014-15</v>
      </c>
      <c r="Y92" s="18">
        <f>LARGE('datemar &amp; dateaug kaf'!$M$5:$M$94,'datemar &amp; dateaug kaf rank'!$A92)</f>
        <v>75.568261629000006</v>
      </c>
      <c r="Z92" s="5" t="str">
        <f>VLOOKUP(AA92,'datemar &amp; dateaug kaf'!$N$5:$O$94,2,FALSE)</f>
        <v>2017-18</v>
      </c>
      <c r="AA92" s="18">
        <f>LARGE('datemar &amp; dateaug kaf'!$N$5:$N$94,'datemar &amp; dateaug kaf rank'!$A92)</f>
        <v>34.740494564999999</v>
      </c>
    </row>
    <row r="93" spans="1:27" x14ac:dyDescent="0.2">
      <c r="A93" s="11">
        <v>88</v>
      </c>
      <c r="B93" s="5" t="str">
        <f>VLOOKUP(C93,'datemar &amp; dateaug kaf'!$B$5:$O$94,14,FALSE)</f>
        <v>2000-01</v>
      </c>
      <c r="C93" s="18">
        <f>LARGE('datemar &amp; dateaug kaf'!$B$5:$B$94,'datemar &amp; dateaug kaf rank'!$A93)</f>
        <v>686.370222195</v>
      </c>
      <c r="D93" s="5" t="str">
        <f>VLOOKUP(E93,'datemar &amp; dateaug kaf'!$C$5:$O$94,13,FALSE)</f>
        <v>2000-01</v>
      </c>
      <c r="E93" s="18">
        <f>LARGE('datemar &amp; dateaug kaf'!$C$5:$C$94,'datemar &amp; dateaug kaf rank'!$A93)</f>
        <v>633.982786143</v>
      </c>
      <c r="F93" s="5" t="str">
        <f>VLOOKUP(G93,'datemar &amp; dateaug kaf'!$D$5:$O$94,12,FALSE)</f>
        <v>2000-01</v>
      </c>
      <c r="G93" s="18">
        <f>LARGE('datemar &amp; dateaug kaf'!$D$5:$D$94,'datemar &amp; dateaug kaf rank'!$A93)</f>
        <v>584.59435824299999</v>
      </c>
      <c r="H93" s="5" t="str">
        <f>VLOOKUP(I93,'datemar &amp; dateaug kaf'!$E$5:$O$94,11,FALSE)</f>
        <v>1936-37</v>
      </c>
      <c r="I93" s="18">
        <f>LARGE('datemar &amp; dateaug kaf'!$E$5:$E$94,'datemar &amp; dateaug kaf rank'!$A93)</f>
        <v>541.53518630399992</v>
      </c>
      <c r="J93" s="5" t="str">
        <f>VLOOKUP(K93,'datemar &amp; dateaug kaf'!$F$5:$O$94,10,FALSE)</f>
        <v>1936-37</v>
      </c>
      <c r="K93" s="18">
        <f>LARGE('datemar &amp; dateaug kaf'!$F$5:$F$94,'datemar &amp; dateaug kaf rank'!$A93)</f>
        <v>509.938493274</v>
      </c>
      <c r="L93" s="5" t="str">
        <f>VLOOKUP(M93,'datemar &amp; dateaug kaf'!$G$5:$O$94,9,FALSE)</f>
        <v>2000-01</v>
      </c>
      <c r="M93" s="18">
        <f>LARGE('datemar &amp; dateaug kaf'!$G$5:$G$94,'datemar &amp; dateaug kaf rank'!$A93)</f>
        <v>350.037011667</v>
      </c>
      <c r="N93" s="5" t="str">
        <f>VLOOKUP(O93,'datemar &amp; dateaug kaf'!$H$5:$O$94,8,FALSE)</f>
        <v>2004-05</v>
      </c>
      <c r="O93" s="18">
        <f>LARGE('datemar &amp; dateaug kaf'!$H$5:$H$94,'datemar &amp; dateaug kaf rank'!$A93)</f>
        <v>217.56891746100001</v>
      </c>
      <c r="P93" s="5" t="str">
        <f>VLOOKUP(Q93,'datemar &amp; dateaug kaf'!$I$5:$O$94,7,FALSE)</f>
        <v>2014-15</v>
      </c>
      <c r="Q93" s="18">
        <f>LARGE('datemar &amp; dateaug kaf'!$I$5:$I$94,'datemar &amp; dateaug kaf rank'!$A93)</f>
        <v>117.44131791</v>
      </c>
      <c r="R93" s="5" t="str">
        <f>VLOOKUP(S93,'datemar &amp; dateaug kaf'!$J$5:$O$94,6,FALSE)</f>
        <v>1967-68</v>
      </c>
      <c r="S93" s="18">
        <f>LARGE('datemar &amp; dateaug kaf'!$J$5:$J$94,'datemar &amp; dateaug kaf rank'!$A93)</f>
        <v>392.37221669100001</v>
      </c>
      <c r="T93" s="5" t="str">
        <f>VLOOKUP(U93,'datemar &amp; dateaug kaf'!$K$5:$O$94,5,FALSE)</f>
        <v>1939-40</v>
      </c>
      <c r="U93" s="18">
        <f>LARGE('datemar &amp; dateaug kaf'!$K$5:$K$94,'datemar &amp; dateaug kaf rank'!$A93)</f>
        <v>224.73519818400001</v>
      </c>
      <c r="V93" s="5" t="str">
        <f>VLOOKUP(W93,'datemar &amp; dateaug kaf'!$L$5:$O$94,4,FALSE)</f>
        <v>1991-92</v>
      </c>
      <c r="W93" s="18">
        <f>LARGE('datemar &amp; dateaug kaf'!$L$5:$L$94,'datemar &amp; dateaug kaf rank'!$A93)</f>
        <v>133.42809417000001</v>
      </c>
      <c r="X93" s="5" t="str">
        <f>VLOOKUP(Y93,'datemar &amp; dateaug kaf'!$M$5:$O$94,3,FALSE)</f>
        <v>1929-30</v>
      </c>
      <c r="Y93" s="18">
        <f>LARGE('datemar &amp; dateaug kaf'!$M$5:$M$94,'datemar &amp; dateaug kaf rank'!$A93)</f>
        <v>75.322311224999993</v>
      </c>
      <c r="Z93" s="5" t="str">
        <f>VLOOKUP(AA93,'datemar &amp; dateaug kaf'!$N$5:$O$94,2,FALSE)</f>
        <v>1929-30</v>
      </c>
      <c r="AA93" s="18">
        <f>LARGE('datemar &amp; dateaug kaf'!$N$5:$N$94,'datemar &amp; dateaug kaf rank'!$A93)</f>
        <v>32.526940928999998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666.87071879400003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620.87799324600007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579.16559811599996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527.65683971700003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466.24857755699998</v>
      </c>
      <c r="L94" s="5" t="str">
        <f>VLOOKUP(M94,'datemar &amp; dateaug kaf'!$G$5:$O$94,9,FALSE)</f>
        <v>2004-05</v>
      </c>
      <c r="M94" s="18">
        <f>LARGE('datemar &amp; dateaug kaf'!$G$5:$G$94,'datemar &amp; dateaug kaf rank'!$A94)</f>
        <v>341.40494587499995</v>
      </c>
      <c r="N94" s="5" t="str">
        <f>VLOOKUP(O94,'datemar &amp; dateaug kaf'!$H$5:$O$94,8,FALSE)</f>
        <v>1940-41</v>
      </c>
      <c r="O94" s="18">
        <f>LARGE('datemar &amp; dateaug kaf'!$H$5:$H$94,'datemar &amp; dateaug kaf rank'!$A94)</f>
        <v>187.023464061</v>
      </c>
      <c r="P94" s="5" t="str">
        <f>VLOOKUP(Q94,'datemar &amp; dateaug kaf'!$I$5:$O$94,7,FALSE)</f>
        <v>1991-92</v>
      </c>
      <c r="Q94" s="18">
        <f>LARGE('datemar &amp; dateaug kaf'!$I$5:$I$94,'datemar &amp; dateaug kaf rank'!$A94)</f>
        <v>96.474045969000002</v>
      </c>
      <c r="R94" s="5" t="str">
        <f>VLOOKUP(S94,'datemar &amp; dateaug kaf'!$J$5:$O$94,6,FALSE)</f>
        <v>1933-34</v>
      </c>
      <c r="S94" s="18">
        <f>LARGE('datemar &amp; dateaug kaf'!$J$5:$J$94,'datemar &amp; dateaug kaf rank'!$A94)</f>
        <v>392.177836533</v>
      </c>
      <c r="T94" s="5" t="str">
        <f>VLOOKUP(U94,'datemar &amp; dateaug kaf'!$K$5:$O$94,5,FALSE)</f>
        <v>1933-34</v>
      </c>
      <c r="U94" s="18">
        <f>LARGE('datemar &amp; dateaug kaf'!$K$5:$K$94,'datemar &amp; dateaug kaf rank'!$A94)</f>
        <v>224.01916515300002</v>
      </c>
      <c r="V94" s="5" t="str">
        <f>VLOOKUP(W94,'datemar &amp; dateaug kaf'!$L$5:$O$94,4,FALSE)</f>
        <v>1930-31</v>
      </c>
      <c r="W94" s="18">
        <f>LARGE('datemar &amp; dateaug kaf'!$L$5:$L$94,'datemar &amp; dateaug kaf rank'!$A94)</f>
        <v>122.390078055</v>
      </c>
      <c r="X94" s="5" t="str">
        <f>VLOOKUP(Y94,'datemar &amp; dateaug kaf'!$M$5:$O$94,3,FALSE)</f>
        <v>1939-40</v>
      </c>
      <c r="Y94" s="18">
        <f>LARGE('datemar &amp; dateaug kaf'!$M$5:$M$94,'datemar &amp; dateaug kaf rank'!$A94)</f>
        <v>68.251237110000005</v>
      </c>
      <c r="Z94" s="5" t="str">
        <f>VLOOKUP(AA94,'datemar &amp; dateaug kaf'!$N$5:$O$94,2,FALSE)</f>
        <v>1939-40</v>
      </c>
      <c r="AA94" s="18">
        <f>LARGE('datemar &amp; dateaug kaf'!$N$5:$N$94,'datemar &amp; dateaug kaf rank'!$A94)</f>
        <v>31.235701307999999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488.85816348599997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411.44527382699999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362.53287896699999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315.55635180299998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267.06048585300005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217.37850424499999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164.80660539000002</v>
      </c>
      <c r="P95" s="5" t="str">
        <f>VLOOKUP(Q95,'datemar &amp; dateaug kaf'!$I$5:$O$94,7,FALSE)</f>
        <v>1940-41</v>
      </c>
      <c r="Q95" s="18">
        <f>LARGE('datemar &amp; dateaug kaf'!$I$5:$I$94,'datemar &amp; dateaug kaf rank'!$A95)</f>
        <v>77.781815264999992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382.05816749099995</v>
      </c>
      <c r="T95" s="5" t="str">
        <f>VLOOKUP(U95,'datemar &amp; dateaug kaf'!$K$5:$O$94,5,FALSE)</f>
        <v>1991-92</v>
      </c>
      <c r="U95" s="18">
        <f>LARGE('datemar &amp; dateaug kaf'!$K$5:$K$94,'datemar &amp; dateaug kaf rank'!$A95)</f>
        <v>219.57222317099999</v>
      </c>
      <c r="V95" s="5" t="str">
        <f>VLOOKUP(W95,'datemar &amp; dateaug kaf'!$L$5:$O$94,4,FALSE)</f>
        <v>1939-40</v>
      </c>
      <c r="W95" s="18">
        <f>LARGE('datemar &amp; dateaug kaf'!$L$5:$L$94,'datemar &amp; dateaug kaf rank'!$A95)</f>
        <v>118.11569804999999</v>
      </c>
      <c r="X95" s="5" t="str">
        <f>VLOOKUP(Y95,'datemar &amp; dateaug kaf'!$M$5:$O$94,3,FALSE)</f>
        <v>1930-31</v>
      </c>
      <c r="Y95" s="18">
        <f>LARGE('datemar &amp; dateaug kaf'!$M$5:$M$94,'datemar &amp; dateaug kaf rank'!$A95)</f>
        <v>67.943799104999997</v>
      </c>
      <c r="Z95" s="5" t="str">
        <f>VLOOKUP(AA95,'datemar &amp; dateaug kaf'!$N$5:$O$94,2,FALSE)</f>
        <v>1930-31</v>
      </c>
      <c r="AA95" s="18">
        <f>LARGE('datemar &amp; dateaug kaf'!$N$5:$N$94,'datemar &amp; dateaug kaf rank'!$A95)</f>
        <v>28.653222065999998</v>
      </c>
    </row>
    <row r="97" spans="2:27" x14ac:dyDescent="0.2">
      <c r="B97" t="s">
        <v>114</v>
      </c>
      <c r="C97" s="18">
        <f>AVERAGE(C6:C95)</f>
        <v>1426.9173459396332</v>
      </c>
      <c r="D97" s="18"/>
      <c r="E97" s="18">
        <f t="shared" ref="E97:AA97" si="0">AVERAGE(E6:E95)</f>
        <v>1377.223750007</v>
      </c>
      <c r="F97" s="18"/>
      <c r="G97" s="18">
        <f t="shared" si="0"/>
        <v>1331.1893715680001</v>
      </c>
      <c r="H97" s="18"/>
      <c r="I97" s="18">
        <f t="shared" si="0"/>
        <v>1263.9923052173665</v>
      </c>
      <c r="J97" s="18"/>
      <c r="K97" s="18">
        <f t="shared" si="0"/>
        <v>1092.1027248863661</v>
      </c>
      <c r="L97" s="18"/>
      <c r="M97" s="18">
        <f t="shared" si="0"/>
        <v>801.85187075699992</v>
      </c>
      <c r="N97" s="18"/>
      <c r="O97" s="18">
        <f t="shared" si="0"/>
        <v>508.76438863483338</v>
      </c>
      <c r="P97" s="18"/>
      <c r="Q97" s="18">
        <f t="shared" si="0"/>
        <v>259.86026573733363</v>
      </c>
      <c r="R97" s="18"/>
      <c r="S97" s="18">
        <f t="shared" si="0"/>
        <v>776.92578904709967</v>
      </c>
      <c r="T97" s="18"/>
      <c r="U97" s="18">
        <f t="shared" si="0"/>
        <v>524.49274066209978</v>
      </c>
      <c r="V97" s="18"/>
      <c r="W97" s="18">
        <f t="shared" si="0"/>
        <v>283.71685988403334</v>
      </c>
      <c r="X97" s="18"/>
      <c r="Y97" s="18">
        <f t="shared" si="0"/>
        <v>124.22066751803324</v>
      </c>
      <c r="Z97" s="18"/>
      <c r="AA97" s="18">
        <f t="shared" si="0"/>
        <v>49.601364531133335</v>
      </c>
    </row>
    <row r="98" spans="2:27" x14ac:dyDescent="0.2">
      <c r="B98" t="s">
        <v>115</v>
      </c>
      <c r="C98" s="18">
        <f>MEDIAN(C6:C95)</f>
        <v>1382.5854026984998</v>
      </c>
      <c r="D98" s="18"/>
      <c r="E98" s="18">
        <f t="shared" ref="E98:AA98" si="1">MEDIAN(E6:E95)</f>
        <v>1332.0634211219999</v>
      </c>
      <c r="F98" s="18"/>
      <c r="G98" s="18">
        <f t="shared" si="1"/>
        <v>1288.0759847549998</v>
      </c>
      <c r="H98" s="18"/>
      <c r="I98" s="18">
        <f t="shared" si="1"/>
        <v>1214.7391280009999</v>
      </c>
      <c r="J98" s="18"/>
      <c r="K98" s="18">
        <f t="shared" si="1"/>
        <v>1039.3457461485</v>
      </c>
      <c r="L98" s="18"/>
      <c r="M98" s="18">
        <f t="shared" si="1"/>
        <v>790.72757365350003</v>
      </c>
      <c r="N98" s="18"/>
      <c r="O98" s="18">
        <f t="shared" si="1"/>
        <v>480.34213074749999</v>
      </c>
      <c r="P98" s="18"/>
      <c r="Q98" s="18">
        <f t="shared" si="1"/>
        <v>240.539495112</v>
      </c>
      <c r="R98" s="18"/>
      <c r="S98" s="18">
        <f t="shared" si="1"/>
        <v>785.53782178200004</v>
      </c>
      <c r="T98" s="18"/>
      <c r="U98" s="18">
        <f t="shared" si="1"/>
        <v>510.49188168299997</v>
      </c>
      <c r="V98" s="18"/>
      <c r="W98" s="18">
        <f t="shared" si="1"/>
        <v>256.92594077849998</v>
      </c>
      <c r="X98" s="18"/>
      <c r="Y98" s="18">
        <f t="shared" si="1"/>
        <v>114.61288826399999</v>
      </c>
      <c r="Z98" s="18"/>
      <c r="AA98" s="18">
        <f t="shared" si="1"/>
        <v>48.605948590499992</v>
      </c>
    </row>
    <row r="99" spans="2:27" x14ac:dyDescent="0.2">
      <c r="B99" t="s">
        <v>116</v>
      </c>
      <c r="C99" s="18">
        <f>STDEV(C6:C95)</f>
        <v>447.70136823732378</v>
      </c>
      <c r="D99" s="18"/>
      <c r="E99" s="18">
        <f t="shared" ref="E99:AA99" si="2">STDEV(E6:E95)</f>
        <v>446.69641043053008</v>
      </c>
      <c r="F99" s="18"/>
      <c r="G99" s="18">
        <f t="shared" si="2"/>
        <v>445.65863681607624</v>
      </c>
      <c r="H99" s="18"/>
      <c r="I99" s="18">
        <f t="shared" si="2"/>
        <v>435.01795214988658</v>
      </c>
      <c r="J99" s="18"/>
      <c r="K99" s="18">
        <f t="shared" si="2"/>
        <v>374.22901360807248</v>
      </c>
      <c r="L99" s="18"/>
      <c r="M99" s="18">
        <f t="shared" si="2"/>
        <v>253.4782874828966</v>
      </c>
      <c r="N99" s="18"/>
      <c r="O99" s="18">
        <f t="shared" si="2"/>
        <v>177.11145813800525</v>
      </c>
      <c r="P99" s="18"/>
      <c r="Q99" s="18">
        <f t="shared" si="2"/>
        <v>108.06982311324535</v>
      </c>
      <c r="R99" s="18"/>
      <c r="S99" s="18">
        <f t="shared" si="2"/>
        <v>219.1953570344383</v>
      </c>
      <c r="T99" s="18"/>
      <c r="U99" s="18">
        <f t="shared" si="2"/>
        <v>174.04007993126007</v>
      </c>
      <c r="V99" s="18"/>
      <c r="W99" s="18">
        <f t="shared" si="2"/>
        <v>107.62147248720905</v>
      </c>
      <c r="X99" s="18"/>
      <c r="Y99" s="18">
        <f t="shared" si="2"/>
        <v>33.680118220560843</v>
      </c>
      <c r="Z99" s="18"/>
      <c r="AA99" s="18">
        <f t="shared" si="2"/>
        <v>10.452394911009067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687.24294943500001</v>
      </c>
      <c r="C5" s="6">
        <f xml:space="preserve"> ('octsep cfs'!$B5*31 + 'octsep cfs'!$C5*30 + 'octsep cfs'!$D5*31 + 'octsep cfs'!$E5*31 + 'octsep cfs'!$F5*28+'octsep cfs'!$G5*31)*1.983471/1000</f>
        <v>651.06443839499991</v>
      </c>
      <c r="D5" s="6">
        <f xml:space="preserve"> ('octsep cfs'!$C5*30 + 'octsep cfs'!$D5*31 + 'octsep cfs'!$E5*31 + 'octsep cfs'!$F5*28+'octsep cfs'!$G5*31)*1.983471/1000</f>
        <v>605.80956405899997</v>
      </c>
      <c r="E5" s="6">
        <f>('octsep cfs'!$D5*31 + 'octsep cfs'!$E5*31 + 'octsep cfs'!$F5*28+'octsep cfs'!$G5*31)*1.983471/1000</f>
        <v>551.60130162899998</v>
      </c>
      <c r="F5" s="6">
        <f>('octsep cfs'!$E5*31 + 'octsep cfs'!$F5*28+'octsep cfs'!$G5*31)*1.983471/1000</f>
        <v>472.52824674300001</v>
      </c>
      <c r="G5" s="6">
        <f>('octsep cfs'!$F5*28+'octsep cfs'!$G5*31)*1.983471/1000</f>
        <v>347.76990431399997</v>
      </c>
      <c r="H5" s="6">
        <f xml:space="preserve"> 'octsep cfs'!$G5*31*1.983471/1000</f>
        <v>245.58147839400002</v>
      </c>
      <c r="I5" s="6">
        <f xml:space="preserve"> ('octsep cfs'!$H5*30 + 'octsep cfs'!$I5*31 + 'octsep cfs'!$J5*30 + 'octsep cfs'!$K5*31 + 'octsep cfs'!$L5*31 + 'octsep cfs'!$M5*30)*1.983471/1000</f>
        <v>821.21054771700005</v>
      </c>
      <c r="J5" s="6">
        <f xml:space="preserve"> ('octsep cfs'!$I5*31 + 'octsep cfs'!$J5*30 + 'octsep cfs'!$K5*31 + 'octsep cfs'!$L5*31 + 'octsep cfs'!$M5*30)*1.983471/1000</f>
        <v>594.26179589699996</v>
      </c>
      <c r="K5" s="6">
        <f xml:space="preserve"> ('octsep cfs'!$J5*30 + 'octsep cfs'!$K5*31 + 'octsep cfs'!$L5*31 + 'octsep cfs'!$M5*30)*1.983471/1000</f>
        <v>323.77783909800002</v>
      </c>
      <c r="L5" s="6">
        <f xml:space="preserve"> ('octsep cfs'!$K5*31 + 'octsep cfs'!$L5*31 + 'octsep cfs'!$M5*30)*1.983471/1000</f>
        <v>139.43404435799999</v>
      </c>
      <c r="M5" s="6">
        <f xml:space="preserve"> ('octsep cfs'!$L5*31 + 'octsep cfs'!$M5*30)*1.983471/1000</f>
        <v>75.240988913999999</v>
      </c>
      <c r="N5" s="6">
        <f xml:space="preserve"> 'octsep cfs'!$M5*30*1.983471/1000</f>
        <v>31.953717809999997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944.66376622799999</v>
      </c>
      <c r="C6" s="6">
        <f xml:space="preserve"> ('octsep cfs'!$B6*31 + 'octsep cfs'!$C6*30 + 'octsep cfs'!$D6*31 + 'octsep cfs'!$E6*31 + 'octsep cfs'!$F6*28+'octsep cfs'!$G6*31)*1.983471/1000</f>
        <v>912.71004841800004</v>
      </c>
      <c r="D6" s="6">
        <f xml:space="preserve"> ('octsep cfs'!$C6*30 + 'octsep cfs'!$D6*31 + 'octsep cfs'!$E6*31 + 'octsep cfs'!$F6*28+'octsep cfs'!$G6*31)*1.983471/1000</f>
        <v>874.40327299499995</v>
      </c>
      <c r="E6" s="6">
        <f>('octsep cfs'!$D6*31 + 'octsep cfs'!$E6*31 + 'octsep cfs'!$F6*28+'octsep cfs'!$G6*31)*1.983471/1000</f>
        <v>841.67600149499992</v>
      </c>
      <c r="F6" s="6">
        <f>('octsep cfs'!$E6*31 + 'octsep cfs'!$F6*28+'octsep cfs'!$G6*31)*1.983471/1000</f>
        <v>608.33055569999999</v>
      </c>
      <c r="G6" s="6">
        <f>('octsep cfs'!$F6*28+'octsep cfs'!$G6*31)*1.983471/1000</f>
        <v>484.92494049299995</v>
      </c>
      <c r="H6" s="6">
        <f xml:space="preserve"> 'octsep cfs'!$G6*31*1.983471/1000</f>
        <v>120.82313596499999</v>
      </c>
      <c r="I6" s="6">
        <f xml:space="preserve"> ('octsep cfs'!$H6*30 + 'octsep cfs'!$I6*31 + 'octsep cfs'!$J6*30 + 'octsep cfs'!$K6*31 + 'octsep cfs'!$L6*31 + 'octsep cfs'!$M6*30)*1.983471/1000</f>
        <v>457.13849525400002</v>
      </c>
      <c r="J6" s="6">
        <f xml:space="preserve"> ('octsep cfs'!$I6*31 + 'octsep cfs'!$J6*30 + 'octsep cfs'!$K6*31 + 'octsep cfs'!$L6*31 + 'octsep cfs'!$M6*30)*1.983471/1000</f>
        <v>335.45254940399997</v>
      </c>
      <c r="K6" s="6">
        <f xml:space="preserve"> ('octsep cfs'!$J6*30 + 'octsep cfs'!$K6*31 + 'octsep cfs'!$L6*31 + 'octsep cfs'!$M6*30)*1.983471/1000</f>
        <v>208.84957894499999</v>
      </c>
      <c r="L6" s="6">
        <f xml:space="preserve"> ('octsep cfs'!$K6*31 + 'octsep cfs'!$L6*31 + 'octsep cfs'!$M6*30)*1.983471/1000</f>
        <v>107.752062075</v>
      </c>
      <c r="M6" s="6">
        <f xml:space="preserve"> ('octsep cfs'!$L6*31 + 'octsep cfs'!$M6*30)*1.983471/1000</f>
        <v>64.956691778999996</v>
      </c>
      <c r="N6" s="6">
        <f xml:space="preserve"> 'octsep cfs'!$M6*30*1.983471/1000</f>
        <v>32.429750849999998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695.99204001600003</v>
      </c>
      <c r="C7" s="6">
        <f xml:space="preserve"> ('octsep cfs'!$B7*31 + 'octsep cfs'!$C7*30 + 'octsep cfs'!$D7*31 + 'octsep cfs'!$E7*31 + 'octsep cfs'!$F7*28+'octsep cfs'!$G7*31)*1.983471/1000</f>
        <v>663.56228916600003</v>
      </c>
      <c r="D7" s="6">
        <f xml:space="preserve"> ('octsep cfs'!$C7*30 + 'octsep cfs'!$D7*31 + 'octsep cfs'!$E7*31 + 'octsep cfs'!$F7*28+'octsep cfs'!$G7*31)*1.983471/1000</f>
        <v>621.56625768299989</v>
      </c>
      <c r="E7" s="6">
        <f>('octsep cfs'!$D7*31 + 'octsep cfs'!$E7*31 + 'octsep cfs'!$F7*28+'octsep cfs'!$G7*31)*1.983471/1000</f>
        <v>549.38774799299995</v>
      </c>
      <c r="F7" s="6">
        <f>('octsep cfs'!$E7*31 + 'octsep cfs'!$F7*28+'octsep cfs'!$G7*31)*1.983471/1000</f>
        <v>461.09155295699998</v>
      </c>
      <c r="G7" s="6">
        <f>('octsep cfs'!$F7*28+'octsep cfs'!$G7*31)*1.983471/1000</f>
        <v>352.75039999500001</v>
      </c>
      <c r="H7" s="6">
        <f xml:space="preserve"> 'octsep cfs'!$G7*31*1.983471/1000</f>
        <v>267.778502355</v>
      </c>
      <c r="I7" s="6">
        <f xml:space="preserve"> ('octsep cfs'!$H7*30 + 'octsep cfs'!$I7*31 + 'octsep cfs'!$J7*30 + 'octsep cfs'!$K7*31 + 'octsep cfs'!$L7*31 + 'octsep cfs'!$M7*30)*1.983471/1000</f>
        <v>518.46940204500004</v>
      </c>
      <c r="J7" s="6">
        <f xml:space="preserve"> ('octsep cfs'!$I7*31 + 'octsep cfs'!$J7*30 + 'octsep cfs'!$K7*31 + 'octsep cfs'!$L7*31 + 'octsep cfs'!$M7*30)*1.983471/1000</f>
        <v>255.401643315</v>
      </c>
      <c r="K7" s="6">
        <f xml:space="preserve"> ('octsep cfs'!$J7*30 + 'octsep cfs'!$K7*31 + 'octsep cfs'!$L7*31 + 'octsep cfs'!$M7*30)*1.983471/1000</f>
        <v>151.48759762500001</v>
      </c>
      <c r="L7" s="6">
        <f xml:space="preserve"> ('octsep cfs'!$K7*31 + 'octsep cfs'!$L7*31 + 'octsep cfs'!$M7*30)*1.983471/1000</f>
        <v>97.041318674999999</v>
      </c>
      <c r="M7" s="6">
        <f xml:space="preserve"> ('octsep cfs'!$L7*31 + 'octsep cfs'!$M7*30)*1.983471/1000</f>
        <v>57.750741636000001</v>
      </c>
      <c r="N7" s="6">
        <f xml:space="preserve"> 'octsep cfs'!$M7*30*1.983471/1000</f>
        <v>29.097519569999999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1244.2432591260001</v>
      </c>
      <c r="C8" s="6">
        <f xml:space="preserve"> ('octsep cfs'!$B8*31 + 'octsep cfs'!$C8*30 + 'octsep cfs'!$D8*31 + 'octsep cfs'!$E8*31 + 'octsep cfs'!$F8*29 + 'octsep cfs'!$G8*31)*1.983471/1000</f>
        <v>1215.1457395560001</v>
      </c>
      <c r="D8" s="6">
        <f xml:space="preserve"> ('octsep cfs'!$C8*30 + 'octsep cfs'!$D8*31 + 'octsep cfs'!$E8*31 + 'octsep cfs'!$F8*29+'octsep cfs'!$G8*31)*1.983471/1000</f>
        <v>1163.004253908</v>
      </c>
      <c r="E8" s="6">
        <f>('octsep cfs'!$D8*31 + 'octsep cfs'!$E8*31 + 'octsep cfs'!$F8*29+'octsep cfs'!$G8*31)*1.983471/1000</f>
        <v>1075.5926869379998</v>
      </c>
      <c r="F8" s="6">
        <f>('octsep cfs'!$E8*31 + 'octsep cfs'!$F8*29+'octsep cfs'!$G8*31)*1.983471/1000</f>
        <v>947.69847685800005</v>
      </c>
      <c r="G8" s="6">
        <f>('octsep cfs'!$F8*29+'octsep cfs'!$G8*31)*1.983471/1000</f>
        <v>734.70542699399994</v>
      </c>
      <c r="H8" s="6">
        <f xml:space="preserve"> 'octsep cfs'!$G8*31*1.983471/1000</f>
        <v>571.40427609299991</v>
      </c>
      <c r="I8" s="6">
        <f xml:space="preserve"> ('octsep cfs'!$H8*30 + 'octsep cfs'!$I8*31 + 'octsep cfs'!$J8*30 + 'octsep cfs'!$K8*31 + 'octsep cfs'!$L8*31 + 'octsep cfs'!$M8*30)*1.983471/1000</f>
        <v>1093.0254135570001</v>
      </c>
      <c r="J8" s="6">
        <f xml:space="preserve"> ('octsep cfs'!$I8*31 + 'octsep cfs'!$J8*30 + 'octsep cfs'!$K8*31 + 'octsep cfs'!$L8*31 + 'octsep cfs'!$M8*30)*1.983471/1000</f>
        <v>763.49154161700005</v>
      </c>
      <c r="K8" s="6">
        <f xml:space="preserve"> ('octsep cfs'!$J8*30 + 'octsep cfs'!$K8*31 + 'octsep cfs'!$L8*31 + 'octsep cfs'!$M8*30)*1.983471/1000</f>
        <v>405.69519139800002</v>
      </c>
      <c r="L8" s="6">
        <f xml:space="preserve"> ('octsep cfs'!$K8*31 + 'octsep cfs'!$L8*31 + 'octsep cfs'!$M8*30)*1.983471/1000</f>
        <v>174.28362982800002</v>
      </c>
      <c r="M8" s="6">
        <f xml:space="preserve"> ('octsep cfs'!$L8*31 + 'octsep cfs'!$M8*30)*1.983471/1000</f>
        <v>89.430740447999995</v>
      </c>
      <c r="N8" s="6">
        <f xml:space="preserve"> 'octsep cfs'!$M8*30*1.983471/1000</f>
        <v>39.748758840000001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1079.430703323</v>
      </c>
      <c r="C9" s="6">
        <f xml:space="preserve"> ('octsep cfs'!$B9*31 + 'octsep cfs'!$C9*30 + 'octsep cfs'!$D9*31 + 'octsep cfs'!$E9*31 + 'octsep cfs'!$F9*28+'octsep cfs'!$G9*31)*1.983471/1000</f>
        <v>1039.6819444830001</v>
      </c>
      <c r="D9" s="6">
        <f xml:space="preserve"> ('octsep cfs'!$C9*30 + 'octsep cfs'!$D9*31 + 'octsep cfs'!$E9*31 + 'octsep cfs'!$F9*28+'octsep cfs'!$G9*31)*1.983471/1000</f>
        <v>991.96756610700004</v>
      </c>
      <c r="E9" s="6">
        <f>('octsep cfs'!$D9*31 + 'octsep cfs'!$E9*31 + 'octsep cfs'!$F9*28+'octsep cfs'!$G9*31)*1.983471/1000</f>
        <v>822.08327495700007</v>
      </c>
      <c r="F9" s="6">
        <f>('octsep cfs'!$E9*31 + 'octsep cfs'!$F9*28+'octsep cfs'!$G9*31)*1.983471/1000</f>
        <v>647.70443852099993</v>
      </c>
      <c r="G9" s="6">
        <f>('octsep cfs'!$F9*28+'octsep cfs'!$G9*31)*1.983471/1000</f>
        <v>416.81849676600001</v>
      </c>
      <c r="H9" s="6">
        <f xml:space="preserve"> 'octsep cfs'!$G9*31*1.983471/1000</f>
        <v>253.20594091800001</v>
      </c>
      <c r="I9" s="6">
        <f xml:space="preserve"> ('octsep cfs'!$H9*30 + 'octsep cfs'!$I9*31 + 'octsep cfs'!$J9*30 + 'octsep cfs'!$K9*31 + 'octsep cfs'!$L9*31 + 'octsep cfs'!$M9*30)*1.983471/1000</f>
        <v>1344.8587925430002</v>
      </c>
      <c r="J9" s="6">
        <f xml:space="preserve"> ('octsep cfs'!$I9*31 + 'octsep cfs'!$J9*30 + 'octsep cfs'!$K9*31 + 'octsep cfs'!$L9*31 + 'octsep cfs'!$M9*30)*1.983471/1000</f>
        <v>1049.480291223</v>
      </c>
      <c r="K9" s="6">
        <f xml:space="preserve"> ('octsep cfs'!$J9*30 + 'octsep cfs'!$K9*31 + 'octsep cfs'!$L9*31 + 'octsep cfs'!$M9*30)*1.983471/1000</f>
        <v>707.60922966299995</v>
      </c>
      <c r="L9" s="6">
        <f xml:space="preserve"> ('octsep cfs'!$K9*31 + 'octsep cfs'!$L9*31 + 'octsep cfs'!$M9*30)*1.983471/1000</f>
        <v>250.736519523</v>
      </c>
      <c r="M9" s="6">
        <f xml:space="preserve"> ('octsep cfs'!$L9*31 + 'octsep cfs'!$M9*30)*1.983471/1000</f>
        <v>115.70974772699999</v>
      </c>
      <c r="N9" s="6">
        <f xml:space="preserve"> 'octsep cfs'!$M9*30*1.983471/1000</f>
        <v>55.636361550000004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1022.080622829</v>
      </c>
      <c r="C10" s="6">
        <f xml:space="preserve"> ('octsep cfs'!$B10*31 + 'octsep cfs'!$C10*30 + 'octsep cfs'!$D10*31 + 'octsep cfs'!$E10*31 + 'octsep cfs'!$F10*28+'octsep cfs'!$G10*31)*1.983471/1000</f>
        <v>966.44426127899999</v>
      </c>
      <c r="D10" s="6">
        <f xml:space="preserve"> ('octsep cfs'!$C10*30 + 'octsep cfs'!$D10*31 + 'octsep cfs'!$E10*31 + 'octsep cfs'!$F10*28+'octsep cfs'!$G10*31)*1.983471/1000</f>
        <v>911.84327159100008</v>
      </c>
      <c r="E10" s="6">
        <f>('octsep cfs'!$D10*31 + 'octsep cfs'!$E10*31 + 'octsep cfs'!$F10*28+'octsep cfs'!$G10*31)*1.983471/1000</f>
        <v>853.41021593099993</v>
      </c>
      <c r="F10" s="6">
        <f>('octsep cfs'!$E10*31 + 'octsep cfs'!$F10*28+'octsep cfs'!$G10*31)*1.983471/1000</f>
        <v>625.78311702899998</v>
      </c>
      <c r="G10" s="6">
        <f>('octsep cfs'!$F10*28+'octsep cfs'!$G10*31)*1.983471/1000</f>
        <v>299.591393724</v>
      </c>
      <c r="H10" s="6">
        <f xml:space="preserve"> 'octsep cfs'!$G10*31*1.983471/1000</f>
        <v>182.741150172</v>
      </c>
      <c r="I10" s="6">
        <f xml:space="preserve"> ('octsep cfs'!$H10*30 + 'octsep cfs'!$I10*31 + 'octsep cfs'!$J10*30 + 'octsep cfs'!$K10*31 + 'octsep cfs'!$L10*31 + 'octsep cfs'!$M10*30)*1.983471/1000</f>
        <v>425.08362042300001</v>
      </c>
      <c r="J10" s="6">
        <f xml:space="preserve"> ('octsep cfs'!$I10*31 + 'octsep cfs'!$J10*30 + 'octsep cfs'!$K10*31 + 'octsep cfs'!$L10*31 + 'octsep cfs'!$M10*30)*1.983471/1000</f>
        <v>256.92494904300003</v>
      </c>
      <c r="K10" s="6">
        <f xml:space="preserve"> ('octsep cfs'!$J10*30 + 'octsep cfs'!$K10*31 + 'octsep cfs'!$L10*31 + 'octsep cfs'!$M10*30)*1.983471/1000</f>
        <v>176.43767933399999</v>
      </c>
      <c r="L10" s="6">
        <f xml:space="preserve"> ('octsep cfs'!$K10*31 + 'octsep cfs'!$L10*31 + 'octsep cfs'!$M10*30)*1.983471/1000</f>
        <v>110.626111554</v>
      </c>
      <c r="M10" s="6">
        <f xml:space="preserve"> ('octsep cfs'!$L10*31 + 'octsep cfs'!$M10*30)*1.983471/1000</f>
        <v>68.199666863999994</v>
      </c>
      <c r="N10" s="6">
        <f xml:space="preserve"> 'octsep cfs'!$M10*30*1.983471/1000</f>
        <v>32.905783890000002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1324.518297438</v>
      </c>
      <c r="C11" s="6">
        <f xml:space="preserve"> ('octsep cfs'!$B11*31 + 'octsep cfs'!$C11*30 + 'octsep cfs'!$D11*31 + 'octsep cfs'!$E11*31 + 'octsep cfs'!$F11*28+'octsep cfs'!$G11*31)*1.983471/1000</f>
        <v>1291.6125135479999</v>
      </c>
      <c r="D11" s="6">
        <f xml:space="preserve"> ('octsep cfs'!$C11*30 + 'octsep cfs'!$D11*31 + 'octsep cfs'!$E11*31 + 'octsep cfs'!$F11*28+'octsep cfs'!$G11*31)*1.983471/1000</f>
        <v>1222.8693756299999</v>
      </c>
      <c r="E11" s="6">
        <f>('octsep cfs'!$D11*31 + 'octsep cfs'!$E11*31 + 'octsep cfs'!$F11*28+'octsep cfs'!$G11*31)*1.983471/1000</f>
        <v>983.96029367999995</v>
      </c>
      <c r="F11" s="6">
        <f>('octsep cfs'!$E11*31 + 'octsep cfs'!$F11*28+'octsep cfs'!$G11*31)*1.983471/1000</f>
        <v>642.7041081299999</v>
      </c>
      <c r="G11" s="6">
        <f>('octsep cfs'!$F11*28+'octsep cfs'!$G11*31)*1.983471/1000</f>
        <v>415.99932324300005</v>
      </c>
      <c r="H11" s="6">
        <f xml:space="preserve"> 'octsep cfs'!$G11*31*1.983471/1000</f>
        <v>163.24958065499999</v>
      </c>
      <c r="I11" s="6">
        <f xml:space="preserve"> ('octsep cfs'!$H11*30 + 'octsep cfs'!$I11*31 + 'octsep cfs'!$J11*30 + 'octsep cfs'!$K11*31 + 'octsep cfs'!$L11*31 + 'octsep cfs'!$M11*30)*1.983471/1000</f>
        <v>816.39071318699996</v>
      </c>
      <c r="J11" s="6">
        <f xml:space="preserve"> ('octsep cfs'!$I11*31 + 'octsep cfs'!$J11*30 + 'octsep cfs'!$K11*31 + 'octsep cfs'!$L11*31 + 'octsep cfs'!$M11*30)*1.983471/1000</f>
        <v>524.58245966699997</v>
      </c>
      <c r="K11" s="6">
        <f xml:space="preserve"> ('octsep cfs'!$J11*30 + 'octsep cfs'!$K11*31 + 'octsep cfs'!$L11*31 + 'octsep cfs'!$M11*30)*1.983471/1000</f>
        <v>287.05585700400002</v>
      </c>
      <c r="L11" s="6">
        <f xml:space="preserve"> ('octsep cfs'!$K11*31 + 'octsep cfs'!$L11*31 + 'octsep cfs'!$M11*30)*1.983471/1000</f>
        <v>139.96164764400001</v>
      </c>
      <c r="M11" s="6">
        <f xml:space="preserve"> ('octsep cfs'!$L11*31 + 'octsep cfs'!$M11*30)*1.983471/1000</f>
        <v>74.969253387000009</v>
      </c>
      <c r="N11" s="6">
        <f xml:space="preserve"> 'octsep cfs'!$M11*30*1.983471/1000</f>
        <v>34.571899530000003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1087.9338435</v>
      </c>
      <c r="C12" s="6">
        <f xml:space="preserve"> ('octsep cfs'!$B12*31 + 'octsep cfs'!$C12*30 + 'octsep cfs'!$D12*31 + 'octsep cfs'!$E12*31 + 'octsep cfs'!$F12*29 + 'octsep cfs'!$G12*31)*1.983471/1000</f>
        <v>1053.3619439699999</v>
      </c>
      <c r="D12" s="6">
        <f xml:space="preserve"> ('octsep cfs'!$C12*30 + 'octsep cfs'!$D12*31 + 'octsep cfs'!$E12*31 + 'octsep cfs'!$F12*29+'octsep cfs'!$G12*31)*1.983471/1000</f>
        <v>1010.689548876</v>
      </c>
      <c r="E12" s="6">
        <f>('octsep cfs'!$D12*31 + 'octsep cfs'!$E12*31 + 'octsep cfs'!$F12*29+'octsep cfs'!$G12*31)*1.983471/1000</f>
        <v>954.39864189600007</v>
      </c>
      <c r="F12" s="6">
        <f>('octsep cfs'!$E12*31 + 'octsep cfs'!$F12*29+'octsep cfs'!$G12*31)*1.983471/1000</f>
        <v>871.69781855099995</v>
      </c>
      <c r="G12" s="6">
        <f>('octsep cfs'!$F12*29+'octsep cfs'!$G12*31)*1.983471/1000</f>
        <v>437.59535549100002</v>
      </c>
      <c r="H12" s="6">
        <f xml:space="preserve"> 'octsep cfs'!$G12*31*1.983471/1000</f>
        <v>227.01222289199998</v>
      </c>
      <c r="I12" s="6">
        <f xml:space="preserve"> ('octsep cfs'!$H12*30 + 'octsep cfs'!$I12*31 + 'octsep cfs'!$J12*30 + 'octsep cfs'!$K12*31 + 'octsep cfs'!$L12*31 + 'octsep cfs'!$M12*30)*1.983471/1000</f>
        <v>873.70707467400007</v>
      </c>
      <c r="J12" s="6">
        <f xml:space="preserve"> ('octsep cfs'!$I12*31 + 'octsep cfs'!$J12*30 + 'octsep cfs'!$K12*31 + 'octsep cfs'!$L12*31 + 'octsep cfs'!$M12*30)*1.983471/1000</f>
        <v>576.78146597400007</v>
      </c>
      <c r="K12" s="6">
        <f xml:space="preserve"> ('octsep cfs'!$J12*30 + 'octsep cfs'!$K12*31 + 'octsep cfs'!$L12*31 + 'octsep cfs'!$M12*30)*1.983471/1000</f>
        <v>298.30412104499999</v>
      </c>
      <c r="L12" s="6">
        <f xml:space="preserve"> ('octsep cfs'!$K12*31 + 'octsep cfs'!$L12*31 + 'octsep cfs'!$M12*30)*1.983471/1000</f>
        <v>152.69751493499999</v>
      </c>
      <c r="M12" s="6">
        <f xml:space="preserve"> ('octsep cfs'!$L12*31 + 'octsep cfs'!$M12*30)*1.983471/1000</f>
        <v>87.705120677999986</v>
      </c>
      <c r="N12" s="6">
        <f xml:space="preserve"> 'octsep cfs'!$M12*30*1.983471/1000</f>
        <v>41.712395129999997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620.87799324600007</v>
      </c>
      <c r="C13" s="6">
        <f xml:space="preserve"> ('octsep cfs'!$B13*31 + 'octsep cfs'!$C13*30 + 'octsep cfs'!$D13*31 + 'octsep cfs'!$E13*31 + 'octsep cfs'!$F13*28+'octsep cfs'!$G13*31)*1.983471/1000</f>
        <v>579.16559811599996</v>
      </c>
      <c r="D13" s="6">
        <f xml:space="preserve"> ('octsep cfs'!$C13*30 + 'octsep cfs'!$D13*31 + 'octsep cfs'!$E13*31 + 'octsep cfs'!$F13*28+'octsep cfs'!$G13*31)*1.983471/1000</f>
        <v>541.53518630399992</v>
      </c>
      <c r="E13" s="6">
        <f>('octsep cfs'!$D13*31 + 'octsep cfs'!$E13*31 + 'octsep cfs'!$F13*28+'octsep cfs'!$G13*31)*1.983471/1000</f>
        <v>509.938493274</v>
      </c>
      <c r="F13" s="6">
        <f>('octsep cfs'!$E13*31 + 'octsep cfs'!$F13*28+'octsep cfs'!$G13*31)*1.983471/1000</f>
        <v>450.91039631400002</v>
      </c>
      <c r="G13" s="6">
        <f>('octsep cfs'!$F13*28+'octsep cfs'!$G13*31)*1.983471/1000</f>
        <v>392.92758857099994</v>
      </c>
      <c r="H13" s="6">
        <f xml:space="preserve"> 'octsep cfs'!$G13*31*1.983471/1000</f>
        <v>286.96263386700002</v>
      </c>
      <c r="I13" s="6">
        <f xml:space="preserve"> ('octsep cfs'!$H13*30 + 'octsep cfs'!$I13*31 + 'octsep cfs'!$J13*30 + 'octsep cfs'!$K13*31 + 'octsep cfs'!$L13*31 + 'octsep cfs'!$M13*30)*1.983471/1000</f>
        <v>1260.4759857900001</v>
      </c>
      <c r="J13" s="6">
        <f xml:space="preserve"> ('octsep cfs'!$I13*31 + 'octsep cfs'!$J13*30 + 'octsep cfs'!$K13*31 + 'octsep cfs'!$L13*31 + 'octsep cfs'!$M13*30)*1.983471/1000</f>
        <v>831.39170435999995</v>
      </c>
      <c r="K13" s="6">
        <f xml:space="preserve"> ('octsep cfs'!$J13*30 + 'octsep cfs'!$K13*31 + 'octsep cfs'!$L13*31 + 'octsep cfs'!$M13*30)*1.983471/1000</f>
        <v>468.86080886400003</v>
      </c>
      <c r="L13" s="6">
        <f xml:space="preserve"> ('octsep cfs'!$K13*31 + 'octsep cfs'!$L13*31 + 'octsep cfs'!$M13*30)*1.983471/1000</f>
        <v>184.371563334</v>
      </c>
      <c r="M13" s="6">
        <f xml:space="preserve"> ('octsep cfs'!$L13*31 + 'octsep cfs'!$M13*30)*1.983471/1000</f>
        <v>95.337517085999991</v>
      </c>
      <c r="N13" s="6">
        <f xml:space="preserve"> 'octsep cfs'!$M13*30*1.983471/1000</f>
        <v>43.319006639999998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1631.5536578249998</v>
      </c>
      <c r="C14" s="6">
        <f xml:space="preserve"> ('octsep cfs'!$B14*31 + 'octsep cfs'!$C14*30 + 'octsep cfs'!$D14*31 + 'octsep cfs'!$E14*31 + 'octsep cfs'!$F14*28+'octsep cfs'!$G14*31)*1.983471/1000</f>
        <v>1588.2346511850001</v>
      </c>
      <c r="D14" s="6">
        <f xml:space="preserve"> ('octsep cfs'!$C14*30 + 'octsep cfs'!$D14*31 + 'octsep cfs'!$E14*31 + 'octsep cfs'!$F14*28+'octsep cfs'!$G14*31)*1.983471/1000</f>
        <v>1524.8409345539999</v>
      </c>
      <c r="E14" s="6">
        <f>('octsep cfs'!$D14*31 + 'octsep cfs'!$E14*31 + 'octsep cfs'!$F14*28+'octsep cfs'!$G14*31)*1.983471/1000</f>
        <v>1273.971522474</v>
      </c>
      <c r="F14" s="6">
        <f>('octsep cfs'!$E14*31 + 'octsep cfs'!$F14*28+'octsep cfs'!$G14*31)*1.983471/1000</f>
        <v>960.87665818200003</v>
      </c>
      <c r="G14" s="6">
        <f>('octsep cfs'!$F14*28+'octsep cfs'!$G14*31)*1.983471/1000</f>
        <v>624.23204270700001</v>
      </c>
      <c r="H14" s="6">
        <f xml:space="preserve"> 'octsep cfs'!$G14*31*1.983471/1000</f>
        <v>368.37221759100004</v>
      </c>
      <c r="I14" s="6">
        <f xml:space="preserve"> ('octsep cfs'!$H14*30 + 'octsep cfs'!$I14*31 + 'octsep cfs'!$J14*30 + 'octsep cfs'!$K14*31 + 'octsep cfs'!$L14*31 + 'octsep cfs'!$M14*30)*1.983471/1000</f>
        <v>938.77285735800001</v>
      </c>
      <c r="J14" s="6">
        <f xml:space="preserve"> ('octsep cfs'!$I14*31 + 'octsep cfs'!$J14*30 + 'octsep cfs'!$K14*31 + 'octsep cfs'!$L14*31 + 'octsep cfs'!$M14*30)*1.983471/1000</f>
        <v>598.29022549800004</v>
      </c>
      <c r="K14" s="6">
        <f xml:space="preserve"> ('octsep cfs'!$J14*30 + 'octsep cfs'!$K14*31 + 'octsep cfs'!$L14*31 + 'octsep cfs'!$M14*30)*1.983471/1000</f>
        <v>297.12395579999998</v>
      </c>
      <c r="L14" s="6">
        <f xml:space="preserve"> ('octsep cfs'!$K14*31 + 'octsep cfs'!$L14*31 + 'octsep cfs'!$M14*30)*1.983471/1000</f>
        <v>154.25453966999999</v>
      </c>
      <c r="M14" s="6">
        <f xml:space="preserve"> ('octsep cfs'!$L14*31 + 'octsep cfs'!$M14*30)*1.983471/1000</f>
        <v>87.970905792000011</v>
      </c>
      <c r="N14" s="6">
        <f xml:space="preserve"> 'octsep cfs'!$M14*30*1.983471/1000</f>
        <v>41.117353829999999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1077.806240574</v>
      </c>
      <c r="C15" s="6">
        <f xml:space="preserve"> ('octsep cfs'!$B15*31 + 'octsep cfs'!$C15*30 + 'octsep cfs'!$D15*31 + 'octsep cfs'!$E15*31 + 'octsep cfs'!$F15*28+'octsep cfs'!$G15*31)*1.983471/1000</f>
        <v>1036.688886744</v>
      </c>
      <c r="D15" s="6">
        <f xml:space="preserve"> ('octsep cfs'!$C15*30 + 'octsep cfs'!$D15*31 + 'octsep cfs'!$E15*31 + 'octsep cfs'!$F15*28+'octsep cfs'!$G15*31)*1.983471/1000</f>
        <v>993.83202884699995</v>
      </c>
      <c r="E15" s="6">
        <f>('octsep cfs'!$D15*31 + 'octsep cfs'!$E15*31 + 'octsep cfs'!$F15*28+'octsep cfs'!$G15*31)*1.983471/1000</f>
        <v>888.92624765699998</v>
      </c>
      <c r="F15" s="6">
        <f>('octsep cfs'!$E15*31 + 'octsep cfs'!$F15*28+'octsep cfs'!$G15*31)*1.983471/1000</f>
        <v>718.91303089199994</v>
      </c>
      <c r="G15" s="6">
        <f>('octsep cfs'!$F15*28+'octsep cfs'!$G15*31)*1.983471/1000</f>
        <v>568.39138364400003</v>
      </c>
      <c r="H15" s="6">
        <f xml:space="preserve"> 'octsep cfs'!$G15*31*1.983471/1000</f>
        <v>365.23634993999997</v>
      </c>
      <c r="I15" s="6">
        <f xml:space="preserve"> ('octsep cfs'!$H15*30 + 'octsep cfs'!$I15*31 + 'octsep cfs'!$J15*30 + 'octsep cfs'!$K15*31 + 'octsep cfs'!$L15*31 + 'octsep cfs'!$M15*30)*1.983471/1000</f>
        <v>675.62575978799998</v>
      </c>
      <c r="J15" s="6">
        <f xml:space="preserve"> ('octsep cfs'!$I15*31 + 'octsep cfs'!$J15*30 + 'octsep cfs'!$K15*31 + 'octsep cfs'!$L15*31 + 'octsep cfs'!$M15*30)*1.983471/1000</f>
        <v>416.84229841799998</v>
      </c>
      <c r="K15" s="6">
        <f xml:space="preserve"> ('octsep cfs'!$J15*30 + 'octsep cfs'!$K15*31 + 'octsep cfs'!$L15*31 + 'octsep cfs'!$M15*30)*1.983471/1000</f>
        <v>247.62842046600002</v>
      </c>
      <c r="L15" s="6">
        <f xml:space="preserve"> ('octsep cfs'!$K15*31 + 'octsep cfs'!$L15*31 + 'octsep cfs'!$M15*30)*1.983471/1000</f>
        <v>141.23503602599999</v>
      </c>
      <c r="M15" s="6">
        <f xml:space="preserve"> ('octsep cfs'!$L15*31 + 'octsep cfs'!$M15*30)*1.983471/1000</f>
        <v>78.456195405000003</v>
      </c>
      <c r="N15" s="6">
        <f xml:space="preserve"> 'octsep cfs'!$M15*30*1.983471/1000</f>
        <v>36.952064729999996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971.29186440299998</v>
      </c>
      <c r="C16" s="6">
        <f xml:space="preserve"> ('octsep cfs'!$B16*31 + 'octsep cfs'!$C16*30 + 'octsep cfs'!$D16*31 + 'octsep cfs'!$E16*31 + 'octsep cfs'!$F16*29 + 'octsep cfs'!$G16*31)*1.983471/1000</f>
        <v>934.33979967300002</v>
      </c>
      <c r="D16" s="6">
        <f xml:space="preserve"> ('octsep cfs'!$C16*30 + 'octsep cfs'!$D16*31 + 'octsep cfs'!$E16*31 + 'octsep cfs'!$F16*29+'octsep cfs'!$G16*31)*1.983471/1000</f>
        <v>886.99434690300006</v>
      </c>
      <c r="E16" s="6">
        <f>('octsep cfs'!$D16*31 + 'octsep cfs'!$E16*31 + 'octsep cfs'!$F16*29+'octsep cfs'!$G16*31)*1.983471/1000</f>
        <v>851.94641433300001</v>
      </c>
      <c r="F16" s="6">
        <f>('octsep cfs'!$E16*31 + 'octsep cfs'!$F16*29+'octsep cfs'!$G16*31)*1.983471/1000</f>
        <v>735.24294763499995</v>
      </c>
      <c r="G16" s="6">
        <f>('octsep cfs'!$F16*29+'octsep cfs'!$G16*31)*1.983471/1000</f>
        <v>608.27105157000005</v>
      </c>
      <c r="H16" s="6">
        <f xml:space="preserve"> 'octsep cfs'!$G16*31*1.983471/1000</f>
        <v>307.43800500000003</v>
      </c>
      <c r="I16" s="6">
        <f xml:space="preserve"> ('octsep cfs'!$H16*30 + 'octsep cfs'!$I16*31 + 'octsep cfs'!$J16*30 + 'octsep cfs'!$K16*31 + 'octsep cfs'!$L16*31 + 'octsep cfs'!$M16*30)*1.983471/1000</f>
        <v>444.12692549400003</v>
      </c>
      <c r="J16" s="6">
        <f xml:space="preserve"> ('octsep cfs'!$I16*31 + 'octsep cfs'!$J16*30 + 'octsep cfs'!$K16*31 + 'octsep cfs'!$L16*31 + 'octsep cfs'!$M16*30)*1.983471/1000</f>
        <v>264.06742811399999</v>
      </c>
      <c r="K16" s="6">
        <f xml:space="preserve"> ('octsep cfs'!$J16*30 + 'octsep cfs'!$K16*31 + 'octsep cfs'!$L16*31 + 'octsep cfs'!$M16*30)*1.983471/1000</f>
        <v>157.44792798</v>
      </c>
      <c r="L16" s="6">
        <f xml:space="preserve"> ('octsep cfs'!$K16*31 + 'octsep cfs'!$L16*31 + 'octsep cfs'!$M16*30)*1.983471/1000</f>
        <v>107.58346704</v>
      </c>
      <c r="M16" s="6">
        <f xml:space="preserve"> ('octsep cfs'!$L16*31 + 'octsep cfs'!$M16*30)*1.983471/1000</f>
        <v>70.567931238</v>
      </c>
      <c r="N16" s="6">
        <f xml:space="preserve"> 'octsep cfs'!$M16*30*1.983471/1000</f>
        <v>39.332229930000004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728.40989003999994</v>
      </c>
      <c r="C17" s="6">
        <f xml:space="preserve"> ('octsep cfs'!$B17*31 + 'octsep cfs'!$C17*30 + 'octsep cfs'!$D17*31 + 'octsep cfs'!$E17*31 + 'octsep cfs'!$F17*28+'octsep cfs'!$G17*31)*1.983471/1000</f>
        <v>689.0776601099999</v>
      </c>
      <c r="D17" s="6">
        <f xml:space="preserve"> ('octsep cfs'!$C17*30 + 'octsep cfs'!$D17*31 + 'octsep cfs'!$E17*31 + 'octsep cfs'!$F17*28+'octsep cfs'!$G17*31)*1.983471/1000</f>
        <v>645.66741380400003</v>
      </c>
      <c r="E17" s="6">
        <f>('octsep cfs'!$D17*31 + 'octsep cfs'!$E17*31 + 'octsep cfs'!$F17*28+'octsep cfs'!$G17*31)*1.983471/1000</f>
        <v>526.00460837399999</v>
      </c>
      <c r="F17" s="6">
        <f>('octsep cfs'!$E17*31 + 'octsep cfs'!$F17*28+'octsep cfs'!$G17*31)*1.983471/1000</f>
        <v>378.434365974</v>
      </c>
      <c r="G17" s="6">
        <f>('octsep cfs'!$F17*28+'octsep cfs'!$G17*31)*1.983471/1000</f>
        <v>187.023464061</v>
      </c>
      <c r="H17" s="6">
        <f xml:space="preserve"> 'octsep cfs'!$G17*31*1.983471/1000</f>
        <v>77.781815264999992</v>
      </c>
      <c r="I17" s="6">
        <f xml:space="preserve"> ('octsep cfs'!$H17*30 + 'octsep cfs'!$I17*31 + 'octsep cfs'!$J17*30 + 'octsep cfs'!$K17*31 + 'octsep cfs'!$L17*31 + 'octsep cfs'!$M17*30)*1.983471/1000</f>
        <v>479.19072583199994</v>
      </c>
      <c r="J17" s="6">
        <f xml:space="preserve"> ('octsep cfs'!$I17*31 + 'octsep cfs'!$J17*30 + 'octsep cfs'!$K17*31 + 'octsep cfs'!$L17*31 + 'octsep cfs'!$M17*30)*1.983471/1000</f>
        <v>384.16263022200002</v>
      </c>
      <c r="K17" s="6">
        <f xml:space="preserve"> ('octsep cfs'!$J17*30 + 'octsep cfs'!$K17*31 + 'octsep cfs'!$L17*31 + 'octsep cfs'!$M17*30)*1.983471/1000</f>
        <v>247.47569319900001</v>
      </c>
      <c r="L17" s="6">
        <f xml:space="preserve"> ('octsep cfs'!$K17*31 + 'octsep cfs'!$L17*31 + 'octsep cfs'!$M17*30)*1.983471/1000</f>
        <v>146.794705239</v>
      </c>
      <c r="M17" s="6">
        <f xml:space="preserve"> ('octsep cfs'!$L17*31 + 'octsep cfs'!$M17*30)*1.983471/1000</f>
        <v>91.086938732999997</v>
      </c>
      <c r="N17" s="6">
        <f xml:space="preserve"> 'octsep cfs'!$M17*30*1.983471/1000</f>
        <v>50.935535279999996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1239.4888791390001</v>
      </c>
      <c r="C18" s="6">
        <f xml:space="preserve"> ('octsep cfs'!$B18*31 + 'octsep cfs'!$C18*30 + 'octsep cfs'!$D18*31 + 'octsep cfs'!$E18*31 + 'octsep cfs'!$F18*28+'octsep cfs'!$G18*31)*1.983471/1000</f>
        <v>1188.5533438589998</v>
      </c>
      <c r="D18" s="6">
        <f xml:space="preserve"> ('octsep cfs'!$C18*30 + 'octsep cfs'!$D18*31 + 'octsep cfs'!$E18*31 + 'octsep cfs'!$F18*28+'octsep cfs'!$G18*31)*1.983471/1000</f>
        <v>1131.9847509389999</v>
      </c>
      <c r="E18" s="6">
        <f>('octsep cfs'!$D18*31 + 'octsep cfs'!$E18*31 + 'octsep cfs'!$F18*28+'octsep cfs'!$G18*31)*1.983471/1000</f>
        <v>893.90872680899997</v>
      </c>
      <c r="F18" s="6">
        <f>('octsep cfs'!$E18*31 + 'octsep cfs'!$F18*28+'octsep cfs'!$G18*31)*1.983471/1000</f>
        <v>526.45882323299998</v>
      </c>
      <c r="G18" s="6">
        <f>('octsep cfs'!$F18*28+'octsep cfs'!$G18*31)*1.983471/1000</f>
        <v>314.57255018699999</v>
      </c>
      <c r="H18" s="6">
        <f xml:space="preserve"> 'octsep cfs'!$G18*31*1.983471/1000</f>
        <v>124.63536722699999</v>
      </c>
      <c r="I18" s="6">
        <f xml:space="preserve"> ('octsep cfs'!$H18*30 + 'octsep cfs'!$I18*31 + 'octsep cfs'!$J18*30 + 'octsep cfs'!$K18*31 + 'octsep cfs'!$L18*31 + 'octsep cfs'!$M18*30)*1.983471/1000</f>
        <v>657.79435549800007</v>
      </c>
      <c r="J18" s="6">
        <f xml:space="preserve"> ('octsep cfs'!$I18*31 + 'octsep cfs'!$J18*30 + 'octsep cfs'!$K18*31 + 'octsep cfs'!$L18*31 + 'octsep cfs'!$M18*30)*1.983471/1000</f>
        <v>530.21750077799993</v>
      </c>
      <c r="K18" s="6">
        <f xml:space="preserve"> ('octsep cfs'!$J18*30 + 'octsep cfs'!$K18*31 + 'octsep cfs'!$L18*31 + 'octsep cfs'!$M18*30)*1.983471/1000</f>
        <v>312.42841803599998</v>
      </c>
      <c r="L18" s="6">
        <f xml:space="preserve"> ('octsep cfs'!$K18*31 + 'octsep cfs'!$L18*31 + 'octsep cfs'!$M18*30)*1.983471/1000</f>
        <v>154.92098592599999</v>
      </c>
      <c r="M18" s="6">
        <f xml:space="preserve"> ('octsep cfs'!$L18*31 + 'octsep cfs'!$M18*30)*1.983471/1000</f>
        <v>80.029087908000008</v>
      </c>
      <c r="N18" s="6">
        <f xml:space="preserve"> 'octsep cfs'!$M18*30*1.983471/1000</f>
        <v>35.880990390000001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2233.3486765800003</v>
      </c>
      <c r="C19" s="6">
        <f xml:space="preserve"> ('octsep cfs'!$B19*31 + 'octsep cfs'!$C19*30 + 'octsep cfs'!$D19*31 + 'octsep cfs'!$E19*31 + 'octsep cfs'!$F19*28+'octsep cfs'!$G19*31)*1.983471/1000</f>
        <v>2197.4676861899998</v>
      </c>
      <c r="D19" s="6">
        <f xml:space="preserve"> ('octsep cfs'!$C19*30 + 'octsep cfs'!$D19*31 + 'octsep cfs'!$E19*31 + 'octsep cfs'!$F19*28+'octsep cfs'!$G19*31)*1.983471/1000</f>
        <v>2159.5298363729999</v>
      </c>
      <c r="E19" s="6">
        <f>('octsep cfs'!$D19*31 + 'octsep cfs'!$E19*31 + 'octsep cfs'!$F19*28+'octsep cfs'!$G19*31)*1.983471/1000</f>
        <v>1720.5083652329999</v>
      </c>
      <c r="F19" s="6">
        <f>('octsep cfs'!$E19*31 + 'octsep cfs'!$F19*28+'octsep cfs'!$G19*31)*1.983471/1000</f>
        <v>1038.057481734</v>
      </c>
      <c r="G19" s="6">
        <f>('octsep cfs'!$F19*28+'octsep cfs'!$G19*31)*1.983471/1000</f>
        <v>560.66774756999996</v>
      </c>
      <c r="H19" s="6">
        <f xml:space="preserve"> 'octsep cfs'!$G19*31*1.983471/1000</f>
        <v>226.88924768999999</v>
      </c>
      <c r="I19" s="6">
        <f xml:space="preserve"> ('octsep cfs'!$H19*30 + 'octsep cfs'!$I19*31 + 'octsep cfs'!$J19*30 + 'octsep cfs'!$K19*31 + 'octsep cfs'!$L19*31 + 'octsep cfs'!$M19*30)*1.983471/1000</f>
        <v>1030.141448973</v>
      </c>
      <c r="J19" s="6">
        <f xml:space="preserve"> ('octsep cfs'!$I19*31 + 'octsep cfs'!$J19*30 + 'octsep cfs'!$K19*31 + 'octsep cfs'!$L19*31 + 'octsep cfs'!$M19*30)*1.983471/1000</f>
        <v>702.3927009329999</v>
      </c>
      <c r="K19" s="6">
        <f xml:space="preserve"> ('octsep cfs'!$J19*30 + 'octsep cfs'!$K19*31 + 'octsep cfs'!$L19*31 + 'octsep cfs'!$M19*30)*1.983471/1000</f>
        <v>492.22808071499998</v>
      </c>
      <c r="L19" s="6">
        <f xml:space="preserve"> ('octsep cfs'!$K19*31 + 'octsep cfs'!$L19*31 + 'octsep cfs'!$M19*30)*1.983471/1000</f>
        <v>227.613214605</v>
      </c>
      <c r="M19" s="6">
        <f xml:space="preserve"> ('octsep cfs'!$L19*31 + 'octsep cfs'!$M19*30)*1.983471/1000</f>
        <v>112.016524725</v>
      </c>
      <c r="N19" s="6">
        <f xml:space="preserve"> 'octsep cfs'!$M19*30*1.983471/1000</f>
        <v>48.376857689999994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837.71302643700005</v>
      </c>
      <c r="C20" s="6">
        <f xml:space="preserve"> ('octsep cfs'!$B20*31 + 'octsep cfs'!$C20*30 + 'octsep cfs'!$D20*31 + 'octsep cfs'!$E20*31 + 'octsep cfs'!$F20*29 + 'octsep cfs'!$G20*31)*1.983471/1000</f>
        <v>789.3361687470001</v>
      </c>
      <c r="D20" s="6">
        <f xml:space="preserve"> ('octsep cfs'!$C20*30 + 'octsep cfs'!$D20*31 + 'octsep cfs'!$E20*31 + 'octsep cfs'!$F20*29+'octsep cfs'!$G20*31)*1.983471/1000</f>
        <v>703.06906454399996</v>
      </c>
      <c r="E20" s="6">
        <f>('octsep cfs'!$D20*31 + 'octsep cfs'!$E20*31 + 'octsep cfs'!$F20*29+'octsep cfs'!$G20*31)*1.983471/1000</f>
        <v>545.85915308400001</v>
      </c>
      <c r="F20" s="6">
        <f>('octsep cfs'!$E20*31 + 'octsep cfs'!$F20*29+'octsep cfs'!$G20*31)*1.983471/1000</f>
        <v>455.34940441199996</v>
      </c>
      <c r="G20" s="6">
        <f>('octsep cfs'!$F20*29+'octsep cfs'!$G20*31)*1.983471/1000</f>
        <v>328.99238435699999</v>
      </c>
      <c r="H20" s="6">
        <f xml:space="preserve"> 'octsep cfs'!$G20*31*1.983471/1000</f>
        <v>166.32396070500002</v>
      </c>
      <c r="I20" s="6">
        <f xml:space="preserve"> ('octsep cfs'!$H20*30 + 'octsep cfs'!$I20*31 + 'octsep cfs'!$J20*30 + 'octsep cfs'!$K20*31 + 'octsep cfs'!$L20*31 + 'octsep cfs'!$M20*30)*1.983471/1000</f>
        <v>579.800308836</v>
      </c>
      <c r="J20" s="6">
        <f xml:space="preserve"> ('octsep cfs'!$I20*31 + 'octsep cfs'!$J20*30 + 'octsep cfs'!$K20*31 + 'octsep cfs'!$L20*31 + 'octsep cfs'!$M20*30)*1.983471/1000</f>
        <v>378.08130813600002</v>
      </c>
      <c r="K20" s="6">
        <f xml:space="preserve"> ('octsep cfs'!$J20*30 + 'octsep cfs'!$K20*31 + 'octsep cfs'!$L20*31 + 'octsep cfs'!$M20*30)*1.983471/1000</f>
        <v>215.323628289</v>
      </c>
      <c r="L20" s="6">
        <f xml:space="preserve"> ('octsep cfs'!$K20*31 + 'octsep cfs'!$L20*31 + 'octsep cfs'!$M20*30)*1.983471/1000</f>
        <v>122.675697879</v>
      </c>
      <c r="M20" s="6">
        <f xml:space="preserve"> ('octsep cfs'!$L20*31 + 'octsep cfs'!$M20*30)*1.983471/1000</f>
        <v>72.378840261000008</v>
      </c>
      <c r="N20" s="6">
        <f xml:space="preserve"> 'octsep cfs'!$M20*30*1.983471/1000</f>
        <v>34.809916049999998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944.41583235299993</v>
      </c>
      <c r="C21" s="6">
        <f xml:space="preserve"> ('octsep cfs'!$B21*31 + 'octsep cfs'!$C21*30 + 'octsep cfs'!$D21*31 + 'octsep cfs'!$E21*31 + 'octsep cfs'!$F21*28+'octsep cfs'!$G21*31)*1.983471/1000</f>
        <v>909.60591630299996</v>
      </c>
      <c r="D21" s="6">
        <f xml:space="preserve"> ('octsep cfs'!$C21*30 + 'octsep cfs'!$D21*31 + 'octsep cfs'!$E21*31 + 'octsep cfs'!$F21*28+'octsep cfs'!$G21*31)*1.983471/1000</f>
        <v>875.60327295000002</v>
      </c>
      <c r="E21" s="6">
        <f>('octsep cfs'!$D21*31 + 'octsep cfs'!$E21*31 + 'octsep cfs'!$F21*28+'octsep cfs'!$G21*31)*1.983471/1000</f>
        <v>821.15699399999994</v>
      </c>
      <c r="F21" s="6">
        <f>('octsep cfs'!$E21*31 + 'octsep cfs'!$F21*28+'octsep cfs'!$G21*31)*1.983471/1000</f>
        <v>761.32955822699989</v>
      </c>
      <c r="G21" s="6">
        <f>('octsep cfs'!$F21*28+'octsep cfs'!$G21*31)*1.983471/1000</f>
        <v>554.36229326099999</v>
      </c>
      <c r="H21" s="6">
        <f xml:space="preserve"> 'octsep cfs'!$G21*31*1.983471/1000</f>
        <v>202.47867009300001</v>
      </c>
      <c r="I21" s="6">
        <f xml:space="preserve"> ('octsep cfs'!$H21*30 + 'octsep cfs'!$I21*31 + 'octsep cfs'!$J21*30 + 'octsep cfs'!$K21*31 + 'octsep cfs'!$L21*31 + 'octsep cfs'!$M21*30)*1.983471/1000</f>
        <v>937.51930368599994</v>
      </c>
      <c r="J21" s="6">
        <f xml:space="preserve"> ('octsep cfs'!$I21*31 + 'octsep cfs'!$J21*30 + 'octsep cfs'!$K21*31 + 'octsep cfs'!$L21*31 + 'octsep cfs'!$M21*30)*1.983471/1000</f>
        <v>634.40526546599995</v>
      </c>
      <c r="K21" s="6">
        <f xml:space="preserve"> ('octsep cfs'!$J21*30 + 'octsep cfs'!$K21*31 + 'octsep cfs'!$L21*31 + 'octsep cfs'!$M21*30)*1.983471/1000</f>
        <v>275.01023762099999</v>
      </c>
      <c r="L21" s="6">
        <f xml:space="preserve"> ('octsep cfs'!$K21*31 + 'octsep cfs'!$L21*31 + 'octsep cfs'!$M21*30)*1.983471/1000</f>
        <v>139.043300571</v>
      </c>
      <c r="M21" s="6">
        <f xml:space="preserve"> ('octsep cfs'!$L21*31 + 'octsep cfs'!$M21*30)*1.983471/1000</f>
        <v>82.597682853000009</v>
      </c>
      <c r="N21" s="6">
        <f xml:space="preserve"> 'octsep cfs'!$M21*30*1.983471/1000</f>
        <v>39.986775360000003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1704.3252253439998</v>
      </c>
      <c r="C22" s="6">
        <f xml:space="preserve"> ('octsep cfs'!$B22*31 + 'octsep cfs'!$C22*30 + 'octsep cfs'!$D22*31 + 'octsep cfs'!$E22*31 + 'octsep cfs'!$F22*28+'octsep cfs'!$G22*31)*1.983471/1000</f>
        <v>1664.3384499840001</v>
      </c>
      <c r="D22" s="6">
        <f xml:space="preserve"> ('octsep cfs'!$C22*30 + 'octsep cfs'!$D22*31 + 'octsep cfs'!$E22*31 + 'octsep cfs'!$F22*28+'octsep cfs'!$G22*31)*1.983471/1000</f>
        <v>1623.8796085260001</v>
      </c>
      <c r="E22" s="6">
        <f>('octsep cfs'!$D22*31 + 'octsep cfs'!$E22*31 + 'octsep cfs'!$F22*28+'octsep cfs'!$G22*31)*1.983471/1000</f>
        <v>1394.9077162860001</v>
      </c>
      <c r="F22" s="6">
        <f>('octsep cfs'!$E22*31 + 'octsep cfs'!$F22*28+'octsep cfs'!$G22*31)*1.983471/1000</f>
        <v>945.24889017299995</v>
      </c>
      <c r="G22" s="6">
        <f>('octsep cfs'!$F22*28+'octsep cfs'!$G22*31)*1.983471/1000</f>
        <v>533.22047587199995</v>
      </c>
      <c r="H22" s="6">
        <f xml:space="preserve"> 'octsep cfs'!$G22*31*1.983471/1000</f>
        <v>319.73552519999998</v>
      </c>
      <c r="I22" s="6">
        <f xml:space="preserve"> ('octsep cfs'!$H22*30 + 'octsep cfs'!$I22*31 + 'octsep cfs'!$J22*30 + 'octsep cfs'!$K22*31 + 'octsep cfs'!$L22*31 + 'octsep cfs'!$M22*30)*1.983471/1000</f>
        <v>875.65285972499998</v>
      </c>
      <c r="J22" s="6">
        <f xml:space="preserve"> ('octsep cfs'!$I22*31 + 'octsep cfs'!$J22*30 + 'octsep cfs'!$K22*31 + 'octsep cfs'!$L22*31 + 'octsep cfs'!$M22*30)*1.983471/1000</f>
        <v>644.77683532499998</v>
      </c>
      <c r="K22" s="6">
        <f xml:space="preserve"> ('octsep cfs'!$J22*30 + 'octsep cfs'!$K22*31 + 'octsep cfs'!$L22*31 + 'octsep cfs'!$M22*30)*1.983471/1000</f>
        <v>376.444944561</v>
      </c>
      <c r="L22" s="6">
        <f xml:space="preserve"> ('octsep cfs'!$K22*31 + 'octsep cfs'!$L22*31 + 'octsep cfs'!$M22*30)*1.983471/1000</f>
        <v>192.398670471</v>
      </c>
      <c r="M22" s="6">
        <f xml:space="preserve"> ('octsep cfs'!$L22*31 + 'octsep cfs'!$M22*30)*1.983471/1000</f>
        <v>102.196359804</v>
      </c>
      <c r="N22" s="6">
        <f xml:space="preserve"> 'octsep cfs'!$M22*30*1.983471/1000</f>
        <v>47.841320520000004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1477.668043761</v>
      </c>
      <c r="C23" s="6">
        <f xml:space="preserve"> ('octsep cfs'!$B23*31 + 'octsep cfs'!$C23*30 + 'octsep cfs'!$D23*31 + 'octsep cfs'!$E23*31 + 'octsep cfs'!$F23*28+'octsep cfs'!$G23*31)*1.983471/1000</f>
        <v>1429.8267232410001</v>
      </c>
      <c r="D23" s="6">
        <f xml:space="preserve"> ('octsep cfs'!$C23*30 + 'octsep cfs'!$D23*31 + 'octsep cfs'!$E23*31 + 'octsep cfs'!$F23*28+'octsep cfs'!$G23*31)*1.983471/1000</f>
        <v>1354.2584616119998</v>
      </c>
      <c r="E23" s="6">
        <f>('octsep cfs'!$D23*31 + 'octsep cfs'!$E23*31 + 'octsep cfs'!$F23*28+'octsep cfs'!$G23*31)*1.983471/1000</f>
        <v>1057.6303735619999</v>
      </c>
      <c r="F23" s="6">
        <f>('octsep cfs'!$E23*31 + 'octsep cfs'!$F23*28+'octsep cfs'!$G23*31)*1.983471/1000</f>
        <v>676.83766056899992</v>
      </c>
      <c r="G23" s="6">
        <f>('octsep cfs'!$F23*28+'octsep cfs'!$G23*31)*1.983471/1000</f>
        <v>477.43337052599998</v>
      </c>
      <c r="H23" s="6">
        <f xml:space="preserve"> 'octsep cfs'!$G23*31*1.983471/1000</f>
        <v>241.400321526</v>
      </c>
      <c r="I23" s="6">
        <f xml:space="preserve"> ('octsep cfs'!$H23*30 + 'octsep cfs'!$I23*31 + 'octsep cfs'!$J23*30 + 'octsep cfs'!$K23*31 + 'octsep cfs'!$L23*31 + 'octsep cfs'!$M23*30)*1.983471/1000</f>
        <v>770.25319425600003</v>
      </c>
      <c r="J23" s="6">
        <f xml:space="preserve"> ('octsep cfs'!$I23*31 + 'octsep cfs'!$J23*30 + 'octsep cfs'!$K23*31 + 'octsep cfs'!$L23*31 + 'octsep cfs'!$M23*30)*1.983471/1000</f>
        <v>478.68295725600001</v>
      </c>
      <c r="K23" s="6">
        <f xml:space="preserve"> ('octsep cfs'!$J23*30 + 'octsep cfs'!$K23*31 + 'octsep cfs'!$L23*31 + 'octsep cfs'!$M23*30)*1.983471/1000</f>
        <v>331.11271485599997</v>
      </c>
      <c r="L23" s="6">
        <f xml:space="preserve"> ('octsep cfs'!$K23*31 + 'octsep cfs'!$L23*31 + 'octsep cfs'!$M23*30)*1.983471/1000</f>
        <v>187.46974503600001</v>
      </c>
      <c r="M23" s="6">
        <f xml:space="preserve"> ('octsep cfs'!$L23*31 + 'octsep cfs'!$M23*30)*1.983471/1000</f>
        <v>106.85950012500001</v>
      </c>
      <c r="N23" s="6">
        <f xml:space="preserve"> 'octsep cfs'!$M23*30*1.983471/1000</f>
        <v>48.138841169999999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1675.9100197979999</v>
      </c>
      <c r="C24" s="6">
        <f xml:space="preserve"> ('octsep cfs'!$B24*31 + 'octsep cfs'!$C24*30 + 'octsep cfs'!$D24*31 + 'octsep cfs'!$E24*31 + 'octsep cfs'!$F24*29 + 'octsep cfs'!$G24*31)*1.983471/1000</f>
        <v>1627.7711786279999</v>
      </c>
      <c r="D24" s="6">
        <f xml:space="preserve"> ('octsep cfs'!$C24*30 + 'octsep cfs'!$D24*31 + 'octsep cfs'!$E24*31 + 'octsep cfs'!$F24*29+'octsep cfs'!$G24*31)*1.983471/1000</f>
        <v>1476.327217365</v>
      </c>
      <c r="E24" s="6">
        <f>('octsep cfs'!$D24*31 + 'octsep cfs'!$E24*31 + 'octsep cfs'!$F24*29+'octsep cfs'!$G24*31)*1.983471/1000</f>
        <v>1180.4726830049999</v>
      </c>
      <c r="F24" s="6">
        <f>('octsep cfs'!$E24*31 + 'octsep cfs'!$F24*29+'octsep cfs'!$G24*31)*1.983471/1000</f>
        <v>993.79632636899998</v>
      </c>
      <c r="G24" s="6">
        <f>('octsep cfs'!$F24*29+'octsep cfs'!$G24*31)*1.983471/1000</f>
        <v>554.71336762800001</v>
      </c>
      <c r="H24" s="6">
        <f xml:space="preserve"> 'octsep cfs'!$G24*31*1.983471/1000</f>
        <v>229.77916493699999</v>
      </c>
      <c r="I24" s="6">
        <f xml:space="preserve"> ('octsep cfs'!$H24*30 + 'octsep cfs'!$I24*31 + 'octsep cfs'!$J24*30 + 'octsep cfs'!$K24*31 + 'octsep cfs'!$L24*31 + 'octsep cfs'!$M24*30)*1.983471/1000</f>
        <v>1058.802604923</v>
      </c>
      <c r="J24" s="6">
        <f xml:space="preserve"> ('octsep cfs'!$I24*31 + 'octsep cfs'!$J24*30 + 'octsep cfs'!$K24*31 + 'octsep cfs'!$L24*31 + 'octsep cfs'!$M24*30)*1.983471/1000</f>
        <v>796.56790401299997</v>
      </c>
      <c r="K24" s="6">
        <f xml:space="preserve"> ('octsep cfs'!$J24*30 + 'octsep cfs'!$K24*31 + 'octsep cfs'!$L24*31 + 'octsep cfs'!$M24*30)*1.983471/1000</f>
        <v>487.777171791</v>
      </c>
      <c r="L24" s="6">
        <f xml:space="preserve"> ('octsep cfs'!$K24*31 + 'octsep cfs'!$L24*31 + 'octsep cfs'!$M24*30)*1.983471/1000</f>
        <v>213.87966140099999</v>
      </c>
      <c r="M24" s="6">
        <f xml:space="preserve"> ('octsep cfs'!$L24*31 + 'octsep cfs'!$M24*30)*1.983471/1000</f>
        <v>116.05288821000001</v>
      </c>
      <c r="N24" s="6">
        <f xml:space="preserve"> 'octsep cfs'!$M24*30*1.983471/1000</f>
        <v>54.565287210000001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1334.93548713</v>
      </c>
      <c r="C25" s="6">
        <f xml:space="preserve"> ('octsep cfs'!$B25*31 + 'octsep cfs'!$C25*30 + 'octsep cfs'!$D25*31 + 'octsep cfs'!$E25*31 + 'octsep cfs'!$F25*28+'octsep cfs'!$G25*31)*1.983471/1000</f>
        <v>1280.37019992</v>
      </c>
      <c r="D25" s="6">
        <f xml:space="preserve"> ('octsep cfs'!$C25*30 + 'octsep cfs'!$D25*31 + 'octsep cfs'!$E25*31 + 'octsep cfs'!$F25*28+'octsep cfs'!$G25*31)*1.983471/1000</f>
        <v>1211.995987608</v>
      </c>
      <c r="E25" s="6">
        <f>('octsep cfs'!$D25*31 + 'octsep cfs'!$E25*31 + 'octsep cfs'!$F25*28+'octsep cfs'!$G25*31)*1.983471/1000</f>
        <v>1041.8736799380001</v>
      </c>
      <c r="F25" s="6">
        <f>('octsep cfs'!$E25*31 + 'octsep cfs'!$F25*28+'octsep cfs'!$G25*31)*1.983471/1000</f>
        <v>664.09385939399999</v>
      </c>
      <c r="G25" s="6">
        <f>('octsep cfs'!$F25*28+'octsep cfs'!$G25*31)*1.983471/1000</f>
        <v>560.05683850200001</v>
      </c>
      <c r="H25" s="6">
        <f xml:space="preserve"> 'octsep cfs'!$G25*31*1.983471/1000</f>
        <v>290.590402326</v>
      </c>
      <c r="I25" s="6">
        <f xml:space="preserve"> ('octsep cfs'!$H25*30 + 'octsep cfs'!$I25*31 + 'octsep cfs'!$J25*30 + 'octsep cfs'!$K25*31 + 'octsep cfs'!$L25*31 + 'octsep cfs'!$M25*30)*1.983471/1000</f>
        <v>1062.8012824589998</v>
      </c>
      <c r="J25" s="6">
        <f xml:space="preserve"> ('octsep cfs'!$I25*31 + 'octsep cfs'!$J25*30 + 'octsep cfs'!$K25*31 + 'octsep cfs'!$L25*31 + 'octsep cfs'!$M25*30)*1.983471/1000</f>
        <v>744.45418695899991</v>
      </c>
      <c r="K25" s="6">
        <f xml:space="preserve"> ('octsep cfs'!$J25*30 + 'octsep cfs'!$K25*31 + 'octsep cfs'!$L25*31 + 'octsep cfs'!$M25*30)*1.983471/1000</f>
        <v>328.67502899700003</v>
      </c>
      <c r="L25" s="6">
        <f xml:space="preserve"> ('octsep cfs'!$K25*31 + 'octsep cfs'!$L25*31 + 'octsep cfs'!$M25*30)*1.983471/1000</f>
        <v>170.75106797699999</v>
      </c>
      <c r="M25" s="6">
        <f xml:space="preserve"> ('octsep cfs'!$L25*31 + 'octsep cfs'!$M25*30)*1.983471/1000</f>
        <v>97.888260791999997</v>
      </c>
      <c r="N25" s="6">
        <f xml:space="preserve"> 'octsep cfs'!$M25*30*1.983471/1000</f>
        <v>46.115700749999995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1322.100446289</v>
      </c>
      <c r="C26" s="6">
        <f xml:space="preserve"> ('octsep cfs'!$B26*31 + 'octsep cfs'!$C26*30 + 'octsep cfs'!$D26*31 + 'octsep cfs'!$E26*31 + 'octsep cfs'!$F26*28+'octsep cfs'!$G26*31)*1.983471/1000</f>
        <v>1275.984745539</v>
      </c>
      <c r="D26" s="6">
        <f xml:space="preserve"> ('octsep cfs'!$C26*30 + 'octsep cfs'!$D26*31 + 'octsep cfs'!$E26*31 + 'octsep cfs'!$F26*28+'octsep cfs'!$G26*31)*1.983471/1000</f>
        <v>1213.6363181249999</v>
      </c>
      <c r="E26" s="6">
        <f>('octsep cfs'!$D26*31 + 'octsep cfs'!$E26*31 + 'octsep cfs'!$F26*28+'octsep cfs'!$G26*31)*1.983471/1000</f>
        <v>1127.5933461450002</v>
      </c>
      <c r="F26" s="6">
        <f>('octsep cfs'!$E26*31 + 'octsep cfs'!$F26*28+'octsep cfs'!$G26*31)*1.983471/1000</f>
        <v>995.33351639400007</v>
      </c>
      <c r="G26" s="6">
        <f>('octsep cfs'!$F26*28+'octsep cfs'!$G26*31)*1.983471/1000</f>
        <v>715.07303103599997</v>
      </c>
      <c r="H26" s="6">
        <f xml:space="preserve"> 'octsep cfs'!$G26*31*1.983471/1000</f>
        <v>397.45585286400001</v>
      </c>
      <c r="I26" s="6">
        <f xml:space="preserve"> ('octsep cfs'!$H26*30 + 'octsep cfs'!$I26*31 + 'octsep cfs'!$J26*30 + 'octsep cfs'!$K26*31 + 'octsep cfs'!$L26*31 + 'octsep cfs'!$M26*30)*1.983471/1000</f>
        <v>1188.9401207039998</v>
      </c>
      <c r="J26" s="6">
        <f xml:space="preserve"> ('octsep cfs'!$I26*31 + 'octsep cfs'!$J26*30 + 'octsep cfs'!$K26*31 + 'octsep cfs'!$L26*31 + 'octsep cfs'!$M26*30)*1.983471/1000</f>
        <v>879.10211579399993</v>
      </c>
      <c r="K26" s="6">
        <f xml:space="preserve"> ('octsep cfs'!$J26*30 + 'octsep cfs'!$K26*31 + 'octsep cfs'!$L26*31 + 'octsep cfs'!$M26*30)*1.983471/1000</f>
        <v>561.45716902799995</v>
      </c>
      <c r="L26" s="6">
        <f xml:space="preserve"> ('octsep cfs'!$K26*31 + 'octsep cfs'!$L26*31 + 'octsep cfs'!$M26*30)*1.983471/1000</f>
        <v>234.36296641799998</v>
      </c>
      <c r="M26" s="6">
        <f xml:space="preserve"> ('octsep cfs'!$L26*31 + 'octsep cfs'!$M26*30)*1.983471/1000</f>
        <v>112.92495444299999</v>
      </c>
      <c r="N26" s="6">
        <f xml:space="preserve"> 'octsep cfs'!$M26*30*1.983471/1000</f>
        <v>50.638014630000001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2359.4101594560002</v>
      </c>
      <c r="C27" s="6">
        <f xml:space="preserve"> ('octsep cfs'!$B27*31 + 'octsep cfs'!$C27*30 + 'octsep cfs'!$D27*31 + 'octsep cfs'!$E27*31 + 'octsep cfs'!$F27*28+'octsep cfs'!$G27*31)*1.983471/1000</f>
        <v>2308.7721448259999</v>
      </c>
      <c r="D27" s="6">
        <f xml:space="preserve"> ('octsep cfs'!$C27*30 + 'octsep cfs'!$D27*31 + 'octsep cfs'!$E27*31 + 'octsep cfs'!$F27*28+'octsep cfs'!$G27*31)*1.983471/1000</f>
        <v>2030.6022379020001</v>
      </c>
      <c r="E27" s="6">
        <f>('octsep cfs'!$D27*31 + 'octsep cfs'!$E27*31 + 'octsep cfs'!$F27*28+'octsep cfs'!$G27*31)*1.983471/1000</f>
        <v>1594.2584526120002</v>
      </c>
      <c r="F27" s="6">
        <f>('octsep cfs'!$E27*31 + 'octsep cfs'!$F27*28+'octsep cfs'!$G27*31)*1.983471/1000</f>
        <v>1165.9358240459999</v>
      </c>
      <c r="G27" s="6">
        <f>('octsep cfs'!$F27*28+'octsep cfs'!$G27*31)*1.983471/1000</f>
        <v>720.95005560900006</v>
      </c>
      <c r="H27" s="6">
        <f xml:space="preserve"> 'octsep cfs'!$G27*31*1.983471/1000</f>
        <v>264.21222149700003</v>
      </c>
      <c r="I27" s="6">
        <f xml:space="preserve"> ('octsep cfs'!$H27*30 + 'octsep cfs'!$I27*31 + 'octsep cfs'!$J27*30 + 'octsep cfs'!$K27*31 + 'octsep cfs'!$L27*31 + 'octsep cfs'!$M27*30)*1.983471/1000</f>
        <v>795.66542470800005</v>
      </c>
      <c r="J27" s="6">
        <f xml:space="preserve"> ('octsep cfs'!$I27*31 + 'octsep cfs'!$J27*30 + 'octsep cfs'!$K27*31 + 'octsep cfs'!$L27*31 + 'octsep cfs'!$M27*30)*1.983471/1000</f>
        <v>525.10014559800004</v>
      </c>
      <c r="K27" s="6">
        <f xml:space="preserve"> ('octsep cfs'!$J27*30 + 'octsep cfs'!$K27*31 + 'octsep cfs'!$L27*31 + 'octsep cfs'!$M27*30)*1.983471/1000</f>
        <v>277.24362596699996</v>
      </c>
      <c r="L27" s="6">
        <f xml:space="preserve"> ('octsep cfs'!$K27*31 + 'octsep cfs'!$L27*31 + 'octsep cfs'!$M27*30)*1.983471/1000</f>
        <v>164.84032439699999</v>
      </c>
      <c r="M27" s="6">
        <f xml:space="preserve"> ('octsep cfs'!$L27*31 + 'octsep cfs'!$M27*30)*1.983471/1000</f>
        <v>98.802640922999998</v>
      </c>
      <c r="N27" s="6">
        <f xml:space="preserve"> 'octsep cfs'!$M27*30*1.983471/1000</f>
        <v>46.353717270000004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1667.94043332</v>
      </c>
      <c r="C28" s="6">
        <f xml:space="preserve"> ('octsep cfs'!$B28*31 + 'octsep cfs'!$C28*30 + 'octsep cfs'!$D28*31 + 'octsep cfs'!$E28*31 + 'octsep cfs'!$F28*29 + 'octsep cfs'!$G28*31)*1.983471/1000</f>
        <v>1621.5867160499999</v>
      </c>
      <c r="D28" s="6">
        <f xml:space="preserve"> ('octsep cfs'!$C28*30 + 'octsep cfs'!$D28*31 + 'octsep cfs'!$E28*31 + 'octsep cfs'!$F28*29+'octsep cfs'!$G28*31)*1.983471/1000</f>
        <v>1481.2720105679998</v>
      </c>
      <c r="E28" s="6">
        <f>('octsep cfs'!$D28*31 + 'octsep cfs'!$E28*31 + 'octsep cfs'!$F28*29+'octsep cfs'!$G28*31)*1.983471/1000</f>
        <v>1279.910034648</v>
      </c>
      <c r="F28" s="6">
        <f>('octsep cfs'!$E28*31 + 'octsep cfs'!$F28*29+'octsep cfs'!$G28*31)*1.983471/1000</f>
        <v>888.11104107599999</v>
      </c>
      <c r="G28" s="6">
        <f>('octsep cfs'!$F28*29+'octsep cfs'!$G28*31)*1.983471/1000</f>
        <v>686.9850982050001</v>
      </c>
      <c r="H28" s="6">
        <f xml:space="preserve"> 'octsep cfs'!$G28*31*1.983471/1000</f>
        <v>310.51238504999998</v>
      </c>
      <c r="I28" s="6">
        <f xml:space="preserve"> ('octsep cfs'!$H28*30 + 'octsep cfs'!$I28*31 + 'octsep cfs'!$J28*30 + 'octsep cfs'!$K28*31 + 'octsep cfs'!$L28*31 + 'octsep cfs'!$M28*30)*1.983471/1000</f>
        <v>1103.738140428</v>
      </c>
      <c r="J28" s="6">
        <f xml:space="preserve"> ('octsep cfs'!$I28*31 + 'octsep cfs'!$J28*30 + 'octsep cfs'!$K28*31 + 'octsep cfs'!$L28*31 + 'octsep cfs'!$M28*30)*1.983471/1000</f>
        <v>735.82410463799999</v>
      </c>
      <c r="K28" s="6">
        <f xml:space="preserve"> ('octsep cfs'!$J28*30 + 'octsep cfs'!$K28*31 + 'octsep cfs'!$L28*31 + 'octsep cfs'!$M28*30)*1.983471/1000</f>
        <v>429.36990125399996</v>
      </c>
      <c r="L28" s="6">
        <f xml:space="preserve"> ('octsep cfs'!$K28*31 + 'octsep cfs'!$L28*31 + 'octsep cfs'!$M28*30)*1.983471/1000</f>
        <v>231.22114835400001</v>
      </c>
      <c r="M28" s="6">
        <f xml:space="preserve"> ('octsep cfs'!$L28*31 + 'octsep cfs'!$M28*30)*1.983471/1000</f>
        <v>115.685946075</v>
      </c>
      <c r="N28" s="6">
        <f xml:space="preserve"> 'octsep cfs'!$M28*30*1.983471/1000</f>
        <v>52.661155049999998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1502.435646138</v>
      </c>
      <c r="C29" s="6">
        <f xml:space="preserve"> ('octsep cfs'!$B29*31 + 'octsep cfs'!$C29*30 + 'octsep cfs'!$D29*31 + 'octsep cfs'!$E29*31 + 'octsep cfs'!$F29*28+'octsep cfs'!$G29*31)*1.983471/1000</f>
        <v>1449.7744910879999</v>
      </c>
      <c r="D29" s="6">
        <f xml:space="preserve"> ('octsep cfs'!$C29*30 + 'octsep cfs'!$D29*31 + 'octsep cfs'!$E29*31 + 'octsep cfs'!$F29*28+'octsep cfs'!$G29*31)*1.983471/1000</f>
        <v>1400.09250948</v>
      </c>
      <c r="E29" s="6">
        <f>('octsep cfs'!$D29*31 + 'octsep cfs'!$E29*31 + 'octsep cfs'!$F29*28+'octsep cfs'!$G29*31)*1.983471/1000</f>
        <v>1348.0858998599999</v>
      </c>
      <c r="F29" s="6">
        <f>('octsep cfs'!$E29*31 + 'octsep cfs'!$F29*28+'octsep cfs'!$G29*31)*1.983471/1000</f>
        <v>1235.9325156360001</v>
      </c>
      <c r="G29" s="6">
        <f>('octsep cfs'!$F29*28+'octsep cfs'!$G29*31)*1.983471/1000</f>
        <v>653.33749616099999</v>
      </c>
      <c r="H29" s="6">
        <f xml:space="preserve"> 'octsep cfs'!$G29*31*1.983471/1000</f>
        <v>224.368256049</v>
      </c>
      <c r="I29" s="6">
        <f xml:space="preserve"> ('octsep cfs'!$H29*30 + 'octsep cfs'!$I29*31 + 'octsep cfs'!$J29*30 + 'octsep cfs'!$K29*31 + 'octsep cfs'!$L29*31 + 'octsep cfs'!$M29*30)*1.983471/1000</f>
        <v>1019.178804756</v>
      </c>
      <c r="J29" s="6">
        <f xml:space="preserve"> ('octsep cfs'!$I29*31 + 'octsep cfs'!$J29*30 + 'octsep cfs'!$K29*31 + 'octsep cfs'!$L29*31 + 'octsep cfs'!$M29*30)*1.983471/1000</f>
        <v>818.05484535599999</v>
      </c>
      <c r="K29" s="6">
        <f xml:space="preserve"> ('octsep cfs'!$J29*30 + 'octsep cfs'!$K29*31 + 'octsep cfs'!$L29*31 + 'octsep cfs'!$M29*30)*1.983471/1000</f>
        <v>508.95667512899996</v>
      </c>
      <c r="L29" s="6">
        <f xml:space="preserve"> ('octsep cfs'!$K29*31 + 'octsep cfs'!$L29*31 + 'octsep cfs'!$M29*30)*1.983471/1000</f>
        <v>243.03271815900001</v>
      </c>
      <c r="M29" s="6">
        <f xml:space="preserve"> ('octsep cfs'!$L29*31 + 'octsep cfs'!$M29*30)*1.983471/1000</f>
        <v>121.656193785</v>
      </c>
      <c r="N29" s="6">
        <f xml:space="preserve"> 'octsep cfs'!$M29*30*1.983471/1000</f>
        <v>52.482642659999996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1901.847201408</v>
      </c>
      <c r="C30" s="6">
        <f xml:space="preserve"> ('octsep cfs'!$B30*31 + 'octsep cfs'!$C30*30 + 'octsep cfs'!$D30*31 + 'octsep cfs'!$E30*31 + 'octsep cfs'!$F30*28+'octsep cfs'!$G30*31)*1.983471/1000</f>
        <v>1849.364558748</v>
      </c>
      <c r="D30" s="6">
        <f xml:space="preserve"> ('octsep cfs'!$C30*30 + 'octsep cfs'!$D30*31 + 'octsep cfs'!$E30*31 + 'octsep cfs'!$F30*28+'octsep cfs'!$G30*31)*1.983471/1000</f>
        <v>1784.1262140869999</v>
      </c>
      <c r="E30" s="6">
        <f>('octsep cfs'!$D30*31 + 'octsep cfs'!$E30*31 + 'octsep cfs'!$F30*28+'octsep cfs'!$G30*31)*1.983471/1000</f>
        <v>1445.547714387</v>
      </c>
      <c r="F30" s="6">
        <f>('octsep cfs'!$E30*31 + 'octsep cfs'!$F30*28+'octsep cfs'!$G30*31)*1.983471/1000</f>
        <v>924.31732070999999</v>
      </c>
      <c r="G30" s="6">
        <f>('octsep cfs'!$F30*28+'octsep cfs'!$G30*31)*1.983471/1000</f>
        <v>562.64725162799994</v>
      </c>
      <c r="H30" s="6">
        <f xml:space="preserve"> 'octsep cfs'!$G30*31*1.983471/1000</f>
        <v>210.04164501599999</v>
      </c>
      <c r="I30" s="6">
        <f xml:space="preserve"> ('octsep cfs'!$H30*30 + 'octsep cfs'!$I30*31 + 'octsep cfs'!$J30*30 + 'octsep cfs'!$K30*31 + 'octsep cfs'!$L30*31 + 'octsep cfs'!$M30*30)*1.983471/1000</f>
        <v>871.582777233</v>
      </c>
      <c r="J30" s="6">
        <f xml:space="preserve"> ('octsep cfs'!$I30*31 + 'octsep cfs'!$J30*30 + 'octsep cfs'!$K30*31 + 'octsep cfs'!$L30*31 + 'octsep cfs'!$M30*30)*1.983471/1000</f>
        <v>590.18774646299994</v>
      </c>
      <c r="K30" s="6">
        <f xml:space="preserve"> ('octsep cfs'!$J30*30 + 'octsep cfs'!$K30*31 + 'octsep cfs'!$L30*31 + 'octsep cfs'!$M30*30)*1.983471/1000</f>
        <v>399.02279495400001</v>
      </c>
      <c r="L30" s="6">
        <f xml:space="preserve"> ('octsep cfs'!$K30*31 + 'octsep cfs'!$L30*31 + 'octsep cfs'!$M30*30)*1.983471/1000</f>
        <v>219.26081822399999</v>
      </c>
      <c r="M30" s="6">
        <f xml:space="preserve"> ('octsep cfs'!$L30*31 + 'octsep cfs'!$M30*30)*1.983471/1000</f>
        <v>119.83536740699999</v>
      </c>
      <c r="N30" s="6">
        <f xml:space="preserve"> 'octsep cfs'!$M30*30*1.983471/1000</f>
        <v>66.525617339999997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850.49451356099996</v>
      </c>
      <c r="C31" s="6">
        <f xml:space="preserve"> ('octsep cfs'!$B31*31 + 'octsep cfs'!$C31*30 + 'octsep cfs'!$D31*31 + 'octsep cfs'!$E31*31 + 'octsep cfs'!$F31*28+'octsep cfs'!$G31*31)*1.983471/1000</f>
        <v>783.96889622100002</v>
      </c>
      <c r="D31" s="6">
        <f xml:space="preserve"> ('octsep cfs'!$C31*30 + 'octsep cfs'!$D31*31 + 'octsep cfs'!$E31*31 + 'octsep cfs'!$F31*28+'octsep cfs'!$G31*31)*1.983471/1000</f>
        <v>720.82112999399999</v>
      </c>
      <c r="E31" s="6">
        <f>('octsep cfs'!$D31*31 + 'octsep cfs'!$E31*31 + 'octsep cfs'!$F31*28+'octsep cfs'!$G31*31)*1.983471/1000</f>
        <v>654.05749613399996</v>
      </c>
      <c r="F31" s="6">
        <f>('octsep cfs'!$E31*31 + 'octsep cfs'!$F31*28+'octsep cfs'!$G31*31)*1.983471/1000</f>
        <v>537.10807903200009</v>
      </c>
      <c r="G31" s="6">
        <f>('octsep cfs'!$F31*28+'octsep cfs'!$G31*31)*1.983471/1000</f>
        <v>349.50940838100001</v>
      </c>
      <c r="H31" s="6">
        <f xml:space="preserve"> 'octsep cfs'!$G31*31*1.983471/1000</f>
        <v>209.611231809</v>
      </c>
      <c r="I31" s="6">
        <f xml:space="preserve"> ('octsep cfs'!$H31*30 + 'octsep cfs'!$I31*31 + 'octsep cfs'!$J31*30 + 'octsep cfs'!$K31*31 + 'octsep cfs'!$L31*31 + 'octsep cfs'!$M31*30)*1.983471/1000</f>
        <v>1117.0670655479998</v>
      </c>
      <c r="J31" s="6">
        <f xml:space="preserve"> ('octsep cfs'!$I31*31 + 'octsep cfs'!$J31*30 + 'octsep cfs'!$K31*31 + 'octsep cfs'!$L31*31 + 'octsep cfs'!$M31*30)*1.983471/1000</f>
        <v>830.67368785799999</v>
      </c>
      <c r="K31" s="6">
        <f xml:space="preserve"> ('octsep cfs'!$J31*30 + 'octsep cfs'!$K31*31 + 'octsep cfs'!$L31*31 + 'octsep cfs'!$M31*30)*1.983471/1000</f>
        <v>508.35568341599998</v>
      </c>
      <c r="L31" s="6">
        <f xml:space="preserve"> ('octsep cfs'!$K31*31 + 'octsep cfs'!$L31*31 + 'octsep cfs'!$M31*30)*1.983471/1000</f>
        <v>225.47304939599999</v>
      </c>
      <c r="M31" s="6">
        <f xml:space="preserve"> ('octsep cfs'!$L31*31 + 'octsep cfs'!$M31*30)*1.983471/1000</f>
        <v>110.921648733</v>
      </c>
      <c r="N31" s="6">
        <f xml:space="preserve"> 'octsep cfs'!$M31*30*1.983471/1000</f>
        <v>53.553716999999999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2244.9857009370003</v>
      </c>
      <c r="C32" s="6">
        <f xml:space="preserve"> ('octsep cfs'!$B32*31 + 'octsep cfs'!$C32*30 + 'octsep cfs'!$D32*31 + 'octsep cfs'!$E32*31 + 'octsep cfs'!$F32*29 + 'octsep cfs'!$G32*31)*1.983471/1000</f>
        <v>2191.431983937</v>
      </c>
      <c r="D32" s="6">
        <f xml:space="preserve"> ('octsep cfs'!$C32*30 + 'octsep cfs'!$D32*31 + 'octsep cfs'!$E32*31 + 'octsep cfs'!$F32*29+'octsep cfs'!$G32*31)*1.983471/1000</f>
        <v>2097.5404172100002</v>
      </c>
      <c r="E32" s="6">
        <f>('octsep cfs'!$D32*31 + 'octsep cfs'!$E32*31 + 'octsep cfs'!$F32*29+'octsep cfs'!$G32*31)*1.983471/1000</f>
        <v>1822.5123283500002</v>
      </c>
      <c r="F32" s="6">
        <f>('octsep cfs'!$E32*31 + 'octsep cfs'!$F32*29+'octsep cfs'!$G32*31)*1.983471/1000</f>
        <v>1043.9563244880001</v>
      </c>
      <c r="G32" s="6">
        <f>('octsep cfs'!$F32*29+'octsep cfs'!$G32*31)*1.983471/1000</f>
        <v>483.25089096900001</v>
      </c>
      <c r="H32" s="6">
        <f xml:space="preserve"> 'octsep cfs'!$G32*31*1.983471/1000</f>
        <v>282.043625787</v>
      </c>
      <c r="I32" s="6">
        <f xml:space="preserve"> ('octsep cfs'!$H32*30 + 'octsep cfs'!$I32*31 + 'octsep cfs'!$J32*30 + 'octsep cfs'!$K32*31 + 'octsep cfs'!$L32*31 + 'octsep cfs'!$M32*30)*1.983471/1000</f>
        <v>1170.0654106679999</v>
      </c>
      <c r="J32" s="6">
        <f xml:space="preserve"> ('octsep cfs'!$I32*31 + 'octsep cfs'!$J32*30 + 'octsep cfs'!$K32*31 + 'octsep cfs'!$L32*31 + 'octsep cfs'!$M32*30)*1.983471/1000</f>
        <v>825.06046492799999</v>
      </c>
      <c r="K32" s="6">
        <f xml:space="preserve"> ('octsep cfs'!$J32*30 + 'octsep cfs'!$K32*31 + 'octsep cfs'!$L32*31 + 'octsep cfs'!$M32*30)*1.983471/1000</f>
        <v>452.93750367600001</v>
      </c>
      <c r="L32" s="6">
        <f xml:space="preserve"> ('octsep cfs'!$K32*31 + 'octsep cfs'!$L32*31 + 'octsep cfs'!$M32*30)*1.983471/1000</f>
        <v>219.32428929599999</v>
      </c>
      <c r="M32" s="6">
        <f xml:space="preserve"> ('octsep cfs'!$L32*31 + 'octsep cfs'!$M32*30)*1.983471/1000</f>
        <v>114.11900398500001</v>
      </c>
      <c r="N32" s="6">
        <f xml:space="preserve"> 'octsep cfs'!$M32*30*1.983471/1000</f>
        <v>51.709088969999996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1619.2402698570002</v>
      </c>
      <c r="C33" s="6">
        <f xml:space="preserve"> ('octsep cfs'!$B33*31 + 'octsep cfs'!$C33*30 + 'octsep cfs'!$D33*31 + 'octsep cfs'!$E33*31 + 'octsep cfs'!$F33*28+'octsep cfs'!$G33*31)*1.983471/1000</f>
        <v>1567.5311808869999</v>
      </c>
      <c r="D33" s="6">
        <f xml:space="preserve"> ('octsep cfs'!$C33*30 + 'octsep cfs'!$D33*31 + 'octsep cfs'!$E33*31 + 'octsep cfs'!$F33*28+'octsep cfs'!$G33*31)*1.983471/1000</f>
        <v>1445.0478796949999</v>
      </c>
      <c r="E33" s="6">
        <f>('octsep cfs'!$D33*31 + 'octsep cfs'!$E33*31 + 'octsep cfs'!$F33*28+'octsep cfs'!$G33*31)*1.983471/1000</f>
        <v>1292.895819285</v>
      </c>
      <c r="F33" s="6">
        <f>('octsep cfs'!$E33*31 + 'octsep cfs'!$F33*28+'octsep cfs'!$G33*31)*1.983471/1000</f>
        <v>895.19401601699997</v>
      </c>
      <c r="G33" s="6">
        <f>('octsep cfs'!$F33*28+'octsep cfs'!$G33*31)*1.983471/1000</f>
        <v>788.51302828199994</v>
      </c>
      <c r="H33" s="6">
        <f xml:space="preserve"> 'octsep cfs'!$G33*31*1.983471/1000</f>
        <v>479.726263002</v>
      </c>
      <c r="I33" s="6">
        <f xml:space="preserve"> ('octsep cfs'!$H33*30 + 'octsep cfs'!$I33*31 + 'octsep cfs'!$J33*30 + 'octsep cfs'!$K33*31 + 'octsep cfs'!$L33*31 + 'octsep cfs'!$M33*30)*1.983471/1000</f>
        <v>705.65749419899998</v>
      </c>
      <c r="J33" s="6">
        <f xml:space="preserve"> ('octsep cfs'!$I33*31 + 'octsep cfs'!$J33*30 + 'octsep cfs'!$K33*31 + 'octsep cfs'!$L33*31 + 'octsep cfs'!$M33*30)*1.983471/1000</f>
        <v>445.86246261899998</v>
      </c>
      <c r="K33" s="6">
        <f xml:space="preserve"> ('octsep cfs'!$J33*30 + 'octsep cfs'!$K33*31 + 'octsep cfs'!$L33*31 + 'octsep cfs'!$M33*30)*1.983471/1000</f>
        <v>243.26081732400002</v>
      </c>
      <c r="L33" s="6">
        <f xml:space="preserve"> ('octsep cfs'!$K33*31 + 'octsep cfs'!$L33*31 + 'octsep cfs'!$M33*30)*1.983471/1000</f>
        <v>143.23437479399999</v>
      </c>
      <c r="M33" s="6">
        <f xml:space="preserve"> ('octsep cfs'!$L33*31 + 'octsep cfs'!$M33*30)*1.983471/1000</f>
        <v>85.374542252999987</v>
      </c>
      <c r="N33" s="6">
        <f xml:space="preserve"> 'octsep cfs'!$M33*30*1.983471/1000</f>
        <v>39.68925471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1577.359279692</v>
      </c>
      <c r="C34" s="6">
        <f xml:space="preserve"> ('octsep cfs'!$B34*31 + 'octsep cfs'!$C34*30 + 'octsep cfs'!$D34*31 + 'octsep cfs'!$E34*31 + 'octsep cfs'!$F34*28+'octsep cfs'!$G34*31)*1.983471/1000</f>
        <v>1537.6700249820001</v>
      </c>
      <c r="D34" s="6">
        <f xml:space="preserve"> ('octsep cfs'!$C34*30 + 'octsep cfs'!$D34*31 + 'octsep cfs'!$E34*31 + 'octsep cfs'!$F34*28+'octsep cfs'!$G34*31)*1.983471/1000</f>
        <v>1477.0432503960001</v>
      </c>
      <c r="E34" s="6">
        <f>('octsep cfs'!$D34*31 + 'octsep cfs'!$E34*31 + 'octsep cfs'!$F34*28+'octsep cfs'!$G34*31)*1.983471/1000</f>
        <v>1390.881270156</v>
      </c>
      <c r="F34" s="6">
        <f>('octsep cfs'!$E34*31 + 'octsep cfs'!$F34*28+'octsep cfs'!$G34*31)*1.983471/1000</f>
        <v>1011.318309183</v>
      </c>
      <c r="G34" s="6">
        <f>('octsep cfs'!$F34*28+'octsep cfs'!$G34*31)*1.983471/1000</f>
        <v>645.28262043000007</v>
      </c>
      <c r="H34" s="6">
        <f xml:space="preserve"> 'octsep cfs'!$G34*31*1.983471/1000</f>
        <v>173.27205961799999</v>
      </c>
      <c r="I34" s="6">
        <f xml:space="preserve"> ('octsep cfs'!$H34*30 + 'octsep cfs'!$I34*31 + 'octsep cfs'!$J34*30 + 'octsep cfs'!$K34*31 + 'octsep cfs'!$L34*31 + 'octsep cfs'!$M34*30)*1.983471/1000</f>
        <v>860.36624872799996</v>
      </c>
      <c r="J34" s="6">
        <f xml:space="preserve"> ('octsep cfs'!$I34*31 + 'octsep cfs'!$J34*30 + 'octsep cfs'!$K34*31 + 'octsep cfs'!$L34*31 + 'octsep cfs'!$M34*30)*1.983471/1000</f>
        <v>605.39105167800005</v>
      </c>
      <c r="K34" s="6">
        <f xml:space="preserve"> ('octsep cfs'!$J34*30 + 'octsep cfs'!$K34*31 + 'octsep cfs'!$L34*31 + 'octsep cfs'!$M34*30)*1.983471/1000</f>
        <v>379.73155600799998</v>
      </c>
      <c r="L34" s="6">
        <f xml:space="preserve"> ('octsep cfs'!$K34*31 + 'octsep cfs'!$L34*31 + 'octsep cfs'!$M34*30)*1.983471/1000</f>
        <v>181.22577832799999</v>
      </c>
      <c r="M34" s="6">
        <f xml:space="preserve"> ('octsep cfs'!$L34*31 + 'octsep cfs'!$M34*30)*1.983471/1000</f>
        <v>97.418178165</v>
      </c>
      <c r="N34" s="6">
        <f xml:space="preserve"> 'octsep cfs'!$M34*30*1.983471/1000</f>
        <v>45.461155319999996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1247.5953251159999</v>
      </c>
      <c r="C35" s="6">
        <f xml:space="preserve"> ('octsep cfs'!$B35*31 + 'octsep cfs'!$C35*30 + 'octsep cfs'!$D35*31 + 'octsep cfs'!$E35*31 + 'octsep cfs'!$F35*28+'octsep cfs'!$G35*31)*1.983471/1000</f>
        <v>1202.1341697959999</v>
      </c>
      <c r="D35" s="6">
        <f xml:space="preserve"> ('octsep cfs'!$C35*30 + 'octsep cfs'!$D35*31 + 'octsep cfs'!$E35*31 + 'octsep cfs'!$F35*28+'octsep cfs'!$G35*31)*1.983471/1000</f>
        <v>1153.5589650059999</v>
      </c>
      <c r="E35" s="6">
        <f>('octsep cfs'!$D35*31 + 'octsep cfs'!$E35*31 + 'octsep cfs'!$F35*28+'octsep cfs'!$G35*31)*1.983471/1000</f>
        <v>915.18542022600002</v>
      </c>
      <c r="F35" s="6">
        <f>('octsep cfs'!$E35*31 + 'octsep cfs'!$F35*28+'octsep cfs'!$G35*31)*1.983471/1000</f>
        <v>713.321626143</v>
      </c>
      <c r="G35" s="6">
        <f>('octsep cfs'!$F35*28+'octsep cfs'!$G35*31)*1.983471/1000</f>
        <v>394.26246455400002</v>
      </c>
      <c r="H35" s="6">
        <f xml:space="preserve"> 'octsep cfs'!$G35*31*1.983471/1000</f>
        <v>193.439992746</v>
      </c>
      <c r="I35" s="6">
        <f xml:space="preserve"> ('octsep cfs'!$H35*30 + 'octsep cfs'!$I35*31 + 'octsep cfs'!$J35*30 + 'octsep cfs'!$K35*31 + 'octsep cfs'!$L35*31 + 'octsep cfs'!$M35*30)*1.983471/1000</f>
        <v>632.42576140799997</v>
      </c>
      <c r="J35" s="6">
        <f xml:space="preserve"> ('octsep cfs'!$I35*31 + 'octsep cfs'!$J35*30 + 'octsep cfs'!$K35*31 + 'octsep cfs'!$L35*31 + 'octsep cfs'!$M35*30)*1.983471/1000</f>
        <v>434.45552089799997</v>
      </c>
      <c r="K35" s="6">
        <f xml:space="preserve"> ('octsep cfs'!$J35*30 + 'octsep cfs'!$K35*31 + 'octsep cfs'!$L35*31 + 'octsep cfs'!$M35*30)*1.983471/1000</f>
        <v>261.61387448699998</v>
      </c>
      <c r="L35" s="6">
        <f xml:space="preserve"> ('octsep cfs'!$K35*31 + 'octsep cfs'!$L35*31 + 'octsep cfs'!$M35*30)*1.983471/1000</f>
        <v>157.303134597</v>
      </c>
      <c r="M35" s="6">
        <f xml:space="preserve"> ('octsep cfs'!$L35*31 + 'octsep cfs'!$M35*30)*1.983471/1000</f>
        <v>100.488591273</v>
      </c>
      <c r="N35" s="6">
        <f xml:space="preserve"> 'octsep cfs'!$M35*30*1.983471/1000</f>
        <v>54.803303729999996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1062.2221089270001</v>
      </c>
      <c r="C36" s="6">
        <f xml:space="preserve"> ('octsep cfs'!$B36*31 + 'octsep cfs'!$C36*30 + 'octsep cfs'!$D36*31 + 'octsep cfs'!$E36*31 + 'octsep cfs'!$F36*29 + 'octsep cfs'!$G36*31)*1.983471/1000</f>
        <v>1007.418805197</v>
      </c>
      <c r="D36" s="6">
        <f xml:space="preserve"> ('octsep cfs'!$C36*30 + 'octsep cfs'!$D36*31 + 'octsep cfs'!$E36*31 + 'octsep cfs'!$F36*29+'octsep cfs'!$G36*31)*1.983471/1000</f>
        <v>921.52062660000001</v>
      </c>
      <c r="E36" s="6">
        <f>('octsep cfs'!$D36*31 + 'octsep cfs'!$E36*31 + 'octsep cfs'!$F36*29+'octsep cfs'!$G36*31)*1.983471/1000</f>
        <v>843.33219978</v>
      </c>
      <c r="F36" s="6">
        <f>('octsep cfs'!$E36*31 + 'octsep cfs'!$F36*29+'octsep cfs'!$G36*31)*1.983471/1000</f>
        <v>764.56658289900008</v>
      </c>
      <c r="G36" s="6">
        <f>('octsep cfs'!$F36*29+'octsep cfs'!$G36*31)*1.983471/1000</f>
        <v>645.46509976200002</v>
      </c>
      <c r="H36" s="6">
        <f xml:space="preserve"> 'octsep cfs'!$G36*31*1.983471/1000</f>
        <v>381.100150998</v>
      </c>
      <c r="I36" s="6">
        <f xml:space="preserve"> ('octsep cfs'!$H36*30 + 'octsep cfs'!$I36*31 + 'octsep cfs'!$J36*30 + 'octsep cfs'!$K36*31 + 'octsep cfs'!$L36*31 + 'octsep cfs'!$M36*30)*1.983471/1000</f>
        <v>1000.6571525579999</v>
      </c>
      <c r="J36" s="6">
        <f xml:space="preserve"> ('octsep cfs'!$I36*31 + 'octsep cfs'!$J36*30 + 'octsep cfs'!$K36*31 + 'octsep cfs'!$L36*31 + 'octsep cfs'!$M36*30)*1.983471/1000</f>
        <v>669.69518149800001</v>
      </c>
      <c r="K36" s="6">
        <f xml:space="preserve"> ('octsep cfs'!$J36*30 + 'octsep cfs'!$K36*31 + 'octsep cfs'!$L36*31 + 'octsep cfs'!$M36*30)*1.983471/1000</f>
        <v>323.82742587299998</v>
      </c>
      <c r="L36" s="6">
        <f xml:space="preserve"> ('octsep cfs'!$K36*31 + 'octsep cfs'!$L36*31 + 'octsep cfs'!$M36*30)*1.983471/1000</f>
        <v>153.16958103299999</v>
      </c>
      <c r="M36" s="6">
        <f xml:space="preserve"> ('octsep cfs'!$L36*31 + 'octsep cfs'!$M36*30)*1.983471/1000</f>
        <v>88.792062785999988</v>
      </c>
      <c r="N36" s="6">
        <f xml:space="preserve"> 'octsep cfs'!$M36*30*1.983471/1000</f>
        <v>40.4628084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1515.9510175320002</v>
      </c>
      <c r="C37" s="6">
        <f xml:space="preserve"> ('octsep cfs'!$B37*31 + 'octsep cfs'!$C37*30 + 'octsep cfs'!$D37*31 + 'octsep cfs'!$E37*31 + 'octsep cfs'!$F37*28+'octsep cfs'!$G37*31)*1.983471/1000</f>
        <v>1475.4882091319998</v>
      </c>
      <c r="D37" s="6">
        <f xml:space="preserve"> ('octsep cfs'!$C37*30 + 'octsep cfs'!$D37*31 + 'octsep cfs'!$E37*31 + 'octsep cfs'!$F37*28+'octsep cfs'!$G37*31)*1.983471/1000</f>
        <v>1431.2171364119999</v>
      </c>
      <c r="E37" s="6">
        <f>('octsep cfs'!$D37*31 + 'octsep cfs'!$E37*31 + 'octsep cfs'!$F37*28+'octsep cfs'!$G37*31)*1.983471/1000</f>
        <v>1160.2353283919999</v>
      </c>
      <c r="F37" s="6">
        <f>('octsep cfs'!$E37*31 + 'octsep cfs'!$F37*28+'octsep cfs'!$G37*31)*1.983471/1000</f>
        <v>943.18409686199993</v>
      </c>
      <c r="G37" s="6">
        <f>('octsep cfs'!$F37*28+'octsep cfs'!$G37*31)*1.983471/1000</f>
        <v>818.85616763999997</v>
      </c>
      <c r="H37" s="6">
        <f xml:space="preserve"> 'octsep cfs'!$G37*31*1.983471/1000</f>
        <v>346.79006964000001</v>
      </c>
      <c r="I37" s="6">
        <f xml:space="preserve"> ('octsep cfs'!$H37*30 + 'octsep cfs'!$I37*31 + 'octsep cfs'!$J37*30 + 'octsep cfs'!$K37*31 + 'octsep cfs'!$L37*31 + 'octsep cfs'!$M37*30)*1.983471/1000</f>
        <v>687.44129653499999</v>
      </c>
      <c r="J37" s="6">
        <f xml:space="preserve"> ('octsep cfs'!$I37*31 + 'octsep cfs'!$J37*30 + 'octsep cfs'!$K37*31 + 'octsep cfs'!$L37*31 + 'octsep cfs'!$M37*30)*1.983471/1000</f>
        <v>485.18675866499996</v>
      </c>
      <c r="K37" s="6">
        <f xml:space="preserve"> ('octsep cfs'!$J37*30 + 'octsep cfs'!$K37*31 + 'octsep cfs'!$L37*31 + 'octsep cfs'!$M37*30)*1.983471/1000</f>
        <v>263.76990746399997</v>
      </c>
      <c r="L37" s="6">
        <f xml:space="preserve"> ('octsep cfs'!$K37*31 + 'octsep cfs'!$L37*31 + 'octsep cfs'!$M37*30)*1.983471/1000</f>
        <v>134.883961884</v>
      </c>
      <c r="M37" s="6">
        <f xml:space="preserve"> ('octsep cfs'!$L37*31 + 'octsep cfs'!$M37*30)*1.983471/1000</f>
        <v>79.914046589999998</v>
      </c>
      <c r="N37" s="6">
        <f xml:space="preserve"> 'octsep cfs'!$M37*30*1.983471/1000</f>
        <v>39.332229930000004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1316.5110250109999</v>
      </c>
      <c r="C38" s="6">
        <f xml:space="preserve"> ('octsep cfs'!$B38*31 + 'octsep cfs'!$C38*30 + 'octsep cfs'!$D38*31 + 'octsep cfs'!$E38*31 + 'octsep cfs'!$F38*28+'octsep cfs'!$G38*31)*1.983471/1000</f>
        <v>1277.1787950810001</v>
      </c>
      <c r="D38" s="6">
        <f xml:space="preserve"> ('octsep cfs'!$C38*30 + 'octsep cfs'!$D38*31 + 'octsep cfs'!$E38*31 + 'octsep cfs'!$F38*28+'octsep cfs'!$G38*31)*1.983471/1000</f>
        <v>1210.649210799</v>
      </c>
      <c r="E38" s="6">
        <f>('octsep cfs'!$D38*31 + 'octsep cfs'!$E38*31 + 'octsep cfs'!$F38*28+'octsep cfs'!$G38*31)*1.983471/1000</f>
        <v>954.24591462900003</v>
      </c>
      <c r="F38" s="6">
        <f>('octsep cfs'!$E38*31 + 'octsep cfs'!$F38*28+'octsep cfs'!$G38*31)*1.983471/1000</f>
        <v>593.06774635499994</v>
      </c>
      <c r="G38" s="6">
        <f>('octsep cfs'!$F38*28+'octsep cfs'!$G38*31)*1.983471/1000</f>
        <v>391.57287787799999</v>
      </c>
      <c r="H38" s="6">
        <f xml:space="preserve"> 'octsep cfs'!$G38*31*1.983471/1000</f>
        <v>243.121974354</v>
      </c>
      <c r="I38" s="6">
        <f xml:space="preserve"> ('octsep cfs'!$H38*30 + 'octsep cfs'!$I38*31 + 'octsep cfs'!$J38*30 + 'octsep cfs'!$K38*31 + 'octsep cfs'!$L38*31 + 'octsep cfs'!$M38*30)*1.983471/1000</f>
        <v>879.02674389599997</v>
      </c>
      <c r="J38" s="6">
        <f xml:space="preserve"> ('octsep cfs'!$I38*31 + 'octsep cfs'!$J38*30 + 'octsep cfs'!$K38*31 + 'octsep cfs'!$L38*31 + 'octsep cfs'!$M38*30)*1.983471/1000</f>
        <v>557.34741711599997</v>
      </c>
      <c r="K38" s="6">
        <f xml:space="preserve"> ('octsep cfs'!$J38*30 + 'octsep cfs'!$K38*31 + 'octsep cfs'!$L38*31 + 'octsep cfs'!$M38*30)*1.983471/1000</f>
        <v>301.19007134999998</v>
      </c>
      <c r="L38" s="6">
        <f xml:space="preserve"> ('octsep cfs'!$K38*31 + 'octsep cfs'!$L38*31 + 'octsep cfs'!$M38*30)*1.983471/1000</f>
        <v>155.04792806999998</v>
      </c>
      <c r="M38" s="6">
        <f xml:space="preserve"> ('octsep cfs'!$L38*31 + 'octsep cfs'!$M38*30)*1.983471/1000</f>
        <v>90.117021414000007</v>
      </c>
      <c r="N38" s="6">
        <f xml:space="preserve"> 'octsep cfs'!$M38*30*1.983471/1000</f>
        <v>41.295866219999994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1309.17019884</v>
      </c>
      <c r="C39" s="6">
        <f xml:space="preserve"> ('octsep cfs'!$B39*31 + 'octsep cfs'!$C39*30 + 'octsep cfs'!$D39*31 + 'octsep cfs'!$E39*31 + 'octsep cfs'!$F39*28+'octsep cfs'!$G39*31)*1.983471/1000</f>
        <v>1267.8743326199999</v>
      </c>
      <c r="D39" s="6">
        <f xml:space="preserve"> ('octsep cfs'!$C39*30 + 'octsep cfs'!$D39*31 + 'octsep cfs'!$E39*31 + 'octsep cfs'!$F39*28+'octsep cfs'!$G39*31)*1.983471/1000</f>
        <v>1127.0062387290002</v>
      </c>
      <c r="E39" s="6">
        <f>('octsep cfs'!$D39*31 + 'octsep cfs'!$E39*31 + 'octsep cfs'!$F39*28+'octsep cfs'!$G39*31)*1.983471/1000</f>
        <v>896.60624736900002</v>
      </c>
      <c r="F39" s="6">
        <f>('octsep cfs'!$E39*31 + 'octsep cfs'!$F39*28+'octsep cfs'!$G39*31)*1.983471/1000</f>
        <v>603.00295259400002</v>
      </c>
      <c r="G39" s="6">
        <f>('octsep cfs'!$F39*28+'octsep cfs'!$G39*31)*1.983471/1000</f>
        <v>518.08857561299999</v>
      </c>
      <c r="H39" s="6">
        <f xml:space="preserve"> 'octsep cfs'!$G39*31*1.983471/1000</f>
        <v>165.09420868499998</v>
      </c>
      <c r="I39" s="6">
        <f xml:space="preserve"> ('octsep cfs'!$H39*30 + 'octsep cfs'!$I39*31 + 'octsep cfs'!$J39*30 + 'octsep cfs'!$K39*31 + 'octsep cfs'!$L39*31 + 'octsep cfs'!$M39*30)*1.983471/1000</f>
        <v>873.12195072899999</v>
      </c>
      <c r="J39" s="6">
        <f xml:space="preserve"> ('octsep cfs'!$I39*31 + 'octsep cfs'!$J39*30 + 'octsep cfs'!$K39*31 + 'octsep cfs'!$L39*31 + 'octsep cfs'!$M39*30)*1.983471/1000</f>
        <v>608.92361352900002</v>
      </c>
      <c r="K39" s="6">
        <f xml:space="preserve"> ('octsep cfs'!$J39*30 + 'octsep cfs'!$K39*31 + 'octsep cfs'!$L39*31 + 'octsep cfs'!$M39*30)*1.983471/1000</f>
        <v>261.27271747500004</v>
      </c>
      <c r="L39" s="6">
        <f xml:space="preserve"> ('octsep cfs'!$K39*31 + 'octsep cfs'!$L39*31 + 'octsep cfs'!$M39*30)*1.983471/1000</f>
        <v>158.806605615</v>
      </c>
      <c r="M39" s="6">
        <f xml:space="preserve"> ('octsep cfs'!$L39*31 + 'octsep cfs'!$M39*30)*1.983471/1000</f>
        <v>89.018178480000003</v>
      </c>
      <c r="N39" s="6">
        <f xml:space="preserve"> 'octsep cfs'!$M39*30*1.983471/1000</f>
        <v>44.747105759999997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1338.053503542</v>
      </c>
      <c r="C40" s="6">
        <f xml:space="preserve"> ('octsep cfs'!$B40*31 + 'octsep cfs'!$C40*30 + 'octsep cfs'!$D40*31 + 'octsep cfs'!$E40*31 + 'octsep cfs'!$F40*29 + 'octsep cfs'!$G40*31)*1.983471/1000</f>
        <v>1293.306397782</v>
      </c>
      <c r="D40" s="6">
        <f xml:space="preserve"> ('octsep cfs'!$C40*30 + 'octsep cfs'!$D40*31 + 'octsep cfs'!$E40*31 + 'octsep cfs'!$F40*29+'octsep cfs'!$G40*31)*1.983471/1000</f>
        <v>1263.607886499</v>
      </c>
      <c r="E40" s="6">
        <f>('octsep cfs'!$D40*31 + 'octsep cfs'!$E40*31 + 'octsep cfs'!$F40*29+'octsep cfs'!$G40*31)*1.983471/1000</f>
        <v>989.055830679</v>
      </c>
      <c r="F40" s="6">
        <f>('octsep cfs'!$E40*31 + 'octsep cfs'!$F40*29+'octsep cfs'!$G40*31)*1.983471/1000</f>
        <v>802.68691204800007</v>
      </c>
      <c r="G40" s="6">
        <f>('octsep cfs'!$F40*29+'octsep cfs'!$G40*31)*1.983471/1000</f>
        <v>431.42477720999995</v>
      </c>
      <c r="H40" s="6">
        <f xml:space="preserve"> 'octsep cfs'!$G40*31*1.983471/1000</f>
        <v>224.98313205899998</v>
      </c>
      <c r="I40" s="6">
        <f xml:space="preserve"> ('octsep cfs'!$H40*30 + 'octsep cfs'!$I40*31 + 'octsep cfs'!$J40*30 + 'octsep cfs'!$K40*31 + 'octsep cfs'!$L40*31 + 'octsep cfs'!$M40*30)*1.983471/1000</f>
        <v>996.63268989899996</v>
      </c>
      <c r="J40" s="6">
        <f xml:space="preserve"> ('octsep cfs'!$I40*31 + 'octsep cfs'!$J40*30 + 'octsep cfs'!$K40*31 + 'octsep cfs'!$L40*31 + 'octsep cfs'!$M40*30)*1.983471/1000</f>
        <v>768.31534308899995</v>
      </c>
      <c r="K40" s="6">
        <f xml:space="preserve"> ('octsep cfs'!$J40*30 + 'octsep cfs'!$K40*31 + 'octsep cfs'!$L40*31 + 'octsep cfs'!$M40*30)*1.983471/1000</f>
        <v>505.76328681899997</v>
      </c>
      <c r="L40" s="6">
        <f xml:space="preserve"> ('octsep cfs'!$K40*31 + 'octsep cfs'!$L40*31 + 'octsep cfs'!$M40*30)*1.983471/1000</f>
        <v>204.255860109</v>
      </c>
      <c r="M40" s="6">
        <f xml:space="preserve"> ('octsep cfs'!$L40*31 + 'octsep cfs'!$M40*30)*1.983471/1000</f>
        <v>107.474376135</v>
      </c>
      <c r="N40" s="6">
        <f xml:space="preserve"> 'octsep cfs'!$M40*30*1.983471/1000</f>
        <v>48.138841169999999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2299.1562774180002</v>
      </c>
      <c r="C41" s="6">
        <f xml:space="preserve"> ('octsep cfs'!$B41*31 + 'octsep cfs'!$C41*30 + 'octsep cfs'!$D41*31 + 'octsep cfs'!$E41*31 + 'octsep cfs'!$F41*28+'octsep cfs'!$G41*31)*1.983471/1000</f>
        <v>2251.0174362479997</v>
      </c>
      <c r="D41" s="6">
        <f xml:space="preserve"> ('octsep cfs'!$C41*30 + 'octsep cfs'!$D41*31 + 'octsep cfs'!$E41*31 + 'octsep cfs'!$F41*28+'octsep cfs'!$G41*31)*1.983471/1000</f>
        <v>2207.6686775429998</v>
      </c>
      <c r="E41" s="6">
        <f>('octsep cfs'!$D41*31 + 'octsep cfs'!$E41*31 + 'octsep cfs'!$F41*28+'octsep cfs'!$G41*31)*1.983471/1000</f>
        <v>2059.9794268830001</v>
      </c>
      <c r="F41" s="6">
        <f>('octsep cfs'!$E41*31 + 'octsep cfs'!$F41*28+'octsep cfs'!$G41*31)*1.983471/1000</f>
        <v>1029.6931845269999</v>
      </c>
      <c r="G41" s="6">
        <f>('octsep cfs'!$F41*28+'octsep cfs'!$G41*31)*1.983471/1000</f>
        <v>413.46444730499996</v>
      </c>
      <c r="H41" s="6">
        <f xml:space="preserve"> 'octsep cfs'!$G41*31*1.983471/1000</f>
        <v>143.942473941</v>
      </c>
      <c r="I41" s="6">
        <f xml:space="preserve"> ('octsep cfs'!$H41*30 + 'octsep cfs'!$I41*31 + 'octsep cfs'!$J41*30 + 'octsep cfs'!$K41*31 + 'octsep cfs'!$L41*31 + 'octsep cfs'!$M41*30)*1.983471/1000</f>
        <v>647.22245506800004</v>
      </c>
      <c r="J41" s="6">
        <f xml:space="preserve"> ('octsep cfs'!$I41*31 + 'octsep cfs'!$J41*30 + 'octsep cfs'!$K41*31 + 'octsep cfs'!$L41*31 + 'octsep cfs'!$M41*30)*1.983471/1000</f>
        <v>440.14808266800003</v>
      </c>
      <c r="K41" s="6">
        <f xml:space="preserve"> ('octsep cfs'!$J41*30 + 'octsep cfs'!$K41*31 + 'octsep cfs'!$L41*31 + 'octsep cfs'!$M41*30)*1.983471/1000</f>
        <v>263.80164299999996</v>
      </c>
      <c r="L41" s="6">
        <f xml:space="preserve"> ('octsep cfs'!$K41*31 + 'octsep cfs'!$L41*31 + 'octsep cfs'!$M41*30)*1.983471/1000</f>
        <v>153.24296945999998</v>
      </c>
      <c r="M41" s="6">
        <f xml:space="preserve"> ('octsep cfs'!$L41*31 + 'octsep cfs'!$M41*30)*1.983471/1000</f>
        <v>90.156690833999988</v>
      </c>
      <c r="N41" s="6">
        <f xml:space="preserve"> 'octsep cfs'!$M41*30*1.983471/1000</f>
        <v>40.105783620000004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1016.725251129</v>
      </c>
      <c r="C42" s="6">
        <f xml:space="preserve"> ('octsep cfs'!$B42*31 + 'octsep cfs'!$C42*30 + 'octsep cfs'!$D42*31 + 'octsep cfs'!$E42*31 + 'octsep cfs'!$F42*28+'octsep cfs'!$G42*31)*1.983471/1000</f>
        <v>976.61946750899995</v>
      </c>
      <c r="D42" s="6">
        <f xml:space="preserve"> ('octsep cfs'!$C42*30 + 'octsep cfs'!$D42*31 + 'octsep cfs'!$E42*31 + 'octsep cfs'!$F42*28+'octsep cfs'!$G42*31)*1.983471/1000</f>
        <v>919.74343658400005</v>
      </c>
      <c r="E42" s="6">
        <f>('octsep cfs'!$D42*31 + 'octsep cfs'!$E42*31 + 'octsep cfs'!$F42*28+'octsep cfs'!$G42*31)*1.983471/1000</f>
        <v>823.64426663400002</v>
      </c>
      <c r="F42" s="6">
        <f>('octsep cfs'!$E42*31 + 'octsep cfs'!$F42*28+'octsep cfs'!$G42*31)*1.983471/1000</f>
        <v>737.56162523400008</v>
      </c>
      <c r="G42" s="6">
        <f>('octsep cfs'!$F42*28+'octsep cfs'!$G42*31)*1.983471/1000</f>
        <v>392.61618362399997</v>
      </c>
      <c r="H42" s="6">
        <f xml:space="preserve"> 'octsep cfs'!$G42*31*1.983471/1000</f>
        <v>277.43205571200002</v>
      </c>
      <c r="I42" s="6">
        <f xml:space="preserve"> ('octsep cfs'!$H42*30 + 'octsep cfs'!$I42*31 + 'octsep cfs'!$J42*30 + 'octsep cfs'!$K42*31 + 'octsep cfs'!$L42*31 + 'octsep cfs'!$M42*30)*1.983471/1000</f>
        <v>647.86113273000001</v>
      </c>
      <c r="J42" s="6">
        <f xml:space="preserve"> ('octsep cfs'!$I42*31 + 'octsep cfs'!$J42*30 + 'octsep cfs'!$K42*31 + 'octsep cfs'!$L42*31 + 'octsep cfs'!$M42*30)*1.983471/1000</f>
        <v>386.69750615999999</v>
      </c>
      <c r="K42" s="6">
        <f xml:space="preserve"> ('octsep cfs'!$J42*30 + 'octsep cfs'!$K42*31 + 'octsep cfs'!$L42*31 + 'octsep cfs'!$M42*30)*1.983471/1000</f>
        <v>215.02412416800001</v>
      </c>
      <c r="L42" s="6">
        <f xml:space="preserve"> ('octsep cfs'!$K42*31 + 'octsep cfs'!$L42*31 + 'octsep cfs'!$M42*30)*1.983471/1000</f>
        <v>135.764623008</v>
      </c>
      <c r="M42" s="6">
        <f xml:space="preserve"> ('octsep cfs'!$L42*31 + 'octsep cfs'!$M42*30)*1.983471/1000</f>
        <v>79.319005290000007</v>
      </c>
      <c r="N42" s="6">
        <f xml:space="preserve"> 'octsep cfs'!$M42*30*1.983471/1000</f>
        <v>42.426444689999997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1315.759289502</v>
      </c>
      <c r="C43" s="6">
        <f xml:space="preserve"> ('octsep cfs'!$B43*31 + 'octsep cfs'!$C43*30 + 'octsep cfs'!$D43*31 + 'octsep cfs'!$E43*31 + 'octsep cfs'!$F43*28+'octsep cfs'!$G43*31)*1.983471/1000</f>
        <v>1273.3328448119998</v>
      </c>
      <c r="D43" s="6">
        <f xml:space="preserve"> ('octsep cfs'!$C43*30 + 'octsep cfs'!$D43*31 + 'octsep cfs'!$E43*31 + 'octsep cfs'!$F43*28+'octsep cfs'!$G43*31)*1.983471/1000</f>
        <v>1215.841937877</v>
      </c>
      <c r="E43" s="6">
        <f>('octsep cfs'!$D43*31 + 'octsep cfs'!$E43*31 + 'octsep cfs'!$F43*28+'octsep cfs'!$G43*31)*1.983471/1000</f>
        <v>993.11797928700003</v>
      </c>
      <c r="F43" s="6">
        <f>('octsep cfs'!$E43*31 + 'octsep cfs'!$F43*28+'octsep cfs'!$G43*31)*1.983471/1000</f>
        <v>724.47865051799999</v>
      </c>
      <c r="G43" s="6">
        <f>('octsep cfs'!$F43*28+'octsep cfs'!$G43*31)*1.983471/1000</f>
        <v>381.562299741</v>
      </c>
      <c r="H43" s="6">
        <f xml:space="preserve"> 'octsep cfs'!$G43*31*1.983471/1000</f>
        <v>178.129580097</v>
      </c>
      <c r="I43" s="6">
        <f xml:space="preserve"> ('octsep cfs'!$H43*30 + 'octsep cfs'!$I43*31 + 'octsep cfs'!$J43*30 + 'octsep cfs'!$K43*31 + 'octsep cfs'!$L43*31 + 'octsep cfs'!$M43*30)*1.983471/1000</f>
        <v>664.10377674899996</v>
      </c>
      <c r="J43" s="6">
        <f xml:space="preserve"> ('octsep cfs'!$I43*31 + 'octsep cfs'!$J43*30 + 'octsep cfs'!$K43*31 + 'octsep cfs'!$L43*31 + 'octsep cfs'!$M43*30)*1.983471/1000</f>
        <v>525.45915384900002</v>
      </c>
      <c r="K43" s="6">
        <f xml:space="preserve"> ('octsep cfs'!$J43*30 + 'octsep cfs'!$K43*31 + 'octsep cfs'!$L43*31 + 'octsep cfs'!$M43*30)*1.983471/1000</f>
        <v>283.38246871199999</v>
      </c>
      <c r="L43" s="6">
        <f xml:space="preserve"> ('octsep cfs'!$K43*31 + 'octsep cfs'!$L43*31 + 'octsep cfs'!$M43*30)*1.983471/1000</f>
        <v>131.230408302</v>
      </c>
      <c r="M43" s="6">
        <f xml:space="preserve"> ('octsep cfs'!$L43*31 + 'octsep cfs'!$M43*30)*1.983471/1000</f>
        <v>71.525947730999988</v>
      </c>
      <c r="N43" s="6">
        <f xml:space="preserve"> 'octsep cfs'!$M43*30*1.983471/1000</f>
        <v>32.727271500000001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958.77417892200003</v>
      </c>
      <c r="C44" s="6">
        <f xml:space="preserve"> ('octsep cfs'!$B44*31 + 'octsep cfs'!$C44*30 + 'octsep cfs'!$D44*31 + 'octsep cfs'!$E44*31 + 'octsep cfs'!$F44*29 + 'octsep cfs'!$G44*31)*1.983471/1000</f>
        <v>926.046907422</v>
      </c>
      <c r="D44" s="6">
        <f xml:space="preserve"> ('octsep cfs'!$C44*30 + 'octsep cfs'!$D44*31 + 'octsep cfs'!$E44*31 + 'octsep cfs'!$F44*29+'octsep cfs'!$G44*31)*1.983471/1000</f>
        <v>856.13550508499998</v>
      </c>
      <c r="E44" s="6">
        <f>('octsep cfs'!$D44*31 + 'octsep cfs'!$E44*31 + 'octsep cfs'!$F44*29+'octsep cfs'!$G44*31)*1.983471/1000</f>
        <v>786.63468124500002</v>
      </c>
      <c r="F44" s="6">
        <f>('octsep cfs'!$E44*31 + 'octsep cfs'!$F44*29+'octsep cfs'!$G44*31)*1.983471/1000</f>
        <v>649.76328141900001</v>
      </c>
      <c r="G44" s="6">
        <f>('octsep cfs'!$F44*29+'octsep cfs'!$G44*31)*1.983471/1000</f>
        <v>462.71799917700002</v>
      </c>
      <c r="H44" s="6">
        <f xml:space="preserve"> 'octsep cfs'!$G44*31*1.983471/1000</f>
        <v>147.44726719799999</v>
      </c>
      <c r="I44" s="6">
        <f xml:space="preserve"> ('octsep cfs'!$H44*30 + 'octsep cfs'!$I44*31 + 'octsep cfs'!$J44*30 + 'octsep cfs'!$K44*31 + 'octsep cfs'!$L44*31 + 'octsep cfs'!$M44*30)*1.983471/1000</f>
        <v>439.08295874099997</v>
      </c>
      <c r="J44" s="6">
        <f xml:space="preserve"> ('octsep cfs'!$I44*31 + 'octsep cfs'!$J44*30 + 'octsep cfs'!$K44*31 + 'octsep cfs'!$L44*31 + 'octsep cfs'!$M44*30)*1.983471/1000</f>
        <v>329.65486367099999</v>
      </c>
      <c r="K44" s="6">
        <f xml:space="preserve"> ('octsep cfs'!$J44*30 + 'octsep cfs'!$K44*31 + 'octsep cfs'!$L44*31 + 'octsep cfs'!$M44*30)*1.983471/1000</f>
        <v>211.29123174599999</v>
      </c>
      <c r="L44" s="6">
        <f xml:space="preserve"> ('octsep cfs'!$K44*31 + 'octsep cfs'!$L44*31 + 'octsep cfs'!$M44*30)*1.983471/1000</f>
        <v>138.69619314600001</v>
      </c>
      <c r="M44" s="6">
        <f xml:space="preserve"> ('octsep cfs'!$L44*31 + 'octsep cfs'!$M44*30)*1.983471/1000</f>
        <v>94.056194820000002</v>
      </c>
      <c r="N44" s="6">
        <f xml:space="preserve"> 'octsep cfs'!$M44*30*1.983471/1000</f>
        <v>46.71074205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1477.1503578299998</v>
      </c>
      <c r="C45" s="6">
        <f xml:space="preserve"> ('octsep cfs'!$B45*31 + 'octsep cfs'!$C45*30 + 'octsep cfs'!$D45*31 + 'octsep cfs'!$E45*31 + 'octsep cfs'!$F45*28+'octsep cfs'!$G45*31)*1.983471/1000</f>
        <v>1430.4396157799999</v>
      </c>
      <c r="D45" s="6">
        <f xml:space="preserve"> ('octsep cfs'!$C45*30 + 'octsep cfs'!$D45*31 + 'octsep cfs'!$E45*31 + 'octsep cfs'!$F45*28+'octsep cfs'!$G45*31)*1.983471/1000</f>
        <v>1355.2402797570001</v>
      </c>
      <c r="E45" s="6">
        <f>('octsep cfs'!$D45*31 + 'octsep cfs'!$E45*31 + 'octsep cfs'!$F45*28+'octsep cfs'!$G45*31)*1.983471/1000</f>
        <v>1025.1708706470001</v>
      </c>
      <c r="F45" s="6">
        <f>('octsep cfs'!$E45*31 + 'octsep cfs'!$F45*28+'octsep cfs'!$G45*31)*1.983471/1000</f>
        <v>716.74906403099999</v>
      </c>
      <c r="G45" s="6">
        <f>('octsep cfs'!$F45*28+'octsep cfs'!$G45*31)*1.983471/1000</f>
        <v>395.41486120500002</v>
      </c>
      <c r="H45" s="6">
        <f xml:space="preserve"> 'octsep cfs'!$G45*31*1.983471/1000</f>
        <v>230.025115341</v>
      </c>
      <c r="I45" s="6">
        <f xml:space="preserve"> ('octsep cfs'!$H45*30 + 'octsep cfs'!$I45*31 + 'octsep cfs'!$J45*30 + 'octsep cfs'!$K45*31 + 'octsep cfs'!$L45*31 + 'octsep cfs'!$M45*30)*1.983471/1000</f>
        <v>964.91500513799997</v>
      </c>
      <c r="J45" s="6">
        <f xml:space="preserve"> ('octsep cfs'!$I45*31 + 'octsep cfs'!$J45*30 + 'octsep cfs'!$K45*31 + 'octsep cfs'!$L45*31 + 'octsep cfs'!$M45*30)*1.983471/1000</f>
        <v>690.77947822800002</v>
      </c>
      <c r="K45" s="6">
        <f xml:space="preserve"> ('octsep cfs'!$J45*30 + 'octsep cfs'!$K45*31 + 'octsep cfs'!$L45*31 + 'octsep cfs'!$M45*30)*1.983471/1000</f>
        <v>378.60692795099999</v>
      </c>
      <c r="L45" s="6">
        <f xml:space="preserve"> ('octsep cfs'!$K45*31 + 'octsep cfs'!$L45*31 + 'octsep cfs'!$M45*30)*1.983471/1000</f>
        <v>193.07305061099999</v>
      </c>
      <c r="M45" s="6">
        <f xml:space="preserve"> ('octsep cfs'!$L45*31 + 'octsep cfs'!$M45*30)*1.983471/1000</f>
        <v>95.369252622000005</v>
      </c>
      <c r="N45" s="6">
        <f xml:space="preserve"> 'octsep cfs'!$M45*30*1.983471/1000</f>
        <v>44.211568590000006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1505.5972989119998</v>
      </c>
      <c r="C46" s="6">
        <f xml:space="preserve"> ('octsep cfs'!$B46*31 + 'octsep cfs'!$C46*30 + 'octsep cfs'!$D46*31 + 'octsep cfs'!$E46*31 + 'octsep cfs'!$F46*28+'octsep cfs'!$G46*31)*1.983471/1000</f>
        <v>1461.385730322</v>
      </c>
      <c r="D46" s="6">
        <f xml:space="preserve"> ('octsep cfs'!$C46*30 + 'octsep cfs'!$D46*31 + 'octsep cfs'!$E46*31 + 'octsep cfs'!$F46*28+'octsep cfs'!$G46*31)*1.983471/1000</f>
        <v>1388.2769727330001</v>
      </c>
      <c r="E46" s="6">
        <f>('octsep cfs'!$D46*31 + 'octsep cfs'!$E46*31 + 'octsep cfs'!$F46*28+'octsep cfs'!$G46*31)*1.983471/1000</f>
        <v>1310.7430913430001</v>
      </c>
      <c r="F46" s="6">
        <f>('octsep cfs'!$E46*31 + 'octsep cfs'!$F46*28+'octsep cfs'!$G46*31)*1.983471/1000</f>
        <v>1053.847894365</v>
      </c>
      <c r="G46" s="6">
        <f>('octsep cfs'!$F46*28+'octsep cfs'!$G46*31)*1.983471/1000</f>
        <v>436.08196711799997</v>
      </c>
      <c r="H46" s="6">
        <f xml:space="preserve"> 'octsep cfs'!$G46*31*1.983471/1000</f>
        <v>208.934868198</v>
      </c>
      <c r="I46" s="6">
        <f xml:space="preserve"> ('octsep cfs'!$H46*30 + 'octsep cfs'!$I46*31 + 'octsep cfs'!$J46*30 + 'octsep cfs'!$K46*31 + 'octsep cfs'!$L46*31 + 'octsep cfs'!$M46*30)*1.983471/1000</f>
        <v>624.92030714399993</v>
      </c>
      <c r="J46" s="6">
        <f xml:space="preserve"> ('octsep cfs'!$I46*31 + 'octsep cfs'!$J46*30 + 'octsep cfs'!$K46*31 + 'octsep cfs'!$L46*31 + 'octsep cfs'!$M46*30)*1.983471/1000</f>
        <v>475.08890780400003</v>
      </c>
      <c r="K46" s="6">
        <f xml:space="preserve"> ('octsep cfs'!$J46*30 + 'octsep cfs'!$K46*31 + 'octsep cfs'!$L46*31 + 'octsep cfs'!$M46*30)*1.983471/1000</f>
        <v>246.10908168</v>
      </c>
      <c r="L46" s="6">
        <f xml:space="preserve"> ('octsep cfs'!$K46*31 + 'octsep cfs'!$L46*31 + 'octsep cfs'!$M46*30)*1.983471/1000</f>
        <v>135.43139988000001</v>
      </c>
      <c r="M46" s="6">
        <f xml:space="preserve"> ('octsep cfs'!$L46*31 + 'octsep cfs'!$M46*30)*1.983471/1000</f>
        <v>78.924294560999996</v>
      </c>
      <c r="N46" s="6">
        <f xml:space="preserve"> 'octsep cfs'!$M46*30*1.983471/1000</f>
        <v>39.510742319999999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1882.0938137190001</v>
      </c>
      <c r="C47" s="6">
        <f xml:space="preserve"> ('octsep cfs'!$B47*31 + 'octsep cfs'!$C47*30 + 'octsep cfs'!$D47*31 + 'octsep cfs'!$E47*31 + 'octsep cfs'!$F47*28+'octsep cfs'!$G47*31)*1.983471/1000</f>
        <v>1842.5830713990001</v>
      </c>
      <c r="D47" s="6">
        <f xml:space="preserve"> ('octsep cfs'!$C47*30 + 'octsep cfs'!$D47*31 + 'octsep cfs'!$E47*31 + 'octsep cfs'!$F47*28+'octsep cfs'!$G47*31)*1.983471/1000</f>
        <v>1790.503073352</v>
      </c>
      <c r="E47" s="6">
        <f>('octsep cfs'!$D47*31 + 'octsep cfs'!$E47*31 + 'octsep cfs'!$F47*28+'octsep cfs'!$G47*31)*1.983471/1000</f>
        <v>1517.4981249120001</v>
      </c>
      <c r="F47" s="6">
        <f>('octsep cfs'!$E47*31 + 'octsep cfs'!$F47*28+'octsep cfs'!$G47*31)*1.983471/1000</f>
        <v>1252.302101799</v>
      </c>
      <c r="G47" s="6">
        <f>('octsep cfs'!$F47*28+'octsep cfs'!$G47*31)*1.983471/1000</f>
        <v>597.8280767550001</v>
      </c>
      <c r="H47" s="6">
        <f xml:space="preserve"> 'octsep cfs'!$G47*31*1.983471/1000</f>
        <v>338.85816911100005</v>
      </c>
      <c r="I47" s="6">
        <f xml:space="preserve"> ('octsep cfs'!$H47*30 + 'octsep cfs'!$I47*31 + 'octsep cfs'!$J47*30 + 'octsep cfs'!$K47*31 + 'octsep cfs'!$L47*31 + 'octsep cfs'!$M47*30)*1.983471/1000</f>
        <v>1086.4839261990001</v>
      </c>
      <c r="J47" s="6">
        <f xml:space="preserve"> ('octsep cfs'!$I47*31 + 'octsep cfs'!$J47*30 + 'octsep cfs'!$K47*31 + 'octsep cfs'!$L47*31 + 'octsep cfs'!$M47*30)*1.983471/1000</f>
        <v>819.01286184899993</v>
      </c>
      <c r="K47" s="6">
        <f xml:space="preserve"> ('octsep cfs'!$J47*30 + 'octsep cfs'!$K47*31 + 'octsep cfs'!$L47*31 + 'octsep cfs'!$M47*30)*1.983471/1000</f>
        <v>481.876345566</v>
      </c>
      <c r="L47" s="6">
        <f xml:space="preserve"> ('octsep cfs'!$K47*31 + 'octsep cfs'!$L47*31 + 'octsep cfs'!$M47*30)*1.983471/1000</f>
        <v>239.039991036</v>
      </c>
      <c r="M47" s="6">
        <f xml:space="preserve"> ('octsep cfs'!$L47*31 + 'octsep cfs'!$M47*30)*1.983471/1000</f>
        <v>124.550077974</v>
      </c>
      <c r="N47" s="6">
        <f xml:space="preserve"> 'octsep cfs'!$M47*30*1.983471/1000</f>
        <v>63.431402580000004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2368.9070186040003</v>
      </c>
      <c r="C48" s="6">
        <f xml:space="preserve"> ('octsep cfs'!$B48*31 + 'octsep cfs'!$C48*30 + 'octsep cfs'!$D48*31 + 'octsep cfs'!$E48*31 + 'octsep cfs'!$F48*29 + 'octsep cfs'!$G48*31)*1.983471/1000</f>
        <v>2305.4756160239999</v>
      </c>
      <c r="D48" s="6">
        <f xml:space="preserve"> ('octsep cfs'!$C48*30 + 'octsep cfs'!$D48*31 + 'octsep cfs'!$E48*31 + 'octsep cfs'!$F48*29+'octsep cfs'!$G48*31)*1.983471/1000</f>
        <v>2236.97842851</v>
      </c>
      <c r="E48" s="6">
        <f>('octsep cfs'!$D48*31 + 'octsep cfs'!$E48*31 + 'octsep cfs'!$F48*29+'octsep cfs'!$G48*31)*1.983471/1000</f>
        <v>1979.8610827800001</v>
      </c>
      <c r="F48" s="6">
        <f>('octsep cfs'!$E48*31 + 'octsep cfs'!$F48*29+'octsep cfs'!$G48*31)*1.983471/1000</f>
        <v>1600.9129978169999</v>
      </c>
      <c r="G48" s="6">
        <f>('octsep cfs'!$F48*29+'octsep cfs'!$G48*31)*1.983471/1000</f>
        <v>1079.1292157310002</v>
      </c>
      <c r="H48" s="6">
        <f xml:space="preserve"> 'octsep cfs'!$G48*31*1.983471/1000</f>
        <v>668.43171047099997</v>
      </c>
      <c r="I48" s="6">
        <f xml:space="preserve"> ('octsep cfs'!$H48*30 + 'octsep cfs'!$I48*31 + 'octsep cfs'!$J48*30 + 'octsep cfs'!$K48*31 + 'octsep cfs'!$L48*31 + 'octsep cfs'!$M48*30)*1.983471/1000</f>
        <v>976.93483939800001</v>
      </c>
      <c r="J48" s="6">
        <f xml:space="preserve"> ('octsep cfs'!$I48*31 + 'octsep cfs'!$J48*30 + 'octsep cfs'!$K48*31 + 'octsep cfs'!$L48*31 + 'octsep cfs'!$M48*30)*1.983471/1000</f>
        <v>704.2274116079999</v>
      </c>
      <c r="K48" s="6">
        <f xml:space="preserve"> ('octsep cfs'!$J48*30 + 'octsep cfs'!$K48*31 + 'octsep cfs'!$L48*31 + 'octsep cfs'!$M48*30)*1.983471/1000</f>
        <v>392.177836533</v>
      </c>
      <c r="L48" s="6">
        <f xml:space="preserve"> ('octsep cfs'!$K48*31 + 'octsep cfs'!$L48*31 + 'octsep cfs'!$M48*30)*1.983471/1000</f>
        <v>199.32495120300001</v>
      </c>
      <c r="M48" s="6">
        <f xml:space="preserve"> ('octsep cfs'!$L48*31 + 'octsep cfs'!$M48*30)*1.983471/1000</f>
        <v>109.860491748</v>
      </c>
      <c r="N48" s="6">
        <f xml:space="preserve"> 'octsep cfs'!$M48*30*1.983471/1000</f>
        <v>54.029750039999996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904.12558592999994</v>
      </c>
      <c r="C49" s="6">
        <f xml:space="preserve"> ('octsep cfs'!$B49*31 + 'octsep cfs'!$C49*30 + 'octsep cfs'!$D49*31 + 'octsep cfs'!$E49*31 + 'octsep cfs'!$F49*28+'octsep cfs'!$G49*31)*1.983471/1000</f>
        <v>850.09583588999999</v>
      </c>
      <c r="D49" s="6">
        <f xml:space="preserve"> ('octsep cfs'!$C49*30 + 'octsep cfs'!$D49*31 + 'octsep cfs'!$E49*31 + 'octsep cfs'!$F49*28+'octsep cfs'!$G49*31)*1.983471/1000</f>
        <v>796.35567261599999</v>
      </c>
      <c r="E49" s="6">
        <f>('octsep cfs'!$D49*31 + 'octsep cfs'!$E49*31 + 'octsep cfs'!$F49*28+'octsep cfs'!$G49*31)*1.983471/1000</f>
        <v>720.24989034599992</v>
      </c>
      <c r="F49" s="6">
        <f>('octsep cfs'!$E49*31 + 'octsep cfs'!$F49*28+'octsep cfs'!$G49*31)*1.983471/1000</f>
        <v>477.25089119400002</v>
      </c>
      <c r="G49" s="6">
        <f>('octsep cfs'!$F49*28+'octsep cfs'!$G49*31)*1.983471/1000</f>
        <v>251.59139552400001</v>
      </c>
      <c r="H49" s="6">
        <f xml:space="preserve"> 'octsep cfs'!$G49*31*1.983471/1000</f>
        <v>145.84858957200001</v>
      </c>
      <c r="I49" s="6">
        <f xml:space="preserve"> ('octsep cfs'!$H49*30 + 'octsep cfs'!$I49*31 + 'octsep cfs'!$J49*30 + 'octsep cfs'!$K49*31 + 'octsep cfs'!$L49*31 + 'octsep cfs'!$M49*30)*1.983471/1000</f>
        <v>520.76824493399999</v>
      </c>
      <c r="J49" s="6">
        <f xml:space="preserve"> ('octsep cfs'!$I49*31 + 'octsep cfs'!$J49*30 + 'octsep cfs'!$K49*31 + 'octsep cfs'!$L49*31 + 'octsep cfs'!$M49*30)*1.983471/1000</f>
        <v>331.48560740400001</v>
      </c>
      <c r="K49" s="6">
        <f xml:space="preserve"> ('octsep cfs'!$J49*30 + 'octsep cfs'!$K49*31 + 'octsep cfs'!$L49*31 + 'octsep cfs'!$M49*30)*1.983471/1000</f>
        <v>194.79867038099999</v>
      </c>
      <c r="L49" s="6">
        <f xml:space="preserve"> ('octsep cfs'!$K49*31 + 'octsep cfs'!$L49*31 + 'octsep cfs'!$M49*30)*1.983471/1000</f>
        <v>127.02346631099999</v>
      </c>
      <c r="M49" s="6">
        <f xml:space="preserve"> ('octsep cfs'!$L49*31 + 'octsep cfs'!$M49*30)*1.983471/1000</f>
        <v>82.936856394000003</v>
      </c>
      <c r="N49" s="6">
        <f xml:space="preserve"> 'octsep cfs'!$M49*30*1.983471/1000</f>
        <v>44.568593370000002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2286.2180960850001</v>
      </c>
      <c r="C50" s="6">
        <f xml:space="preserve"> ('octsep cfs'!$B50*31 + 'octsep cfs'!$C50*30 + 'octsep cfs'!$D50*31 + 'octsep cfs'!$E50*31 + 'octsep cfs'!$F50*28+'octsep cfs'!$G50*31)*1.983471/1000</f>
        <v>2241.6495027149999</v>
      </c>
      <c r="D50" s="6">
        <f xml:space="preserve"> ('octsep cfs'!$C50*30 + 'octsep cfs'!$D50*31 + 'octsep cfs'!$E50*31 + 'octsep cfs'!$F50*28+'octsep cfs'!$G50*31)*1.983471/1000</f>
        <v>2189.2005790620001</v>
      </c>
      <c r="E50" s="6">
        <f>('octsep cfs'!$D50*31 + 'octsep cfs'!$E50*31 + 'octsep cfs'!$F50*28+'octsep cfs'!$G50*31)*1.983471/1000</f>
        <v>1738.2782819219999</v>
      </c>
      <c r="F50" s="6">
        <f>('octsep cfs'!$E50*31 + 'octsep cfs'!$F50*28+'octsep cfs'!$G50*31)*1.983471/1000</f>
        <v>1193.313674259</v>
      </c>
      <c r="G50" s="6">
        <f>('octsep cfs'!$F50*28+'octsep cfs'!$G50*31)*1.983471/1000</f>
        <v>683.21253636300003</v>
      </c>
      <c r="H50" s="6">
        <f xml:space="preserve"> 'octsep cfs'!$G50*31*1.983471/1000</f>
        <v>411.41353829100001</v>
      </c>
      <c r="I50" s="6">
        <f xml:space="preserve"> ('octsep cfs'!$H50*30 + 'octsep cfs'!$I50*31 + 'octsep cfs'!$J50*30 + 'octsep cfs'!$K50*31 + 'octsep cfs'!$L50*31 + 'octsep cfs'!$M50*30)*1.983471/1000</f>
        <v>1119.1338423299999</v>
      </c>
      <c r="J50" s="6">
        <f xml:space="preserve"> ('octsep cfs'!$I50*31 + 'octsep cfs'!$J50*30 + 'octsep cfs'!$K50*31 + 'octsep cfs'!$L50*31 + 'octsep cfs'!$M50*30)*1.983471/1000</f>
        <v>805.42806897000003</v>
      </c>
      <c r="K50" s="6">
        <f xml:space="preserve"> ('octsep cfs'!$J50*30 + 'octsep cfs'!$K50*31 + 'octsep cfs'!$L50*31 + 'octsep cfs'!$M50*30)*1.983471/1000</f>
        <v>538.07997982200004</v>
      </c>
      <c r="L50" s="6">
        <f xml:space="preserve"> ('octsep cfs'!$K50*31 + 'octsep cfs'!$L50*31 + 'octsep cfs'!$M50*30)*1.983471/1000</f>
        <v>221.04197518199999</v>
      </c>
      <c r="M50" s="6">
        <f xml:space="preserve"> ('octsep cfs'!$L50*31 + 'octsep cfs'!$M50*30)*1.983471/1000</f>
        <v>105.752723307</v>
      </c>
      <c r="N50" s="6">
        <f xml:space="preserve"> 'octsep cfs'!$M50*30*1.983471/1000</f>
        <v>44.449585110000001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1494.4006051169999</v>
      </c>
      <c r="C51" s="6">
        <f xml:space="preserve"> ('octsep cfs'!$B51*31 + 'octsep cfs'!$C51*30 + 'octsep cfs'!$D51*31 + 'octsep cfs'!$E51*31 + 'octsep cfs'!$F51*28+'octsep cfs'!$G51*31)*1.983471/1000</f>
        <v>1449.9510200070001</v>
      </c>
      <c r="D51" s="6">
        <f xml:space="preserve"> ('octsep cfs'!$C51*30 + 'octsep cfs'!$D51*31 + 'octsep cfs'!$E51*31 + 'octsep cfs'!$F51*28+'octsep cfs'!$G51*31)*1.983471/1000</f>
        <v>1406.9711869079999</v>
      </c>
      <c r="E51" s="6">
        <f>('octsep cfs'!$D51*31 + 'octsep cfs'!$E51*31 + 'octsep cfs'!$F51*28+'octsep cfs'!$G51*31)*1.983471/1000</f>
        <v>1328.187718788</v>
      </c>
      <c r="F51" s="6">
        <f>('octsep cfs'!$E51*31 + 'octsep cfs'!$F51*28+'octsep cfs'!$G51*31)*1.983471/1000</f>
        <v>1029.8498787359999</v>
      </c>
      <c r="G51" s="6">
        <f>('octsep cfs'!$F51*28+'octsep cfs'!$G51*31)*1.983471/1000</f>
        <v>600.72791135700004</v>
      </c>
      <c r="H51" s="6">
        <f xml:space="preserve"> 'octsep cfs'!$G51*31*1.983471/1000</f>
        <v>307.99139340900001</v>
      </c>
      <c r="I51" s="6">
        <f xml:space="preserve"> ('octsep cfs'!$H51*30 + 'octsep cfs'!$I51*31 + 'octsep cfs'!$J51*30 + 'octsep cfs'!$K51*31 + 'octsep cfs'!$L51*31 + 'octsep cfs'!$M51*30)*1.983471/1000</f>
        <v>936.43236157800004</v>
      </c>
      <c r="J51" s="6">
        <f xml:space="preserve"> ('octsep cfs'!$I51*31 + 'octsep cfs'!$J51*30 + 'octsep cfs'!$K51*31 + 'octsep cfs'!$L51*31 + 'octsep cfs'!$M51*30)*1.983471/1000</f>
        <v>747.98278186800007</v>
      </c>
      <c r="K51" s="6">
        <f xml:space="preserve"> ('octsep cfs'!$J51*30 + 'octsep cfs'!$K51*31 + 'octsep cfs'!$L51*31 + 'octsep cfs'!$M51*30)*1.983471/1000</f>
        <v>438.269735631</v>
      </c>
      <c r="L51" s="6">
        <f xml:space="preserve"> ('octsep cfs'!$K51*31 + 'octsep cfs'!$L51*31 + 'octsep cfs'!$M51*30)*1.983471/1000</f>
        <v>208.52428970100001</v>
      </c>
      <c r="M51" s="6">
        <f xml:space="preserve"> ('octsep cfs'!$L51*31 + 'octsep cfs'!$M51*30)*1.983471/1000</f>
        <v>101.412888759</v>
      </c>
      <c r="N51" s="6">
        <f xml:space="preserve"> 'octsep cfs'!$M51*30*1.983471/1000</f>
        <v>43.676031420000001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1726.5063815369999</v>
      </c>
      <c r="C52" s="6">
        <f xml:space="preserve"> ('octsep cfs'!$B52*31 + 'octsep cfs'!$C52*30 + 'octsep cfs'!$D52*31 + 'octsep cfs'!$E52*31 + 'octsep cfs'!$F52*29 + 'octsep cfs'!$G52*31)*1.983471/1000</f>
        <v>1682.8303501170001</v>
      </c>
      <c r="D52" s="6">
        <f xml:space="preserve"> ('octsep cfs'!$C52*30 + 'octsep cfs'!$D52*31 + 'octsep cfs'!$E52*31 + 'octsep cfs'!$F52*29+'octsep cfs'!$G52*31)*1.983471/1000</f>
        <v>1583.896800108</v>
      </c>
      <c r="E52" s="6">
        <f>('octsep cfs'!$D52*31 + 'octsep cfs'!$E52*31 + 'octsep cfs'!$F52*29+'octsep cfs'!$G52*31)*1.983471/1000</f>
        <v>1374.799287288</v>
      </c>
      <c r="F52" s="6">
        <f>('octsep cfs'!$E52*31 + 'octsep cfs'!$F52*29+'octsep cfs'!$G52*31)*1.983471/1000</f>
        <v>902.88194961300007</v>
      </c>
      <c r="G52" s="6">
        <f>('octsep cfs'!$F52*29+'octsep cfs'!$G52*31)*1.983471/1000</f>
        <v>412.33386883499998</v>
      </c>
      <c r="H52" s="6">
        <f xml:space="preserve"> 'octsep cfs'!$G52*31*1.983471/1000</f>
        <v>197.43668681099999</v>
      </c>
      <c r="I52" s="6">
        <f xml:space="preserve"> ('octsep cfs'!$H52*30 + 'octsep cfs'!$I52*31 + 'octsep cfs'!$J52*30 + 'octsep cfs'!$K52*31 + 'octsep cfs'!$L52*31 + 'octsep cfs'!$M52*30)*1.983471/1000</f>
        <v>872.921620158</v>
      </c>
      <c r="J52" s="6">
        <f xml:space="preserve"> ('octsep cfs'!$I52*31 + 'octsep cfs'!$J52*30 + 'octsep cfs'!$K52*31 + 'octsep cfs'!$L52*31 + 'octsep cfs'!$M52*30)*1.983471/1000</f>
        <v>620.86212547800005</v>
      </c>
      <c r="K52" s="6">
        <f xml:space="preserve"> ('octsep cfs'!$J52*30 + 'octsep cfs'!$K52*31 + 'octsep cfs'!$L52*31 + 'octsep cfs'!$M52*30)*1.983471/1000</f>
        <v>359.17089562199999</v>
      </c>
      <c r="L52" s="6">
        <f xml:space="preserve"> ('octsep cfs'!$K52*31 + 'octsep cfs'!$L52*31 + 'octsep cfs'!$M52*30)*1.983471/1000</f>
        <v>213.207264732</v>
      </c>
      <c r="M52" s="6">
        <f xml:space="preserve"> ('octsep cfs'!$L52*31 + 'octsep cfs'!$M52*30)*1.983471/1000</f>
        <v>126.32528451899999</v>
      </c>
      <c r="N52" s="6">
        <f xml:space="preserve"> 'octsep cfs'!$M52*30*1.983471/1000</f>
        <v>48.912394859999999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411.44527382699999</v>
      </c>
      <c r="C53" s="6">
        <f xml:space="preserve"> ('octsep cfs'!$B53*31 + 'octsep cfs'!$C53*30 + 'octsep cfs'!$D53*31 + 'octsep cfs'!$E53*31 + 'octsep cfs'!$F53*28+'octsep cfs'!$G53*31)*1.983471/1000</f>
        <v>362.53287896699999</v>
      </c>
      <c r="D53" s="6">
        <f xml:space="preserve"> ('octsep cfs'!$C53*30 + 'octsep cfs'!$D53*31 + 'octsep cfs'!$E53*31 + 'octsep cfs'!$F53*28+'octsep cfs'!$G53*31)*1.983471/1000</f>
        <v>315.55635180299998</v>
      </c>
      <c r="E53" s="6">
        <f>('octsep cfs'!$D53*31 + 'octsep cfs'!$E53*31 + 'octsep cfs'!$F53*28+'octsep cfs'!$G53*31)*1.983471/1000</f>
        <v>267.06048585300005</v>
      </c>
      <c r="F53" s="6">
        <f>('octsep cfs'!$E53*31 + 'octsep cfs'!$F53*28+'octsep cfs'!$G53*31)*1.983471/1000</f>
        <v>217.37850424499999</v>
      </c>
      <c r="G53" s="6">
        <f>('octsep cfs'!$F53*28+'octsep cfs'!$G53*31)*1.983471/1000</f>
        <v>164.80660539000002</v>
      </c>
      <c r="H53" s="6">
        <f xml:space="preserve"> 'octsep cfs'!$G53*31*1.983471/1000</f>
        <v>117.93321871800001</v>
      </c>
      <c r="I53" s="6">
        <f xml:space="preserve"> ('octsep cfs'!$H53*30 + 'octsep cfs'!$I53*31 + 'octsep cfs'!$J53*30 + 'octsep cfs'!$K53*31 + 'octsep cfs'!$L53*31 + 'octsep cfs'!$M53*30)*1.983471/1000</f>
        <v>583.925928516</v>
      </c>
      <c r="J53" s="6">
        <f xml:space="preserve"> ('octsep cfs'!$I53*31 + 'octsep cfs'!$J53*30 + 'octsep cfs'!$K53*31 + 'octsep cfs'!$L53*31 + 'octsep cfs'!$M53*30)*1.983471/1000</f>
        <v>432.844942446</v>
      </c>
      <c r="K53" s="6">
        <f xml:space="preserve"> ('octsep cfs'!$J53*30 + 'octsep cfs'!$K53*31 + 'octsep cfs'!$L53*31 + 'octsep cfs'!$M53*30)*1.983471/1000</f>
        <v>219.35999177400001</v>
      </c>
      <c r="L53" s="6">
        <f xml:space="preserve"> ('octsep cfs'!$K53*31 + 'octsep cfs'!$L53*31 + 'octsep cfs'!$M53*30)*1.983471/1000</f>
        <v>122.427764004</v>
      </c>
      <c r="M53" s="6">
        <f xml:space="preserve"> ('octsep cfs'!$L53*31 + 'octsep cfs'!$M53*30)*1.983471/1000</f>
        <v>83.198674566000008</v>
      </c>
      <c r="N53" s="6">
        <f xml:space="preserve"> 'octsep cfs'!$M53*30*1.983471/1000</f>
        <v>45.93718836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1589.9503536</v>
      </c>
      <c r="C54" s="6">
        <f xml:space="preserve"> ('octsep cfs'!$B54*31 + 'octsep cfs'!$C54*30 + 'octsep cfs'!$D54*31 + 'octsep cfs'!$E54*31 + 'octsep cfs'!$F54*28+'octsep cfs'!$G54*31)*1.983471/1000</f>
        <v>1544.01316524</v>
      </c>
      <c r="D54" s="6">
        <f xml:space="preserve"> ('octsep cfs'!$C54*30 + 'octsep cfs'!$D54*31 + 'octsep cfs'!$E54*31 + 'octsep cfs'!$F54*28+'octsep cfs'!$G54*31)*1.983471/1000</f>
        <v>1488.489861537</v>
      </c>
      <c r="E54" s="6">
        <f>('octsep cfs'!$D54*31 + 'octsep cfs'!$E54*31 + 'octsep cfs'!$F54*28+'octsep cfs'!$G54*31)*1.983471/1000</f>
        <v>1149.673345317</v>
      </c>
      <c r="F54" s="6">
        <f>('octsep cfs'!$E54*31 + 'octsep cfs'!$F54*28+'octsep cfs'!$G54*31)*1.983471/1000</f>
        <v>599.236341165</v>
      </c>
      <c r="G54" s="6">
        <f>('octsep cfs'!$F54*28+'octsep cfs'!$G54*31)*1.983471/1000</f>
        <v>360.66444928499999</v>
      </c>
      <c r="H54" s="6">
        <f xml:space="preserve"> 'octsep cfs'!$G54*31*1.983471/1000</f>
        <v>137.793713841</v>
      </c>
      <c r="I54" s="6">
        <f xml:space="preserve"> ('octsep cfs'!$H54*30 + 'octsep cfs'!$I54*31 + 'octsep cfs'!$J54*30 + 'octsep cfs'!$K54*31 + 'octsep cfs'!$L54*31 + 'octsep cfs'!$M54*30)*1.983471/1000</f>
        <v>574.60559828700002</v>
      </c>
      <c r="J54" s="6">
        <f xml:space="preserve"> ('octsep cfs'!$I54*31 + 'octsep cfs'!$J54*30 + 'octsep cfs'!$K54*31 + 'octsep cfs'!$L54*31 + 'octsep cfs'!$M54*30)*1.983471/1000</f>
        <v>428.58246326699998</v>
      </c>
      <c r="K54" s="6">
        <f xml:space="preserve"> ('octsep cfs'!$J54*30 + 'octsep cfs'!$K54*31 + 'octsep cfs'!$L54*31 + 'octsep cfs'!$M54*30)*1.983471/1000</f>
        <v>265.20990740999997</v>
      </c>
      <c r="L54" s="6">
        <f xml:space="preserve"> ('octsep cfs'!$K54*31 + 'octsep cfs'!$L54*31 + 'octsep cfs'!$M54*30)*1.983471/1000</f>
        <v>177.02478675</v>
      </c>
      <c r="M54" s="6">
        <f xml:space="preserve"> ('octsep cfs'!$L54*31 + 'octsep cfs'!$M54*30)*1.983471/1000</f>
        <v>115.168260144</v>
      </c>
      <c r="N54" s="6">
        <f xml:space="preserve"> 'octsep cfs'!$M54*30*1.983471/1000</f>
        <v>68.191732979999998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1196.4356576129999</v>
      </c>
      <c r="C55" s="6">
        <f xml:space="preserve"> ('octsep cfs'!$B55*31 + 'octsep cfs'!$C55*30 + 'octsep cfs'!$D55*31 + 'octsep cfs'!$E55*31 + 'octsep cfs'!$F55*28+'octsep cfs'!$G55*31)*1.983471/1000</f>
        <v>1128.243924633</v>
      </c>
      <c r="D55" s="6">
        <f xml:space="preserve"> ('octsep cfs'!$C55*30 + 'octsep cfs'!$D55*31 + 'octsep cfs'!$E55*31 + 'octsep cfs'!$F55*28+'octsep cfs'!$G55*31)*1.983471/1000</f>
        <v>1089.3222731999999</v>
      </c>
      <c r="E55" s="6">
        <f>('octsep cfs'!$D55*31 + 'octsep cfs'!$E55*31 + 'octsep cfs'!$F55*28+'octsep cfs'!$G55*31)*1.983471/1000</f>
        <v>1027.4379779999999</v>
      </c>
      <c r="F55" s="6">
        <f>('octsep cfs'!$E55*31 + 'octsep cfs'!$F55*28+'octsep cfs'!$G55*31)*1.983471/1000</f>
        <v>779.45848316700005</v>
      </c>
      <c r="G55" s="6">
        <f>('octsep cfs'!$F55*28+'octsep cfs'!$G55*31)*1.983471/1000</f>
        <v>580.60758153300003</v>
      </c>
      <c r="H55" s="6">
        <f xml:space="preserve"> 'octsep cfs'!$G55*31*1.983471/1000</f>
        <v>290.03701391699997</v>
      </c>
      <c r="I55" s="6">
        <f xml:space="preserve"> ('octsep cfs'!$H55*30 + 'octsep cfs'!$I55*31 + 'octsep cfs'!$J55*30 + 'octsep cfs'!$K55*31 + 'octsep cfs'!$L55*31 + 'octsep cfs'!$M55*30)*1.983471/1000</f>
        <v>796.972532097</v>
      </c>
      <c r="J55" s="6">
        <f xml:space="preserve"> ('octsep cfs'!$I55*31 + 'octsep cfs'!$J55*30 + 'octsep cfs'!$K55*31 + 'octsep cfs'!$L55*31 + 'octsep cfs'!$M55*30)*1.983471/1000</f>
        <v>504.33122075699998</v>
      </c>
      <c r="K55" s="6">
        <f xml:space="preserve"> ('octsep cfs'!$J55*30 + 'octsep cfs'!$K55*31 + 'octsep cfs'!$L55*31 + 'octsep cfs'!$M55*30)*1.983471/1000</f>
        <v>221.61123135899999</v>
      </c>
      <c r="L55" s="6">
        <f xml:space="preserve"> ('octsep cfs'!$K55*31 + 'octsep cfs'!$L55*31 + 'octsep cfs'!$M55*30)*1.983471/1000</f>
        <v>127.594705959</v>
      </c>
      <c r="M55" s="6">
        <f xml:space="preserve"> ('octsep cfs'!$L55*31 + 'octsep cfs'!$M55*30)*1.983471/1000</f>
        <v>75.207269906999997</v>
      </c>
      <c r="N55" s="6">
        <f xml:space="preserve"> 'octsep cfs'!$M55*30*1.983471/1000</f>
        <v>36.654544080000001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1171.5311957370002</v>
      </c>
      <c r="C56" s="6">
        <f xml:space="preserve"> ('octsep cfs'!$B56*31 + 'octsep cfs'!$C56*30 + 'octsep cfs'!$D56*31 + 'octsep cfs'!$E56*31 + 'octsep cfs'!$F56*29 + 'octsep cfs'!$G56*31)*1.983471/1000</f>
        <v>1134.8766516569999</v>
      </c>
      <c r="D56" s="6">
        <f xml:space="preserve"> ('octsep cfs'!$C56*30 + 'octsep cfs'!$D56*31 + 'octsep cfs'!$E56*31 + 'octsep cfs'!$F56*29+'octsep cfs'!$G56*31)*1.983471/1000</f>
        <v>1069.1464061879999</v>
      </c>
      <c r="E56" s="6">
        <f>('octsep cfs'!$D56*31 + 'octsep cfs'!$E56*31 + 'octsep cfs'!$F56*29+'octsep cfs'!$G56*31)*1.983471/1000</f>
        <v>947.93649337800002</v>
      </c>
      <c r="F56" s="6">
        <f>('octsep cfs'!$E56*31 + 'octsep cfs'!$F56*29+'octsep cfs'!$G56*31)*1.983471/1000</f>
        <v>755.91071545499994</v>
      </c>
      <c r="G56" s="6">
        <f>('octsep cfs'!$F56*29+'octsep cfs'!$G56*31)*1.983471/1000</f>
        <v>336.011888226</v>
      </c>
      <c r="H56" s="6">
        <f xml:space="preserve"> 'octsep cfs'!$G56*31*1.983471/1000</f>
        <v>188.643959868</v>
      </c>
      <c r="I56" s="6">
        <f xml:space="preserve"> ('octsep cfs'!$H56*30 + 'octsep cfs'!$I56*31 + 'octsep cfs'!$J56*30 + 'octsep cfs'!$K56*31 + 'octsep cfs'!$L56*31 + 'octsep cfs'!$M56*30)*1.983471/1000</f>
        <v>640.24063714799991</v>
      </c>
      <c r="J56" s="6">
        <f xml:space="preserve"> ('octsep cfs'!$I56*31 + 'octsep cfs'!$J56*30 + 'octsep cfs'!$K56*31 + 'octsep cfs'!$L56*31 + 'octsep cfs'!$M56*30)*1.983471/1000</f>
        <v>407.28196819800002</v>
      </c>
      <c r="K56" s="6">
        <f xml:space="preserve"> ('octsep cfs'!$J56*30 + 'octsep cfs'!$K56*31 + 'octsep cfs'!$L56*31 + 'octsep cfs'!$M56*30)*1.983471/1000</f>
        <v>255.46908132900001</v>
      </c>
      <c r="L56" s="6">
        <f xml:space="preserve"> ('octsep cfs'!$K56*31 + 'octsep cfs'!$L56*31 + 'octsep cfs'!$M56*30)*1.983471/1000</f>
        <v>130.212887679</v>
      </c>
      <c r="M56" s="6">
        <f xml:space="preserve"> ('octsep cfs'!$L56*31 + 'octsep cfs'!$M56*30)*1.983471/1000</f>
        <v>70.200989102999998</v>
      </c>
      <c r="N56" s="6">
        <f xml:space="preserve"> 'octsep cfs'!$M56*30*1.983471/1000</f>
        <v>30.049585650000001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1064.753017923</v>
      </c>
      <c r="C57" s="6">
        <f xml:space="preserve"> ('octsep cfs'!$B57*31 + 'octsep cfs'!$C57*30 + 'octsep cfs'!$D57*31 + 'octsep cfs'!$E57*31 + 'octsep cfs'!$F57*28+'octsep cfs'!$G57*31)*1.983471/1000</f>
        <v>1034.7034322730001</v>
      </c>
      <c r="D57" s="6">
        <f xml:space="preserve"> ('octsep cfs'!$C57*30 + 'octsep cfs'!$D57*31 + 'octsep cfs'!$E57*31 + 'octsep cfs'!$F57*28+'octsep cfs'!$G57*31)*1.983471/1000</f>
        <v>1002.1764913439999</v>
      </c>
      <c r="E57" s="6">
        <f>('octsep cfs'!$D57*31 + 'octsep cfs'!$E57*31 + 'octsep cfs'!$F57*28+'octsep cfs'!$G57*31)*1.983471/1000</f>
        <v>893.75996648399996</v>
      </c>
      <c r="F57" s="6">
        <f>('octsep cfs'!$E57*31 + 'octsep cfs'!$F57*28+'octsep cfs'!$G57*31)*1.983471/1000</f>
        <v>504.29750174999998</v>
      </c>
      <c r="G57" s="6">
        <f>('octsep cfs'!$F57*28+'octsep cfs'!$G57*31)*1.983471/1000</f>
        <v>384.642630204</v>
      </c>
      <c r="H57" s="6">
        <f xml:space="preserve"> 'octsep cfs'!$G57*31*1.983471/1000</f>
        <v>153.71900250000002</v>
      </c>
      <c r="I57" s="6">
        <f xml:space="preserve"> ('octsep cfs'!$H57*30 + 'octsep cfs'!$I57*31 + 'octsep cfs'!$J57*30 + 'octsep cfs'!$K57*31 + 'octsep cfs'!$L57*31 + 'octsep cfs'!$M57*30)*1.983471/1000</f>
        <v>671.82146240999998</v>
      </c>
      <c r="J57" s="6">
        <f xml:space="preserve"> ('octsep cfs'!$I57*31 + 'octsep cfs'!$J57*30 + 'octsep cfs'!$K57*31 + 'octsep cfs'!$L57*31 + 'octsep cfs'!$M57*30)*1.983471/1000</f>
        <v>467.36527172999996</v>
      </c>
      <c r="K57" s="6">
        <f xml:space="preserve"> ('octsep cfs'!$J57*30 + 'octsep cfs'!$K57*31 + 'octsep cfs'!$L57*31 + 'octsep cfs'!$M57*30)*1.983471/1000</f>
        <v>294.64660052099998</v>
      </c>
      <c r="L57" s="6">
        <f xml:space="preserve"> ('octsep cfs'!$K57*31 + 'octsep cfs'!$L57*31 + 'octsep cfs'!$M57*30)*1.983471/1000</f>
        <v>139.340821221</v>
      </c>
      <c r="M57" s="6">
        <f xml:space="preserve"> ('octsep cfs'!$L57*31 + 'octsep cfs'!$M57*30)*1.983471/1000</f>
        <v>75.393716181000002</v>
      </c>
      <c r="N57" s="6">
        <f xml:space="preserve"> 'octsep cfs'!$M57*30*1.983471/1000</f>
        <v>38.439667979999996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2127.909341691</v>
      </c>
      <c r="C58" s="6">
        <f xml:space="preserve"> ('octsep cfs'!$B58*31 + 'octsep cfs'!$C58*30 + 'octsep cfs'!$D58*31 + 'octsep cfs'!$E58*31 + 'octsep cfs'!$F58*28+'octsep cfs'!$G58*31)*1.983471/1000</f>
        <v>2089.4696737109998</v>
      </c>
      <c r="D58" s="6">
        <f xml:space="preserve"> ('octsep cfs'!$C58*30 + 'octsep cfs'!$D58*31 + 'octsep cfs'!$E58*31 + 'octsep cfs'!$F58*28+'octsep cfs'!$G58*31)*1.983471/1000</f>
        <v>2025.3381058680002</v>
      </c>
      <c r="E58" s="6">
        <f>('octsep cfs'!$D58*31 + 'octsep cfs'!$E58*31 + 'octsep cfs'!$F58*28+'octsep cfs'!$G58*31)*1.983471/1000</f>
        <v>1838.5546417980001</v>
      </c>
      <c r="F58" s="6">
        <f>('octsep cfs'!$E58*31 + 'octsep cfs'!$F58*28+'octsep cfs'!$G58*31)*1.983471/1000</f>
        <v>1090.680950835</v>
      </c>
      <c r="G58" s="6">
        <f>('octsep cfs'!$F58*28+'octsep cfs'!$G58*31)*1.983471/1000</f>
        <v>755.327574981</v>
      </c>
      <c r="H58" s="6">
        <f xml:space="preserve"> 'octsep cfs'!$G58*31*1.983471/1000</f>
        <v>243.55238756100002</v>
      </c>
      <c r="I58" s="6">
        <f xml:space="preserve"> ('octsep cfs'!$H58*30 + 'octsep cfs'!$I58*31 + 'octsep cfs'!$J58*30 + 'octsep cfs'!$K58*31 + 'octsep cfs'!$L58*31 + 'octsep cfs'!$M58*30)*1.983471/1000</f>
        <v>890.01120629399998</v>
      </c>
      <c r="J58" s="6">
        <f xml:space="preserve"> ('octsep cfs'!$I58*31 + 'octsep cfs'!$J58*30 + 'octsep cfs'!$K58*31 + 'octsep cfs'!$L58*31 + 'octsep cfs'!$M58*30)*1.983471/1000</f>
        <v>613.55501831399999</v>
      </c>
      <c r="K58" s="6">
        <f xml:space="preserve"> ('octsep cfs'!$J58*30 + 'octsep cfs'!$K58*31 + 'octsep cfs'!$L58*31 + 'octsep cfs'!$M58*30)*1.983471/1000</f>
        <v>378.795357696</v>
      </c>
      <c r="L58" s="6">
        <f xml:space="preserve"> ('octsep cfs'!$K58*31 + 'octsep cfs'!$L58*31 + 'octsep cfs'!$M58*30)*1.983471/1000</f>
        <v>213.43338042599999</v>
      </c>
      <c r="M58" s="6">
        <f xml:space="preserve"> ('octsep cfs'!$L58*31 + 'octsep cfs'!$M58*30)*1.983471/1000</f>
        <v>118.926937689</v>
      </c>
      <c r="N58" s="6">
        <f xml:space="preserve"> 'octsep cfs'!$M58*30*1.983471/1000</f>
        <v>62.419832369999995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1837.4796005160001</v>
      </c>
      <c r="C59" s="6">
        <f xml:space="preserve"> ('octsep cfs'!$B59*31 + 'octsep cfs'!$C59*30 + 'octsep cfs'!$D59*31 + 'octsep cfs'!$E59*31 + 'octsep cfs'!$F59*28+'octsep cfs'!$G59*31)*1.983471/1000</f>
        <v>1775.0597681459999</v>
      </c>
      <c r="D59" s="6">
        <f xml:space="preserve"> ('octsep cfs'!$C59*30 + 'octsep cfs'!$D59*31 + 'octsep cfs'!$E59*31 + 'octsep cfs'!$F59*28+'octsep cfs'!$G59*31)*1.983471/1000</f>
        <v>1651.531177737</v>
      </c>
      <c r="E59" s="6">
        <f>('octsep cfs'!$D59*31 + 'octsep cfs'!$E59*31 + 'octsep cfs'!$F59*28+'octsep cfs'!$G59*31)*1.983471/1000</f>
        <v>1494.3212662770002</v>
      </c>
      <c r="F59" s="6">
        <f>('octsep cfs'!$E59*31 + 'octsep cfs'!$F59*28+'octsep cfs'!$G59*31)*1.983471/1000</f>
        <v>1014.472028073</v>
      </c>
      <c r="G59" s="6">
        <f>('octsep cfs'!$F59*28+'octsep cfs'!$G59*31)*1.983471/1000</f>
        <v>704.45154383099998</v>
      </c>
      <c r="H59" s="6">
        <f xml:space="preserve"> 'octsep cfs'!$G59*31*1.983471/1000</f>
        <v>310.08197184299996</v>
      </c>
      <c r="I59" s="6">
        <f xml:space="preserve"> ('octsep cfs'!$H59*30 + 'octsep cfs'!$I59*31 + 'octsep cfs'!$J59*30 + 'octsep cfs'!$K59*31 + 'octsep cfs'!$L59*31 + 'octsep cfs'!$M59*30)*1.983471/1000</f>
        <v>886.75434691199996</v>
      </c>
      <c r="J59" s="6">
        <f xml:space="preserve"> ('octsep cfs'!$I59*31 + 'octsep cfs'!$J59*30 + 'octsep cfs'!$K59*31 + 'octsep cfs'!$L59*31 + 'octsep cfs'!$M59*30)*1.983471/1000</f>
        <v>637.01551330200004</v>
      </c>
      <c r="K59" s="6">
        <f xml:space="preserve"> ('octsep cfs'!$J59*30 + 'octsep cfs'!$K59*31 + 'octsep cfs'!$L59*31 + 'octsep cfs'!$M59*30)*1.983471/1000</f>
        <v>376.06213465800005</v>
      </c>
      <c r="L59" s="6">
        <f xml:space="preserve"> ('octsep cfs'!$K59*31 + 'octsep cfs'!$L59*31 + 'octsep cfs'!$M59*30)*1.983471/1000</f>
        <v>223.672057728</v>
      </c>
      <c r="M59" s="6">
        <f xml:space="preserve"> ('octsep cfs'!$L59*31 + 'octsep cfs'!$M59*30)*1.983471/1000</f>
        <v>109.674045474</v>
      </c>
      <c r="N59" s="6">
        <f xml:space="preserve"> 'octsep cfs'!$M59*30*1.983471/1000</f>
        <v>48.555370080000003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1772.6657186489999</v>
      </c>
      <c r="C60" s="6">
        <f xml:space="preserve"> ('octsep cfs'!$B60*31 + 'octsep cfs'!$C60*30 + 'octsep cfs'!$D60*31 + 'octsep cfs'!$E60*31 + 'octsep cfs'!$F60*29 + 'octsep cfs'!$G60*31)*1.983471/1000</f>
        <v>1724.1103485689998</v>
      </c>
      <c r="D60" s="6">
        <f xml:space="preserve"> ('octsep cfs'!$C60*30 + 'octsep cfs'!$D60*31 + 'octsep cfs'!$E60*31 + 'octsep cfs'!$F60*29+'octsep cfs'!$G60*31)*1.983471/1000</f>
        <v>1673.75200335</v>
      </c>
      <c r="E60" s="6">
        <f>('octsep cfs'!$D60*31 + 'octsep cfs'!$E60*31 + 'octsep cfs'!$F60*29+'octsep cfs'!$G60*31)*1.983471/1000</f>
        <v>1460.4296972999998</v>
      </c>
      <c r="F60" s="6">
        <f>('octsep cfs'!$E60*31 + 'octsep cfs'!$F60*29+'octsep cfs'!$G60*31)*1.983471/1000</f>
        <v>993.18541730100003</v>
      </c>
      <c r="G60" s="6">
        <f>('octsep cfs'!$F60*29+'octsep cfs'!$G60*31)*1.983471/1000</f>
        <v>697.86046969799997</v>
      </c>
      <c r="H60" s="6">
        <f xml:space="preserve"> 'octsep cfs'!$G60*31*1.983471/1000</f>
        <v>337.32097908600002</v>
      </c>
      <c r="I60" s="6">
        <f xml:space="preserve"> ('octsep cfs'!$H60*30 + 'octsep cfs'!$I60*31 + 'octsep cfs'!$J60*30 + 'octsep cfs'!$K60*31 + 'octsep cfs'!$L60*31 + 'octsep cfs'!$M60*30)*1.983471/1000</f>
        <v>1157.0835929729999</v>
      </c>
      <c r="J60" s="6">
        <f xml:space="preserve"> ('octsep cfs'!$I60*31 + 'octsep cfs'!$J60*30 + 'octsep cfs'!$K60*31 + 'octsep cfs'!$L60*31 + 'octsep cfs'!$M60*30)*1.983471/1000</f>
        <v>852.89848041300002</v>
      </c>
      <c r="K60" s="6">
        <f xml:space="preserve"> ('octsep cfs'!$J60*30 + 'octsep cfs'!$K60*31 + 'octsep cfs'!$L60*31 + 'octsep cfs'!$M60*30)*1.983471/1000</f>
        <v>523.69386465900004</v>
      </c>
      <c r="L60" s="6">
        <f xml:space="preserve"> ('octsep cfs'!$K60*31 + 'octsep cfs'!$L60*31 + 'octsep cfs'!$M60*30)*1.983471/1000</f>
        <v>225.93519813899999</v>
      </c>
      <c r="M60" s="6">
        <f xml:space="preserve"> ('octsep cfs'!$L60*31 + 'octsep cfs'!$M60*30)*1.983471/1000</f>
        <v>118.39338399</v>
      </c>
      <c r="N60" s="6">
        <f xml:space="preserve"> 'octsep cfs'!$M60*30*1.983471/1000</f>
        <v>54.44627895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1315.6462316550001</v>
      </c>
      <c r="C61" s="6">
        <f xml:space="preserve"> ('octsep cfs'!$B61*31 + 'octsep cfs'!$C61*30 + 'octsep cfs'!$D61*31 + 'octsep cfs'!$E61*31 + 'octsep cfs'!$F61*28+'octsep cfs'!$G61*31)*1.983471/1000</f>
        <v>1261.199952705</v>
      </c>
      <c r="D61" s="6">
        <f xml:space="preserve"> ('octsep cfs'!$C61*30 + 'octsep cfs'!$D61*31 + 'octsep cfs'!$E61*31 + 'octsep cfs'!$F61*28+'octsep cfs'!$G61*31)*1.983471/1000</f>
        <v>1156.671031005</v>
      </c>
      <c r="E61" s="6">
        <f>('octsep cfs'!$D61*31 + 'octsep cfs'!$E61*31 + 'octsep cfs'!$F61*28+'octsep cfs'!$G61*31)*1.983471/1000</f>
        <v>725.86112980500002</v>
      </c>
      <c r="F61" s="6">
        <f>('octsep cfs'!$E61*31 + 'octsep cfs'!$F61*28+'octsep cfs'!$G61*31)*1.983471/1000</f>
        <v>497.55766729199996</v>
      </c>
      <c r="G61" s="6">
        <f>('octsep cfs'!$F61*28+'octsep cfs'!$G61*31)*1.983471/1000</f>
        <v>350.110400094</v>
      </c>
      <c r="H61" s="6">
        <f xml:space="preserve"> 'octsep cfs'!$G61*31*1.983471/1000</f>
        <v>165.893547498</v>
      </c>
      <c r="I61" s="6">
        <f xml:space="preserve"> ('octsep cfs'!$H61*30 + 'octsep cfs'!$I61*31 + 'octsep cfs'!$J61*30 + 'octsep cfs'!$K61*31 + 'octsep cfs'!$L61*31 + 'octsep cfs'!$M61*30)*1.983471/1000</f>
        <v>832.38542333100008</v>
      </c>
      <c r="J61" s="6">
        <f xml:space="preserve"> ('octsep cfs'!$I61*31 + 'octsep cfs'!$J61*30 + 'octsep cfs'!$K61*31 + 'octsep cfs'!$L61*31 + 'octsep cfs'!$M61*30)*1.983471/1000</f>
        <v>539.803616121</v>
      </c>
      <c r="K61" s="6">
        <f xml:space="preserve"> ('octsep cfs'!$J61*30 + 'octsep cfs'!$K61*31 + 'octsep cfs'!$L61*31 + 'octsep cfs'!$M61*30)*1.983471/1000</f>
        <v>335.23436759399999</v>
      </c>
      <c r="L61" s="6">
        <f xml:space="preserve"> ('octsep cfs'!$K61*31 + 'octsep cfs'!$L61*31 + 'octsep cfs'!$M61*30)*1.983471/1000</f>
        <v>174.39470420400002</v>
      </c>
      <c r="M61" s="6">
        <f xml:space="preserve"> ('octsep cfs'!$L61*31 + 'octsep cfs'!$M61*30)*1.983471/1000</f>
        <v>108.78743393699999</v>
      </c>
      <c r="N61" s="6">
        <f xml:space="preserve"> 'octsep cfs'!$M61*30*1.983471/1000</f>
        <v>58.552063920000002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1614.5473774709999</v>
      </c>
      <c r="C62" s="6">
        <f xml:space="preserve"> ('octsep cfs'!$B62*31 + 'octsep cfs'!$C62*30 + 'octsep cfs'!$D62*31 + 'octsep cfs'!$E62*31 + 'octsep cfs'!$F62*28+'octsep cfs'!$G62*31)*1.983471/1000</f>
        <v>1555.995313551</v>
      </c>
      <c r="D62" s="6">
        <f xml:space="preserve"> ('octsep cfs'!$C62*30 + 'octsep cfs'!$D62*31 + 'octsep cfs'!$E62*31 + 'octsep cfs'!$F62*28+'octsep cfs'!$G62*31)*1.983471/1000</f>
        <v>1448.0230861949999</v>
      </c>
      <c r="E62" s="6">
        <f>('octsep cfs'!$D62*31 + 'octsep cfs'!$E62*31 + 'octsep cfs'!$F62*28+'octsep cfs'!$G62*31)*1.983471/1000</f>
        <v>1321.2197851650001</v>
      </c>
      <c r="F62" s="6">
        <f>('octsep cfs'!$E62*31 + 'octsep cfs'!$F62*28+'octsep cfs'!$G62*31)*1.983471/1000</f>
        <v>1123.6601231519999</v>
      </c>
      <c r="G62" s="6">
        <f>('octsep cfs'!$F62*28+'octsep cfs'!$G62*31)*1.983471/1000</f>
        <v>825.32228310000005</v>
      </c>
      <c r="H62" s="6">
        <f xml:space="preserve"> 'octsep cfs'!$G62*31*1.983471/1000</f>
        <v>286.77817106399999</v>
      </c>
      <c r="I62" s="6">
        <f xml:space="preserve"> ('octsep cfs'!$H62*30 + 'octsep cfs'!$I62*31 + 'octsep cfs'!$J62*30 + 'octsep cfs'!$K62*31 + 'octsep cfs'!$L62*31 + 'octsep cfs'!$M62*30)*1.983471/1000</f>
        <v>652.19898380699999</v>
      </c>
      <c r="J62" s="6">
        <f xml:space="preserve"> ('octsep cfs'!$I62*31 + 'octsep cfs'!$J62*30 + 'octsep cfs'!$K62*31 + 'octsep cfs'!$L62*31 + 'octsep cfs'!$M62*30)*1.983471/1000</f>
        <v>482.552709177</v>
      </c>
      <c r="K62" s="6">
        <f xml:space="preserve"> ('octsep cfs'!$J62*30 + 'octsep cfs'!$K62*31 + 'octsep cfs'!$L62*31 + 'octsep cfs'!$M62*30)*1.983471/1000</f>
        <v>273.18742777200004</v>
      </c>
      <c r="L62" s="6">
        <f xml:space="preserve"> ('octsep cfs'!$K62*31 + 'octsep cfs'!$L62*31 + 'octsep cfs'!$M62*30)*1.983471/1000</f>
        <v>174.41057197200001</v>
      </c>
      <c r="M62" s="6">
        <f xml:space="preserve"> ('octsep cfs'!$L62*31 + 'octsep cfs'!$M62*30)*1.983471/1000</f>
        <v>111.201318144</v>
      </c>
      <c r="N62" s="6">
        <f xml:space="preserve"> 'octsep cfs'!$M62*30*1.983471/1000</f>
        <v>67.299171029999997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1232.009209998</v>
      </c>
      <c r="C63" s="6">
        <f xml:space="preserve"> ('octsep cfs'!$B63*31 + 'octsep cfs'!$C63*30 + 'octsep cfs'!$D63*31 + 'octsep cfs'!$E63*31 + 'octsep cfs'!$F63*28+'octsep cfs'!$G63*31)*1.983471/1000</f>
        <v>1164.7100389680002</v>
      </c>
      <c r="D63" s="6">
        <f xml:space="preserve"> ('octsep cfs'!$C63*30 + 'octsep cfs'!$D63*31 + 'octsep cfs'!$E63*31 + 'octsep cfs'!$F63*28+'octsep cfs'!$G63*31)*1.983471/1000</f>
        <v>1090.3715293590001</v>
      </c>
      <c r="E63" s="6">
        <f>('octsep cfs'!$D63*31 + 'octsep cfs'!$E63*31 + 'octsep cfs'!$F63*28+'octsep cfs'!$G63*31)*1.983471/1000</f>
        <v>803.79963927899996</v>
      </c>
      <c r="F63" s="6">
        <f>('octsep cfs'!$E63*31 + 'octsep cfs'!$F63*28+'octsep cfs'!$G63*31)*1.983471/1000</f>
        <v>661.57881816599991</v>
      </c>
      <c r="G63" s="6">
        <f>('octsep cfs'!$F63*28+'octsep cfs'!$G63*31)*1.983471/1000</f>
        <v>429.094198785</v>
      </c>
      <c r="H63" s="6">
        <f xml:space="preserve"> 'octsep cfs'!$G63*31*1.983471/1000</f>
        <v>178.621480905</v>
      </c>
      <c r="I63" s="6">
        <f xml:space="preserve"> ('octsep cfs'!$H63*30 + 'octsep cfs'!$I63*31 + 'octsep cfs'!$J63*30 + 'octsep cfs'!$K63*31 + 'octsep cfs'!$L63*31 + 'octsep cfs'!$M63*30)*1.983471/1000</f>
        <v>481.14444476699998</v>
      </c>
      <c r="J63" s="6">
        <f xml:space="preserve"> ('octsep cfs'!$I63*31 + 'octsep cfs'!$J63*30 + 'octsep cfs'!$K63*31 + 'octsep cfs'!$L63*31 + 'octsep cfs'!$M63*30)*1.983471/1000</f>
        <v>329.82544217700001</v>
      </c>
      <c r="K63" s="6">
        <f xml:space="preserve"> ('octsep cfs'!$J63*30 + 'octsep cfs'!$K63*31 + 'octsep cfs'!$L63*31 + 'octsep cfs'!$M63*30)*1.983471/1000</f>
        <v>212.44561186800001</v>
      </c>
      <c r="L63" s="6">
        <f xml:space="preserve"> ('octsep cfs'!$K63*31 + 'octsep cfs'!$L63*31 + 'octsep cfs'!$M63*30)*1.983471/1000</f>
        <v>150.02577949799999</v>
      </c>
      <c r="M63" s="6">
        <f xml:space="preserve"> ('octsep cfs'!$L63*31 + 'octsep cfs'!$M63*30)*1.983471/1000</f>
        <v>81.405616781999996</v>
      </c>
      <c r="N63" s="6">
        <f xml:space="preserve"> 'octsep cfs'!$M63*30*1.983471/1000</f>
        <v>37.011568859999997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1004.8561606649999</v>
      </c>
      <c r="C64" s="6">
        <f xml:space="preserve"> ('octsep cfs'!$B64*31 + 'octsep cfs'!$C64*30 + 'octsep cfs'!$D64*31 + 'octsep cfs'!$E64*31 + 'octsep cfs'!$F64*29 + 'octsep cfs'!$G64*31)*1.983471/1000</f>
        <v>967.84459180499994</v>
      </c>
      <c r="D64" s="6">
        <f xml:space="preserve"> ('octsep cfs'!$C64*30 + 'octsep cfs'!$D64*31 + 'octsep cfs'!$E64*31 + 'octsep cfs'!$F64*29+'octsep cfs'!$G64*31)*1.983471/1000</f>
        <v>932.05880802299998</v>
      </c>
      <c r="E64" s="6">
        <f>('octsep cfs'!$D64*31 + 'octsep cfs'!$E64*31 + 'octsep cfs'!$F64*29+'octsep cfs'!$G64*31)*1.983471/1000</f>
        <v>880.64723970299997</v>
      </c>
      <c r="F64" s="6">
        <f>('octsep cfs'!$E64*31 + 'octsep cfs'!$F64*29+'octsep cfs'!$G64*31)*1.983471/1000</f>
        <v>656.15600845199992</v>
      </c>
      <c r="G64" s="6">
        <f>('octsep cfs'!$F64*29+'octsep cfs'!$G64*31)*1.983471/1000</f>
        <v>366.54940774200003</v>
      </c>
      <c r="H64" s="6">
        <f xml:space="preserve"> 'octsep cfs'!$G64*31*1.983471/1000</f>
        <v>194.792719968</v>
      </c>
      <c r="I64" s="6">
        <f xml:space="preserve"> ('octsep cfs'!$H64*30 + 'octsep cfs'!$I64*31 + 'octsep cfs'!$J64*30 + 'octsep cfs'!$K64*31 + 'octsep cfs'!$L64*31 + 'octsep cfs'!$M64*30)*1.983471/1000</f>
        <v>858.46211656799994</v>
      </c>
      <c r="J64" s="6">
        <f xml:space="preserve"> ('octsep cfs'!$I64*31 + 'octsep cfs'!$J64*30 + 'octsep cfs'!$K64*31 + 'octsep cfs'!$L64*31 + 'octsep cfs'!$M64*30)*1.983471/1000</f>
        <v>597.89353129799997</v>
      </c>
      <c r="K64" s="6">
        <f xml:space="preserve"> ('octsep cfs'!$J64*30 + 'octsep cfs'!$K64*31 + 'octsep cfs'!$L64*31 + 'octsep cfs'!$M64*30)*1.983471/1000</f>
        <v>334.357673412</v>
      </c>
      <c r="L64" s="6">
        <f xml:space="preserve"> ('octsep cfs'!$K64*31 + 'octsep cfs'!$L64*31 + 'octsep cfs'!$M64*30)*1.983471/1000</f>
        <v>135.43536682200002</v>
      </c>
      <c r="M64" s="6">
        <f xml:space="preserve"> ('octsep cfs'!$L64*31 + 'octsep cfs'!$M64*30)*1.983471/1000</f>
        <v>76.591732665000009</v>
      </c>
      <c r="N64" s="6">
        <f xml:space="preserve"> 'octsep cfs'!$M64*30*1.983471/1000</f>
        <v>39.391734060000005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1341.4670571329998</v>
      </c>
      <c r="C65" s="6">
        <f xml:space="preserve"> ('octsep cfs'!$B65*31 + 'octsep cfs'!$C65*30 + 'octsep cfs'!$D65*31 + 'octsep cfs'!$E65*31 + 'octsep cfs'!$F65*28+'octsep cfs'!$G65*31)*1.983471/1000</f>
        <v>1302.0753230729999</v>
      </c>
      <c r="D65" s="6">
        <f xml:space="preserve"> ('octsep cfs'!$C65*30 + 'octsep cfs'!$D65*31 + 'octsep cfs'!$E65*31 + 'octsep cfs'!$F65*28+'octsep cfs'!$G65*31)*1.983471/1000</f>
        <v>1260.1407791909999</v>
      </c>
      <c r="E65" s="6">
        <f>('octsep cfs'!$D65*31 + 'octsep cfs'!$E65*31 + 'octsep cfs'!$F65*28+'octsep cfs'!$G65*31)*1.983471/1000</f>
        <v>1043.426737731</v>
      </c>
      <c r="F65" s="6">
        <f>('octsep cfs'!$E65*31 + 'octsep cfs'!$F65*28+'octsep cfs'!$G65*31)*1.983471/1000</f>
        <v>900.71401580999998</v>
      </c>
      <c r="G65" s="6">
        <f>('octsep cfs'!$F65*28+'octsep cfs'!$G65*31)*1.983471/1000</f>
        <v>616.33386118500005</v>
      </c>
      <c r="H65" s="6">
        <f xml:space="preserve"> 'octsep cfs'!$G65*31*1.983471/1000</f>
        <v>449.16692530500001</v>
      </c>
      <c r="I65" s="6">
        <f xml:space="preserve"> ('octsep cfs'!$H65*30 + 'octsep cfs'!$I65*31 + 'octsep cfs'!$J65*30 + 'octsep cfs'!$K65*31 + 'octsep cfs'!$L65*31 + 'octsep cfs'!$M65*30)*1.983471/1000</f>
        <v>862.125587505</v>
      </c>
      <c r="J65" s="6">
        <f xml:space="preserve"> ('octsep cfs'!$I65*31 + 'octsep cfs'!$J65*30 + 'octsep cfs'!$K65*31 + 'octsep cfs'!$L65*31 + 'octsep cfs'!$M65*30)*1.983471/1000</f>
        <v>529.79502145499998</v>
      </c>
      <c r="K65" s="6">
        <f xml:space="preserve"> ('octsep cfs'!$J65*30 + 'octsep cfs'!$K65*31 + 'octsep cfs'!$L65*31 + 'octsep cfs'!$M65*30)*1.983471/1000</f>
        <v>308.25519505199998</v>
      </c>
      <c r="L65" s="6">
        <f xml:space="preserve"> ('octsep cfs'!$K65*31 + 'octsep cfs'!$L65*31 + 'octsep cfs'!$M65*30)*1.983471/1000</f>
        <v>171.63371257199998</v>
      </c>
      <c r="M65" s="6">
        <f xml:space="preserve"> ('octsep cfs'!$L65*31 + 'octsep cfs'!$M65*30)*1.983471/1000</f>
        <v>108.73189674899999</v>
      </c>
      <c r="N65" s="6">
        <f xml:space="preserve"> 'octsep cfs'!$M65*30*1.983471/1000</f>
        <v>50.995039409999997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1022.973184779</v>
      </c>
      <c r="C66" s="6">
        <f xml:space="preserve"> ('octsep cfs'!$B66*31 + 'octsep cfs'!$C66*30 + 'octsep cfs'!$D66*31 + 'octsep cfs'!$E66*31 + 'octsep cfs'!$F66*28+'octsep cfs'!$G66*31)*1.983471/1000</f>
        <v>971.978145369</v>
      </c>
      <c r="D66" s="6">
        <f xml:space="preserve"> ('octsep cfs'!$C66*30 + 'octsep cfs'!$D66*31 + 'octsep cfs'!$E66*31 + 'octsep cfs'!$F66*28+'octsep cfs'!$G66*31)*1.983471/1000</f>
        <v>913.38046161600005</v>
      </c>
      <c r="E66" s="6">
        <f>('octsep cfs'!$D66*31 + 'octsep cfs'!$E66*31 + 'octsep cfs'!$F66*28+'octsep cfs'!$G66*31)*1.983471/1000</f>
        <v>829.95567135600004</v>
      </c>
      <c r="F66" s="6">
        <f>('octsep cfs'!$E66*31 + 'octsep cfs'!$F66*28+'octsep cfs'!$G66*31)*1.983471/1000</f>
        <v>708.70212218400002</v>
      </c>
      <c r="G66" s="6">
        <f>('octsep cfs'!$F66*28+'octsep cfs'!$G66*31)*1.983471/1000</f>
        <v>466.87138745099998</v>
      </c>
      <c r="H66" s="6">
        <f xml:space="preserve"> 'octsep cfs'!$G66*31*1.983471/1000</f>
        <v>261.38379185100001</v>
      </c>
      <c r="I66" s="6">
        <f xml:space="preserve"> ('octsep cfs'!$H66*30 + 'octsep cfs'!$I66*31 + 'octsep cfs'!$J66*30 + 'octsep cfs'!$K66*31 + 'octsep cfs'!$L66*31 + 'octsep cfs'!$M66*30)*1.983471/1000</f>
        <v>804.16261447200009</v>
      </c>
      <c r="J66" s="6">
        <f xml:space="preserve"> ('octsep cfs'!$I66*31 + 'octsep cfs'!$J66*30 + 'octsep cfs'!$K66*31 + 'octsep cfs'!$L66*31 + 'octsep cfs'!$M66*30)*1.983471/1000</f>
        <v>509.617170972</v>
      </c>
      <c r="K66" s="6">
        <f xml:space="preserve"> ('octsep cfs'!$J66*30 + 'octsep cfs'!$K66*31 + 'octsep cfs'!$L66*31 + 'octsep cfs'!$M66*30)*1.983471/1000</f>
        <v>340.34180541899997</v>
      </c>
      <c r="L66" s="6">
        <f xml:space="preserve"> ('octsep cfs'!$K66*31 + 'octsep cfs'!$L66*31 + 'octsep cfs'!$M66*30)*1.983471/1000</f>
        <v>187.05916653899999</v>
      </c>
      <c r="M66" s="6">
        <f xml:space="preserve"> ('octsep cfs'!$L66*31 + 'octsep cfs'!$M66*30)*1.983471/1000</f>
        <v>114.93421056599999</v>
      </c>
      <c r="N66" s="6">
        <f xml:space="preserve"> 'octsep cfs'!$M66*30*1.983471/1000</f>
        <v>53.077683960000002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1129.3090485600001</v>
      </c>
      <c r="C67" s="6">
        <f xml:space="preserve"> ('octsep cfs'!$B67*31 + 'octsep cfs'!$C67*30 + 'octsep cfs'!$D67*31 + 'octsep cfs'!$E67*31 + 'octsep cfs'!$F67*28+'octsep cfs'!$G67*31)*1.983471/1000</f>
        <v>1076.2313646</v>
      </c>
      <c r="D67" s="6">
        <f xml:space="preserve"> ('octsep cfs'!$C67*30 + 'octsep cfs'!$D67*31 + 'octsep cfs'!$E67*31 + 'octsep cfs'!$F67*28+'octsep cfs'!$G67*31)*1.983471/1000</f>
        <v>1013.206573575</v>
      </c>
      <c r="E67" s="6">
        <f>('octsep cfs'!$D67*31 + 'octsep cfs'!$E67*31 + 'octsep cfs'!$F67*28+'octsep cfs'!$G67*31)*1.983471/1000</f>
        <v>848.97517477499991</v>
      </c>
      <c r="F67" s="6">
        <f>('octsep cfs'!$E67*31 + 'octsep cfs'!$F67*28+'octsep cfs'!$G67*31)*1.983471/1000</f>
        <v>682.22080086300002</v>
      </c>
      <c r="G67" s="6">
        <f>('octsep cfs'!$F67*28+'octsep cfs'!$G67*31)*1.983471/1000</f>
        <v>436.94676047400003</v>
      </c>
      <c r="H67" s="6">
        <f xml:space="preserve"> 'octsep cfs'!$G67*31*1.983471/1000</f>
        <v>239.678668698</v>
      </c>
      <c r="I67" s="6">
        <f xml:space="preserve"> ('octsep cfs'!$H67*30 + 'octsep cfs'!$I67*31 + 'octsep cfs'!$J67*30 + 'octsep cfs'!$K67*31 + 'octsep cfs'!$L67*31 + 'octsep cfs'!$M67*30)*1.983471/1000</f>
        <v>783.41154087000007</v>
      </c>
      <c r="J67" s="6">
        <f xml:space="preserve"> ('octsep cfs'!$I67*31 + 'octsep cfs'!$J67*30 + 'octsep cfs'!$K67*31 + 'octsep cfs'!$L67*31 + 'octsep cfs'!$M67*30)*1.983471/1000</f>
        <v>548.66774801999998</v>
      </c>
      <c r="K67" s="6">
        <f xml:space="preserve"> ('octsep cfs'!$J67*30 + 'octsep cfs'!$K67*31 + 'octsep cfs'!$L67*31 + 'octsep cfs'!$M67*30)*1.983471/1000</f>
        <v>277.999328418</v>
      </c>
      <c r="L67" s="6">
        <f xml:space="preserve"> ('octsep cfs'!$K67*31 + 'octsep cfs'!$L67*31 + 'octsep cfs'!$M67*30)*1.983471/1000</f>
        <v>152.68363063800001</v>
      </c>
      <c r="M67" s="6">
        <f xml:space="preserve"> ('octsep cfs'!$L67*31 + 'octsep cfs'!$M67*30)*1.983471/1000</f>
        <v>86.461484360999989</v>
      </c>
      <c r="N67" s="6">
        <f xml:space="preserve"> 'octsep cfs'!$M67*30*1.983471/1000</f>
        <v>40.284296009999998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1014.184424778</v>
      </c>
      <c r="C68" s="6">
        <f xml:space="preserve"> ('octsep cfs'!$B68*31 + 'octsep cfs'!$C68*30 + 'octsep cfs'!$D68*31 + 'octsep cfs'!$E68*31 + 'octsep cfs'!$F68*29 + 'octsep cfs'!$G68*31)*1.983471/1000</f>
        <v>973.90012876799995</v>
      </c>
      <c r="D68" s="6">
        <f xml:space="preserve"> ('octsep cfs'!$C68*30 + 'octsep cfs'!$D68*31 + 'octsep cfs'!$E68*31 + 'octsep cfs'!$F68*29+'octsep cfs'!$G68*31)*1.983471/1000</f>
        <v>921.38971751400004</v>
      </c>
      <c r="E68" s="6">
        <f>('octsep cfs'!$D68*31 + 'octsep cfs'!$E68*31 + 'octsep cfs'!$F68*29+'octsep cfs'!$G68*31)*1.983471/1000</f>
        <v>645.05253779400005</v>
      </c>
      <c r="F68" s="6">
        <f>('octsep cfs'!$E68*31 + 'octsep cfs'!$F68*29+'octsep cfs'!$G68*31)*1.983471/1000</f>
        <v>376.78213463100002</v>
      </c>
      <c r="G68" s="6">
        <f>('octsep cfs'!$F68*29+'octsep cfs'!$G68*31)*1.983471/1000</f>
        <v>247.350734526</v>
      </c>
      <c r="H68" s="6">
        <f xml:space="preserve"> 'octsep cfs'!$G68*31*1.983471/1000</f>
        <v>96.474045969000002</v>
      </c>
      <c r="I68" s="6">
        <f xml:space="preserve"> ('octsep cfs'!$H68*30 + 'octsep cfs'!$I68*31 + 'octsep cfs'!$J68*30 + 'octsep cfs'!$K68*31 + 'octsep cfs'!$L68*31 + 'octsep cfs'!$M68*30)*1.983471/1000</f>
        <v>488.05485773099997</v>
      </c>
      <c r="J68" s="6">
        <f xml:space="preserve"> ('octsep cfs'!$I68*31 + 'octsep cfs'!$J68*30 + 'octsep cfs'!$K68*31 + 'octsep cfs'!$L68*31 + 'octsep cfs'!$M68*30)*1.983471/1000</f>
        <v>257.47635398099999</v>
      </c>
      <c r="K68" s="6">
        <f xml:space="preserve"> ('octsep cfs'!$J68*30 + 'octsep cfs'!$K68*31 + 'octsep cfs'!$L68*31 + 'octsep cfs'!$M68*30)*1.983471/1000</f>
        <v>171.33222498000001</v>
      </c>
      <c r="L68" s="6">
        <f xml:space="preserve"> ('octsep cfs'!$K68*31 + 'octsep cfs'!$L68*31 + 'octsep cfs'!$M68*30)*1.983471/1000</f>
        <v>121.52726817</v>
      </c>
      <c r="M68" s="6">
        <f xml:space="preserve"> ('octsep cfs'!$L68*31 + 'octsep cfs'!$M68*30)*1.983471/1000</f>
        <v>76.456856637000001</v>
      </c>
      <c r="N68" s="6">
        <f xml:space="preserve"> 'octsep cfs'!$M68*30*1.983471/1000</f>
        <v>37.904130810000005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1345.892180934</v>
      </c>
      <c r="C69" s="6">
        <f xml:space="preserve"> ('octsep cfs'!$B69*31 + 'octsep cfs'!$C69*30 + 'octsep cfs'!$D69*31 + 'octsep cfs'!$E69*31 + 'octsep cfs'!$F69*28+'octsep cfs'!$G69*31)*1.983471/1000</f>
        <v>1307.988050124</v>
      </c>
      <c r="D69" s="6">
        <f xml:space="preserve"> ('octsep cfs'!$C69*30 + 'octsep cfs'!$D69*31 + 'octsep cfs'!$E69*31 + 'octsep cfs'!$F69*28+'octsep cfs'!$G69*31)*1.983471/1000</f>
        <v>1269.0663986909999</v>
      </c>
      <c r="E69" s="6">
        <f>('octsep cfs'!$D69*31 + 'octsep cfs'!$E69*31 + 'octsep cfs'!$F69*28+'octsep cfs'!$G69*31)*1.983471/1000</f>
        <v>1122.4482223710002</v>
      </c>
      <c r="F69" s="6">
        <f>('octsep cfs'!$E69*31 + 'octsep cfs'!$F69*28+'octsep cfs'!$G69*31)*1.983471/1000</f>
        <v>880.67897523900001</v>
      </c>
      <c r="G69" s="6">
        <f>('octsep cfs'!$F69*28+'octsep cfs'!$G69*31)*1.983471/1000</f>
        <v>677.95435474199996</v>
      </c>
      <c r="H69" s="6">
        <f xml:space="preserve"> 'octsep cfs'!$G69*31*1.983471/1000</f>
        <v>511.45386511800001</v>
      </c>
      <c r="I69" s="6">
        <f xml:space="preserve"> ('octsep cfs'!$H69*30 + 'octsep cfs'!$I69*31 + 'octsep cfs'!$J69*30 + 'octsep cfs'!$K69*31 + 'octsep cfs'!$L69*31 + 'octsep cfs'!$M69*30)*1.983471/1000</f>
        <v>1266.0832583069998</v>
      </c>
      <c r="J69" s="6">
        <f xml:space="preserve"> ('octsep cfs'!$I69*31 + 'octsep cfs'!$J69*30 + 'octsep cfs'!$K69*31 + 'octsep cfs'!$L69*31 + 'octsep cfs'!$M69*30)*1.983471/1000</f>
        <v>879.42542156699994</v>
      </c>
      <c r="K69" s="6">
        <f xml:space="preserve"> ('octsep cfs'!$J69*30 + 'octsep cfs'!$K69*31 + 'octsep cfs'!$L69*31 + 'octsep cfs'!$M69*30)*1.983471/1000</f>
        <v>495.68130372600001</v>
      </c>
      <c r="L69" s="6">
        <f xml:space="preserve"> ('octsep cfs'!$K69*31 + 'octsep cfs'!$L69*31 + 'octsep cfs'!$M69*30)*1.983471/1000</f>
        <v>222.37883463599999</v>
      </c>
      <c r="M69" s="6">
        <f xml:space="preserve"> ('octsep cfs'!$L69*31 + 'octsep cfs'!$M69*30)*1.983471/1000</f>
        <v>121.23173099100001</v>
      </c>
      <c r="N69" s="6">
        <f xml:space="preserve"> 'octsep cfs'!$M69*30*1.983471/1000</f>
        <v>52.304130270000002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703.05914718899999</v>
      </c>
      <c r="C70" s="6">
        <f xml:space="preserve"> ('octsep cfs'!$B70*31 + 'octsep cfs'!$C70*30 + 'octsep cfs'!$D70*31 + 'octsep cfs'!$E70*31 + 'octsep cfs'!$F70*28+'octsep cfs'!$G70*31)*1.983471/1000</f>
        <v>650.75501691900001</v>
      </c>
      <c r="D70" s="6">
        <f xml:space="preserve"> ('octsep cfs'!$C70*30 + 'octsep cfs'!$D70*31 + 'octsep cfs'!$E70*31 + 'octsep cfs'!$F70*28+'octsep cfs'!$G70*31)*1.983471/1000</f>
        <v>596.09253963000003</v>
      </c>
      <c r="E70" s="6">
        <f>('octsep cfs'!$D70*31 + 'octsep cfs'!$E70*31 + 'octsep cfs'!$F70*28+'octsep cfs'!$G70*31)*1.983471/1000</f>
        <v>546.82311999000001</v>
      </c>
      <c r="F70" s="6">
        <f>('octsep cfs'!$E70*31 + 'octsep cfs'!$F70*28+'octsep cfs'!$G70*31)*1.983471/1000</f>
        <v>447.70510717799999</v>
      </c>
      <c r="G70" s="6">
        <f>('octsep cfs'!$F70*28+'octsep cfs'!$G70*31)*1.983471/1000</f>
        <v>266.80858503600001</v>
      </c>
      <c r="H70" s="6">
        <f xml:space="preserve"> 'octsep cfs'!$G70*31*1.983471/1000</f>
        <v>163.06511785199999</v>
      </c>
      <c r="I70" s="6">
        <f xml:space="preserve"> ('octsep cfs'!$H70*30 + 'octsep cfs'!$I70*31 + 'octsep cfs'!$J70*30 + 'octsep cfs'!$K70*31 + 'octsep cfs'!$L70*31 + 'octsep cfs'!$M70*30)*1.983471/1000</f>
        <v>494.13419634600001</v>
      </c>
      <c r="J70" s="6">
        <f xml:space="preserve"> ('octsep cfs'!$I70*31 + 'octsep cfs'!$J70*30 + 'octsep cfs'!$K70*31 + 'octsep cfs'!$L70*31 + 'octsep cfs'!$M70*30)*1.983471/1000</f>
        <v>327.87965712599998</v>
      </c>
      <c r="K70" s="6">
        <f xml:space="preserve"> ('octsep cfs'!$J70*30 + 'octsep cfs'!$K70*31 + 'octsep cfs'!$L70*31 + 'octsep cfs'!$M70*30)*1.983471/1000</f>
        <v>215.04990929099998</v>
      </c>
      <c r="L70" s="6">
        <f xml:space="preserve"> ('octsep cfs'!$K70*31 + 'octsep cfs'!$L70*31 + 'octsep cfs'!$M70*30)*1.983471/1000</f>
        <v>128.59040840099999</v>
      </c>
      <c r="M70" s="6">
        <f xml:space="preserve"> ('octsep cfs'!$L70*31 + 'octsep cfs'!$M70*30)*1.983471/1000</f>
        <v>79.277352398999994</v>
      </c>
      <c r="N70" s="6">
        <f xml:space="preserve"> 'octsep cfs'!$M70*30*1.983471/1000</f>
        <v>38.14214733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1341.7110240659999</v>
      </c>
      <c r="C71" s="6">
        <f xml:space="preserve"> ('octsep cfs'!$B71*31 + 'octsep cfs'!$C71*30 + 'octsep cfs'!$D71*31 + 'octsep cfs'!$E71*31 + 'octsep cfs'!$F71*28+'octsep cfs'!$G71*31)*1.983471/1000</f>
        <v>1303.568876736</v>
      </c>
      <c r="D71" s="6">
        <f xml:space="preserve"> ('octsep cfs'!$C71*30 + 'octsep cfs'!$D71*31 + 'octsep cfs'!$E71*31 + 'octsep cfs'!$F71*28+'octsep cfs'!$G71*31)*1.983471/1000</f>
        <v>1259.174828814</v>
      </c>
      <c r="E71" s="6">
        <f>('octsep cfs'!$D71*31 + 'octsep cfs'!$E71*31 + 'octsep cfs'!$F71*28+'octsep cfs'!$G71*31)*1.983471/1000</f>
        <v>1136.834337534</v>
      </c>
      <c r="F71" s="6">
        <f>('octsep cfs'!$E71*31 + 'octsep cfs'!$F71*28+'octsep cfs'!$G71*31)*1.983471/1000</f>
        <v>929.49814696199996</v>
      </c>
      <c r="G71" s="6">
        <f>('octsep cfs'!$F71*28+'octsep cfs'!$G71*31)*1.983471/1000</f>
        <v>573.05452396499993</v>
      </c>
      <c r="H71" s="6">
        <f xml:space="preserve"> 'octsep cfs'!$G71*31*1.983471/1000</f>
        <v>231.50081776499999</v>
      </c>
      <c r="I71" s="6">
        <f xml:space="preserve"> ('octsep cfs'!$H71*30 + 'octsep cfs'!$I71*31 + 'octsep cfs'!$J71*30 + 'octsep cfs'!$K71*31 + 'octsep cfs'!$L71*31 + 'octsep cfs'!$M71*30)*1.983471/1000</f>
        <v>846.07137323100005</v>
      </c>
      <c r="J71" s="6">
        <f xml:space="preserve"> ('octsep cfs'!$I71*31 + 'octsep cfs'!$J71*30 + 'octsep cfs'!$K71*31 + 'octsep cfs'!$L71*31 + 'octsep cfs'!$M71*30)*1.983471/1000</f>
        <v>594.07138268100005</v>
      </c>
      <c r="K71" s="6">
        <f xml:space="preserve"> ('octsep cfs'!$J71*30 + 'octsep cfs'!$K71*31 + 'octsep cfs'!$L71*31 + 'octsep cfs'!$M71*30)*1.983471/1000</f>
        <v>317.99205419100002</v>
      </c>
      <c r="L71" s="6">
        <f xml:space="preserve"> ('octsep cfs'!$K71*31 + 'octsep cfs'!$L71*31 + 'octsep cfs'!$M71*30)*1.983471/1000</f>
        <v>170.30280353100002</v>
      </c>
      <c r="M71" s="6">
        <f xml:space="preserve"> ('octsep cfs'!$L71*31 + 'octsep cfs'!$M71*30)*1.983471/1000</f>
        <v>89.63107101899999</v>
      </c>
      <c r="N71" s="6">
        <f xml:space="preserve"> 'octsep cfs'!$M71*30*1.983471/1000</f>
        <v>42.961981860000002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2251.5410725920001</v>
      </c>
      <c r="C72" s="6">
        <f xml:space="preserve"> ('octsep cfs'!$B72*31 + 'octsep cfs'!$C72*30 + 'octsep cfs'!$D72*31 + 'octsep cfs'!$E72*31 + 'octsep cfs'!$F72*29 + 'octsep cfs'!$G72*31)*1.983471/1000</f>
        <v>2208.5790907319997</v>
      </c>
      <c r="D72" s="6">
        <f xml:space="preserve"> ('octsep cfs'!$C72*30 + 'octsep cfs'!$D72*31 + 'octsep cfs'!$E72*31 + 'octsep cfs'!$F72*29+'octsep cfs'!$G72*31)*1.983471/1000</f>
        <v>2144.3245476870002</v>
      </c>
      <c r="E72" s="6">
        <f>('octsep cfs'!$D72*31 + 'octsep cfs'!$E72*31 + 'octsep cfs'!$F72*29+'octsep cfs'!$G72*31)*1.983471/1000</f>
        <v>1847.101418337</v>
      </c>
      <c r="F72" s="6">
        <f>('octsep cfs'!$E72*31 + 'octsep cfs'!$F72*29+'octsep cfs'!$G72*31)*1.983471/1000</f>
        <v>1242.555325305</v>
      </c>
      <c r="G72" s="6">
        <f>('octsep cfs'!$F72*29+'octsep cfs'!$G72*31)*1.983471/1000</f>
        <v>806.91567221999992</v>
      </c>
      <c r="H72" s="6">
        <f xml:space="preserve"> 'octsep cfs'!$G72*31*1.983471/1000</f>
        <v>233.83734660299999</v>
      </c>
      <c r="I72" s="6">
        <f xml:space="preserve"> ('octsep cfs'!$H72*30 + 'octsep cfs'!$I72*31 + 'octsep cfs'!$J72*30 + 'octsep cfs'!$K72*31 + 'octsep cfs'!$L72*31 + 'octsep cfs'!$M72*30)*1.983471/1000</f>
        <v>990.06343394699991</v>
      </c>
      <c r="J72" s="6">
        <f xml:space="preserve"> ('octsep cfs'!$I72*31 + 'octsep cfs'!$J72*30 + 'octsep cfs'!$K72*31 + 'octsep cfs'!$L72*31 + 'octsep cfs'!$M72*30)*1.983471/1000</f>
        <v>651.18741359699993</v>
      </c>
      <c r="K72" s="6">
        <f xml:space="preserve"> ('octsep cfs'!$J72*30 + 'octsep cfs'!$K72*31 + 'octsep cfs'!$L72*31 + 'octsep cfs'!$M72*30)*1.983471/1000</f>
        <v>289.886270121</v>
      </c>
      <c r="L72" s="6">
        <f xml:space="preserve"> ('octsep cfs'!$K72*31 + 'octsep cfs'!$L72*31 + 'octsep cfs'!$M72*30)*1.983471/1000</f>
        <v>166.05817559100001</v>
      </c>
      <c r="M72" s="6">
        <f xml:space="preserve"> ('octsep cfs'!$L72*31 + 'octsep cfs'!$M72*30)*1.983471/1000</f>
        <v>95.285946840000008</v>
      </c>
      <c r="N72" s="6">
        <f xml:space="preserve"> 'octsep cfs'!$M72*30*1.983471/1000</f>
        <v>46.71074205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2591.859076359</v>
      </c>
      <c r="C73" s="6">
        <f xml:space="preserve"> ('octsep cfs'!$B73*31 + 'octsep cfs'!$C73*30 + 'octsep cfs'!$D73*31 + 'octsep cfs'!$E73*31 + 'octsep cfs'!$F73*28+'octsep cfs'!$G73*31)*1.983471/1000</f>
        <v>2545.1483343089999</v>
      </c>
      <c r="D73" s="6">
        <f xml:space="preserve"> ('octsep cfs'!$C73*30 + 'octsep cfs'!$D73*31 + 'octsep cfs'!$E73*31 + 'octsep cfs'!$F73*28+'octsep cfs'!$G73*31)*1.983471/1000</f>
        <v>2441.2957762199999</v>
      </c>
      <c r="E73" s="6">
        <f>('octsep cfs'!$D73*31 + 'octsep cfs'!$E73*31 + 'octsep cfs'!$F73*28+'octsep cfs'!$G73*31)*1.983471/1000</f>
        <v>1972.5222400799998</v>
      </c>
      <c r="F73" s="6">
        <f>('octsep cfs'!$E73*31 + 'octsep cfs'!$F73*28+'octsep cfs'!$G73*31)*1.983471/1000</f>
        <v>1112.9255780999999</v>
      </c>
      <c r="G73" s="6">
        <f>('octsep cfs'!$F73*28+'octsep cfs'!$G73*31)*1.983471/1000</f>
        <v>643.71369486900005</v>
      </c>
      <c r="H73" s="6">
        <f xml:space="preserve"> 'octsep cfs'!$G73*31*1.983471/1000</f>
        <v>338.98114431300002</v>
      </c>
      <c r="I73" s="6">
        <f xml:space="preserve"> ('octsep cfs'!$H73*30 + 'octsep cfs'!$I73*31 + 'octsep cfs'!$J73*30 + 'octsep cfs'!$K73*31 + 'octsep cfs'!$L73*31 + 'octsep cfs'!$M73*30)*1.983471/1000</f>
        <v>834.706084401</v>
      </c>
      <c r="J73" s="6">
        <f xml:space="preserve"> ('octsep cfs'!$I73*31 + 'octsep cfs'!$J73*30 + 'octsep cfs'!$K73*31 + 'octsep cfs'!$L73*31 + 'octsep cfs'!$M73*30)*1.983471/1000</f>
        <v>554.85816101099999</v>
      </c>
      <c r="K73" s="6">
        <f xml:space="preserve"> ('octsep cfs'!$J73*30 + 'octsep cfs'!$K73*31 + 'octsep cfs'!$L73*31 + 'octsep cfs'!$M73*30)*1.983471/1000</f>
        <v>318.745773171</v>
      </c>
      <c r="L73" s="6">
        <f xml:space="preserve"> ('octsep cfs'!$K73*31 + 'octsep cfs'!$L73*31 + 'octsep cfs'!$M73*30)*1.983471/1000</f>
        <v>195.09619103099999</v>
      </c>
      <c r="M73" s="6">
        <f xml:space="preserve"> ('octsep cfs'!$L73*31 + 'octsep cfs'!$M73*30)*1.983471/1000</f>
        <v>119.712392205</v>
      </c>
      <c r="N73" s="6">
        <f xml:space="preserve"> 'octsep cfs'!$M73*30*1.983471/1000</f>
        <v>64.680989310000001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1329.1913551139999</v>
      </c>
      <c r="C74" s="6">
        <f xml:space="preserve"> ('octsep cfs'!$B74*31 + 'octsep cfs'!$C74*30 + 'octsep cfs'!$D74*31 + 'octsep cfs'!$E74*31 + 'octsep cfs'!$F74*28+'octsep cfs'!$G74*31)*1.983471/1000</f>
        <v>1264.510365804</v>
      </c>
      <c r="D74" s="6">
        <f xml:space="preserve"> ('octsep cfs'!$C74*30 + 'octsep cfs'!$D74*31 + 'octsep cfs'!$E74*31 + 'octsep cfs'!$F74*28+'octsep cfs'!$G74*31)*1.983471/1000</f>
        <v>1138.6452465570001</v>
      </c>
      <c r="E74" s="6">
        <f>('octsep cfs'!$D74*31 + 'octsep cfs'!$E74*31 + 'octsep cfs'!$F74*28+'octsep cfs'!$G74*31)*1.983471/1000</f>
        <v>1012.0204579169999</v>
      </c>
      <c r="F74" s="6">
        <f>('octsep cfs'!$E74*31 + 'octsep cfs'!$F74*28+'octsep cfs'!$G74*31)*1.983471/1000</f>
        <v>869.43071119800004</v>
      </c>
      <c r="G74" s="6">
        <f>('octsep cfs'!$F74*28+'octsep cfs'!$G74*31)*1.983471/1000</f>
        <v>462.19832977499999</v>
      </c>
      <c r="H74" s="6">
        <f xml:space="preserve"> 'octsep cfs'!$G74*31*1.983471/1000</f>
        <v>273.927262455</v>
      </c>
      <c r="I74" s="6">
        <f xml:space="preserve"> ('octsep cfs'!$H74*30 + 'octsep cfs'!$I74*31 + 'octsep cfs'!$J74*30 + 'octsep cfs'!$K74*31 + 'octsep cfs'!$L74*31 + 'octsep cfs'!$M74*30)*1.983471/1000</f>
        <v>884.18376849599997</v>
      </c>
      <c r="J74" s="6">
        <f xml:space="preserve"> ('octsep cfs'!$I74*31 + 'octsep cfs'!$J74*30 + 'octsep cfs'!$K74*31 + 'octsep cfs'!$L74*31 + 'octsep cfs'!$M74*30)*1.983471/1000</f>
        <v>672.70609047599999</v>
      </c>
      <c r="K74" s="6">
        <f xml:space="preserve"> ('octsep cfs'!$J74*30 + 'octsep cfs'!$K74*31 + 'octsep cfs'!$L74*31 + 'octsep cfs'!$M74*30)*1.983471/1000</f>
        <v>387.21915903299998</v>
      </c>
      <c r="L74" s="6">
        <f xml:space="preserve"> ('octsep cfs'!$K74*31 + 'octsep cfs'!$L74*31 + 'octsep cfs'!$M74*30)*1.983471/1000</f>
        <v>207.635694693</v>
      </c>
      <c r="M74" s="6">
        <f xml:space="preserve"> ('octsep cfs'!$L74*31 + 'octsep cfs'!$M74*30)*1.983471/1000</f>
        <v>120.815202081</v>
      </c>
      <c r="N74" s="6">
        <f xml:space="preserve"> 'octsep cfs'!$M74*30*1.983471/1000</f>
        <v>57.421485449999999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1895.2204247969999</v>
      </c>
      <c r="C75" s="6">
        <f xml:space="preserve"> ('octsep cfs'!$B75*31 + 'octsep cfs'!$C75*30 + 'octsep cfs'!$D75*31 + 'octsep cfs'!$E75*31 + 'octsep cfs'!$F75*28+'octsep cfs'!$G75*31)*1.983471/1000</f>
        <v>1837.798939347</v>
      </c>
      <c r="D75" s="6">
        <f xml:space="preserve"> ('octsep cfs'!$C75*30 + 'octsep cfs'!$D75*31 + 'octsep cfs'!$E75*31 + 'octsep cfs'!$F75*28+'octsep cfs'!$G75*31)*1.983471/1000</f>
        <v>1771.5153054689999</v>
      </c>
      <c r="E75" s="6">
        <f>('octsep cfs'!$D75*31 + 'octsep cfs'!$E75*31 + 'octsep cfs'!$F75*28+'octsep cfs'!$G75*31)*1.983471/1000</f>
        <v>1474.232671989</v>
      </c>
      <c r="F75" s="6">
        <f>('octsep cfs'!$E75*31 + 'octsep cfs'!$F75*28+'octsep cfs'!$G75*31)*1.983471/1000</f>
        <v>1021.499465826</v>
      </c>
      <c r="G75" s="6">
        <f>('octsep cfs'!$F75*28+'octsep cfs'!$G75*31)*1.983471/1000</f>
        <v>627.97881942599997</v>
      </c>
      <c r="H75" s="6">
        <f xml:space="preserve"> 'octsep cfs'!$G75*31*1.983471/1000</f>
        <v>295.75536080999996</v>
      </c>
      <c r="I75" s="6">
        <f xml:space="preserve"> ('octsep cfs'!$H75*30 + 'octsep cfs'!$I75*31 + 'octsep cfs'!$J75*30 + 'octsep cfs'!$K75*31 + 'octsep cfs'!$L75*31 + 'octsep cfs'!$M75*30)*1.983471/1000</f>
        <v>1151.7183039180002</v>
      </c>
      <c r="J75" s="6">
        <f xml:space="preserve"> ('octsep cfs'!$I75*31 + 'octsep cfs'!$J75*30 + 'octsep cfs'!$K75*31 + 'octsep cfs'!$L75*31 + 'octsep cfs'!$M75*30)*1.983471/1000</f>
        <v>899.53980097800002</v>
      </c>
      <c r="K75" s="6">
        <f xml:space="preserve"> ('octsep cfs'!$J75*30 + 'octsep cfs'!$K75*31 + 'octsep cfs'!$L75*31 + 'octsep cfs'!$M75*30)*1.983471/1000</f>
        <v>542.35832676900009</v>
      </c>
      <c r="L75" s="6">
        <f xml:space="preserve"> ('octsep cfs'!$K75*31 + 'octsep cfs'!$L75*31 + 'octsep cfs'!$M75*30)*1.983471/1000</f>
        <v>283.21784061900001</v>
      </c>
      <c r="M75" s="6">
        <f xml:space="preserve"> ('octsep cfs'!$L75*31 + 'octsep cfs'!$M75*30)*1.983471/1000</f>
        <v>150.03569685299999</v>
      </c>
      <c r="N75" s="6">
        <f xml:space="preserve"> 'octsep cfs'!$M75*30*1.983471/1000</f>
        <v>64.383468660000005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1426.2049051949998</v>
      </c>
      <c r="C76" s="6">
        <f xml:space="preserve"> ('octsep cfs'!$B76*31 + 'octsep cfs'!$C76*30 + 'octsep cfs'!$D76*31 + 'octsep cfs'!$E76*31 + 'octsep cfs'!$F76*29 + 'octsep cfs'!$G76*31)*1.983471/1000</f>
        <v>1361.8214365350002</v>
      </c>
      <c r="D76" s="6">
        <f xml:space="preserve"> ('octsep cfs'!$C76*30 + 'octsep cfs'!$D76*31 + 'octsep cfs'!$E76*31 + 'octsep cfs'!$F76*29+'octsep cfs'!$G76*31)*1.983471/1000</f>
        <v>1291.4181333900001</v>
      </c>
      <c r="E76" s="6">
        <f>('octsep cfs'!$D76*31 + 'octsep cfs'!$E76*31 + 'octsep cfs'!$F76*29+'octsep cfs'!$G76*31)*1.983471/1000</f>
        <v>1139.86111428</v>
      </c>
      <c r="F76" s="6">
        <f>('octsep cfs'!$E76*31 + 'octsep cfs'!$F76*29+'octsep cfs'!$G76*31)*1.983471/1000</f>
        <v>958.78012933499997</v>
      </c>
      <c r="G76" s="6">
        <f>('octsep cfs'!$F76*29+'octsep cfs'!$G76*31)*1.983471/1000</f>
        <v>600.86080391400003</v>
      </c>
      <c r="H76" s="6">
        <f xml:space="preserve"> 'octsep cfs'!$G76*31*1.983471/1000</f>
        <v>276.38676649499996</v>
      </c>
      <c r="I76" s="6">
        <f xml:space="preserve"> ('octsep cfs'!$H76*30 + 'octsep cfs'!$I76*31 + 'octsep cfs'!$J76*30 + 'octsep cfs'!$K76*31 + 'octsep cfs'!$L76*31 + 'octsep cfs'!$M76*30)*1.983471/1000</f>
        <v>856.83963728999993</v>
      </c>
      <c r="J76" s="6">
        <f xml:space="preserve"> ('octsep cfs'!$I76*31 + 'octsep cfs'!$J76*30 + 'octsep cfs'!$K76*31 + 'octsep cfs'!$L76*31 + 'octsep cfs'!$M76*30)*1.983471/1000</f>
        <v>587.70245729999999</v>
      </c>
      <c r="K76" s="6">
        <f xml:space="preserve"> ('octsep cfs'!$J76*30 + 'octsep cfs'!$K76*31 + 'octsep cfs'!$L76*31 + 'octsep cfs'!$M76*30)*1.983471/1000</f>
        <v>321.09221936400002</v>
      </c>
      <c r="L76" s="6">
        <f xml:space="preserve"> ('octsep cfs'!$K76*31 + 'octsep cfs'!$L76*31 + 'octsep cfs'!$M76*30)*1.983471/1000</f>
        <v>175.069084344</v>
      </c>
      <c r="M76" s="6">
        <f xml:space="preserve"> ('octsep cfs'!$L76*31 + 'octsep cfs'!$M76*30)*1.983471/1000</f>
        <v>101.77586395199999</v>
      </c>
      <c r="N76" s="6">
        <f xml:space="preserve"> 'octsep cfs'!$M76*30*1.983471/1000</f>
        <v>49.388427900000003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633.982786143</v>
      </c>
      <c r="C77" s="6">
        <f xml:space="preserve"> ('octsep cfs'!$B77*31 + 'octsep cfs'!$C77*30 + 'octsep cfs'!$D77*31 + 'octsep cfs'!$E77*31 + 'octsep cfs'!$F77*28+'octsep cfs'!$G77*31)*1.983471/1000</f>
        <v>584.59435824299999</v>
      </c>
      <c r="D77" s="6">
        <f xml:space="preserve"> ('octsep cfs'!$C77*30 + 'octsep cfs'!$D77*31 + 'octsep cfs'!$E77*31 + 'octsep cfs'!$F77*28+'octsep cfs'!$G77*31)*1.983471/1000</f>
        <v>527.65683971700003</v>
      </c>
      <c r="E77" s="6">
        <f>('octsep cfs'!$D77*31 + 'octsep cfs'!$E77*31 + 'octsep cfs'!$F77*28+'octsep cfs'!$G77*31)*1.983471/1000</f>
        <v>466.24857755699998</v>
      </c>
      <c r="F77" s="6">
        <f>('octsep cfs'!$E77*31 + 'octsep cfs'!$F77*28+'octsep cfs'!$G77*31)*1.983471/1000</f>
        <v>350.037011667</v>
      </c>
      <c r="G77" s="6">
        <f>('octsep cfs'!$F77*28+'octsep cfs'!$G77*31)*1.983471/1000</f>
        <v>257.62114736400002</v>
      </c>
      <c r="H77" s="6">
        <f xml:space="preserve"> 'octsep cfs'!$G77*31*1.983471/1000</f>
        <v>166.26247310400001</v>
      </c>
      <c r="I77" s="6">
        <f xml:space="preserve"> ('octsep cfs'!$H77*30 + 'octsep cfs'!$I77*31 + 'octsep cfs'!$J77*30 + 'octsep cfs'!$K77*31 + 'octsep cfs'!$L77*31 + 'octsep cfs'!$M77*30)*1.983471/1000</f>
        <v>614.18774556300002</v>
      </c>
      <c r="J77" s="6">
        <f xml:space="preserve"> ('octsep cfs'!$I77*31 + 'octsep cfs'!$J77*30 + 'octsep cfs'!$K77*31 + 'octsep cfs'!$L77*31 + 'octsep cfs'!$M77*30)*1.983471/1000</f>
        <v>429.12990126299997</v>
      </c>
      <c r="K77" s="6">
        <f xml:space="preserve"> ('octsep cfs'!$J77*30 + 'octsep cfs'!$K77*31 + 'octsep cfs'!$L77*31 + 'octsep cfs'!$M77*30)*1.983471/1000</f>
        <v>229.35668561399999</v>
      </c>
      <c r="L77" s="6">
        <f xml:space="preserve"> ('octsep cfs'!$K77*31 + 'octsep cfs'!$L77*31 + 'octsep cfs'!$M77*30)*1.983471/1000</f>
        <v>148.60958120399999</v>
      </c>
      <c r="M77" s="6">
        <f xml:space="preserve"> ('octsep cfs'!$L77*31 + 'octsep cfs'!$M77*30)*1.983471/1000</f>
        <v>93.086277500999998</v>
      </c>
      <c r="N77" s="6">
        <f xml:space="preserve"> 'octsep cfs'!$M77*30*1.983471/1000</f>
        <v>44.449585110000001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1280.1956544719999</v>
      </c>
      <c r="C78" s="6">
        <f xml:space="preserve"> ('octsep cfs'!$B78*31 + 'octsep cfs'!$C78*30 + 'octsep cfs'!$D78*31 + 'octsep cfs'!$E78*31 + 'octsep cfs'!$F78*28+'octsep cfs'!$G78*31)*1.983471/1000</f>
        <v>1235.7460693620001</v>
      </c>
      <c r="D78" s="6">
        <f xml:space="preserve"> ('octsep cfs'!$C78*30 + 'octsep cfs'!$D78*31 + 'octsep cfs'!$E78*31 + 'octsep cfs'!$F78*28+'octsep cfs'!$G78*31)*1.983471/1000</f>
        <v>1175.6111955840001</v>
      </c>
      <c r="E78" s="6">
        <f>('octsep cfs'!$D78*31 + 'octsep cfs'!$E78*31 + 'octsep cfs'!$F78*28+'octsep cfs'!$G78*31)*1.983471/1000</f>
        <v>1049.3434317240001</v>
      </c>
      <c r="F78" s="6">
        <f>('octsep cfs'!$E78*31 + 'octsep cfs'!$F78*28+'octsep cfs'!$G78*31)*1.983471/1000</f>
        <v>727.94774129699999</v>
      </c>
      <c r="G78" s="6">
        <f>('octsep cfs'!$F78*28+'octsep cfs'!$G78*31)*1.983471/1000</f>
        <v>437.35733897099999</v>
      </c>
      <c r="H78" s="6">
        <f xml:space="preserve"> 'octsep cfs'!$G78*31*1.983471/1000</f>
        <v>233.591396199</v>
      </c>
      <c r="I78" s="6">
        <f xml:space="preserve"> ('octsep cfs'!$H78*30 + 'octsep cfs'!$I78*31 + 'octsep cfs'!$J78*30 + 'octsep cfs'!$K78*31 + 'octsep cfs'!$L78*31 + 'octsep cfs'!$M78*30)*1.983471/1000</f>
        <v>799.04922623399989</v>
      </c>
      <c r="J78" s="6">
        <f xml:space="preserve"> ('octsep cfs'!$I78*31 + 'octsep cfs'!$J78*30 + 'octsep cfs'!$K78*31 + 'octsep cfs'!$L78*31 + 'octsep cfs'!$M78*30)*1.983471/1000</f>
        <v>464.33849498399996</v>
      </c>
      <c r="K78" s="6">
        <f xml:space="preserve"> ('octsep cfs'!$J78*30 + 'octsep cfs'!$K78*31 + 'octsep cfs'!$L78*31 + 'octsep cfs'!$M78*30)*1.983471/1000</f>
        <v>283.25751003900001</v>
      </c>
      <c r="L78" s="6">
        <f xml:space="preserve"> ('octsep cfs'!$K78*31 + 'octsep cfs'!$L78*31 + 'octsep cfs'!$M78*30)*1.983471/1000</f>
        <v>155.85916770899999</v>
      </c>
      <c r="M78" s="6">
        <f xml:space="preserve"> ('octsep cfs'!$L78*31 + 'octsep cfs'!$M78*30)*1.983471/1000</f>
        <v>94.617517112999991</v>
      </c>
      <c r="N78" s="6">
        <f xml:space="preserve"> 'octsep cfs'!$M78*30*1.983471/1000</f>
        <v>46.472725529999998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1177.2654103979999</v>
      </c>
      <c r="C79" s="6">
        <f xml:space="preserve"> ('octsep cfs'!$B79*31 + 'octsep cfs'!$C79*30 + 'octsep cfs'!$D79*31 + 'octsep cfs'!$E79*31 + 'octsep cfs'!$F79*28+'octsep cfs'!$G79*31)*1.983471/1000</f>
        <v>1130.7926848679999</v>
      </c>
      <c r="D79" s="6">
        <f xml:space="preserve"> ('octsep cfs'!$C79*30 + 'octsep cfs'!$D79*31 + 'octsep cfs'!$E79*31 + 'octsep cfs'!$F79*28+'octsep cfs'!$G79*31)*1.983471/1000</f>
        <v>1078.0363232100001</v>
      </c>
      <c r="E79" s="6">
        <f>('octsep cfs'!$D79*31 + 'octsep cfs'!$E79*31 + 'octsep cfs'!$F79*28+'octsep cfs'!$G79*31)*1.983471/1000</f>
        <v>1012.1652513</v>
      </c>
      <c r="F79" s="6">
        <f>('octsep cfs'!$E79*31 + 'octsep cfs'!$F79*28+'octsep cfs'!$G79*31)*1.983471/1000</f>
        <v>859.245587613</v>
      </c>
      <c r="G79" s="6">
        <f>('octsep cfs'!$F79*28+'octsep cfs'!$G79*31)*1.983471/1000</f>
        <v>543.875682084</v>
      </c>
      <c r="H79" s="6">
        <f xml:space="preserve"> 'octsep cfs'!$G79*31*1.983471/1000</f>
        <v>330.55734297599997</v>
      </c>
      <c r="I79" s="6">
        <f xml:space="preserve"> ('octsep cfs'!$H79*30 + 'octsep cfs'!$I79*31 + 'octsep cfs'!$J79*30 + 'octsep cfs'!$K79*31 + 'octsep cfs'!$L79*31 + 'octsep cfs'!$M79*30)*1.983471/1000</f>
        <v>649.04129797500002</v>
      </c>
      <c r="J79" s="6">
        <f xml:space="preserve"> ('octsep cfs'!$I79*31 + 'octsep cfs'!$J79*30 + 'octsep cfs'!$K79*31 + 'octsep cfs'!$L79*31 + 'octsep cfs'!$M79*30)*1.983471/1000</f>
        <v>383.29585339499999</v>
      </c>
      <c r="K79" s="6">
        <f xml:space="preserve"> ('octsep cfs'!$J79*30 + 'octsep cfs'!$K79*31 + 'octsep cfs'!$L79*31 + 'octsep cfs'!$M79*30)*1.983471/1000</f>
        <v>220.10776034099999</v>
      </c>
      <c r="L79" s="6">
        <f xml:space="preserve"> ('octsep cfs'!$K79*31 + 'octsep cfs'!$L79*31 + 'octsep cfs'!$M79*30)*1.983471/1000</f>
        <v>134.659829661</v>
      </c>
      <c r="M79" s="6">
        <f xml:space="preserve"> ('octsep cfs'!$L79*31 + 'octsep cfs'!$M79*30)*1.983471/1000</f>
        <v>84.977848052999988</v>
      </c>
      <c r="N79" s="6">
        <f xml:space="preserve"> 'octsep cfs'!$M79*30*1.983471/1000</f>
        <v>46.056196620000001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1407.6554844029999</v>
      </c>
      <c r="C80" s="6">
        <f xml:space="preserve"> ('octsep cfs'!$B80*31 + 'octsep cfs'!$C80*30 + 'octsep cfs'!$D80*31 + 'octsep cfs'!$E80*31 + 'octsep cfs'!$F80*29 + 'octsep cfs'!$G80*31)*1.983471/1000</f>
        <v>1361.5992877829999</v>
      </c>
      <c r="D80" s="6">
        <f xml:space="preserve"> ('octsep cfs'!$C80*30 + 'octsep cfs'!$D80*31 + 'octsep cfs'!$E80*31 + 'octsep cfs'!$F80*29+'octsep cfs'!$G80*31)*1.983471/1000</f>
        <v>1315.4220994319999</v>
      </c>
      <c r="E80" s="6">
        <f>('octsep cfs'!$D80*31 + 'octsep cfs'!$E80*31 + 'octsep cfs'!$F80*29+'octsep cfs'!$G80*31)*1.983471/1000</f>
        <v>1234.3774743720001</v>
      </c>
      <c r="F80" s="6">
        <f>('octsep cfs'!$E80*31 + 'octsep cfs'!$F80*29+'octsep cfs'!$G80*31)*1.983471/1000</f>
        <v>905.1113710169999</v>
      </c>
      <c r="G80" s="6">
        <f>('octsep cfs'!$F80*29+'octsep cfs'!$G80*31)*1.983471/1000</f>
        <v>511.40626181399995</v>
      </c>
      <c r="H80" s="6">
        <f xml:space="preserve"> 'octsep cfs'!$G80*31*1.983471/1000</f>
        <v>225.413545266</v>
      </c>
      <c r="I80" s="6">
        <f xml:space="preserve"> ('octsep cfs'!$H80*30 + 'octsep cfs'!$I80*31 + 'octsep cfs'!$J80*30 + 'octsep cfs'!$K80*31 + 'octsep cfs'!$L80*31 + 'octsep cfs'!$M80*30)*1.983471/1000</f>
        <v>757.93583934599997</v>
      </c>
      <c r="J80" s="6">
        <f xml:space="preserve"> ('octsep cfs'!$I80*31 + 'octsep cfs'!$J80*30 + 'octsep cfs'!$K80*31 + 'octsep cfs'!$L80*31 + 'octsep cfs'!$M80*30)*1.983471/1000</f>
        <v>570.43832571600001</v>
      </c>
      <c r="K80" s="6">
        <f xml:space="preserve"> ('octsep cfs'!$J80*30 + 'octsep cfs'!$K80*31 + 'octsep cfs'!$L80*31 + 'octsep cfs'!$M80*30)*1.983471/1000</f>
        <v>335.98610310299995</v>
      </c>
      <c r="L80" s="6">
        <f xml:space="preserve"> ('octsep cfs'!$K80*31 + 'octsep cfs'!$L80*31 + 'octsep cfs'!$M80*30)*1.983471/1000</f>
        <v>173.00429103299999</v>
      </c>
      <c r="M80" s="6">
        <f xml:space="preserve"> ('octsep cfs'!$L80*31 + 'octsep cfs'!$M80*30)*1.983471/1000</f>
        <v>108.196359579</v>
      </c>
      <c r="N80" s="6">
        <f xml:space="preserve"> 'octsep cfs'!$M80*30*1.983471/1000</f>
        <v>57.838014360000003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797.99798660399995</v>
      </c>
      <c r="C81" s="6">
        <f xml:space="preserve"> ('octsep cfs'!$B81*31 + 'octsep cfs'!$C81*30 + 'octsep cfs'!$D81*31 + 'octsep cfs'!$E81*31 + 'octsep cfs'!$F81*28+'octsep cfs'!$G81*31)*1.983471/1000</f>
        <v>740.15997224399996</v>
      </c>
      <c r="D81" s="6">
        <f xml:space="preserve"> ('octsep cfs'!$C81*30 + 'octsep cfs'!$D81*31 + 'octsep cfs'!$E81*31 + 'octsep cfs'!$F81*28+'octsep cfs'!$G81*31)*1.983471/1000</f>
        <v>665.51402462999999</v>
      </c>
      <c r="E81" s="6">
        <f>('octsep cfs'!$D81*31 + 'octsep cfs'!$E81*31 + 'octsep cfs'!$F81*28+'octsep cfs'!$G81*31)*1.983471/1000</f>
        <v>590.12229191999995</v>
      </c>
      <c r="F81" s="6">
        <f>('octsep cfs'!$E81*31 + 'octsep cfs'!$F81*28+'octsep cfs'!$G81*31)*1.983471/1000</f>
        <v>341.40494587499995</v>
      </c>
      <c r="G81" s="6">
        <f>('octsep cfs'!$F81*28+'octsep cfs'!$G81*31)*1.983471/1000</f>
        <v>217.56891746100001</v>
      </c>
      <c r="H81" s="6">
        <f xml:space="preserve"> 'octsep cfs'!$G81*31*1.983471/1000</f>
        <v>134.596358589</v>
      </c>
      <c r="I81" s="6">
        <f xml:space="preserve"> ('octsep cfs'!$H81*30 + 'octsep cfs'!$I81*31 + 'octsep cfs'!$J81*30 + 'octsep cfs'!$K81*31 + 'octsep cfs'!$L81*31 + 'octsep cfs'!$M81*30)*1.983471/1000</f>
        <v>787.05517709699996</v>
      </c>
      <c r="J81" s="6">
        <f xml:space="preserve"> ('octsep cfs'!$I81*31 + 'octsep cfs'!$J81*30 + 'octsep cfs'!$K81*31 + 'octsep cfs'!$L81*31 + 'octsep cfs'!$M81*30)*1.983471/1000</f>
        <v>545.11138451699992</v>
      </c>
      <c r="K81" s="6">
        <f xml:space="preserve"> ('octsep cfs'!$J81*30 + 'octsep cfs'!$K81*31 + 'octsep cfs'!$L81*31 + 'octsep cfs'!$M81*30)*1.983471/1000</f>
        <v>271.73751047100001</v>
      </c>
      <c r="L81" s="6">
        <f xml:space="preserve"> ('octsep cfs'!$K81*31 + 'octsep cfs'!$L81*31 + 'octsep cfs'!$M81*30)*1.983471/1000</f>
        <v>142.31602772099998</v>
      </c>
      <c r="M81" s="6">
        <f xml:space="preserve"> ('octsep cfs'!$L81*31 + 'octsep cfs'!$M81*30)*1.983471/1000</f>
        <v>79.537187099999997</v>
      </c>
      <c r="N81" s="6">
        <f xml:space="preserve"> 'octsep cfs'!$M81*30*1.983471/1000</f>
        <v>39.570246449999999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1742.588364405</v>
      </c>
      <c r="C82" s="6">
        <f xml:space="preserve"> ('octsep cfs'!$B82*31 + 'octsep cfs'!$C82*30 + 'octsep cfs'!$D82*31 + 'octsep cfs'!$E82*31 + 'octsep cfs'!$F82*28+'octsep cfs'!$G82*31)*1.983471/1000</f>
        <v>1703.018117955</v>
      </c>
      <c r="D82" s="6">
        <f xml:space="preserve"> ('octsep cfs'!$C82*30 + 'octsep cfs'!$D82*31 + 'octsep cfs'!$E82*31 + 'octsep cfs'!$F82*28+'octsep cfs'!$G82*31)*1.983471/1000</f>
        <v>1657.2098552099999</v>
      </c>
      <c r="E82" s="6">
        <f>('octsep cfs'!$D82*31 + 'octsep cfs'!$E82*31 + 'octsep cfs'!$F82*28+'octsep cfs'!$G82*31)*1.983471/1000</f>
        <v>1510.94870367</v>
      </c>
      <c r="F82" s="6">
        <f>('octsep cfs'!$E82*31 + 'octsep cfs'!$F82*28+'octsep cfs'!$G82*31)*1.983471/1000</f>
        <v>1107.0366527010001</v>
      </c>
      <c r="G82" s="6">
        <f>('octsep cfs'!$F82*28+'octsep cfs'!$G82*31)*1.983471/1000</f>
        <v>444.38477672400001</v>
      </c>
      <c r="H82" s="6">
        <f xml:space="preserve"> 'octsep cfs'!$G82*31*1.983471/1000</f>
        <v>173.64098522399999</v>
      </c>
      <c r="I82" s="6">
        <f xml:space="preserve"> ('octsep cfs'!$H82*30 + 'octsep cfs'!$I82*31 + 'octsep cfs'!$J82*30 + 'octsep cfs'!$K82*31 + 'octsep cfs'!$L82*31 + 'octsep cfs'!$M82*30)*1.983471/1000</f>
        <v>777.24889647299995</v>
      </c>
      <c r="J82" s="6">
        <f xml:space="preserve"> ('octsep cfs'!$I82*31 + 'octsep cfs'!$J82*30 + 'octsep cfs'!$K82*31 + 'octsep cfs'!$L82*31 + 'octsep cfs'!$M82*30)*1.983471/1000</f>
        <v>546.19435968300002</v>
      </c>
      <c r="K82" s="6">
        <f xml:space="preserve"> ('octsep cfs'!$J82*30 + 'octsep cfs'!$K82*31 + 'octsep cfs'!$L82*31 + 'octsep cfs'!$M82*30)*1.983471/1000</f>
        <v>317.03007075599999</v>
      </c>
      <c r="L82" s="6">
        <f xml:space="preserve"> ('octsep cfs'!$K82*31 + 'octsep cfs'!$L82*31 + 'octsep cfs'!$M82*30)*1.983471/1000</f>
        <v>152.38214304600001</v>
      </c>
      <c r="M82" s="6">
        <f xml:space="preserve"> ('octsep cfs'!$L82*31 + 'octsep cfs'!$M82*30)*1.983471/1000</f>
        <v>90.279666035999995</v>
      </c>
      <c r="N82" s="6">
        <f xml:space="preserve"> 'octsep cfs'!$M82*30*1.983471/1000</f>
        <v>43.795039680000002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1590.2815932569999</v>
      </c>
      <c r="C83" s="6">
        <f xml:space="preserve"> ('octsep cfs'!$B83*31 + 'octsep cfs'!$C83*30 + 'octsep cfs'!$D83*31 + 'octsep cfs'!$E83*31 + 'octsep cfs'!$F83*28+'octsep cfs'!$G83*31)*1.983471/1000</f>
        <v>1546.486553577</v>
      </c>
      <c r="D83" s="6">
        <f xml:space="preserve"> ('octsep cfs'!$C83*30 + 'octsep cfs'!$D83*31 + 'octsep cfs'!$E83*31 + 'octsep cfs'!$F83*28+'octsep cfs'!$G83*31)*1.983471/1000</f>
        <v>1503.260770074</v>
      </c>
      <c r="E83" s="6">
        <f>('octsep cfs'!$D83*31 + 'octsep cfs'!$E83*31 + 'octsep cfs'!$F83*28+'octsep cfs'!$G83*31)*1.983471/1000</f>
        <v>1284.9401171039999</v>
      </c>
      <c r="F83" s="6">
        <f>('octsep cfs'!$E83*31 + 'octsep cfs'!$F83*28+'octsep cfs'!$G83*31)*1.983471/1000</f>
        <v>846.59500957500006</v>
      </c>
      <c r="G83" s="6">
        <f>('octsep cfs'!$F83*28+'octsep cfs'!$G83*31)*1.983471/1000</f>
        <v>552.37683878999997</v>
      </c>
      <c r="H83" s="6">
        <f xml:space="preserve"> 'octsep cfs'!$G83*31*1.983471/1000</f>
        <v>303.62577373800002</v>
      </c>
      <c r="I83" s="6">
        <f xml:space="preserve"> ('octsep cfs'!$H83*30 + 'octsep cfs'!$I83*31 + 'octsep cfs'!$J83*30 + 'octsep cfs'!$K83*31 + 'octsep cfs'!$L83*31 + 'octsep cfs'!$M83*30)*1.983471/1000</f>
        <v>663.53650404300004</v>
      </c>
      <c r="J83" s="6">
        <f xml:space="preserve"> ('octsep cfs'!$I83*31 + 'octsep cfs'!$J83*30 + 'octsep cfs'!$K83*31 + 'octsep cfs'!$L83*31 + 'octsep cfs'!$M83*30)*1.983471/1000</f>
        <v>441.82411566299999</v>
      </c>
      <c r="K83" s="6">
        <f xml:space="preserve"> ('octsep cfs'!$J83*30 + 'octsep cfs'!$K83*31 + 'octsep cfs'!$L83*31 + 'octsep cfs'!$M83*30)*1.983471/1000</f>
        <v>270.95007248400003</v>
      </c>
      <c r="L83" s="6">
        <f xml:space="preserve"> ('octsep cfs'!$K83*31 + 'octsep cfs'!$L83*31 + 'octsep cfs'!$M83*30)*1.983471/1000</f>
        <v>171.518671254</v>
      </c>
      <c r="M83" s="6">
        <f xml:space="preserve"> ('octsep cfs'!$L83*31 + 'octsep cfs'!$M83*30)*1.983471/1000</f>
        <v>106.034376189</v>
      </c>
      <c r="N83" s="6">
        <f xml:space="preserve"> 'octsep cfs'!$M83*30*1.983471/1000</f>
        <v>50.757022890000002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1342.1830901639999</v>
      </c>
      <c r="C84" s="6">
        <f xml:space="preserve"> ('octsep cfs'!$B84*31 + 'octsep cfs'!$C84*30 + 'octsep cfs'!$D84*31 + 'octsep cfs'!$E84*31 + 'octsep cfs'!$F84*29 + 'octsep cfs'!$G84*31)*1.983471/1000</f>
        <v>1291.4260672739999</v>
      </c>
      <c r="D84" s="6">
        <f xml:space="preserve"> ('octsep cfs'!$C84*30 + 'octsep cfs'!$D84*31 + 'octsep cfs'!$E84*31 + 'octsep cfs'!$F84*29+'octsep cfs'!$G84*31)*1.983471/1000</f>
        <v>1205.0359878690001</v>
      </c>
      <c r="E84" s="6">
        <f>('octsep cfs'!$D84*31 + 'octsep cfs'!$E84*31 + 'octsep cfs'!$F84*29+'octsep cfs'!$G84*31)*1.983471/1000</f>
        <v>1036.8178123590001</v>
      </c>
      <c r="F84" s="6">
        <f>('octsep cfs'!$E84*31 + 'octsep cfs'!$F84*29+'octsep cfs'!$G84*31)*1.983471/1000</f>
        <v>801.99666414000001</v>
      </c>
      <c r="G84" s="6">
        <f>('octsep cfs'!$F84*29+'octsep cfs'!$G84*31)*1.983471/1000</f>
        <v>514.54212946500002</v>
      </c>
      <c r="H84" s="6">
        <f xml:space="preserve"> 'octsep cfs'!$G84*31*1.983471/1000</f>
        <v>301.65817050599998</v>
      </c>
      <c r="I84" s="6">
        <f xml:space="preserve"> ('octsep cfs'!$H84*30 + 'octsep cfs'!$I84*31 + 'octsep cfs'!$J84*30 + 'octsep cfs'!$K84*31 + 'octsep cfs'!$L84*31 + 'octsep cfs'!$M84*30)*1.983471/1000</f>
        <v>1165.8187992569999</v>
      </c>
      <c r="J84" s="6">
        <f xml:space="preserve"> ('octsep cfs'!$I84*31 + 'octsep cfs'!$J84*30 + 'octsep cfs'!$K84*31 + 'octsep cfs'!$L84*31 + 'octsep cfs'!$M84*30)*1.983471/1000</f>
        <v>930.77748575700002</v>
      </c>
      <c r="K84" s="6">
        <f xml:space="preserve"> ('octsep cfs'!$J84*30 + 'octsep cfs'!$K84*31 + 'octsep cfs'!$L84*31 + 'octsep cfs'!$M84*30)*1.983471/1000</f>
        <v>500.97915476700001</v>
      </c>
      <c r="L84" s="6">
        <f xml:space="preserve"> ('octsep cfs'!$K84*31 + 'octsep cfs'!$L84*31 + 'octsep cfs'!$M84*30)*1.983471/1000</f>
        <v>213.990735777</v>
      </c>
      <c r="M84" s="6">
        <f xml:space="preserve"> ('octsep cfs'!$L84*31 + 'octsep cfs'!$M84*30)*1.983471/1000</f>
        <v>105.58809521400001</v>
      </c>
      <c r="N84" s="6">
        <f xml:space="preserve"> 'octsep cfs'!$M84*30*1.983471/1000</f>
        <v>49.388427900000003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1166.185741392</v>
      </c>
      <c r="C85" s="6">
        <f xml:space="preserve"> ('octsep cfs'!$B85*31 + 'octsep cfs'!$C85*30 + 'octsep cfs'!$D85*31 + 'octsep cfs'!$E85*31 + 'octsep cfs'!$F85*28+'octsep cfs'!$G85*31)*1.983471/1000</f>
        <v>1116.7973134920001</v>
      </c>
      <c r="D85" s="6">
        <f xml:space="preserve"> ('octsep cfs'!$C85*30 + 'octsep cfs'!$D85*31 + 'octsep cfs'!$E85*31 + 'octsep cfs'!$F85*28+'octsep cfs'!$G85*31)*1.983471/1000</f>
        <v>1072.40326557</v>
      </c>
      <c r="E85" s="6">
        <f>('octsep cfs'!$D85*31 + 'octsep cfs'!$E85*31 + 'octsep cfs'!$F85*28+'octsep cfs'!$G85*31)*1.983471/1000</f>
        <v>951.43136928000001</v>
      </c>
      <c r="F85" s="6">
        <f>('octsep cfs'!$E85*31 + 'octsep cfs'!$F85*28+'octsep cfs'!$G85*31)*1.983471/1000</f>
        <v>762.47997140699999</v>
      </c>
      <c r="G85" s="6">
        <f>('octsep cfs'!$F85*28+'octsep cfs'!$G85*31)*1.983471/1000</f>
        <v>384.76163846400004</v>
      </c>
      <c r="H85" s="6">
        <f xml:space="preserve"> 'octsep cfs'!$G85*31*1.983471/1000</f>
        <v>253.08296571600002</v>
      </c>
      <c r="I85" s="6">
        <f xml:space="preserve"> ('octsep cfs'!$H85*30 + 'octsep cfs'!$I85*31 + 'octsep cfs'!$J85*30 + 'octsep cfs'!$K85*31 + 'octsep cfs'!$L85*31 + 'octsep cfs'!$M85*30)*1.983471/1000</f>
        <v>830.24724159300001</v>
      </c>
      <c r="J85" s="6">
        <f xml:space="preserve"> ('octsep cfs'!$I85*31 + 'octsep cfs'!$J85*30 + 'octsep cfs'!$K85*31 + 'octsep cfs'!$L85*31 + 'octsep cfs'!$M85*30)*1.983471/1000</f>
        <v>561.34807812299994</v>
      </c>
      <c r="K85" s="6">
        <f xml:space="preserve"> ('octsep cfs'!$J85*30 + 'octsep cfs'!$K85*31 + 'octsep cfs'!$L85*31 + 'octsep cfs'!$M85*30)*1.983471/1000</f>
        <v>273.46313024099999</v>
      </c>
      <c r="L85" s="6">
        <f xml:space="preserve"> ('octsep cfs'!$K85*31 + 'octsep cfs'!$L85*31 + 'octsep cfs'!$M85*30)*1.983471/1000</f>
        <v>141.06644099100001</v>
      </c>
      <c r="M85" s="6">
        <f xml:space="preserve"> ('octsep cfs'!$L85*31 + 'octsep cfs'!$M85*30)*1.983471/1000</f>
        <v>80.993054814000004</v>
      </c>
      <c r="N85" s="6">
        <f xml:space="preserve"> 'octsep cfs'!$M85*30*1.983471/1000</f>
        <v>36.476031689999999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885.33814861799999</v>
      </c>
      <c r="C86" s="6">
        <f xml:space="preserve"> ('octsep cfs'!$B86*31 + 'octsep cfs'!$C86*30 + 'octsep cfs'!$D86*31 + 'octsep cfs'!$E86*31 + 'octsep cfs'!$F86*28+'octsep cfs'!$G86*31)*1.983471/1000</f>
        <v>848.86211692799998</v>
      </c>
      <c r="D86" s="6">
        <f xml:space="preserve"> ('octsep cfs'!$C86*30 + 'octsep cfs'!$D86*31 + 'octsep cfs'!$E86*31 + 'octsep cfs'!$F86*28+'octsep cfs'!$G86*31)*1.983471/1000</f>
        <v>795.49087925999993</v>
      </c>
      <c r="E86" s="6">
        <f>('octsep cfs'!$D86*31 + 'octsep cfs'!$E86*31 + 'octsep cfs'!$F86*28+'octsep cfs'!$G86*31)*1.983471/1000</f>
        <v>676.60162751999997</v>
      </c>
      <c r="F86" s="6">
        <f>('octsep cfs'!$E86*31 + 'octsep cfs'!$F86*28+'octsep cfs'!$G86*31)*1.983471/1000</f>
        <v>549.62973145499996</v>
      </c>
      <c r="G86" s="6">
        <f>('octsep cfs'!$F86*28+'octsep cfs'!$G86*31)*1.983471/1000</f>
        <v>270.537510516</v>
      </c>
      <c r="H86" s="6">
        <f xml:space="preserve"> 'octsep cfs'!$G86*31*1.983471/1000</f>
        <v>150.52164724799999</v>
      </c>
      <c r="I86" s="6">
        <f xml:space="preserve"> ('octsep cfs'!$H86*30 + 'octsep cfs'!$I86*31 + 'octsep cfs'!$J86*30 + 'octsep cfs'!$K86*31 + 'octsep cfs'!$L86*31 + 'octsep cfs'!$M86*30)*1.983471/1000</f>
        <v>984.49583085000006</v>
      </c>
      <c r="J86" s="6">
        <f xml:space="preserve"> ('octsep cfs'!$I86*31 + 'octsep cfs'!$J86*30 + 'octsep cfs'!$K86*31 + 'octsep cfs'!$L86*31 + 'octsep cfs'!$M86*30)*1.983471/1000</f>
        <v>744.33716217000006</v>
      </c>
      <c r="K86" s="6">
        <f xml:space="preserve"> ('octsep cfs'!$J86*30 + 'octsep cfs'!$K86*31 + 'octsep cfs'!$L86*31 + 'octsep cfs'!$M86*30)*1.983471/1000</f>
        <v>496.48064253900003</v>
      </c>
      <c r="L86" s="6">
        <f xml:space="preserve"> ('octsep cfs'!$K86*31 + 'octsep cfs'!$L86*31 + 'octsep cfs'!$M86*30)*1.983471/1000</f>
        <v>176.11040661899997</v>
      </c>
      <c r="M86" s="6">
        <f xml:space="preserve"> ('octsep cfs'!$L86*31 + 'octsep cfs'!$M86*30)*1.983471/1000</f>
        <v>105.27669026699999</v>
      </c>
      <c r="N86" s="6">
        <f xml:space="preserve"> 'octsep cfs'!$M86*30*1.983471/1000</f>
        <v>53.196692219999996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1620.844897896</v>
      </c>
      <c r="C87" s="6">
        <f xml:space="preserve"> ('octsep cfs'!$B87*31 + 'octsep cfs'!$C87*30 + 'octsep cfs'!$D87*31 + 'octsep cfs'!$E87*31 + 'octsep cfs'!$F87*28+'octsep cfs'!$G87*31)*1.983471/1000</f>
        <v>1567.6482056760001</v>
      </c>
      <c r="D87" s="6">
        <f xml:space="preserve"> ('octsep cfs'!$C87*30 + 'octsep cfs'!$D87*31 + 'octsep cfs'!$E87*31 + 'octsep cfs'!$F87*28+'octsep cfs'!$G87*31)*1.983471/1000</f>
        <v>1503.209199828</v>
      </c>
      <c r="E87" s="6">
        <f>('octsep cfs'!$D87*31 + 'octsep cfs'!$E87*31 + 'octsep cfs'!$F87*28+'octsep cfs'!$G87*31)*1.983471/1000</f>
        <v>1354.091850048</v>
      </c>
      <c r="F87" s="6">
        <f>('octsep cfs'!$E87*31 + 'octsep cfs'!$F87*28+'octsep cfs'!$G87*31)*1.983471/1000</f>
        <v>901.35864388499999</v>
      </c>
      <c r="G87" s="6">
        <f>('octsep cfs'!$F87*28+'octsep cfs'!$G87*31)*1.983471/1000</f>
        <v>463.07502395699998</v>
      </c>
      <c r="H87" s="6">
        <f xml:space="preserve"> 'octsep cfs'!$G87*31*1.983471/1000</f>
        <v>320.28891360899996</v>
      </c>
      <c r="I87" s="6">
        <f xml:space="preserve"> ('octsep cfs'!$H87*30 + 'octsep cfs'!$I87*31 + 'octsep cfs'!$J87*30 + 'octsep cfs'!$K87*31 + 'octsep cfs'!$L87*31 + 'octsep cfs'!$M87*30)*1.983471/1000</f>
        <v>1162.409212608</v>
      </c>
      <c r="J87" s="6">
        <f xml:space="preserve"> ('octsep cfs'!$I87*31 + 'octsep cfs'!$J87*30 + 'octsep cfs'!$K87*31 + 'octsep cfs'!$L87*31 + 'octsep cfs'!$M87*30)*1.983471/1000</f>
        <v>822.34310965799989</v>
      </c>
      <c r="K87" s="6">
        <f xml:space="preserve"> ('octsep cfs'!$J87*30 + 'octsep cfs'!$K87*31 + 'octsep cfs'!$L87*31 + 'octsep cfs'!$M87*30)*1.983471/1000</f>
        <v>521.60725316700007</v>
      </c>
      <c r="L87" s="6">
        <f xml:space="preserve"> ('octsep cfs'!$K87*31 + 'octsep cfs'!$L87*31 + 'octsep cfs'!$M87*30)*1.983471/1000</f>
        <v>243.72296606699999</v>
      </c>
      <c r="M87" s="6">
        <f xml:space="preserve"> ('octsep cfs'!$L87*31 + 'octsep cfs'!$M87*30)*1.983471/1000</f>
        <v>112.139499927</v>
      </c>
      <c r="N87" s="6">
        <f xml:space="preserve"> 'octsep cfs'!$M87*30*1.983471/1000</f>
        <v>48.376857689999994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1376.7926756430002</v>
      </c>
      <c r="C88" s="6">
        <f xml:space="preserve"> ('octsep cfs'!$B88*31 + 'octsep cfs'!$C88*30 + 'octsep cfs'!$D88*31 + 'octsep cfs'!$E88*31 + 'octsep cfs'!$F88*29 + 'octsep cfs'!$G88*31)*1.983471/1000</f>
        <v>1328.415817953</v>
      </c>
      <c r="D88" s="6">
        <f xml:space="preserve"> ('octsep cfs'!$C88*30 + 'octsep cfs'!$D88*31 + 'octsep cfs'!$E88*31 + 'octsep cfs'!$F88*29+'octsep cfs'!$G88*31)*1.983471/1000</f>
        <v>1275.1675554869998</v>
      </c>
      <c r="E88" s="6">
        <f>('octsep cfs'!$D88*31 + 'octsep cfs'!$E88*31 + 'octsep cfs'!$F88*29+'octsep cfs'!$G88*31)*1.983471/1000</f>
        <v>1193.825409777</v>
      </c>
      <c r="F88" s="6">
        <f>('octsep cfs'!$E88*31 + 'octsep cfs'!$F88*29+'octsep cfs'!$G88*31)*1.983471/1000</f>
        <v>1080.995661942</v>
      </c>
      <c r="G88" s="6">
        <f>('octsep cfs'!$F88*29+'octsep cfs'!$G88*31)*1.983471/1000</f>
        <v>664.66311557100005</v>
      </c>
      <c r="H88" s="6">
        <f xml:space="preserve"> 'octsep cfs'!$G88*31*1.983471/1000</f>
        <v>424.57188490499999</v>
      </c>
      <c r="I88" s="6">
        <f xml:space="preserve"> ('octsep cfs'!$H88*30 + 'octsep cfs'!$I88*31 + 'octsep cfs'!$J88*30 + 'octsep cfs'!$K88*31 + 'octsep cfs'!$L88*31 + 'octsep cfs'!$M88*30)*1.983471/1000</f>
        <v>1055.859133959</v>
      </c>
      <c r="J88" s="6">
        <f xml:space="preserve"> ('octsep cfs'!$I88*31 + 'octsep cfs'!$J88*30 + 'octsep cfs'!$K88*31 + 'octsep cfs'!$L88*31 + 'octsep cfs'!$M88*30)*1.983471/1000</f>
        <v>639.27071982899997</v>
      </c>
      <c r="K88" s="6">
        <f xml:space="preserve"> ('octsep cfs'!$J88*30 + 'octsep cfs'!$K88*31 + 'octsep cfs'!$L88*31 + 'octsep cfs'!$M88*30)*1.983471/1000</f>
        <v>363.31436654100003</v>
      </c>
      <c r="L88" s="6">
        <f xml:space="preserve"> ('octsep cfs'!$K88*31 + 'octsep cfs'!$L88*31 + 'octsep cfs'!$M88*30)*1.983471/1000</f>
        <v>184.08792698100001</v>
      </c>
      <c r="M88" s="6">
        <f xml:space="preserve"> ('octsep cfs'!$L88*31 + 'octsep cfs'!$M88*30)*1.983471/1000</f>
        <v>98.989087197000003</v>
      </c>
      <c r="N88" s="6">
        <f xml:space="preserve"> 'octsep cfs'!$M88*30*1.983471/1000</f>
        <v>44.449585110000001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1329.175487346</v>
      </c>
      <c r="C89" s="6">
        <f xml:space="preserve"> ('octsep cfs'!$B89*31 + 'octsep cfs'!$C89*30 + 'octsep cfs'!$D89*31 + 'octsep cfs'!$E89*31 + 'octsep cfs'!$F89*28+'octsep cfs'!$G89*31)*1.983471/1000</f>
        <v>1284.7259022359999</v>
      </c>
      <c r="D89" s="6">
        <f xml:space="preserve"> ('octsep cfs'!$C89*30 + 'octsep cfs'!$D89*31 + 'octsep cfs'!$E89*31 + 'octsep cfs'!$F89*28+'octsep cfs'!$G89*31)*1.983471/1000</f>
        <v>1212.600946263</v>
      </c>
      <c r="E89" s="6">
        <f>('octsep cfs'!$D89*31 + 'octsep cfs'!$E89*31 + 'octsep cfs'!$F89*28+'octsep cfs'!$G89*31)*1.983471/1000</f>
        <v>997.19599566300008</v>
      </c>
      <c r="F89" s="6">
        <f>('octsep cfs'!$E89*31 + 'octsep cfs'!$F89*28+'octsep cfs'!$G89*31)*1.983471/1000</f>
        <v>583.87634174099992</v>
      </c>
      <c r="G89" s="6">
        <f>('octsep cfs'!$F89*28+'octsep cfs'!$G89*31)*1.983471/1000</f>
        <v>369.22312664999998</v>
      </c>
      <c r="H89" s="6">
        <f xml:space="preserve"> 'octsep cfs'!$G89*31*1.983471/1000</f>
        <v>204.999661734</v>
      </c>
      <c r="I89" s="6">
        <f xml:space="preserve"> ('octsep cfs'!$H89*30 + 'octsep cfs'!$I89*31 + 'octsep cfs'!$J89*30 + 'octsep cfs'!$K89*31 + 'octsep cfs'!$L89*31 + 'octsep cfs'!$M89*30)*1.983471/1000</f>
        <v>693.72294919199999</v>
      </c>
      <c r="J89" s="6">
        <f xml:space="preserve"> ('octsep cfs'!$I89*31 + 'octsep cfs'!$J89*30 + 'octsep cfs'!$K89*31 + 'octsep cfs'!$L89*31 + 'octsep cfs'!$M89*30)*1.983471/1000</f>
        <v>428.98907482200002</v>
      </c>
      <c r="K89" s="6">
        <f xml:space="preserve"> ('octsep cfs'!$J89*30 + 'octsep cfs'!$K89*31 + 'octsep cfs'!$L89*31 + 'octsep cfs'!$M89*30)*1.983471/1000</f>
        <v>264.69420494999997</v>
      </c>
      <c r="L89" s="6">
        <f xml:space="preserve"> ('octsep cfs'!$K89*31 + 'octsep cfs'!$L89*31 + 'octsep cfs'!$M89*30)*1.983471/1000</f>
        <v>160.97850636000001</v>
      </c>
      <c r="M89" s="6">
        <f xml:space="preserve"> ('octsep cfs'!$L89*31 + 'octsep cfs'!$M89*30)*1.983471/1000</f>
        <v>106.68495467700001</v>
      </c>
      <c r="N89" s="6">
        <f xml:space="preserve"> 'octsep cfs'!$M89*30*1.983471/1000</f>
        <v>57.064460670000003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1538.5467191639998</v>
      </c>
      <c r="C90" s="6">
        <f xml:space="preserve"> ('octsep cfs'!$B90*31 + 'octsep cfs'!$C90*30 + 'octsep cfs'!$D90*31 + 'octsep cfs'!$E90*31 + 'octsep cfs'!$F90*28+'octsep cfs'!$G90*31)*1.983471/1000</f>
        <v>1481.482258494</v>
      </c>
      <c r="D90" s="6">
        <f xml:space="preserve"> ('octsep cfs'!$C90*30 + 'octsep cfs'!$D90*31 + 'octsep cfs'!$E90*31 + 'octsep cfs'!$F90*28+'octsep cfs'!$G90*31)*1.983471/1000</f>
        <v>1389.865733004</v>
      </c>
      <c r="E90" s="6">
        <f>('octsep cfs'!$D90*31 + 'octsep cfs'!$E90*31 + 'octsep cfs'!$F90*28+'octsep cfs'!$G90*31)*1.983471/1000</f>
        <v>1254.5533413839999</v>
      </c>
      <c r="F90" s="6">
        <f>('octsep cfs'!$E90*31 + 'octsep cfs'!$F90*28+'octsep cfs'!$G90*31)*1.983471/1000</f>
        <v>1135.820783853</v>
      </c>
      <c r="G90" s="6">
        <f>('octsep cfs'!$F90*28+'octsep cfs'!$G90*31)*1.983471/1000</f>
        <v>983.94640938299995</v>
      </c>
      <c r="H90" s="6">
        <f xml:space="preserve"> 'octsep cfs'!$G90*31*1.983471/1000</f>
        <v>464.784775959</v>
      </c>
      <c r="I90" s="6">
        <f xml:space="preserve"> ('octsep cfs'!$H90*30 + 'octsep cfs'!$I90*31 + 'octsep cfs'!$J90*30 + 'octsep cfs'!$K90*31 + 'octsep cfs'!$L90*31 + 'octsep cfs'!$M90*30)*1.983471/1000</f>
        <v>723.49286543100004</v>
      </c>
      <c r="J90" s="6">
        <f xml:space="preserve"> ('octsep cfs'!$I90*31 + 'octsep cfs'!$J90*30 + 'octsep cfs'!$K90*31 + 'octsep cfs'!$L90*31 + 'octsep cfs'!$M90*30)*1.983471/1000</f>
        <v>477.56229614099999</v>
      </c>
      <c r="K90" s="6">
        <f xml:space="preserve"> ('octsep cfs'!$J90*30 + 'octsep cfs'!$K90*31 + 'octsep cfs'!$L90*31 + 'octsep cfs'!$M90*30)*1.983471/1000</f>
        <v>243.171561129</v>
      </c>
      <c r="L90" s="6">
        <f xml:space="preserve"> ('octsep cfs'!$K90*31 + 'octsep cfs'!$L90*31 + 'octsep cfs'!$M90*30)*1.983471/1000</f>
        <v>154.450903299</v>
      </c>
      <c r="M90" s="6">
        <f xml:space="preserve"> ('octsep cfs'!$L90*31 + 'octsep cfs'!$M90*30)*1.983471/1000</f>
        <v>90.565285860000003</v>
      </c>
      <c r="N90" s="6">
        <f xml:space="preserve"> 'octsep cfs'!$M90*30*1.983471/1000</f>
        <v>40.760329050000003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1387.757303331</v>
      </c>
      <c r="C91" s="6">
        <f xml:space="preserve"> ('octsep cfs'!$B91*31 + 'octsep cfs'!$C91*30 + 'octsep cfs'!$D91*31 + 'octsep cfs'!$E91*31 + 'octsep cfs'!$F91*28+'octsep cfs'!$G91*31)*1.983471/1000</f>
        <v>1346.9969742809999</v>
      </c>
      <c r="D91" s="6">
        <f xml:space="preserve"> ('octsep cfs'!$C91*30 + 'octsep cfs'!$D91*31 + 'octsep cfs'!$E91*31 + 'octsep cfs'!$F91*28+'octsep cfs'!$G91*31)*1.983471/1000</f>
        <v>1286.4316872960001</v>
      </c>
      <c r="E91" s="6">
        <f>('octsep cfs'!$D91*31 + 'octsep cfs'!$E91*31 + 'octsep cfs'!$F91*28+'octsep cfs'!$G91*31)*1.983471/1000</f>
        <v>1078.107728166</v>
      </c>
      <c r="F91" s="6">
        <f>('octsep cfs'!$E91*31 + 'octsep cfs'!$F91*28+'octsep cfs'!$G91*31)*1.983471/1000</f>
        <v>567.26873905800005</v>
      </c>
      <c r="G91" s="6">
        <f>('octsep cfs'!$F91*28+'octsep cfs'!$G91*31)*1.983471/1000</f>
        <v>329.92659919799996</v>
      </c>
      <c r="H91" s="6">
        <f xml:space="preserve"> 'octsep cfs'!$G91*31*1.983471/1000</f>
        <v>117.44131791</v>
      </c>
      <c r="I91" s="6">
        <f xml:space="preserve"> ('octsep cfs'!$H91*30 + 'octsep cfs'!$I91*31 + 'octsep cfs'!$J91*30 + 'octsep cfs'!$K91*31 + 'octsep cfs'!$L91*31 + 'octsep cfs'!$M91*30)*1.983471/1000</f>
        <v>421.09287677099996</v>
      </c>
      <c r="J91" s="6">
        <f xml:space="preserve"> ('octsep cfs'!$I91*31 + 'octsep cfs'!$J91*30 + 'octsep cfs'!$K91*31 + 'octsep cfs'!$L91*31 + 'octsep cfs'!$M91*30)*1.983471/1000</f>
        <v>289.826765991</v>
      </c>
      <c r="K91" s="6">
        <f xml:space="preserve"> ('octsep cfs'!$J91*30 + 'octsep cfs'!$K91*31 + 'octsep cfs'!$L91*31 + 'octsep cfs'!$M91*30)*1.983471/1000</f>
        <v>177.79635696899999</v>
      </c>
      <c r="L91" s="6">
        <f xml:space="preserve"> ('octsep cfs'!$K91*31 + 'octsep cfs'!$L91*31 + 'octsep cfs'!$M91*30)*1.983471/1000</f>
        <v>114.60297090899999</v>
      </c>
      <c r="M91" s="6">
        <f xml:space="preserve"> ('octsep cfs'!$L91*31 + 'octsep cfs'!$M91*30)*1.983471/1000</f>
        <v>75.189418668000002</v>
      </c>
      <c r="N91" s="6">
        <f xml:space="preserve"> 'octsep cfs'!$M91*30*1.983471/1000</f>
        <v>39.034709280000001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1577.3295276269998</v>
      </c>
      <c r="C92" s="6">
        <f xml:space="preserve"> ('octsep cfs'!$B92*31 + 'octsep cfs'!$C92*30 + 'octsep cfs'!$D92*31 + 'octsep cfs'!$E92*31 + 'octsep cfs'!$F92*29 + 'octsep cfs'!$G92*31)*1.983471/1000</f>
        <v>1538.294818347</v>
      </c>
      <c r="D92" s="6">
        <f xml:space="preserve"> ('octsep cfs'!$C92*30 + 'octsep cfs'!$D92*31 + 'octsep cfs'!$E92*31 + 'octsep cfs'!$F92*29+'octsep cfs'!$G92*31)*1.983471/1000</f>
        <v>1501.9556461560001</v>
      </c>
      <c r="E92" s="6">
        <f>('octsep cfs'!$D92*31 + 'octsep cfs'!$E92*31 + 'octsep cfs'!$F92*29+'octsep cfs'!$G92*31)*1.983471/1000</f>
        <v>1410.973831386</v>
      </c>
      <c r="F92" s="6">
        <f>('octsep cfs'!$E92*31 + 'octsep cfs'!$F92*29+'octsep cfs'!$G92*31)*1.983471/1000</f>
        <v>970.29219501900002</v>
      </c>
      <c r="G92" s="6">
        <f>('octsep cfs'!$F92*29+'octsep cfs'!$G92*31)*1.983471/1000</f>
        <v>638.32063721999998</v>
      </c>
      <c r="H92" s="6">
        <f xml:space="preserve"> 'octsep cfs'!$G92*31*1.983471/1000</f>
        <v>338.12031789900004</v>
      </c>
      <c r="I92" s="6">
        <f xml:space="preserve"> ('octsep cfs'!$H92*30 + 'octsep cfs'!$I92*31 + 'octsep cfs'!$J92*30 + 'octsep cfs'!$K92*31 + 'octsep cfs'!$L92*31 + 'octsep cfs'!$M92*30)*1.983471/1000</f>
        <v>613.91005962299994</v>
      </c>
      <c r="J92" s="6">
        <f xml:space="preserve"> ('octsep cfs'!$I92*31 + 'octsep cfs'!$J92*30 + 'octsep cfs'!$K92*31 + 'octsep cfs'!$L92*31 + 'octsep cfs'!$M92*30)*1.983471/1000</f>
        <v>388.21089453299999</v>
      </c>
      <c r="K92" s="6">
        <f xml:space="preserve"> ('octsep cfs'!$J92*30 + 'octsep cfs'!$K92*31 + 'octsep cfs'!$L92*31 + 'octsep cfs'!$M92*30)*1.983471/1000</f>
        <v>234.73784243699998</v>
      </c>
      <c r="L92" s="6">
        <f xml:space="preserve"> ('octsep cfs'!$K92*31 + 'octsep cfs'!$L92*31 + 'octsep cfs'!$M92*30)*1.983471/1000</f>
        <v>156.489911487</v>
      </c>
      <c r="M92" s="6">
        <f xml:space="preserve"> ('octsep cfs'!$L92*31 + 'octsep cfs'!$M92*30)*1.983471/1000</f>
        <v>76.371567383999988</v>
      </c>
      <c r="N92" s="6">
        <f xml:space="preserve"> 'octsep cfs'!$M92*30*1.983471/1000</f>
        <v>34.928924309999999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1689.272663925</v>
      </c>
      <c r="C93" s="6">
        <f xml:space="preserve"> ('octsep cfs'!$B93*31 + 'octsep cfs'!$C93*30 + 'octsep cfs'!$D93*31 + 'octsep cfs'!$E93*31 + 'octsep cfs'!$F93*28+'octsep cfs'!$G93*31)*1.983471/1000</f>
        <v>1654.343739615</v>
      </c>
      <c r="D93" s="6">
        <f xml:space="preserve"> ('octsep cfs'!$C93*30 + 'octsep cfs'!$D93*31 + 'octsep cfs'!$E93*31 + 'octsep cfs'!$F93*28+'octsep cfs'!$G93*31)*1.983471/1000</f>
        <v>1516.6730009759999</v>
      </c>
      <c r="E93" s="6">
        <f>('octsep cfs'!$D93*31 + 'octsep cfs'!$E93*31 + 'octsep cfs'!$F93*28+'octsep cfs'!$G93*31)*1.983471/1000</f>
        <v>1393.796972526</v>
      </c>
      <c r="F93" s="6">
        <f>('octsep cfs'!$E93*31 + 'octsep cfs'!$F93*28+'octsep cfs'!$G93*31)*1.983471/1000</f>
        <v>1056.2300430360001</v>
      </c>
      <c r="G93" s="6">
        <f>('octsep cfs'!$F93*28+'octsep cfs'!$G93*31)*1.983471/1000</f>
        <v>831.73881178500005</v>
      </c>
      <c r="H93" s="6">
        <f xml:space="preserve"> 'octsep cfs'!$G93*31*1.983471/1000</f>
        <v>479.91072580499997</v>
      </c>
      <c r="I93" s="6">
        <f xml:space="preserve"> ('octsep cfs'!$H93*30 + 'octsep cfs'!$I93*31 + 'octsep cfs'!$J93*30 + 'octsep cfs'!$K93*31 + 'octsep cfs'!$L93*31 + 'octsep cfs'!$M93*30)*1.983471/1000</f>
        <v>989.44260752399998</v>
      </c>
      <c r="J93" s="6">
        <f xml:space="preserve"> ('octsep cfs'!$I93*31 + 'octsep cfs'!$J93*30 + 'octsep cfs'!$K93*31 + 'octsep cfs'!$L93*31 + 'octsep cfs'!$M93*30)*1.983471/1000</f>
        <v>647.29386002400008</v>
      </c>
      <c r="K93" s="6">
        <f xml:space="preserve"> ('octsep cfs'!$J93*30 + 'octsep cfs'!$K93*31 + 'octsep cfs'!$L93*31 + 'octsep cfs'!$M93*30)*1.983471/1000</f>
        <v>338.56461540299995</v>
      </c>
      <c r="L93" s="6">
        <f xml:space="preserve"> ('octsep cfs'!$K93*31 + 'octsep cfs'!$L93*31 + 'octsep cfs'!$M93*30)*1.983471/1000</f>
        <v>174.214208343</v>
      </c>
      <c r="M93" s="6">
        <f xml:space="preserve"> ('octsep cfs'!$L93*31 + 'octsep cfs'!$M93*30)*1.983471/1000</f>
        <v>99.137847522000001</v>
      </c>
      <c r="N93" s="6">
        <f xml:space="preserve"> 'octsep cfs'!$M93*30*1.983471/1000</f>
        <v>51.054543539999997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1040.320622145</v>
      </c>
      <c r="C94" s="6">
        <f xml:space="preserve"> ('octsep cfs'!$B94*31 + 'octsep cfs'!$C94*30 + 'octsep cfs'!$D94*31 + 'octsep cfs'!$E94*31 + 'octsep cfs'!$F94*28+'octsep cfs'!$G94*31)*1.983471/1000</f>
        <v>989.26607860500008</v>
      </c>
      <c r="D94" s="6">
        <f xml:space="preserve"> ('octsep cfs'!$C94*30 + 'octsep cfs'!$D94*31 + 'octsep cfs'!$E94*31 + 'octsep cfs'!$F94*28+'octsep cfs'!$G94*31)*1.983471/1000</f>
        <v>879.44922321900003</v>
      </c>
      <c r="E94" s="6">
        <f>('octsep cfs'!$D94*31 + 'octsep cfs'!$E94*31 + 'octsep cfs'!$F94*28+'octsep cfs'!$G94*31)*1.983471/1000</f>
        <v>651.96493422900005</v>
      </c>
      <c r="F94" s="6">
        <f>('octsep cfs'!$E94*31 + 'octsep cfs'!$F94*28+'octsep cfs'!$G94*31)*1.983471/1000</f>
        <v>525.54642657300008</v>
      </c>
      <c r="G94" s="6">
        <f>('octsep cfs'!$F94*28+'octsep cfs'!$G94*31)*1.983471/1000</f>
        <v>324.11304569700002</v>
      </c>
      <c r="H94" s="6">
        <f xml:space="preserve"> 'octsep cfs'!$G94*31*1.983471/1000</f>
        <v>186.49189383300001</v>
      </c>
      <c r="I94" s="6">
        <f xml:space="preserve"> ('octsep cfs'!$H94*30 + 'octsep cfs'!$I94*31 + 'octsep cfs'!$J94*30 + 'octsep cfs'!$K94*31 + 'octsep cfs'!$L94*31 + 'octsep cfs'!$M94*30)*1.983471/1000</f>
        <v>563.88890447400001</v>
      </c>
      <c r="J94" s="6">
        <f xml:space="preserve"> ('octsep cfs'!$I94*31 + 'octsep cfs'!$J94*30 + 'octsep cfs'!$K94*31 + 'octsep cfs'!$L94*31 + 'octsep cfs'!$M94*30)*1.983471/1000</f>
        <v>309.925277634</v>
      </c>
      <c r="K94" s="6">
        <f xml:space="preserve"> ('octsep cfs'!$J94*30 + 'octsep cfs'!$K94*31 + 'octsep cfs'!$L94*31 + 'octsep cfs'!$M94*30)*1.983471/1000</f>
        <v>177.60396028199997</v>
      </c>
      <c r="L94" s="6">
        <f xml:space="preserve"> ('octsep cfs'!$K94*31 + 'octsep cfs'!$L94*31 + 'octsep cfs'!$M94*30)*1.983471/1000</f>
        <v>109.53123556200001</v>
      </c>
      <c r="M94" s="6">
        <f xml:space="preserve"> ('octsep cfs'!$L94*31 + 'octsep cfs'!$M94*30)*1.983471/1000</f>
        <v>67.289253674999998</v>
      </c>
      <c r="N94" s="6">
        <f xml:space="preserve"> 'octsep cfs'!$M94*30*1.983471/1000</f>
        <v>32.548759109999999</v>
      </c>
      <c r="O94" s="22" t="s">
        <v>146</v>
      </c>
    </row>
    <row r="96" spans="1:15" x14ac:dyDescent="0.2">
      <c r="A96" t="s">
        <v>114</v>
      </c>
      <c r="B96" s="10">
        <f>AVERAGE(B5:B94)</f>
        <v>1377.2237500069996</v>
      </c>
      <c r="C96" s="10">
        <f t="shared" ref="C96:N96" si="0">AVERAGE(C5:C94)</f>
        <v>1331.1893715680001</v>
      </c>
      <c r="D96" s="10">
        <f t="shared" si="0"/>
        <v>1263.9923052173672</v>
      </c>
      <c r="E96" s="10">
        <f t="shared" si="0"/>
        <v>1092.102724886367</v>
      </c>
      <c r="F96" s="10">
        <f t="shared" si="0"/>
        <v>801.85187075700037</v>
      </c>
      <c r="G96" s="10">
        <f t="shared" si="0"/>
        <v>508.76438863483321</v>
      </c>
      <c r="H96" s="10">
        <f t="shared" si="0"/>
        <v>259.86026573733335</v>
      </c>
      <c r="I96" s="10">
        <f t="shared" si="0"/>
        <v>822.91983690910035</v>
      </c>
      <c r="J96" s="10">
        <f t="shared" si="0"/>
        <v>570.48678852410001</v>
      </c>
      <c r="K96" s="10">
        <f t="shared" si="0"/>
        <v>329.71090774603317</v>
      </c>
      <c r="L96" s="10">
        <f t="shared" si="0"/>
        <v>170.21471538003334</v>
      </c>
      <c r="M96" s="10">
        <f t="shared" si="0"/>
        <v>95.595412393133344</v>
      </c>
      <c r="N96" s="10">
        <f t="shared" si="0"/>
        <v>45.994047862000002</v>
      </c>
    </row>
    <row r="97" spans="1:14" x14ac:dyDescent="0.2">
      <c r="A97" t="s">
        <v>115</v>
      </c>
      <c r="B97" s="10">
        <f>MEDIAN(B5:B94)</f>
        <v>1332.0634211219999</v>
      </c>
      <c r="C97" s="10">
        <f t="shared" ref="C97:N97" si="1">MEDIAN(C5:C94)</f>
        <v>1288.0759847549998</v>
      </c>
      <c r="D97" s="10">
        <f t="shared" si="1"/>
        <v>1214.7391280009999</v>
      </c>
      <c r="E97" s="10">
        <f t="shared" si="1"/>
        <v>1039.3457461485</v>
      </c>
      <c r="F97" s="10">
        <f t="shared" si="1"/>
        <v>790.72757365350003</v>
      </c>
      <c r="G97" s="10">
        <f t="shared" si="1"/>
        <v>480.34213074749999</v>
      </c>
      <c r="H97" s="10">
        <f t="shared" si="1"/>
        <v>240.539495112</v>
      </c>
      <c r="I97" s="10">
        <f t="shared" si="1"/>
        <v>831.31633246199999</v>
      </c>
      <c r="J97" s="10">
        <f t="shared" si="1"/>
        <v>556.10278906350004</v>
      </c>
      <c r="K97" s="10">
        <f t="shared" si="1"/>
        <v>304.72263320100001</v>
      </c>
      <c r="L97" s="10">
        <f t="shared" si="1"/>
        <v>162.9094153785</v>
      </c>
      <c r="M97" s="10">
        <f t="shared" si="1"/>
        <v>94.9517319765</v>
      </c>
      <c r="N97" s="10">
        <f t="shared" si="1"/>
        <v>45.10413054</v>
      </c>
    </row>
    <row r="98" spans="1:14" x14ac:dyDescent="0.2">
      <c r="A98" t="s">
        <v>116</v>
      </c>
      <c r="B98" s="10">
        <f>STDEV(B5:B94)</f>
        <v>446.69641043053122</v>
      </c>
      <c r="C98" s="10">
        <f t="shared" ref="C98:N98" si="2">STDEV(C5:C94)</f>
        <v>445.6586368160751</v>
      </c>
      <c r="D98" s="10">
        <f t="shared" si="2"/>
        <v>435.01795214988471</v>
      </c>
      <c r="E98" s="10">
        <f t="shared" si="2"/>
        <v>374.22901360807003</v>
      </c>
      <c r="F98" s="10">
        <f t="shared" si="2"/>
        <v>253.47828748289496</v>
      </c>
      <c r="G98" s="10">
        <f t="shared" si="2"/>
        <v>177.11145813800596</v>
      </c>
      <c r="H98" s="10">
        <f t="shared" si="2"/>
        <v>108.06982311324613</v>
      </c>
      <c r="I98" s="10">
        <f t="shared" si="2"/>
        <v>222.70062997966616</v>
      </c>
      <c r="J98" s="10">
        <f t="shared" si="2"/>
        <v>177.89235407877899</v>
      </c>
      <c r="K98" s="10">
        <f t="shared" si="2"/>
        <v>111.93370328484779</v>
      </c>
      <c r="L98" s="10">
        <f t="shared" si="2"/>
        <v>39.38632710262398</v>
      </c>
      <c r="M98" s="10">
        <f t="shared" si="2"/>
        <v>17.562268093752841</v>
      </c>
      <c r="N98" s="10">
        <f t="shared" si="2"/>
        <v>8.9550107707073749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1996-97</v>
      </c>
      <c r="C6" s="18">
        <f>LARGE('datemar &amp; datesep kaf'!$B$5:$B$94,'datemar &amp; datesep kaf rank'!$A6)</f>
        <v>2591.859076359</v>
      </c>
      <c r="D6" s="5" t="str">
        <f>VLOOKUP(E6,'datemar &amp; datesep kaf'!$C$5:$O$94,13,FALSE)</f>
        <v>1996-97</v>
      </c>
      <c r="E6" s="18">
        <f>LARGE('datemar &amp; datesep kaf'!$C$5:$C$94,'datemar &amp; datesep kaf rank'!$A6)</f>
        <v>2545.1483343089999</v>
      </c>
      <c r="F6" s="5" t="str">
        <f>VLOOKUP(G6,'datemar &amp; datesep kaf'!$D$5:$O$94,12,FALSE)</f>
        <v>1996-97</v>
      </c>
      <c r="G6" s="18">
        <f>LARGE('datemar &amp; datesep kaf'!$D$5:$D$94,'datemar &amp; datesep kaf rank'!$A6)</f>
        <v>2441.2957762199999</v>
      </c>
      <c r="H6" s="5" t="str">
        <f>VLOOKUP(I6,'datemar &amp; datesep kaf'!$E$5:$O$94,11,FALSE)</f>
        <v>1964-65</v>
      </c>
      <c r="I6" s="18">
        <f>LARGE('datemar &amp; datesep kaf'!$E$5:$E$94,'datemar &amp; datesep kaf rank'!$A6)</f>
        <v>2059.9794268830001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1600.9129978169999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1079.1292157310002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668.43171047099997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1344.8587925430002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1049.480291223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707.60922966299995</v>
      </c>
      <c r="V6" s="5" t="str">
        <f>VLOOKUP(W6,'datemar &amp; datesep kaf'!$L$5:$O$94,4,FALSE)</f>
        <v>1998-99</v>
      </c>
      <c r="W6" s="18">
        <f>LARGE('datemar &amp; datesep kaf'!$L$5:$L$94,'datemar &amp; datesep kaf rank'!$A6)</f>
        <v>283.21784061900001</v>
      </c>
      <c r="X6" s="5" t="str">
        <f>VLOOKUP(Y6,'datemar &amp; datesep kaf'!$M$5:$O$94,3,FALSE)</f>
        <v>1998-99</v>
      </c>
      <c r="Y6" s="18">
        <f>LARGE('datemar &amp; datesep kaf'!$M$5:$M$94,'datemar &amp; datesep kaf rank'!$A6)</f>
        <v>150.03569685299999</v>
      </c>
      <c r="Z6" s="5" t="str">
        <f>VLOOKUP(AA6,'datemar &amp; datesep kaf'!$N$5:$O$94,2,FALSE)</f>
        <v>1977-78</v>
      </c>
      <c r="AA6" s="18">
        <f>LARGE('datemar &amp; datesep kaf'!$N$5:$N$94,'datemar &amp; datesep kaf rank'!$A6)</f>
        <v>68.191732979999998</v>
      </c>
    </row>
    <row r="7" spans="1:27" x14ac:dyDescent="0.2">
      <c r="A7" s="5">
        <v>2</v>
      </c>
      <c r="B7" s="5" t="str">
        <f>VLOOKUP(C7,'datemar &amp; datesep kaf'!$B$5:$O$94,14,FALSE)</f>
        <v>1971-72</v>
      </c>
      <c r="C7" s="18">
        <f>LARGE('datemar &amp; datesep kaf'!$B$5:$B$94,'datemar &amp; datesep kaf rank'!$A7)</f>
        <v>2368.9070186040003</v>
      </c>
      <c r="D7" s="5" t="str">
        <f>VLOOKUP(E7,'datemar &amp; datesep kaf'!$C$5:$O$94,13,FALSE)</f>
        <v>1950-51</v>
      </c>
      <c r="E7" s="18">
        <f>LARGE('datemar &amp; datesep kaf'!$C$5:$C$94,'datemar &amp; datesep kaf rank'!$A7)</f>
        <v>2308.7721448259999</v>
      </c>
      <c r="F7" s="5" t="str">
        <f>VLOOKUP(G7,'datemar &amp; datesep kaf'!$D$5:$O$94,12,FALSE)</f>
        <v>1971-72</v>
      </c>
      <c r="G7" s="18">
        <f>LARGE('datemar &amp; datesep kaf'!$D$5:$D$94,'datemar &amp; datesep kaf rank'!$A7)</f>
        <v>2236.97842851</v>
      </c>
      <c r="H7" s="5" t="str">
        <f>VLOOKUP(I7,'datemar &amp; datesep kaf'!$E$5:$O$94,11,FALSE)</f>
        <v>1971-72</v>
      </c>
      <c r="I7" s="18">
        <f>LARGE('datemar &amp; datesep kaf'!$E$5:$E$94,'datemar &amp; datesep kaf rank'!$A7)</f>
        <v>1979.8610827800001</v>
      </c>
      <c r="J7" s="5" t="str">
        <f>VLOOKUP(K7,'datemar &amp; datesep kaf'!$F$5:$O$94,10,FALSE)</f>
        <v>1970-71</v>
      </c>
      <c r="K7" s="18">
        <f>LARGE('datemar &amp; datesep kaf'!$F$5:$F$94,'datemar &amp; datesep kaf rank'!$A7)</f>
        <v>1252.302101799</v>
      </c>
      <c r="L7" s="5" t="str">
        <f>VLOOKUP(M7,'datemar &amp; datesep kaf'!$G$5:$O$94,9,FALSE)</f>
        <v>2013-14</v>
      </c>
      <c r="M7" s="18">
        <f>LARGE('datemar &amp; datesep kaf'!$G$5:$G$94,'datemar &amp; datesep kaf rank'!$A7)</f>
        <v>983.94640938299995</v>
      </c>
      <c r="N7" s="5" t="str">
        <f>VLOOKUP(O7,'datemar &amp; datesep kaf'!$H$5:$O$94,8,FALSE)</f>
        <v>1931-32</v>
      </c>
      <c r="O7" s="18">
        <f>LARGE('datemar &amp; datesep kaf'!$H$5:$H$94,'datemar &amp; datesep kaf rank'!$A7)</f>
        <v>571.40427609299991</v>
      </c>
      <c r="P7" s="5" t="str">
        <f>VLOOKUP(Q7,'datemar &amp; datesep kaf'!$I$5:$O$94,7,FALSE)</f>
        <v>1992-93</v>
      </c>
      <c r="Q7" s="18">
        <f>LARGE('datemar &amp; datesep kaf'!$I$5:$I$94,'datemar &amp; datesep kaf rank'!$A7)</f>
        <v>1266.0832583069998</v>
      </c>
      <c r="R7" s="5" t="str">
        <f>VLOOKUP(S7,'datemar &amp; datesep kaf'!$J$5:$O$94,6,FALSE)</f>
        <v>2007-08</v>
      </c>
      <c r="S7" s="18">
        <f>LARGE('datemar &amp; datesep kaf'!$J$5:$J$94,'datemar &amp; datesep kaf rank'!$A7)</f>
        <v>930.77748575700002</v>
      </c>
      <c r="T7" s="5" t="str">
        <f>VLOOKUP(U7,'datemar &amp; datesep kaf'!$K$5:$O$94,5,FALSE)</f>
        <v>1949-50</v>
      </c>
      <c r="U7" s="18">
        <f>LARGE('datemar &amp; datesep kaf'!$K$5:$K$94,'datemar &amp; datesep kaf rank'!$A7)</f>
        <v>561.45716902799995</v>
      </c>
      <c r="V7" s="5" t="str">
        <f>VLOOKUP(W7,'datemar &amp; datesep kaf'!$L$5:$O$94,4,FALSE)</f>
        <v>1932-33</v>
      </c>
      <c r="W7" s="18">
        <f>LARGE('datemar &amp; datesep kaf'!$L$5:$L$94,'datemar &amp; datesep kaf rank'!$A7)</f>
        <v>250.736519523</v>
      </c>
      <c r="X7" s="5" t="str">
        <f>VLOOKUP(Y7,'datemar &amp; datesep kaf'!$M$5:$O$94,3,FALSE)</f>
        <v>1975-76</v>
      </c>
      <c r="Y7" s="18">
        <f>LARGE('datemar &amp; datesep kaf'!$M$5:$M$94,'datemar &amp; datesep kaf rank'!$A7)</f>
        <v>126.32528451899999</v>
      </c>
      <c r="Z7" s="5" t="str">
        <f>VLOOKUP(AA7,'datemar &amp; datesep kaf'!$N$5:$O$94,2,FALSE)</f>
        <v>1985-86</v>
      </c>
      <c r="AA7" s="18">
        <f>LARGE('datemar &amp; datesep kaf'!$N$5:$N$94,'datemar &amp; datesep kaf rank'!$A7)</f>
        <v>67.299171029999997</v>
      </c>
    </row>
    <row r="8" spans="1:27" x14ac:dyDescent="0.2">
      <c r="A8" s="5">
        <v>3</v>
      </c>
      <c r="B8" s="5" t="str">
        <f>VLOOKUP(C8,'datemar &amp; datesep kaf'!$B$5:$O$94,14,FALSE)</f>
        <v>1950-51</v>
      </c>
      <c r="C8" s="18">
        <f>LARGE('datemar &amp; datesep kaf'!$B$5:$B$94,'datemar &amp; datesep kaf rank'!$A8)</f>
        <v>2359.4101594560002</v>
      </c>
      <c r="D8" s="5" t="str">
        <f>VLOOKUP(E8,'datemar &amp; datesep kaf'!$C$5:$O$94,13,FALSE)</f>
        <v>1971-72</v>
      </c>
      <c r="E8" s="18">
        <f>LARGE('datemar &amp; datesep kaf'!$C$5:$C$94,'datemar &amp; datesep kaf rank'!$A8)</f>
        <v>2305.4756160239999</v>
      </c>
      <c r="F8" s="5" t="str">
        <f>VLOOKUP(G8,'datemar &amp; datesep kaf'!$D$5:$O$94,12,FALSE)</f>
        <v>1964-65</v>
      </c>
      <c r="G8" s="18">
        <f>LARGE('datemar &amp; datesep kaf'!$D$5:$D$94,'datemar &amp; datesep kaf rank'!$A8)</f>
        <v>2207.6686775429998</v>
      </c>
      <c r="H8" s="5" t="str">
        <f>VLOOKUP(I8,'datemar &amp; datesep kaf'!$E$5:$O$94,11,FALSE)</f>
        <v>1996-97</v>
      </c>
      <c r="I8" s="18">
        <f>LARGE('datemar &amp; datesep kaf'!$E$5:$E$94,'datemar &amp; datesep kaf rank'!$A8)</f>
        <v>1972.5222400799998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1242.555325305</v>
      </c>
      <c r="L8" s="5" t="str">
        <f>VLOOKUP(M8,'datemar &amp; datesep kaf'!$G$5:$O$94,9,FALSE)</f>
        <v>2016-17</v>
      </c>
      <c r="M8" s="18">
        <f>LARGE('datemar &amp; datesep kaf'!$G$5:$G$94,'datemar &amp; datesep kaf rank'!$A8)</f>
        <v>831.73881178500005</v>
      </c>
      <c r="N8" s="5" t="str">
        <f>VLOOKUP(O8,'datemar &amp; datesep kaf'!$H$5:$O$94,8,FALSE)</f>
        <v>1992-93</v>
      </c>
      <c r="O8" s="18">
        <f>LARGE('datemar &amp; datesep kaf'!$H$5:$H$94,'datemar &amp; datesep kaf rank'!$A8)</f>
        <v>511.45386511800001</v>
      </c>
      <c r="P8" s="5" t="str">
        <f>VLOOKUP(Q8,'datemar &amp; datesep kaf'!$I$5:$O$94,7,FALSE)</f>
        <v>1936-37</v>
      </c>
      <c r="Q8" s="18">
        <f>LARGE('datemar &amp; datesep kaf'!$I$5:$I$94,'datemar &amp; datesep kaf rank'!$A8)</f>
        <v>1260.4759857900001</v>
      </c>
      <c r="R8" s="5" t="str">
        <f>VLOOKUP(S8,'datemar &amp; datesep kaf'!$J$5:$O$94,6,FALSE)</f>
        <v>1998-99</v>
      </c>
      <c r="S8" s="18">
        <f>LARGE('datemar &amp; datesep kaf'!$J$5:$J$94,'datemar &amp; datesep kaf rank'!$A8)</f>
        <v>899.53980097800002</v>
      </c>
      <c r="T8" s="5" t="str">
        <f>VLOOKUP(U8,'datemar &amp; datesep kaf'!$K$5:$O$94,5,FALSE)</f>
        <v>1998-99</v>
      </c>
      <c r="U8" s="18">
        <f>LARGE('datemar &amp; datesep kaf'!$K$5:$K$94,'datemar &amp; datesep kaf rank'!$A8)</f>
        <v>542.35832676900009</v>
      </c>
      <c r="V8" s="5" t="str">
        <f>VLOOKUP(W8,'datemar &amp; datesep kaf'!$L$5:$O$94,4,FALSE)</f>
        <v>2010-11</v>
      </c>
      <c r="W8" s="18">
        <f>LARGE('datemar &amp; datesep kaf'!$L$5:$L$94,'datemar &amp; datesep kaf rank'!$A8)</f>
        <v>243.72296606699999</v>
      </c>
      <c r="X8" s="5" t="str">
        <f>VLOOKUP(Y8,'datemar &amp; datesep kaf'!$M$5:$O$94,3,FALSE)</f>
        <v>1970-71</v>
      </c>
      <c r="Y8" s="18">
        <f>LARGE('datemar &amp; datesep kaf'!$M$5:$M$94,'datemar &amp; datesep kaf rank'!$A8)</f>
        <v>124.550077974</v>
      </c>
      <c r="Z8" s="5" t="str">
        <f>VLOOKUP(AA8,'datemar &amp; datesep kaf'!$N$5:$O$94,2,FALSE)</f>
        <v>1953-54</v>
      </c>
      <c r="AA8" s="18">
        <f>LARGE('datemar &amp; datesep kaf'!$N$5:$N$94,'datemar &amp; datesep kaf rank'!$A8)</f>
        <v>66.525617339999997</v>
      </c>
    </row>
    <row r="9" spans="1:27" x14ac:dyDescent="0.2">
      <c r="A9" s="5">
        <v>4</v>
      </c>
      <c r="B9" s="5" t="str">
        <f>VLOOKUP(C9,'datemar &amp; datesep kaf'!$B$5:$O$94,14,FALSE)</f>
        <v>1964-65</v>
      </c>
      <c r="C9" s="18">
        <f>LARGE('datemar &amp; datesep kaf'!$B$5:$B$94,'datemar &amp; datesep kaf rank'!$A9)</f>
        <v>2299.1562774180002</v>
      </c>
      <c r="D9" s="5" t="str">
        <f>VLOOKUP(E9,'datemar &amp; datesep kaf'!$C$5:$O$94,13,FALSE)</f>
        <v>1964-65</v>
      </c>
      <c r="E9" s="18">
        <f>LARGE('datemar &amp; datesep kaf'!$C$5:$C$94,'datemar &amp; datesep kaf rank'!$A9)</f>
        <v>2251.0174362479997</v>
      </c>
      <c r="F9" s="5" t="str">
        <f>VLOOKUP(G9,'datemar &amp; datesep kaf'!$D$5:$O$94,12,FALSE)</f>
        <v>1973-74</v>
      </c>
      <c r="G9" s="18">
        <f>LARGE('datemar &amp; datesep kaf'!$D$5:$D$94,'datemar &amp; datesep kaf rank'!$A9)</f>
        <v>2189.2005790620001</v>
      </c>
      <c r="H9" s="5" t="str">
        <f>VLOOKUP(I9,'datemar &amp; datesep kaf'!$E$5:$O$94,11,FALSE)</f>
        <v>1995-96</v>
      </c>
      <c r="I9" s="18">
        <f>LARGE('datemar &amp; datesep kaf'!$E$5:$E$94,'datemar &amp; datesep kaf rank'!$A9)</f>
        <v>1847.101418337</v>
      </c>
      <c r="J9" s="5" t="str">
        <f>VLOOKUP(K9,'datemar &amp; datesep kaf'!$F$5:$O$94,10,FALSE)</f>
        <v>1952-53</v>
      </c>
      <c r="K9" s="18">
        <f>LARGE('datemar &amp; datesep kaf'!$F$5:$F$94,'datemar &amp; datesep kaf rank'!$A9)</f>
        <v>1235.9325156360001</v>
      </c>
      <c r="L9" s="5" t="str">
        <f>VLOOKUP(M9,'datemar &amp; datesep kaf'!$G$5:$O$94,9,FALSE)</f>
        <v>1985-86</v>
      </c>
      <c r="M9" s="18">
        <f>LARGE('datemar &amp; datesep kaf'!$G$5:$G$94,'datemar &amp; datesep kaf rank'!$A9)</f>
        <v>825.32228310000005</v>
      </c>
      <c r="N9" s="5" t="str">
        <f>VLOOKUP(O9,'datemar &amp; datesep kaf'!$H$5:$O$94,8,FALSE)</f>
        <v>2016-17</v>
      </c>
      <c r="O9" s="18">
        <f>LARGE('datemar &amp; datesep kaf'!$H$5:$H$94,'datemar &amp; datesep kaf rank'!$A9)</f>
        <v>479.91072580499997</v>
      </c>
      <c r="P9" s="5" t="str">
        <f>VLOOKUP(Q9,'datemar &amp; datesep kaf'!$I$5:$O$94,7,FALSE)</f>
        <v>1949-50</v>
      </c>
      <c r="Q9" s="18">
        <f>LARGE('datemar &amp; datesep kaf'!$I$5:$I$94,'datemar &amp; datesep kaf rank'!$A9)</f>
        <v>1188.9401207039998</v>
      </c>
      <c r="R9" s="5" t="str">
        <f>VLOOKUP(S9,'datemar &amp; datesep kaf'!$J$5:$O$94,6,FALSE)</f>
        <v>1992-93</v>
      </c>
      <c r="S9" s="18">
        <f>LARGE('datemar &amp; datesep kaf'!$J$5:$J$94,'datemar &amp; datesep kaf rank'!$A9)</f>
        <v>879.42542156699994</v>
      </c>
      <c r="T9" s="5" t="str">
        <f>VLOOKUP(U9,'datemar &amp; datesep kaf'!$K$5:$O$94,5,FALSE)</f>
        <v>1973-74</v>
      </c>
      <c r="U9" s="18">
        <f>LARGE('datemar &amp; datesep kaf'!$K$5:$K$94,'datemar &amp; datesep kaf rank'!$A9)</f>
        <v>538.07997982200004</v>
      </c>
      <c r="V9" s="5" t="str">
        <f>VLOOKUP(W9,'datemar &amp; datesep kaf'!$L$5:$O$94,4,FALSE)</f>
        <v>1952-53</v>
      </c>
      <c r="W9" s="18">
        <f>LARGE('datemar &amp; datesep kaf'!$L$5:$L$94,'datemar &amp; datesep kaf rank'!$A9)</f>
        <v>243.03271815900001</v>
      </c>
      <c r="X9" s="5" t="str">
        <f>VLOOKUP(Y9,'datemar &amp; datesep kaf'!$M$5:$O$94,3,FALSE)</f>
        <v>1952-53</v>
      </c>
      <c r="Y9" s="18">
        <f>LARGE('datemar &amp; datesep kaf'!$M$5:$M$94,'datemar &amp; datesep kaf rank'!$A9)</f>
        <v>121.656193785</v>
      </c>
      <c r="Z9" s="5" t="str">
        <f>VLOOKUP(AA9,'datemar &amp; datesep kaf'!$N$5:$O$94,2,FALSE)</f>
        <v>1996-97</v>
      </c>
      <c r="AA9" s="18">
        <f>LARGE('datemar &amp; datesep kaf'!$N$5:$N$94,'datemar &amp; datesep kaf rank'!$A9)</f>
        <v>64.680989310000001</v>
      </c>
    </row>
    <row r="10" spans="1:27" x14ac:dyDescent="0.2">
      <c r="A10" s="5">
        <v>5</v>
      </c>
      <c r="B10" s="5" t="str">
        <f>VLOOKUP(C10,'datemar &amp; datesep kaf'!$B$5:$O$94,14,FALSE)</f>
        <v>1973-74</v>
      </c>
      <c r="C10" s="18">
        <f>LARGE('datemar &amp; datesep kaf'!$B$5:$B$94,'datemar &amp; datesep kaf rank'!$A10)</f>
        <v>2286.2180960850001</v>
      </c>
      <c r="D10" s="5" t="str">
        <f>VLOOKUP(E10,'datemar &amp; datesep kaf'!$C$5:$O$94,13,FALSE)</f>
        <v>1973-74</v>
      </c>
      <c r="E10" s="18">
        <f>LARGE('datemar &amp; datesep kaf'!$C$5:$C$94,'datemar &amp; datesep kaf rank'!$A10)</f>
        <v>2241.6495027149999</v>
      </c>
      <c r="F10" s="5" t="str">
        <f>VLOOKUP(G10,'datemar &amp; datesep kaf'!$D$5:$O$94,12,FALSE)</f>
        <v>1942-43</v>
      </c>
      <c r="G10" s="18">
        <f>LARGE('datemar &amp; datesep kaf'!$D$5:$D$94,'datemar &amp; datesep kaf rank'!$A10)</f>
        <v>2159.5298363729999</v>
      </c>
      <c r="H10" s="5" t="str">
        <f>VLOOKUP(I10,'datemar &amp; datesep kaf'!$E$5:$O$94,11,FALSE)</f>
        <v>1981-82</v>
      </c>
      <c r="I10" s="18">
        <f>LARGE('datemar &amp; datesep kaf'!$E$5:$E$94,'datemar &amp; datesep kaf rank'!$A10)</f>
        <v>1838.5546417980001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1193.313674259</v>
      </c>
      <c r="L10" s="5" t="str">
        <f>VLOOKUP(M10,'datemar &amp; datesep kaf'!$G$5:$O$94,9,FALSE)</f>
        <v>1960-61</v>
      </c>
      <c r="M10" s="18">
        <f>LARGE('datemar &amp; datesep kaf'!$G$5:$G$94,'datemar &amp; datesep kaf rank'!$A10)</f>
        <v>818.85616763999997</v>
      </c>
      <c r="N10" s="5" t="str">
        <f>VLOOKUP(O10,'datemar &amp; datesep kaf'!$H$5:$O$94,8,FALSE)</f>
        <v>1956-57</v>
      </c>
      <c r="O10" s="18">
        <f>LARGE('datemar &amp; datesep kaf'!$H$5:$H$94,'datemar &amp; datesep kaf rank'!$A10)</f>
        <v>479.726263002</v>
      </c>
      <c r="P10" s="5" t="str">
        <f>VLOOKUP(Q10,'datemar &amp; datesep kaf'!$I$5:$O$94,7,FALSE)</f>
        <v>1955-56</v>
      </c>
      <c r="Q10" s="18">
        <f>LARGE('datemar &amp; datesep kaf'!$I$5:$I$94,'datemar &amp; datesep kaf rank'!$A10)</f>
        <v>1170.0654106679999</v>
      </c>
      <c r="R10" s="5" t="str">
        <f>VLOOKUP(S10,'datemar &amp; datesep kaf'!$J$5:$O$94,6,FALSE)</f>
        <v>1949-50</v>
      </c>
      <c r="S10" s="18">
        <f>LARGE('datemar &amp; datesep kaf'!$J$5:$J$94,'datemar &amp; datesep kaf rank'!$A10)</f>
        <v>879.10211579399993</v>
      </c>
      <c r="T10" s="5" t="str">
        <f>VLOOKUP(U10,'datemar &amp; datesep kaf'!$K$5:$O$94,5,FALSE)</f>
        <v>1983-84</v>
      </c>
      <c r="U10" s="18">
        <f>LARGE('datemar &amp; datesep kaf'!$K$5:$K$94,'datemar &amp; datesep kaf rank'!$A10)</f>
        <v>523.69386465900004</v>
      </c>
      <c r="V10" s="5" t="str">
        <f>VLOOKUP(W10,'datemar &amp; datesep kaf'!$L$5:$O$94,4,FALSE)</f>
        <v>1970-71</v>
      </c>
      <c r="W10" s="18">
        <f>LARGE('datemar &amp; datesep kaf'!$L$5:$L$94,'datemar &amp; datesep kaf rank'!$A10)</f>
        <v>239.039991036</v>
      </c>
      <c r="X10" s="5" t="str">
        <f>VLOOKUP(Y10,'datemar &amp; datesep kaf'!$M$5:$O$94,3,FALSE)</f>
        <v>1992-93</v>
      </c>
      <c r="Y10" s="18">
        <f>LARGE('datemar &amp; datesep kaf'!$M$5:$M$94,'datemar &amp; datesep kaf rank'!$A10)</f>
        <v>121.23173099100001</v>
      </c>
      <c r="Z10" s="5" t="str">
        <f>VLOOKUP(AA10,'datemar &amp; datesep kaf'!$N$5:$O$94,2,FALSE)</f>
        <v>1998-99</v>
      </c>
      <c r="AA10" s="18">
        <f>LARGE('datemar &amp; datesep kaf'!$N$5:$N$94,'datemar &amp; datesep kaf rank'!$A10)</f>
        <v>64.383468660000005</v>
      </c>
    </row>
    <row r="11" spans="1:27" x14ac:dyDescent="0.2">
      <c r="A11" s="5">
        <v>6</v>
      </c>
      <c r="B11" s="5" t="str">
        <f>VLOOKUP(C11,'datemar &amp; datesep kaf'!$B$5:$O$94,14,FALSE)</f>
        <v>1995-96</v>
      </c>
      <c r="C11" s="18">
        <f>LARGE('datemar &amp; datesep kaf'!$B$5:$B$94,'datemar &amp; datesep kaf rank'!$A11)</f>
        <v>2251.5410725920001</v>
      </c>
      <c r="D11" s="5" t="str">
        <f>VLOOKUP(E11,'datemar &amp; datesep kaf'!$C$5:$O$94,13,FALSE)</f>
        <v>1995-96</v>
      </c>
      <c r="E11" s="18">
        <f>LARGE('datemar &amp; datesep kaf'!$C$5:$C$94,'datemar &amp; datesep kaf rank'!$A11)</f>
        <v>2208.5790907319997</v>
      </c>
      <c r="F11" s="5" t="str">
        <f>VLOOKUP(G11,'datemar &amp; datesep kaf'!$D$5:$O$94,12,FALSE)</f>
        <v>1995-96</v>
      </c>
      <c r="G11" s="18">
        <f>LARGE('datemar &amp; datesep kaf'!$D$5:$D$94,'datemar &amp; datesep kaf rank'!$A11)</f>
        <v>2144.3245476870002</v>
      </c>
      <c r="H11" s="5" t="str">
        <f>VLOOKUP(I11,'datemar &amp; datesep kaf'!$E$5:$O$94,11,FALSE)</f>
        <v>1955-56</v>
      </c>
      <c r="I11" s="18">
        <f>LARGE('datemar &amp; datesep kaf'!$E$5:$E$94,'datemar &amp; datesep kaf rank'!$A11)</f>
        <v>1822.5123283500002</v>
      </c>
      <c r="J11" s="5" t="str">
        <f>VLOOKUP(K11,'datemar &amp; datesep kaf'!$F$5:$O$94,10,FALSE)</f>
        <v>1950-51</v>
      </c>
      <c r="K11" s="18">
        <f>LARGE('datemar &amp; datesep kaf'!$F$5:$F$94,'datemar &amp; datesep kaf rank'!$A11)</f>
        <v>1165.9358240459999</v>
      </c>
      <c r="L11" s="5" t="str">
        <f>VLOOKUP(M11,'datemar &amp; datesep kaf'!$G$5:$O$94,9,FALSE)</f>
        <v>1995-96</v>
      </c>
      <c r="M11" s="18">
        <f>LARGE('datemar &amp; datesep kaf'!$G$5:$G$94,'datemar &amp; datesep kaf rank'!$A11)</f>
        <v>806.91567221999992</v>
      </c>
      <c r="N11" s="5" t="str">
        <f>VLOOKUP(O11,'datemar &amp; datesep kaf'!$H$5:$O$94,8,FALSE)</f>
        <v>2013-14</v>
      </c>
      <c r="O11" s="18">
        <f>LARGE('datemar &amp; datesep kaf'!$H$5:$H$94,'datemar &amp; datesep kaf rank'!$A11)</f>
        <v>464.784775959</v>
      </c>
      <c r="P11" s="5" t="str">
        <f>VLOOKUP(Q11,'datemar &amp; datesep kaf'!$I$5:$O$94,7,FALSE)</f>
        <v>2007-08</v>
      </c>
      <c r="Q11" s="18">
        <f>LARGE('datemar &amp; datesep kaf'!$I$5:$I$94,'datemar &amp; datesep kaf rank'!$A11)</f>
        <v>1165.8187992569999</v>
      </c>
      <c r="R11" s="5" t="str">
        <f>VLOOKUP(S11,'datemar &amp; datesep kaf'!$J$5:$O$94,6,FALSE)</f>
        <v>1983-84</v>
      </c>
      <c r="S11" s="18">
        <f>LARGE('datemar &amp; datesep kaf'!$J$5:$J$94,'datemar &amp; datesep kaf rank'!$A11)</f>
        <v>852.89848041300002</v>
      </c>
      <c r="T11" s="5" t="str">
        <f>VLOOKUP(U11,'datemar &amp; datesep kaf'!$K$5:$O$94,5,FALSE)</f>
        <v>2010-11</v>
      </c>
      <c r="U11" s="18">
        <f>LARGE('datemar &amp; datesep kaf'!$K$5:$K$94,'datemar &amp; datesep kaf rank'!$A11)</f>
        <v>521.60725316700007</v>
      </c>
      <c r="V11" s="5" t="str">
        <f>VLOOKUP(W11,'datemar &amp; datesep kaf'!$L$5:$O$94,4,FALSE)</f>
        <v>1949-50</v>
      </c>
      <c r="W11" s="18">
        <f>LARGE('datemar &amp; datesep kaf'!$L$5:$L$94,'datemar &amp; datesep kaf rank'!$A11)</f>
        <v>234.36296641799998</v>
      </c>
      <c r="X11" s="5" t="str">
        <f>VLOOKUP(Y11,'datemar &amp; datesep kaf'!$M$5:$O$94,3,FALSE)</f>
        <v>1997-98</v>
      </c>
      <c r="Y11" s="18">
        <f>LARGE('datemar &amp; datesep kaf'!$M$5:$M$94,'datemar &amp; datesep kaf rank'!$A11)</f>
        <v>120.815202081</v>
      </c>
      <c r="Z11" s="5" t="str">
        <f>VLOOKUP(AA11,'datemar &amp; datesep kaf'!$N$5:$O$94,2,FALSE)</f>
        <v>1970-71</v>
      </c>
      <c r="AA11" s="18">
        <f>LARGE('datemar &amp; datesep kaf'!$N$5:$N$94,'datemar &amp; datesep kaf rank'!$A11)</f>
        <v>63.431402580000004</v>
      </c>
    </row>
    <row r="12" spans="1:27" x14ac:dyDescent="0.2">
      <c r="A12" s="5">
        <v>7</v>
      </c>
      <c r="B12" s="5" t="str">
        <f>VLOOKUP(C12,'datemar &amp; datesep kaf'!$B$5:$O$94,14,FALSE)</f>
        <v>1955-56</v>
      </c>
      <c r="C12" s="18">
        <f>LARGE('datemar &amp; datesep kaf'!$B$5:$B$94,'datemar &amp; datesep kaf rank'!$A12)</f>
        <v>2244.9857009370003</v>
      </c>
      <c r="D12" s="5" t="str">
        <f>VLOOKUP(E12,'datemar &amp; datesep kaf'!$C$5:$O$94,13,FALSE)</f>
        <v>1942-43</v>
      </c>
      <c r="E12" s="18">
        <f>LARGE('datemar &amp; datesep kaf'!$C$5:$C$94,'datemar &amp; datesep kaf rank'!$A12)</f>
        <v>2197.4676861899998</v>
      </c>
      <c r="F12" s="5" t="str">
        <f>VLOOKUP(G12,'datemar &amp; datesep kaf'!$D$5:$O$94,12,FALSE)</f>
        <v>1955-56</v>
      </c>
      <c r="G12" s="18">
        <f>LARGE('datemar &amp; datesep kaf'!$D$5:$D$94,'datemar &amp; datesep kaf rank'!$A12)</f>
        <v>2097.5404172100002</v>
      </c>
      <c r="H12" s="5" t="str">
        <f>VLOOKUP(I12,'datemar &amp; datesep kaf'!$E$5:$O$94,11,FALSE)</f>
        <v>1973-74</v>
      </c>
      <c r="I12" s="18">
        <f>LARGE('datemar &amp; datesep kaf'!$E$5:$E$94,'datemar &amp; datesep kaf rank'!$A12)</f>
        <v>1738.2782819219999</v>
      </c>
      <c r="J12" s="5" t="str">
        <f>VLOOKUP(K12,'datemar &amp; datesep kaf'!$F$5:$O$94,10,FALSE)</f>
        <v>2013-14</v>
      </c>
      <c r="K12" s="18">
        <f>LARGE('datemar &amp; datesep kaf'!$F$5:$F$94,'datemar &amp; datesep kaf rank'!$A12)</f>
        <v>1135.820783853</v>
      </c>
      <c r="L12" s="5" t="str">
        <f>VLOOKUP(M12,'datemar &amp; datesep kaf'!$G$5:$O$94,9,FALSE)</f>
        <v>1956-57</v>
      </c>
      <c r="M12" s="18">
        <f>LARGE('datemar &amp; datesep kaf'!$G$5:$G$94,'datemar &amp; datesep kaf rank'!$A12)</f>
        <v>788.51302828199994</v>
      </c>
      <c r="N12" s="5" t="str">
        <f>VLOOKUP(O12,'datemar &amp; datesep kaf'!$H$5:$O$94,8,FALSE)</f>
        <v>1988-89</v>
      </c>
      <c r="O12" s="18">
        <f>LARGE('datemar &amp; datesep kaf'!$H$5:$H$94,'datemar &amp; datesep kaf rank'!$A12)</f>
        <v>449.16692530500001</v>
      </c>
      <c r="P12" s="5" t="str">
        <f>VLOOKUP(Q12,'datemar &amp; datesep kaf'!$I$5:$O$94,7,FALSE)</f>
        <v>2010-11</v>
      </c>
      <c r="Q12" s="18">
        <f>LARGE('datemar &amp; datesep kaf'!$I$5:$I$94,'datemar &amp; datesep kaf rank'!$A12)</f>
        <v>1162.409212608</v>
      </c>
      <c r="R12" s="5" t="str">
        <f>VLOOKUP(S12,'datemar &amp; datesep kaf'!$J$5:$O$94,6,FALSE)</f>
        <v>1936-37</v>
      </c>
      <c r="S12" s="18">
        <f>LARGE('datemar &amp; datesep kaf'!$J$5:$J$94,'datemar &amp; datesep kaf rank'!$A12)</f>
        <v>831.39170435999995</v>
      </c>
      <c r="T12" s="5" t="str">
        <f>VLOOKUP(U12,'datemar &amp; datesep kaf'!$K$5:$O$94,5,FALSE)</f>
        <v>1952-53</v>
      </c>
      <c r="U12" s="18">
        <f>LARGE('datemar &amp; datesep kaf'!$K$5:$K$94,'datemar &amp; datesep kaf rank'!$A12)</f>
        <v>508.95667512899996</v>
      </c>
      <c r="V12" s="5" t="str">
        <f>VLOOKUP(W12,'datemar &amp; datesep kaf'!$L$5:$O$94,4,FALSE)</f>
        <v>1951-52</v>
      </c>
      <c r="W12" s="18">
        <f>LARGE('datemar &amp; datesep kaf'!$L$5:$L$94,'datemar &amp; datesep kaf rank'!$A12)</f>
        <v>231.22114835400001</v>
      </c>
      <c r="X12" s="5" t="str">
        <f>VLOOKUP(Y12,'datemar &amp; datesep kaf'!$M$5:$O$94,3,FALSE)</f>
        <v>1953-54</v>
      </c>
      <c r="Y12" s="18">
        <f>LARGE('datemar &amp; datesep kaf'!$M$5:$M$94,'datemar &amp; datesep kaf rank'!$A12)</f>
        <v>119.83536740699999</v>
      </c>
      <c r="Z12" s="5" t="str">
        <f>VLOOKUP(AA12,'datemar &amp; datesep kaf'!$N$5:$O$94,2,FALSE)</f>
        <v>1981-82</v>
      </c>
      <c r="AA12" s="18">
        <f>LARGE('datemar &amp; datesep kaf'!$N$5:$N$94,'datemar &amp; datesep kaf rank'!$A12)</f>
        <v>62.419832369999995</v>
      </c>
    </row>
    <row r="13" spans="1:27" x14ac:dyDescent="0.2">
      <c r="A13" s="5">
        <v>8</v>
      </c>
      <c r="B13" s="5" t="str">
        <f>VLOOKUP(C13,'datemar &amp; datesep kaf'!$B$5:$O$94,14,FALSE)</f>
        <v>1942-43</v>
      </c>
      <c r="C13" s="18">
        <f>LARGE('datemar &amp; datesep kaf'!$B$5:$B$94,'datemar &amp; datesep kaf rank'!$A13)</f>
        <v>2233.3486765800003</v>
      </c>
      <c r="D13" s="5" t="str">
        <f>VLOOKUP(E13,'datemar &amp; datesep kaf'!$C$5:$O$94,13,FALSE)</f>
        <v>1955-56</v>
      </c>
      <c r="E13" s="18">
        <f>LARGE('datemar &amp; datesep kaf'!$C$5:$C$94,'datemar &amp; datesep kaf rank'!$A13)</f>
        <v>2191.431983937</v>
      </c>
      <c r="F13" s="5" t="str">
        <f>VLOOKUP(G13,'datemar &amp; datesep kaf'!$D$5:$O$94,12,FALSE)</f>
        <v>1950-51</v>
      </c>
      <c r="G13" s="18">
        <f>LARGE('datemar &amp; datesep kaf'!$D$5:$D$94,'datemar &amp; datesep kaf rank'!$A13)</f>
        <v>2030.6022379020001</v>
      </c>
      <c r="H13" s="5" t="str">
        <f>VLOOKUP(I13,'datemar &amp; datesep kaf'!$E$5:$O$94,11,FALSE)</f>
        <v>1942-43</v>
      </c>
      <c r="I13" s="18">
        <f>LARGE('datemar &amp; datesep kaf'!$E$5:$E$94,'datemar &amp; datesep kaf rank'!$A13)</f>
        <v>1720.5083652329999</v>
      </c>
      <c r="J13" s="5" t="str">
        <f>VLOOKUP(K13,'datemar &amp; datesep kaf'!$F$5:$O$94,10,FALSE)</f>
        <v>1985-86</v>
      </c>
      <c r="K13" s="18">
        <f>LARGE('datemar &amp; datesep kaf'!$F$5:$F$94,'datemar &amp; datesep kaf rank'!$A13)</f>
        <v>1123.6601231519999</v>
      </c>
      <c r="L13" s="5" t="str">
        <f>VLOOKUP(M13,'datemar &amp; datesep kaf'!$G$5:$O$94,9,FALSE)</f>
        <v>1981-82</v>
      </c>
      <c r="M13" s="18">
        <f>LARGE('datemar &amp; datesep kaf'!$G$5:$G$94,'datemar &amp; datesep kaf rank'!$A13)</f>
        <v>755.327574981</v>
      </c>
      <c r="N13" s="5" t="str">
        <f>VLOOKUP(O13,'datemar &amp; datesep kaf'!$H$5:$O$94,8,FALSE)</f>
        <v>2011-12</v>
      </c>
      <c r="O13" s="18">
        <f>LARGE('datemar &amp; datesep kaf'!$H$5:$H$94,'datemar &amp; datesep kaf rank'!$A13)</f>
        <v>424.57188490499999</v>
      </c>
      <c r="P13" s="5" t="str">
        <f>VLOOKUP(Q13,'datemar &amp; datesep kaf'!$I$5:$O$94,7,FALSE)</f>
        <v>1983-84</v>
      </c>
      <c r="Q13" s="18">
        <f>LARGE('datemar &amp; datesep kaf'!$I$5:$I$94,'datemar &amp; datesep kaf rank'!$A13)</f>
        <v>1157.0835929729999</v>
      </c>
      <c r="R13" s="5" t="str">
        <f>VLOOKUP(S13,'datemar &amp; datesep kaf'!$J$5:$O$94,6,FALSE)</f>
        <v>1954-55</v>
      </c>
      <c r="S13" s="18">
        <f>LARGE('datemar &amp; datesep kaf'!$J$5:$J$94,'datemar &amp; datesep kaf rank'!$A13)</f>
        <v>830.67368785799999</v>
      </c>
      <c r="T13" s="5" t="str">
        <f>VLOOKUP(U13,'datemar &amp; datesep kaf'!$K$5:$O$94,5,FALSE)</f>
        <v>1954-55</v>
      </c>
      <c r="U13" s="18">
        <f>LARGE('datemar &amp; datesep kaf'!$K$5:$K$94,'datemar &amp; datesep kaf rank'!$A13)</f>
        <v>508.35568341599998</v>
      </c>
      <c r="V13" s="5" t="str">
        <f>VLOOKUP(W13,'datemar &amp; datesep kaf'!$L$5:$O$94,4,FALSE)</f>
        <v>1942-43</v>
      </c>
      <c r="W13" s="18">
        <f>LARGE('datemar &amp; datesep kaf'!$L$5:$L$94,'datemar &amp; datesep kaf rank'!$A13)</f>
        <v>227.613214605</v>
      </c>
      <c r="X13" s="5" t="str">
        <f>VLOOKUP(Y13,'datemar &amp; datesep kaf'!$M$5:$O$94,3,FALSE)</f>
        <v>1996-97</v>
      </c>
      <c r="Y13" s="18">
        <f>LARGE('datemar &amp; datesep kaf'!$M$5:$M$94,'datemar &amp; datesep kaf rank'!$A13)</f>
        <v>119.712392205</v>
      </c>
      <c r="Z13" s="5" t="str">
        <f>VLOOKUP(AA13,'datemar &amp; datesep kaf'!$N$5:$O$94,2,FALSE)</f>
        <v>1984-85</v>
      </c>
      <c r="AA13" s="18">
        <f>LARGE('datemar &amp; datesep kaf'!$N$5:$N$94,'datemar &amp; datesep kaf rank'!$A13)</f>
        <v>58.552063920000002</v>
      </c>
    </row>
    <row r="14" spans="1:27" x14ac:dyDescent="0.2">
      <c r="A14" s="5">
        <v>9</v>
      </c>
      <c r="B14" s="5" t="str">
        <f>VLOOKUP(C14,'datemar &amp; datesep kaf'!$B$5:$O$94,14,FALSE)</f>
        <v>1981-82</v>
      </c>
      <c r="C14" s="18">
        <f>LARGE('datemar &amp; datesep kaf'!$B$5:$B$94,'datemar &amp; datesep kaf rank'!$A14)</f>
        <v>2127.909341691</v>
      </c>
      <c r="D14" s="5" t="str">
        <f>VLOOKUP(E14,'datemar &amp; datesep kaf'!$C$5:$O$94,13,FALSE)</f>
        <v>1981-82</v>
      </c>
      <c r="E14" s="18">
        <f>LARGE('datemar &amp; datesep kaf'!$C$5:$C$94,'datemar &amp; datesep kaf rank'!$A14)</f>
        <v>2089.4696737109998</v>
      </c>
      <c r="F14" s="5" t="str">
        <f>VLOOKUP(G14,'datemar &amp; datesep kaf'!$D$5:$O$94,12,FALSE)</f>
        <v>1981-82</v>
      </c>
      <c r="G14" s="18">
        <f>LARGE('datemar &amp; datesep kaf'!$D$5:$D$94,'datemar &amp; datesep kaf rank'!$A14)</f>
        <v>2025.3381058680002</v>
      </c>
      <c r="H14" s="5" t="str">
        <f>VLOOKUP(I14,'datemar &amp; datesep kaf'!$E$5:$O$94,11,FALSE)</f>
        <v>1950-51</v>
      </c>
      <c r="I14" s="18">
        <f>LARGE('datemar &amp; datesep kaf'!$E$5:$E$94,'datemar &amp; datesep kaf rank'!$A14)</f>
        <v>1594.2584526120002</v>
      </c>
      <c r="J14" s="5" t="str">
        <f>VLOOKUP(K14,'datemar &amp; datesep kaf'!$F$5:$O$94,10,FALSE)</f>
        <v>1996-97</v>
      </c>
      <c r="K14" s="18">
        <f>LARGE('datemar &amp; datesep kaf'!$F$5:$F$94,'datemar &amp; datesep kaf rank'!$A14)</f>
        <v>1112.9255780999999</v>
      </c>
      <c r="L14" s="5" t="str">
        <f>VLOOKUP(M14,'datemar &amp; datesep kaf'!$G$5:$O$94,9,FALSE)</f>
        <v>1931-32</v>
      </c>
      <c r="M14" s="18">
        <f>LARGE('datemar &amp; datesep kaf'!$G$5:$G$94,'datemar &amp; datesep kaf rank'!$A14)</f>
        <v>734.70542699399994</v>
      </c>
      <c r="N14" s="5" t="str">
        <f>VLOOKUP(O14,'datemar &amp; datesep kaf'!$H$5:$O$94,8,FALSE)</f>
        <v>1973-74</v>
      </c>
      <c r="O14" s="18">
        <f>LARGE('datemar &amp; datesep kaf'!$H$5:$H$94,'datemar &amp; datesep kaf rank'!$A14)</f>
        <v>411.41353829100001</v>
      </c>
      <c r="P14" s="5" t="str">
        <f>VLOOKUP(Q14,'datemar &amp; datesep kaf'!$I$5:$O$94,7,FALSE)</f>
        <v>1998-99</v>
      </c>
      <c r="Q14" s="18">
        <f>LARGE('datemar &amp; datesep kaf'!$I$5:$I$94,'datemar &amp; datesep kaf rank'!$A14)</f>
        <v>1151.7183039180002</v>
      </c>
      <c r="R14" s="5" t="str">
        <f>VLOOKUP(S14,'datemar &amp; datesep kaf'!$J$5:$O$94,6,FALSE)</f>
        <v>1955-56</v>
      </c>
      <c r="S14" s="18">
        <f>LARGE('datemar &amp; datesep kaf'!$J$5:$J$94,'datemar &amp; datesep kaf rank'!$A14)</f>
        <v>825.06046492799999</v>
      </c>
      <c r="T14" s="5" t="str">
        <f>VLOOKUP(U14,'datemar &amp; datesep kaf'!$K$5:$O$94,5,FALSE)</f>
        <v>1963-64</v>
      </c>
      <c r="U14" s="18">
        <f>LARGE('datemar &amp; datesep kaf'!$K$5:$K$94,'datemar &amp; datesep kaf rank'!$A14)</f>
        <v>505.76328681899997</v>
      </c>
      <c r="V14" s="5" t="str">
        <f>VLOOKUP(W14,'datemar &amp; datesep kaf'!$L$5:$O$94,4,FALSE)</f>
        <v>1983-84</v>
      </c>
      <c r="W14" s="18">
        <f>LARGE('datemar &amp; datesep kaf'!$L$5:$L$94,'datemar &amp; datesep kaf rank'!$A14)</f>
        <v>225.93519813899999</v>
      </c>
      <c r="X14" s="5" t="str">
        <f>VLOOKUP(Y14,'datemar &amp; datesep kaf'!$M$5:$O$94,3,FALSE)</f>
        <v>1981-82</v>
      </c>
      <c r="Y14" s="18">
        <f>LARGE('datemar &amp; datesep kaf'!$M$5:$M$94,'datemar &amp; datesep kaf rank'!$A14)</f>
        <v>118.926937689</v>
      </c>
      <c r="Z14" s="5" t="str">
        <f>VLOOKUP(AA14,'datemar &amp; datesep kaf'!$N$5:$O$94,2,FALSE)</f>
        <v>2003-04</v>
      </c>
      <c r="AA14" s="18">
        <f>LARGE('datemar &amp; datesep kaf'!$N$5:$N$94,'datemar &amp; datesep kaf rank'!$A14)</f>
        <v>57.838014360000003</v>
      </c>
    </row>
    <row r="15" spans="1:27" x14ac:dyDescent="0.2">
      <c r="A15" s="5">
        <v>10</v>
      </c>
      <c r="B15" s="5" t="str">
        <f>VLOOKUP(C15,'datemar &amp; datesep kaf'!$B$5:$O$94,14,FALSE)</f>
        <v>1953-54</v>
      </c>
      <c r="C15" s="18">
        <f>LARGE('datemar &amp; datesep kaf'!$B$5:$B$94,'datemar &amp; datesep kaf rank'!$A15)</f>
        <v>1901.847201408</v>
      </c>
      <c r="D15" s="5" t="str">
        <f>VLOOKUP(E15,'datemar &amp; datesep kaf'!$C$5:$O$94,13,FALSE)</f>
        <v>1953-54</v>
      </c>
      <c r="E15" s="18">
        <f>LARGE('datemar &amp; datesep kaf'!$C$5:$C$94,'datemar &amp; datesep kaf rank'!$A15)</f>
        <v>1849.364558748</v>
      </c>
      <c r="F15" s="5" t="str">
        <f>VLOOKUP(G15,'datemar &amp; datesep kaf'!$D$5:$O$94,12,FALSE)</f>
        <v>1970-71</v>
      </c>
      <c r="G15" s="18">
        <f>LARGE('datemar &amp; datesep kaf'!$D$5:$D$94,'datemar &amp; datesep kaf rank'!$A15)</f>
        <v>1790.503073352</v>
      </c>
      <c r="H15" s="5" t="str">
        <f>VLOOKUP(I15,'datemar &amp; datesep kaf'!$E$5:$O$94,11,FALSE)</f>
        <v>1970-71</v>
      </c>
      <c r="I15" s="18">
        <f>LARGE('datemar &amp; datesep kaf'!$E$5:$E$94,'datemar &amp; datesep kaf rank'!$A15)</f>
        <v>1517.4981249120001</v>
      </c>
      <c r="J15" s="5" t="str">
        <f>VLOOKUP(K15,'datemar &amp; datesep kaf'!$F$5:$O$94,10,FALSE)</f>
        <v>2005-06</v>
      </c>
      <c r="K15" s="18">
        <f>LARGE('datemar &amp; datesep kaf'!$F$5:$F$94,'datemar &amp; datesep kaf rank'!$A15)</f>
        <v>1107.0366527010001</v>
      </c>
      <c r="L15" s="5" t="str">
        <f>VLOOKUP(M15,'datemar &amp; datesep kaf'!$G$5:$O$94,9,FALSE)</f>
        <v>1950-51</v>
      </c>
      <c r="M15" s="18">
        <f>LARGE('datemar &amp; datesep kaf'!$G$5:$G$94,'datemar &amp; datesep kaf rank'!$A15)</f>
        <v>720.95005560900006</v>
      </c>
      <c r="N15" s="5" t="str">
        <f>VLOOKUP(O15,'datemar &amp; datesep kaf'!$H$5:$O$94,8,FALSE)</f>
        <v>1949-50</v>
      </c>
      <c r="O15" s="18">
        <f>LARGE('datemar &amp; datesep kaf'!$H$5:$H$94,'datemar &amp; datesep kaf rank'!$A15)</f>
        <v>397.45585286400001</v>
      </c>
      <c r="P15" s="5" t="str">
        <f>VLOOKUP(Q15,'datemar &amp; datesep kaf'!$I$5:$O$94,7,FALSE)</f>
        <v>1973-74</v>
      </c>
      <c r="Q15" s="18">
        <f>LARGE('datemar &amp; datesep kaf'!$I$5:$I$94,'datemar &amp; datesep kaf rank'!$A15)</f>
        <v>1119.1338423299999</v>
      </c>
      <c r="R15" s="5" t="str">
        <f>VLOOKUP(S15,'datemar &amp; datesep kaf'!$J$5:$O$94,6,FALSE)</f>
        <v>2010-11</v>
      </c>
      <c r="S15" s="18">
        <f>LARGE('datemar &amp; datesep kaf'!$J$5:$J$94,'datemar &amp; datesep kaf rank'!$A15)</f>
        <v>822.34310965799989</v>
      </c>
      <c r="T15" s="5" t="str">
        <f>VLOOKUP(U15,'datemar &amp; datesep kaf'!$K$5:$O$94,5,FALSE)</f>
        <v>2007-08</v>
      </c>
      <c r="U15" s="18">
        <f>LARGE('datemar &amp; datesep kaf'!$K$5:$K$94,'datemar &amp; datesep kaf rank'!$A15)</f>
        <v>500.97915476700001</v>
      </c>
      <c r="V15" s="5" t="str">
        <f>VLOOKUP(W15,'datemar &amp; datesep kaf'!$L$5:$O$94,4,FALSE)</f>
        <v>1954-55</v>
      </c>
      <c r="W15" s="18">
        <f>LARGE('datemar &amp; datesep kaf'!$L$5:$L$94,'datemar &amp; datesep kaf rank'!$A15)</f>
        <v>225.47304939599999</v>
      </c>
      <c r="X15" s="5" t="str">
        <f>VLOOKUP(Y15,'datemar &amp; datesep kaf'!$M$5:$O$94,3,FALSE)</f>
        <v>1983-84</v>
      </c>
      <c r="Y15" s="18">
        <f>LARGE('datemar &amp; datesep kaf'!$M$5:$M$94,'datemar &amp; datesep kaf rank'!$A15)</f>
        <v>118.39338399</v>
      </c>
      <c r="Z15" s="5" t="str">
        <f>VLOOKUP(AA15,'datemar &amp; datesep kaf'!$N$5:$O$94,2,FALSE)</f>
        <v>1997-98</v>
      </c>
      <c r="AA15" s="18">
        <f>LARGE('datemar &amp; datesep kaf'!$N$5:$N$94,'datemar &amp; datesep kaf rank'!$A15)</f>
        <v>57.421485449999999</v>
      </c>
    </row>
    <row r="16" spans="1:27" x14ac:dyDescent="0.2">
      <c r="A16" s="5">
        <v>11</v>
      </c>
      <c r="B16" s="5" t="str">
        <f>VLOOKUP(C16,'datemar &amp; datesep kaf'!$B$5:$O$94,14,FALSE)</f>
        <v>1998-99</v>
      </c>
      <c r="C16" s="18">
        <f>LARGE('datemar &amp; datesep kaf'!$B$5:$B$94,'datemar &amp; datesep kaf rank'!$A16)</f>
        <v>1895.2204247969999</v>
      </c>
      <c r="D16" s="5" t="str">
        <f>VLOOKUP(E16,'datemar &amp; datesep kaf'!$C$5:$O$94,13,FALSE)</f>
        <v>1970-71</v>
      </c>
      <c r="E16" s="18">
        <f>LARGE('datemar &amp; datesep kaf'!$C$5:$C$94,'datemar &amp; datesep kaf rank'!$A16)</f>
        <v>1842.5830713990001</v>
      </c>
      <c r="F16" s="5" t="str">
        <f>VLOOKUP(G16,'datemar &amp; datesep kaf'!$D$5:$O$94,12,FALSE)</f>
        <v>1953-54</v>
      </c>
      <c r="G16" s="18">
        <f>LARGE('datemar &amp; datesep kaf'!$D$5:$D$94,'datemar &amp; datesep kaf rank'!$A16)</f>
        <v>1784.1262140869999</v>
      </c>
      <c r="H16" s="5" t="str">
        <f>VLOOKUP(I16,'datemar &amp; datesep kaf'!$E$5:$O$94,11,FALSE)</f>
        <v>2005-06</v>
      </c>
      <c r="I16" s="18">
        <f>LARGE('datemar &amp; datesep kaf'!$E$5:$E$94,'datemar &amp; datesep kaf rank'!$A16)</f>
        <v>1510.94870367</v>
      </c>
      <c r="J16" s="5" t="str">
        <f>VLOOKUP(K16,'datemar &amp; datesep kaf'!$F$5:$O$94,10,FALSE)</f>
        <v>1981-82</v>
      </c>
      <c r="K16" s="18">
        <f>LARGE('datemar &amp; datesep kaf'!$F$5:$F$94,'datemar &amp; datesep kaf rank'!$A16)</f>
        <v>1090.680950835</v>
      </c>
      <c r="L16" s="5" t="str">
        <f>VLOOKUP(M16,'datemar &amp; datesep kaf'!$G$5:$O$94,9,FALSE)</f>
        <v>1949-50</v>
      </c>
      <c r="M16" s="18">
        <f>LARGE('datemar &amp; datesep kaf'!$G$5:$G$94,'datemar &amp; datesep kaf rank'!$A16)</f>
        <v>715.07303103599997</v>
      </c>
      <c r="N16" s="5" t="str">
        <f>VLOOKUP(O16,'datemar &amp; datesep kaf'!$H$5:$O$94,8,FALSE)</f>
        <v>1959-60</v>
      </c>
      <c r="O16" s="18">
        <f>LARGE('datemar &amp; datesep kaf'!$H$5:$H$94,'datemar &amp; datesep kaf rank'!$A16)</f>
        <v>381.100150998</v>
      </c>
      <c r="P16" s="5" t="str">
        <f>VLOOKUP(Q16,'datemar &amp; datesep kaf'!$I$5:$O$94,7,FALSE)</f>
        <v>1954-55</v>
      </c>
      <c r="Q16" s="18">
        <f>LARGE('datemar &amp; datesep kaf'!$I$5:$I$94,'datemar &amp; datesep kaf rank'!$A16)</f>
        <v>1117.0670655479998</v>
      </c>
      <c r="R16" s="5" t="str">
        <f>VLOOKUP(S16,'datemar &amp; datesep kaf'!$J$5:$O$94,6,FALSE)</f>
        <v>1970-71</v>
      </c>
      <c r="S16" s="18">
        <f>LARGE('datemar &amp; datesep kaf'!$J$5:$J$94,'datemar &amp; datesep kaf rank'!$A16)</f>
        <v>819.01286184899993</v>
      </c>
      <c r="T16" s="5" t="str">
        <f>VLOOKUP(U16,'datemar &amp; datesep kaf'!$K$5:$O$94,5,FALSE)</f>
        <v>2009-10</v>
      </c>
      <c r="U16" s="18">
        <f>LARGE('datemar &amp; datesep kaf'!$K$5:$K$94,'datemar &amp; datesep kaf rank'!$A16)</f>
        <v>496.48064253900003</v>
      </c>
      <c r="V16" s="5" t="str">
        <f>VLOOKUP(W16,'datemar &amp; datesep kaf'!$L$5:$O$94,4,FALSE)</f>
        <v>1982-83</v>
      </c>
      <c r="W16" s="18">
        <f>LARGE('datemar &amp; datesep kaf'!$L$5:$L$94,'datemar &amp; datesep kaf rank'!$A16)</f>
        <v>223.672057728</v>
      </c>
      <c r="X16" s="5" t="str">
        <f>VLOOKUP(Y16,'datemar &amp; datesep kaf'!$M$5:$O$94,3,FALSE)</f>
        <v>1947-48</v>
      </c>
      <c r="Y16" s="18">
        <f>LARGE('datemar &amp; datesep kaf'!$M$5:$M$94,'datemar &amp; datesep kaf rank'!$A16)</f>
        <v>116.05288821000001</v>
      </c>
      <c r="Z16" s="5" t="str">
        <f>VLOOKUP(AA16,'datemar &amp; datesep kaf'!$N$5:$O$94,2,FALSE)</f>
        <v>2012-13</v>
      </c>
      <c r="AA16" s="18">
        <f>LARGE('datemar &amp; datesep kaf'!$N$5:$N$94,'datemar &amp; datesep kaf rank'!$A16)</f>
        <v>57.064460670000003</v>
      </c>
    </row>
    <row r="17" spans="1:27" x14ac:dyDescent="0.2">
      <c r="A17" s="5">
        <v>12</v>
      </c>
      <c r="B17" s="5" t="str">
        <f>VLOOKUP(C17,'datemar &amp; datesep kaf'!$B$5:$O$94,14,FALSE)</f>
        <v>1970-71</v>
      </c>
      <c r="C17" s="18">
        <f>LARGE('datemar &amp; datesep kaf'!$B$5:$B$94,'datemar &amp; datesep kaf rank'!$A17)</f>
        <v>1882.0938137190001</v>
      </c>
      <c r="D17" s="5" t="str">
        <f>VLOOKUP(E17,'datemar &amp; datesep kaf'!$C$5:$O$94,13,FALSE)</f>
        <v>1998-99</v>
      </c>
      <c r="E17" s="18">
        <f>LARGE('datemar &amp; datesep kaf'!$C$5:$C$94,'datemar &amp; datesep kaf rank'!$A17)</f>
        <v>1837.798939347</v>
      </c>
      <c r="F17" s="5" t="str">
        <f>VLOOKUP(G17,'datemar &amp; datesep kaf'!$D$5:$O$94,12,FALSE)</f>
        <v>1998-99</v>
      </c>
      <c r="G17" s="18">
        <f>LARGE('datemar &amp; datesep kaf'!$D$5:$D$94,'datemar &amp; datesep kaf rank'!$A17)</f>
        <v>1771.5153054689999</v>
      </c>
      <c r="H17" s="5" t="str">
        <f>VLOOKUP(I17,'datemar &amp; datesep kaf'!$E$5:$O$94,11,FALSE)</f>
        <v>1982-83</v>
      </c>
      <c r="I17" s="18">
        <f>LARGE('datemar &amp; datesep kaf'!$E$5:$E$94,'datemar &amp; datesep kaf rank'!$A17)</f>
        <v>1494.3212662770002</v>
      </c>
      <c r="J17" s="5" t="str">
        <f>VLOOKUP(K17,'datemar &amp; datesep kaf'!$F$5:$O$94,10,FALSE)</f>
        <v>2011-12</v>
      </c>
      <c r="K17" s="18">
        <f>LARGE('datemar &amp; datesep kaf'!$F$5:$F$94,'datemar &amp; datesep kaf rank'!$A17)</f>
        <v>1080.995661942</v>
      </c>
      <c r="L17" s="5" t="str">
        <f>VLOOKUP(M17,'datemar &amp; datesep kaf'!$G$5:$O$94,9,FALSE)</f>
        <v>1982-83</v>
      </c>
      <c r="M17" s="18">
        <f>LARGE('datemar &amp; datesep kaf'!$G$5:$G$94,'datemar &amp; datesep kaf rank'!$A17)</f>
        <v>704.45154383099998</v>
      </c>
      <c r="N17" s="5" t="str">
        <f>VLOOKUP(O17,'datemar &amp; datesep kaf'!$H$5:$O$94,8,FALSE)</f>
        <v>1937-38</v>
      </c>
      <c r="O17" s="18">
        <f>LARGE('datemar &amp; datesep kaf'!$H$5:$H$94,'datemar &amp; datesep kaf rank'!$A17)</f>
        <v>368.37221759100004</v>
      </c>
      <c r="P17" s="5" t="str">
        <f>VLOOKUP(Q17,'datemar &amp; datesep kaf'!$I$5:$O$94,7,FALSE)</f>
        <v>1951-52</v>
      </c>
      <c r="Q17" s="18">
        <f>LARGE('datemar &amp; datesep kaf'!$I$5:$I$94,'datemar &amp; datesep kaf rank'!$A17)</f>
        <v>1103.738140428</v>
      </c>
      <c r="R17" s="5" t="str">
        <f>VLOOKUP(S17,'datemar &amp; datesep kaf'!$J$5:$O$94,6,FALSE)</f>
        <v>1952-53</v>
      </c>
      <c r="S17" s="18">
        <f>LARGE('datemar &amp; datesep kaf'!$J$5:$J$94,'datemar &amp; datesep kaf rank'!$A17)</f>
        <v>818.05484535599999</v>
      </c>
      <c r="T17" s="5" t="str">
        <f>VLOOKUP(U17,'datemar &amp; datesep kaf'!$K$5:$O$94,5,FALSE)</f>
        <v>1992-93</v>
      </c>
      <c r="U17" s="18">
        <f>LARGE('datemar &amp; datesep kaf'!$K$5:$K$94,'datemar &amp; datesep kaf rank'!$A17)</f>
        <v>495.68130372600001</v>
      </c>
      <c r="V17" s="5" t="str">
        <f>VLOOKUP(W17,'datemar &amp; datesep kaf'!$L$5:$O$94,4,FALSE)</f>
        <v>1992-93</v>
      </c>
      <c r="W17" s="18">
        <f>LARGE('datemar &amp; datesep kaf'!$L$5:$L$94,'datemar &amp; datesep kaf rank'!$A17)</f>
        <v>222.37883463599999</v>
      </c>
      <c r="X17" s="5" t="str">
        <f>VLOOKUP(Y17,'datemar &amp; datesep kaf'!$M$5:$O$94,3,FALSE)</f>
        <v>1932-33</v>
      </c>
      <c r="Y17" s="18">
        <f>LARGE('datemar &amp; datesep kaf'!$M$5:$M$94,'datemar &amp; datesep kaf rank'!$A17)</f>
        <v>115.70974772699999</v>
      </c>
      <c r="Z17" s="5" t="str">
        <f>VLOOKUP(AA17,'datemar &amp; datesep kaf'!$N$5:$O$94,2,FALSE)</f>
        <v>1932-33</v>
      </c>
      <c r="AA17" s="18">
        <f>LARGE('datemar &amp; datesep kaf'!$N$5:$N$94,'datemar &amp; datesep kaf rank'!$A17)</f>
        <v>55.636361550000004</v>
      </c>
    </row>
    <row r="18" spans="1:27" x14ac:dyDescent="0.2">
      <c r="A18" s="5">
        <v>13</v>
      </c>
      <c r="B18" s="5" t="str">
        <f>VLOOKUP(C18,'datemar &amp; datesep kaf'!$B$5:$O$94,14,FALSE)</f>
        <v>1982-83</v>
      </c>
      <c r="C18" s="18">
        <f>LARGE('datemar &amp; datesep kaf'!$B$5:$B$94,'datemar &amp; datesep kaf rank'!$A18)</f>
        <v>1837.4796005160001</v>
      </c>
      <c r="D18" s="5" t="str">
        <f>VLOOKUP(E18,'datemar &amp; datesep kaf'!$C$5:$O$94,13,FALSE)</f>
        <v>1982-83</v>
      </c>
      <c r="E18" s="18">
        <f>LARGE('datemar &amp; datesep kaf'!$C$5:$C$94,'datemar &amp; datesep kaf rank'!$A18)</f>
        <v>1775.0597681459999</v>
      </c>
      <c r="F18" s="5" t="str">
        <f>VLOOKUP(G18,'datemar &amp; datesep kaf'!$D$5:$O$94,12,FALSE)</f>
        <v>1983-84</v>
      </c>
      <c r="G18" s="18">
        <f>LARGE('datemar &amp; datesep kaf'!$D$5:$D$94,'datemar &amp; datesep kaf rank'!$A18)</f>
        <v>1673.75200335</v>
      </c>
      <c r="H18" s="5" t="str">
        <f>VLOOKUP(I18,'datemar &amp; datesep kaf'!$E$5:$O$94,11,FALSE)</f>
        <v>1998-99</v>
      </c>
      <c r="I18" s="18">
        <f>LARGE('datemar &amp; datesep kaf'!$E$5:$E$94,'datemar &amp; datesep kaf rank'!$A18)</f>
        <v>1474.232671989</v>
      </c>
      <c r="J18" s="5" t="str">
        <f>VLOOKUP(K18,'datemar &amp; datesep kaf'!$F$5:$O$94,10,FALSE)</f>
        <v>2016-17</v>
      </c>
      <c r="K18" s="18">
        <f>LARGE('datemar &amp; datesep kaf'!$F$5:$F$94,'datemar &amp; datesep kaf rank'!$A18)</f>
        <v>1056.2300430360001</v>
      </c>
      <c r="L18" s="5" t="str">
        <f>VLOOKUP(M18,'datemar &amp; datesep kaf'!$G$5:$O$94,9,FALSE)</f>
        <v>1983-84</v>
      </c>
      <c r="M18" s="18">
        <f>LARGE('datemar &amp; datesep kaf'!$G$5:$G$94,'datemar &amp; datesep kaf rank'!$A18)</f>
        <v>697.86046969799997</v>
      </c>
      <c r="N18" s="5" t="str">
        <f>VLOOKUP(O18,'datemar &amp; datesep kaf'!$H$5:$O$94,8,FALSE)</f>
        <v>1938-39</v>
      </c>
      <c r="O18" s="18">
        <f>LARGE('datemar &amp; datesep kaf'!$H$5:$H$94,'datemar &amp; datesep kaf rank'!$A18)</f>
        <v>365.23634993999997</v>
      </c>
      <c r="P18" s="5" t="str">
        <f>VLOOKUP(Q18,'datemar &amp; datesep kaf'!$I$5:$O$94,7,FALSE)</f>
        <v>1931-32</v>
      </c>
      <c r="Q18" s="18">
        <f>LARGE('datemar &amp; datesep kaf'!$I$5:$I$94,'datemar &amp; datesep kaf rank'!$A18)</f>
        <v>1093.0254135570001</v>
      </c>
      <c r="R18" s="5" t="str">
        <f>VLOOKUP(S18,'datemar &amp; datesep kaf'!$J$5:$O$94,6,FALSE)</f>
        <v>1973-74</v>
      </c>
      <c r="S18" s="18">
        <f>LARGE('datemar &amp; datesep kaf'!$J$5:$J$94,'datemar &amp; datesep kaf rank'!$A18)</f>
        <v>805.42806897000003</v>
      </c>
      <c r="T18" s="5" t="str">
        <f>VLOOKUP(U18,'datemar &amp; datesep kaf'!$K$5:$O$94,5,FALSE)</f>
        <v>1942-43</v>
      </c>
      <c r="U18" s="18">
        <f>LARGE('datemar &amp; datesep kaf'!$K$5:$K$94,'datemar &amp; datesep kaf rank'!$A18)</f>
        <v>492.22808071499998</v>
      </c>
      <c r="V18" s="5" t="str">
        <f>VLOOKUP(W18,'datemar &amp; datesep kaf'!$L$5:$O$94,4,FALSE)</f>
        <v>1973-74</v>
      </c>
      <c r="W18" s="18">
        <f>LARGE('datemar &amp; datesep kaf'!$L$5:$L$94,'datemar &amp; datesep kaf rank'!$A18)</f>
        <v>221.04197518199999</v>
      </c>
      <c r="X18" s="5" t="str">
        <f>VLOOKUP(Y18,'datemar &amp; datesep kaf'!$M$5:$O$94,3,FALSE)</f>
        <v>1951-52</v>
      </c>
      <c r="Y18" s="18">
        <f>LARGE('datemar &amp; datesep kaf'!$M$5:$M$94,'datemar &amp; datesep kaf rank'!$A18)</f>
        <v>115.685946075</v>
      </c>
      <c r="Z18" s="5" t="str">
        <f>VLOOKUP(AA18,'datemar &amp; datesep kaf'!$N$5:$O$94,2,FALSE)</f>
        <v>1958-59</v>
      </c>
      <c r="AA18" s="18">
        <f>LARGE('datemar &amp; datesep kaf'!$N$5:$N$94,'datemar &amp; datesep kaf rank'!$A18)</f>
        <v>54.803303729999996</v>
      </c>
    </row>
    <row r="19" spans="1:27" x14ac:dyDescent="0.2">
      <c r="A19" s="5">
        <v>14</v>
      </c>
      <c r="B19" s="5" t="str">
        <f>VLOOKUP(C19,'datemar &amp; datesep kaf'!$B$5:$O$94,14,FALSE)</f>
        <v>1983-84</v>
      </c>
      <c r="C19" s="18">
        <f>LARGE('datemar &amp; datesep kaf'!$B$5:$B$94,'datemar &amp; datesep kaf rank'!$A19)</f>
        <v>1772.6657186489999</v>
      </c>
      <c r="D19" s="5" t="str">
        <f>VLOOKUP(E19,'datemar &amp; datesep kaf'!$C$5:$O$94,13,FALSE)</f>
        <v>1983-84</v>
      </c>
      <c r="E19" s="18">
        <f>LARGE('datemar &amp; datesep kaf'!$C$5:$C$94,'datemar &amp; datesep kaf rank'!$A19)</f>
        <v>1724.1103485689998</v>
      </c>
      <c r="F19" s="5" t="str">
        <f>VLOOKUP(G19,'datemar &amp; datesep kaf'!$D$5:$O$94,12,FALSE)</f>
        <v>2005-06</v>
      </c>
      <c r="G19" s="18">
        <f>LARGE('datemar &amp; datesep kaf'!$D$5:$D$94,'datemar &amp; datesep kaf rank'!$A19)</f>
        <v>1657.2098552099999</v>
      </c>
      <c r="H19" s="5" t="str">
        <f>VLOOKUP(I19,'datemar &amp; datesep kaf'!$E$5:$O$94,11,FALSE)</f>
        <v>1983-84</v>
      </c>
      <c r="I19" s="18">
        <f>LARGE('datemar &amp; datesep kaf'!$E$5:$E$94,'datemar &amp; datesep kaf rank'!$A19)</f>
        <v>1460.4296972999998</v>
      </c>
      <c r="J19" s="5" t="str">
        <f>VLOOKUP(K19,'datemar &amp; datesep kaf'!$F$5:$O$94,10,FALSE)</f>
        <v>1969-70</v>
      </c>
      <c r="K19" s="18">
        <f>LARGE('datemar &amp; datesep kaf'!$F$5:$F$94,'datemar &amp; datesep kaf rank'!$A19)</f>
        <v>1053.847894365</v>
      </c>
      <c r="L19" s="5" t="str">
        <f>VLOOKUP(M19,'datemar &amp; datesep kaf'!$G$5:$O$94,9,FALSE)</f>
        <v>1951-52</v>
      </c>
      <c r="M19" s="18">
        <f>LARGE('datemar &amp; datesep kaf'!$G$5:$G$94,'datemar &amp; datesep kaf rank'!$A19)</f>
        <v>686.9850982050001</v>
      </c>
      <c r="N19" s="5" t="str">
        <f>VLOOKUP(O19,'datemar &amp; datesep kaf'!$H$5:$O$94,8,FALSE)</f>
        <v>1960-61</v>
      </c>
      <c r="O19" s="18">
        <f>LARGE('datemar &amp; datesep kaf'!$H$5:$H$94,'datemar &amp; datesep kaf rank'!$A19)</f>
        <v>346.79006964000001</v>
      </c>
      <c r="P19" s="5" t="str">
        <f>VLOOKUP(Q19,'datemar &amp; datesep kaf'!$I$5:$O$94,7,FALSE)</f>
        <v>1970-71</v>
      </c>
      <c r="Q19" s="18">
        <f>LARGE('datemar &amp; datesep kaf'!$I$5:$I$94,'datemar &amp; datesep kaf rank'!$A19)</f>
        <v>1086.4839261990001</v>
      </c>
      <c r="R19" s="5" t="str">
        <f>VLOOKUP(S19,'datemar &amp; datesep kaf'!$J$5:$O$94,6,FALSE)</f>
        <v>1947-48</v>
      </c>
      <c r="S19" s="18">
        <f>LARGE('datemar &amp; datesep kaf'!$J$5:$J$94,'datemar &amp; datesep kaf rank'!$A19)</f>
        <v>796.56790401299997</v>
      </c>
      <c r="T19" s="5" t="str">
        <f>VLOOKUP(U19,'datemar &amp; datesep kaf'!$K$5:$O$94,5,FALSE)</f>
        <v>1947-48</v>
      </c>
      <c r="U19" s="18">
        <f>LARGE('datemar &amp; datesep kaf'!$K$5:$K$94,'datemar &amp; datesep kaf rank'!$A19)</f>
        <v>487.777171791</v>
      </c>
      <c r="V19" s="5" t="str">
        <f>VLOOKUP(W19,'datemar &amp; datesep kaf'!$L$5:$O$94,4,FALSE)</f>
        <v>1955-56</v>
      </c>
      <c r="W19" s="18">
        <f>LARGE('datemar &amp; datesep kaf'!$L$5:$L$94,'datemar &amp; datesep kaf rank'!$A19)</f>
        <v>219.32428929599999</v>
      </c>
      <c r="X19" s="5" t="str">
        <f>VLOOKUP(Y19,'datemar &amp; datesep kaf'!$M$5:$O$94,3,FALSE)</f>
        <v>1977-78</v>
      </c>
      <c r="Y19" s="18">
        <f>LARGE('datemar &amp; datesep kaf'!$M$5:$M$94,'datemar &amp; datesep kaf rank'!$A19)</f>
        <v>115.168260144</v>
      </c>
      <c r="Z19" s="5" t="str">
        <f>VLOOKUP(AA19,'datemar &amp; datesep kaf'!$N$5:$O$94,2,FALSE)</f>
        <v>1947-48</v>
      </c>
      <c r="AA19" s="18">
        <f>LARGE('datemar &amp; datesep kaf'!$N$5:$N$94,'datemar &amp; datesep kaf rank'!$A19)</f>
        <v>54.565287210000001</v>
      </c>
    </row>
    <row r="20" spans="1:27" x14ac:dyDescent="0.2">
      <c r="A20" s="5">
        <v>15</v>
      </c>
      <c r="B20" s="5" t="str">
        <f>VLOOKUP(C20,'datemar &amp; datesep kaf'!$B$5:$O$94,14,FALSE)</f>
        <v>2005-06</v>
      </c>
      <c r="C20" s="18">
        <f>LARGE('datemar &amp; datesep kaf'!$B$5:$B$94,'datemar &amp; datesep kaf rank'!$A20)</f>
        <v>1742.588364405</v>
      </c>
      <c r="D20" s="5" t="str">
        <f>VLOOKUP(E20,'datemar &amp; datesep kaf'!$C$5:$O$94,13,FALSE)</f>
        <v>2005-06</v>
      </c>
      <c r="E20" s="18">
        <f>LARGE('datemar &amp; datesep kaf'!$C$5:$C$94,'datemar &amp; datesep kaf rank'!$A20)</f>
        <v>1703.018117955</v>
      </c>
      <c r="F20" s="5" t="str">
        <f>VLOOKUP(G20,'datemar &amp; datesep kaf'!$D$5:$O$94,12,FALSE)</f>
        <v>1982-83</v>
      </c>
      <c r="G20" s="18">
        <f>LARGE('datemar &amp; datesep kaf'!$D$5:$D$94,'datemar &amp; datesep kaf rank'!$A20)</f>
        <v>1651.531177737</v>
      </c>
      <c r="H20" s="5" t="str">
        <f>VLOOKUP(I20,'datemar &amp; datesep kaf'!$E$5:$O$94,11,FALSE)</f>
        <v>1953-54</v>
      </c>
      <c r="I20" s="18">
        <f>LARGE('datemar &amp; datesep kaf'!$E$5:$E$94,'datemar &amp; datesep kaf rank'!$A20)</f>
        <v>1445.547714387</v>
      </c>
      <c r="J20" s="5" t="str">
        <f>VLOOKUP(K20,'datemar &amp; datesep kaf'!$F$5:$O$94,10,FALSE)</f>
        <v>1955-56</v>
      </c>
      <c r="K20" s="18">
        <f>LARGE('datemar &amp; datesep kaf'!$F$5:$F$94,'datemar &amp; datesep kaf rank'!$A20)</f>
        <v>1043.9563244880001</v>
      </c>
      <c r="L20" s="5" t="str">
        <f>VLOOKUP(M20,'datemar &amp; datesep kaf'!$G$5:$O$94,9,FALSE)</f>
        <v>1973-74</v>
      </c>
      <c r="M20" s="18">
        <f>LARGE('datemar &amp; datesep kaf'!$G$5:$G$94,'datemar &amp; datesep kaf rank'!$A20)</f>
        <v>683.21253636300003</v>
      </c>
      <c r="N20" s="5" t="str">
        <f>VLOOKUP(O20,'datemar &amp; datesep kaf'!$H$5:$O$94,8,FALSE)</f>
        <v>1996-97</v>
      </c>
      <c r="O20" s="18">
        <f>LARGE('datemar &amp; datesep kaf'!$H$5:$H$94,'datemar &amp; datesep kaf rank'!$A20)</f>
        <v>338.98114431300002</v>
      </c>
      <c r="P20" s="5" t="str">
        <f>VLOOKUP(Q20,'datemar &amp; datesep kaf'!$I$5:$O$94,7,FALSE)</f>
        <v>1948-49</v>
      </c>
      <c r="Q20" s="18">
        <f>LARGE('datemar &amp; datesep kaf'!$I$5:$I$94,'datemar &amp; datesep kaf rank'!$A20)</f>
        <v>1062.8012824589998</v>
      </c>
      <c r="R20" s="5" t="str">
        <f>VLOOKUP(S20,'datemar &amp; datesep kaf'!$J$5:$O$94,6,FALSE)</f>
        <v>1963-64</v>
      </c>
      <c r="S20" s="18">
        <f>LARGE('datemar &amp; datesep kaf'!$J$5:$J$94,'datemar &amp; datesep kaf rank'!$A20)</f>
        <v>768.31534308899995</v>
      </c>
      <c r="T20" s="5" t="str">
        <f>VLOOKUP(U20,'datemar &amp; datesep kaf'!$K$5:$O$94,5,FALSE)</f>
        <v>1970-71</v>
      </c>
      <c r="U20" s="18">
        <f>LARGE('datemar &amp; datesep kaf'!$K$5:$K$94,'datemar &amp; datesep kaf rank'!$A20)</f>
        <v>481.876345566</v>
      </c>
      <c r="V20" s="5" t="str">
        <f>VLOOKUP(W20,'datemar &amp; datesep kaf'!$L$5:$O$94,4,FALSE)</f>
        <v>1953-54</v>
      </c>
      <c r="W20" s="18">
        <f>LARGE('datemar &amp; datesep kaf'!$L$5:$L$94,'datemar &amp; datesep kaf rank'!$A20)</f>
        <v>219.26081822399999</v>
      </c>
      <c r="X20" s="5" t="str">
        <f>VLOOKUP(Y20,'datemar &amp; datesep kaf'!$M$5:$O$94,3,FALSE)</f>
        <v>1989-90</v>
      </c>
      <c r="Y20" s="18">
        <f>LARGE('datemar &amp; datesep kaf'!$M$5:$M$94,'datemar &amp; datesep kaf rank'!$A20)</f>
        <v>114.93421056599999</v>
      </c>
      <c r="Z20" s="5" t="str">
        <f>VLOOKUP(AA20,'datemar &amp; datesep kaf'!$N$5:$O$94,2,FALSE)</f>
        <v>1983-84</v>
      </c>
      <c r="AA20" s="18">
        <f>LARGE('datemar &amp; datesep kaf'!$N$5:$N$94,'datemar &amp; datesep kaf rank'!$A20)</f>
        <v>54.44627895</v>
      </c>
    </row>
    <row r="21" spans="1:27" x14ac:dyDescent="0.2">
      <c r="A21" s="5">
        <v>16</v>
      </c>
      <c r="B21" s="5" t="str">
        <f>VLOOKUP(C21,'datemar &amp; datesep kaf'!$B$5:$O$94,14,FALSE)</f>
        <v>1975-76</v>
      </c>
      <c r="C21" s="18">
        <f>LARGE('datemar &amp; datesep kaf'!$B$5:$B$94,'datemar &amp; datesep kaf rank'!$A21)</f>
        <v>1726.5063815369999</v>
      </c>
      <c r="D21" s="5" t="str">
        <f>VLOOKUP(E21,'datemar &amp; datesep kaf'!$C$5:$O$94,13,FALSE)</f>
        <v>1975-76</v>
      </c>
      <c r="E21" s="18">
        <f>LARGE('datemar &amp; datesep kaf'!$C$5:$C$94,'datemar &amp; datesep kaf rank'!$A21)</f>
        <v>1682.8303501170001</v>
      </c>
      <c r="F21" s="5" t="str">
        <f>VLOOKUP(G21,'datemar &amp; datesep kaf'!$D$5:$O$94,12,FALSE)</f>
        <v>1945-46</v>
      </c>
      <c r="G21" s="18">
        <f>LARGE('datemar &amp; datesep kaf'!$D$5:$D$94,'datemar &amp; datesep kaf rank'!$A21)</f>
        <v>1623.8796085260001</v>
      </c>
      <c r="H21" s="5" t="str">
        <f>VLOOKUP(I21,'datemar &amp; datesep kaf'!$E$5:$O$94,11,FALSE)</f>
        <v>2015-16</v>
      </c>
      <c r="I21" s="18">
        <f>LARGE('datemar &amp; datesep kaf'!$E$5:$E$94,'datemar &amp; datesep kaf rank'!$A21)</f>
        <v>1410.973831386</v>
      </c>
      <c r="J21" s="5" t="str">
        <f>VLOOKUP(K21,'datemar &amp; datesep kaf'!$F$5:$O$94,10,FALSE)</f>
        <v>1942-43</v>
      </c>
      <c r="K21" s="18">
        <f>LARGE('datemar &amp; datesep kaf'!$F$5:$F$94,'datemar &amp; datesep kaf rank'!$A21)</f>
        <v>1038.057481734</v>
      </c>
      <c r="L21" s="5" t="str">
        <f>VLOOKUP(M21,'datemar &amp; datesep kaf'!$G$5:$O$94,9,FALSE)</f>
        <v>1992-93</v>
      </c>
      <c r="M21" s="18">
        <f>LARGE('datemar &amp; datesep kaf'!$G$5:$G$94,'datemar &amp; datesep kaf rank'!$A21)</f>
        <v>677.95435474199996</v>
      </c>
      <c r="N21" s="5" t="str">
        <f>VLOOKUP(O21,'datemar &amp; datesep kaf'!$H$5:$O$94,8,FALSE)</f>
        <v>1970-71</v>
      </c>
      <c r="O21" s="18">
        <f>LARGE('datemar &amp; datesep kaf'!$H$5:$H$94,'datemar &amp; datesep kaf rank'!$A21)</f>
        <v>338.85816911100005</v>
      </c>
      <c r="P21" s="5" t="str">
        <f>VLOOKUP(Q21,'datemar &amp; datesep kaf'!$I$5:$O$94,7,FALSE)</f>
        <v>1947-48</v>
      </c>
      <c r="Q21" s="18">
        <f>LARGE('datemar &amp; datesep kaf'!$I$5:$I$94,'datemar &amp; datesep kaf rank'!$A21)</f>
        <v>1058.802604923</v>
      </c>
      <c r="R21" s="5" t="str">
        <f>VLOOKUP(S21,'datemar &amp; datesep kaf'!$J$5:$O$94,6,FALSE)</f>
        <v>1931-32</v>
      </c>
      <c r="S21" s="18">
        <f>LARGE('datemar &amp; datesep kaf'!$J$5:$J$94,'datemar &amp; datesep kaf rank'!$A21)</f>
        <v>763.49154161700005</v>
      </c>
      <c r="T21" s="5" t="str">
        <f>VLOOKUP(U21,'datemar &amp; datesep kaf'!$K$5:$O$94,5,FALSE)</f>
        <v>1936-37</v>
      </c>
      <c r="U21" s="18">
        <f>LARGE('datemar &amp; datesep kaf'!$K$5:$K$94,'datemar &amp; datesep kaf rank'!$A21)</f>
        <v>468.86080886400003</v>
      </c>
      <c r="V21" s="5" t="str">
        <f>VLOOKUP(W21,'datemar &amp; datesep kaf'!$L$5:$O$94,4,FALSE)</f>
        <v>2007-08</v>
      </c>
      <c r="W21" s="18">
        <f>LARGE('datemar &amp; datesep kaf'!$L$5:$L$94,'datemar &amp; datesep kaf rank'!$A21)</f>
        <v>213.990735777</v>
      </c>
      <c r="X21" s="5" t="str">
        <f>VLOOKUP(Y21,'datemar &amp; datesep kaf'!$M$5:$O$94,3,FALSE)</f>
        <v>1955-56</v>
      </c>
      <c r="Y21" s="18">
        <f>LARGE('datemar &amp; datesep kaf'!$M$5:$M$94,'datemar &amp; datesep kaf rank'!$A21)</f>
        <v>114.11900398500001</v>
      </c>
      <c r="Z21" s="5" t="str">
        <f>VLOOKUP(AA21,'datemar &amp; datesep kaf'!$N$5:$O$94,2,FALSE)</f>
        <v>1971-72</v>
      </c>
      <c r="AA21" s="18">
        <f>LARGE('datemar &amp; datesep kaf'!$N$5:$N$94,'datemar &amp; datesep kaf rank'!$A21)</f>
        <v>54.029750039999996</v>
      </c>
    </row>
    <row r="22" spans="1:27" x14ac:dyDescent="0.2">
      <c r="A22" s="5">
        <v>17</v>
      </c>
      <c r="B22" s="5" t="str">
        <f>VLOOKUP(C22,'datemar &amp; datesep kaf'!$B$5:$O$94,14,FALSE)</f>
        <v>1945-46</v>
      </c>
      <c r="C22" s="18">
        <f>LARGE('datemar &amp; datesep kaf'!$B$5:$B$94,'datemar &amp; datesep kaf rank'!$A22)</f>
        <v>1704.3252253439998</v>
      </c>
      <c r="D22" s="5" t="str">
        <f>VLOOKUP(E22,'datemar &amp; datesep kaf'!$C$5:$O$94,13,FALSE)</f>
        <v>1945-46</v>
      </c>
      <c r="E22" s="18">
        <f>LARGE('datemar &amp; datesep kaf'!$C$5:$C$94,'datemar &amp; datesep kaf rank'!$A22)</f>
        <v>1664.3384499840001</v>
      </c>
      <c r="F22" s="5" t="str">
        <f>VLOOKUP(G22,'datemar &amp; datesep kaf'!$D$5:$O$94,12,FALSE)</f>
        <v>1975-76</v>
      </c>
      <c r="G22" s="18">
        <f>LARGE('datemar &amp; datesep kaf'!$D$5:$D$94,'datemar &amp; datesep kaf rank'!$A22)</f>
        <v>1583.896800108</v>
      </c>
      <c r="H22" s="5" t="str">
        <f>VLOOKUP(I22,'datemar &amp; datesep kaf'!$E$5:$O$94,11,FALSE)</f>
        <v>1945-46</v>
      </c>
      <c r="I22" s="18">
        <f>LARGE('datemar &amp; datesep kaf'!$E$5:$E$94,'datemar &amp; datesep kaf rank'!$A22)</f>
        <v>1394.9077162860001</v>
      </c>
      <c r="J22" s="5" t="str">
        <f>VLOOKUP(K22,'datemar &amp; datesep kaf'!$F$5:$O$94,10,FALSE)</f>
        <v>1974-75</v>
      </c>
      <c r="K22" s="18">
        <f>LARGE('datemar &amp; datesep kaf'!$F$5:$F$94,'datemar &amp; datesep kaf rank'!$A22)</f>
        <v>1029.8498787359999</v>
      </c>
      <c r="L22" s="5" t="str">
        <f>VLOOKUP(M22,'datemar &amp; datesep kaf'!$G$5:$O$94,9,FALSE)</f>
        <v>2011-12</v>
      </c>
      <c r="M22" s="18">
        <f>LARGE('datemar &amp; datesep kaf'!$G$5:$G$94,'datemar &amp; datesep kaf rank'!$A22)</f>
        <v>664.66311557100005</v>
      </c>
      <c r="N22" s="5" t="str">
        <f>VLOOKUP(O22,'datemar &amp; datesep kaf'!$H$5:$O$94,8,FALSE)</f>
        <v>2015-16</v>
      </c>
      <c r="O22" s="18">
        <f>LARGE('datemar &amp; datesep kaf'!$H$5:$H$94,'datemar &amp; datesep kaf rank'!$A22)</f>
        <v>338.12031789900004</v>
      </c>
      <c r="P22" s="5" t="str">
        <f>VLOOKUP(Q22,'datemar &amp; datesep kaf'!$I$5:$O$94,7,FALSE)</f>
        <v>2011-12</v>
      </c>
      <c r="Q22" s="18">
        <f>LARGE('datemar &amp; datesep kaf'!$I$5:$I$94,'datemar &amp; datesep kaf rank'!$A22)</f>
        <v>1055.859133959</v>
      </c>
      <c r="R22" s="5" t="str">
        <f>VLOOKUP(S22,'datemar &amp; datesep kaf'!$J$5:$O$94,6,FALSE)</f>
        <v>1974-75</v>
      </c>
      <c r="S22" s="18">
        <f>LARGE('datemar &amp; datesep kaf'!$J$5:$J$94,'datemar &amp; datesep kaf rank'!$A22)</f>
        <v>747.98278186800007</v>
      </c>
      <c r="T22" s="5" t="str">
        <f>VLOOKUP(U22,'datemar &amp; datesep kaf'!$K$5:$O$94,5,FALSE)</f>
        <v>1955-56</v>
      </c>
      <c r="U22" s="18">
        <f>LARGE('datemar &amp; datesep kaf'!$K$5:$K$94,'datemar &amp; datesep kaf rank'!$A22)</f>
        <v>452.93750367600001</v>
      </c>
      <c r="V22" s="5" t="str">
        <f>VLOOKUP(W22,'datemar &amp; datesep kaf'!$L$5:$O$94,4,FALSE)</f>
        <v>1947-48</v>
      </c>
      <c r="W22" s="18">
        <f>LARGE('datemar &amp; datesep kaf'!$L$5:$L$94,'datemar &amp; datesep kaf rank'!$A22)</f>
        <v>213.87966140099999</v>
      </c>
      <c r="X22" s="5" t="str">
        <f>VLOOKUP(Y22,'datemar &amp; datesep kaf'!$M$5:$O$94,3,FALSE)</f>
        <v>1949-50</v>
      </c>
      <c r="Y22" s="18">
        <f>LARGE('datemar &amp; datesep kaf'!$M$5:$M$94,'datemar &amp; datesep kaf rank'!$A22)</f>
        <v>112.92495444299999</v>
      </c>
      <c r="Z22" s="5" t="str">
        <f>VLOOKUP(AA22,'datemar &amp; datesep kaf'!$N$5:$O$94,2,FALSE)</f>
        <v>1954-55</v>
      </c>
      <c r="AA22" s="18">
        <f>LARGE('datemar &amp; datesep kaf'!$N$5:$N$94,'datemar &amp; datesep kaf rank'!$A22)</f>
        <v>53.553716999999999</v>
      </c>
    </row>
    <row r="23" spans="1:27" x14ac:dyDescent="0.2">
      <c r="A23" s="5">
        <v>18</v>
      </c>
      <c r="B23" s="5" t="str">
        <f>VLOOKUP(C23,'datemar &amp; datesep kaf'!$B$5:$O$94,14,FALSE)</f>
        <v>2016-17</v>
      </c>
      <c r="C23" s="18">
        <f>LARGE('datemar &amp; datesep kaf'!$B$5:$B$94,'datemar &amp; datesep kaf rank'!$A23)</f>
        <v>1689.272663925</v>
      </c>
      <c r="D23" s="5" t="str">
        <f>VLOOKUP(E23,'datemar &amp; datesep kaf'!$C$5:$O$94,13,FALSE)</f>
        <v>2016-17</v>
      </c>
      <c r="E23" s="18">
        <f>LARGE('datemar &amp; datesep kaf'!$C$5:$C$94,'datemar &amp; datesep kaf rank'!$A23)</f>
        <v>1654.343739615</v>
      </c>
      <c r="F23" s="5" t="str">
        <f>VLOOKUP(G23,'datemar &amp; datesep kaf'!$D$5:$O$94,12,FALSE)</f>
        <v>1937-38</v>
      </c>
      <c r="G23" s="18">
        <f>LARGE('datemar &amp; datesep kaf'!$D$5:$D$94,'datemar &amp; datesep kaf rank'!$A23)</f>
        <v>1524.8409345539999</v>
      </c>
      <c r="H23" s="5" t="str">
        <f>VLOOKUP(I23,'datemar &amp; datesep kaf'!$E$5:$O$94,11,FALSE)</f>
        <v>2016-17</v>
      </c>
      <c r="I23" s="18">
        <f>LARGE('datemar &amp; datesep kaf'!$E$5:$E$94,'datemar &amp; datesep kaf rank'!$A23)</f>
        <v>1393.796972526</v>
      </c>
      <c r="J23" s="5" t="str">
        <f>VLOOKUP(K23,'datemar &amp; datesep kaf'!$F$5:$O$94,10,FALSE)</f>
        <v>1964-65</v>
      </c>
      <c r="K23" s="18">
        <f>LARGE('datemar &amp; datesep kaf'!$F$5:$F$94,'datemar &amp; datesep kaf rank'!$A23)</f>
        <v>1029.6931845269999</v>
      </c>
      <c r="L23" s="5" t="str">
        <f>VLOOKUP(M23,'datemar &amp; datesep kaf'!$G$5:$O$94,9,FALSE)</f>
        <v>1952-53</v>
      </c>
      <c r="M23" s="18">
        <f>LARGE('datemar &amp; datesep kaf'!$G$5:$G$94,'datemar &amp; datesep kaf rank'!$A23)</f>
        <v>653.33749616099999</v>
      </c>
      <c r="N23" s="5" t="str">
        <f>VLOOKUP(O23,'datemar &amp; datesep kaf'!$H$5:$O$94,8,FALSE)</f>
        <v>1983-84</v>
      </c>
      <c r="O23" s="18">
        <f>LARGE('datemar &amp; datesep kaf'!$H$5:$H$94,'datemar &amp; datesep kaf rank'!$A23)</f>
        <v>337.32097908600002</v>
      </c>
      <c r="P23" s="5" t="str">
        <f>VLOOKUP(Q23,'datemar &amp; datesep kaf'!$I$5:$O$94,7,FALSE)</f>
        <v>1942-43</v>
      </c>
      <c r="Q23" s="18">
        <f>LARGE('datemar &amp; datesep kaf'!$I$5:$I$94,'datemar &amp; datesep kaf rank'!$A23)</f>
        <v>1030.141448973</v>
      </c>
      <c r="R23" s="5" t="str">
        <f>VLOOKUP(S23,'datemar &amp; datesep kaf'!$J$5:$O$94,6,FALSE)</f>
        <v>1948-49</v>
      </c>
      <c r="S23" s="18">
        <f>LARGE('datemar &amp; datesep kaf'!$J$5:$J$94,'datemar &amp; datesep kaf rank'!$A23)</f>
        <v>744.45418695899991</v>
      </c>
      <c r="T23" s="5" t="str">
        <f>VLOOKUP(U23,'datemar &amp; datesep kaf'!$K$5:$O$94,5,FALSE)</f>
        <v>1974-75</v>
      </c>
      <c r="U23" s="18">
        <f>LARGE('datemar &amp; datesep kaf'!$K$5:$K$94,'datemar &amp; datesep kaf rank'!$A23)</f>
        <v>438.269735631</v>
      </c>
      <c r="V23" s="5" t="str">
        <f>VLOOKUP(W23,'datemar &amp; datesep kaf'!$L$5:$O$94,4,FALSE)</f>
        <v>1981-82</v>
      </c>
      <c r="W23" s="18">
        <f>LARGE('datemar &amp; datesep kaf'!$L$5:$L$94,'datemar &amp; datesep kaf rank'!$A23)</f>
        <v>213.43338042599999</v>
      </c>
      <c r="X23" s="5" t="str">
        <f>VLOOKUP(Y23,'datemar &amp; datesep kaf'!$M$5:$O$94,3,FALSE)</f>
        <v>2010-11</v>
      </c>
      <c r="Y23" s="18">
        <f>LARGE('datemar &amp; datesep kaf'!$M$5:$M$94,'datemar &amp; datesep kaf rank'!$A23)</f>
        <v>112.139499927</v>
      </c>
      <c r="Z23" s="5" t="str">
        <f>VLOOKUP(AA23,'datemar &amp; datesep kaf'!$N$5:$O$94,2,FALSE)</f>
        <v>2009-10</v>
      </c>
      <c r="AA23" s="18">
        <f>LARGE('datemar &amp; datesep kaf'!$N$5:$N$94,'datemar &amp; datesep kaf rank'!$A23)</f>
        <v>53.196692219999996</v>
      </c>
    </row>
    <row r="24" spans="1:27" x14ac:dyDescent="0.2">
      <c r="A24" s="5">
        <v>19</v>
      </c>
      <c r="B24" s="5" t="str">
        <f>VLOOKUP(C24,'datemar &amp; datesep kaf'!$B$5:$O$94,14,FALSE)</f>
        <v>1947-48</v>
      </c>
      <c r="C24" s="18">
        <f>LARGE('datemar &amp; datesep kaf'!$B$5:$B$94,'datemar &amp; datesep kaf rank'!$A24)</f>
        <v>1675.9100197979999</v>
      </c>
      <c r="D24" s="5" t="str">
        <f>VLOOKUP(E24,'datemar &amp; datesep kaf'!$C$5:$O$94,13,FALSE)</f>
        <v>1947-48</v>
      </c>
      <c r="E24" s="18">
        <f>LARGE('datemar &amp; datesep kaf'!$C$5:$C$94,'datemar &amp; datesep kaf rank'!$A24)</f>
        <v>1627.7711786279999</v>
      </c>
      <c r="F24" s="5" t="str">
        <f>VLOOKUP(G24,'datemar &amp; datesep kaf'!$D$5:$O$94,12,FALSE)</f>
        <v>2016-17</v>
      </c>
      <c r="G24" s="18">
        <f>LARGE('datemar &amp; datesep kaf'!$D$5:$D$94,'datemar &amp; datesep kaf rank'!$A24)</f>
        <v>1516.6730009759999</v>
      </c>
      <c r="H24" s="5" t="str">
        <f>VLOOKUP(I24,'datemar &amp; datesep kaf'!$E$5:$O$94,11,FALSE)</f>
        <v>1957-58</v>
      </c>
      <c r="I24" s="18">
        <f>LARGE('datemar &amp; datesep kaf'!$E$5:$E$94,'datemar &amp; datesep kaf rank'!$A24)</f>
        <v>1390.881270156</v>
      </c>
      <c r="J24" s="5" t="str">
        <f>VLOOKUP(K24,'datemar &amp; datesep kaf'!$F$5:$O$94,10,FALSE)</f>
        <v>1998-99</v>
      </c>
      <c r="K24" s="18">
        <f>LARGE('datemar &amp; datesep kaf'!$F$5:$F$94,'datemar &amp; datesep kaf rank'!$A24)</f>
        <v>1021.499465826</v>
      </c>
      <c r="L24" s="5" t="str">
        <f>VLOOKUP(M24,'datemar &amp; datesep kaf'!$G$5:$O$94,9,FALSE)</f>
        <v>1959-60</v>
      </c>
      <c r="M24" s="18">
        <f>LARGE('datemar &amp; datesep kaf'!$G$5:$G$94,'datemar &amp; datesep kaf rank'!$A24)</f>
        <v>645.46509976200002</v>
      </c>
      <c r="N24" s="5" t="str">
        <f>VLOOKUP(O24,'datemar &amp; datesep kaf'!$H$5:$O$94,8,FALSE)</f>
        <v>2002-03</v>
      </c>
      <c r="O24" s="18">
        <f>LARGE('datemar &amp; datesep kaf'!$H$5:$H$94,'datemar &amp; datesep kaf rank'!$A24)</f>
        <v>330.55734297599997</v>
      </c>
      <c r="P24" s="5" t="str">
        <f>VLOOKUP(Q24,'datemar &amp; datesep kaf'!$I$5:$O$94,7,FALSE)</f>
        <v>1952-53</v>
      </c>
      <c r="Q24" s="18">
        <f>LARGE('datemar &amp; datesep kaf'!$I$5:$I$94,'datemar &amp; datesep kaf rank'!$A24)</f>
        <v>1019.178804756</v>
      </c>
      <c r="R24" s="5" t="str">
        <f>VLOOKUP(S24,'datemar &amp; datesep kaf'!$J$5:$O$94,6,FALSE)</f>
        <v>2009-10</v>
      </c>
      <c r="S24" s="18">
        <f>LARGE('datemar &amp; datesep kaf'!$J$5:$J$94,'datemar &amp; datesep kaf rank'!$A24)</f>
        <v>744.33716217000006</v>
      </c>
      <c r="T24" s="5" t="str">
        <f>VLOOKUP(U24,'datemar &amp; datesep kaf'!$K$5:$O$94,5,FALSE)</f>
        <v>1951-52</v>
      </c>
      <c r="U24" s="18">
        <f>LARGE('datemar &amp; datesep kaf'!$K$5:$K$94,'datemar &amp; datesep kaf rank'!$A24)</f>
        <v>429.36990125399996</v>
      </c>
      <c r="V24" s="5" t="str">
        <f>VLOOKUP(W24,'datemar &amp; datesep kaf'!$L$5:$O$94,4,FALSE)</f>
        <v>1975-76</v>
      </c>
      <c r="W24" s="18">
        <f>LARGE('datemar &amp; datesep kaf'!$L$5:$L$94,'datemar &amp; datesep kaf rank'!$A24)</f>
        <v>213.207264732</v>
      </c>
      <c r="X24" s="5" t="str">
        <f>VLOOKUP(Y24,'datemar &amp; datesep kaf'!$M$5:$O$94,3,FALSE)</f>
        <v>1942-43</v>
      </c>
      <c r="Y24" s="18">
        <f>LARGE('datemar &amp; datesep kaf'!$M$5:$M$94,'datemar &amp; datesep kaf rank'!$A24)</f>
        <v>112.016524725</v>
      </c>
      <c r="Z24" s="5" t="str">
        <f>VLOOKUP(AA24,'datemar &amp; datesep kaf'!$N$5:$O$94,2,FALSE)</f>
        <v>1989-90</v>
      </c>
      <c r="AA24" s="18">
        <f>LARGE('datemar &amp; datesep kaf'!$N$5:$N$94,'datemar &amp; datesep kaf rank'!$A24)</f>
        <v>53.077683960000002</v>
      </c>
    </row>
    <row r="25" spans="1:27" x14ac:dyDescent="0.2">
      <c r="A25" s="5">
        <v>20</v>
      </c>
      <c r="B25" s="5" t="str">
        <f>VLOOKUP(C25,'datemar &amp; datesep kaf'!$B$5:$O$94,14,FALSE)</f>
        <v>1951-52</v>
      </c>
      <c r="C25" s="18">
        <f>LARGE('datemar &amp; datesep kaf'!$B$5:$B$94,'datemar &amp; datesep kaf rank'!$A25)</f>
        <v>1667.94043332</v>
      </c>
      <c r="D25" s="5" t="str">
        <f>VLOOKUP(E25,'datemar &amp; datesep kaf'!$C$5:$O$94,13,FALSE)</f>
        <v>1951-52</v>
      </c>
      <c r="E25" s="18">
        <f>LARGE('datemar &amp; datesep kaf'!$C$5:$C$94,'datemar &amp; datesep kaf rank'!$A25)</f>
        <v>1621.5867160499999</v>
      </c>
      <c r="F25" s="5" t="str">
        <f>VLOOKUP(G25,'datemar &amp; datesep kaf'!$D$5:$O$94,12,FALSE)</f>
        <v>2006-07</v>
      </c>
      <c r="G25" s="18">
        <f>LARGE('datemar &amp; datesep kaf'!$D$5:$D$94,'datemar &amp; datesep kaf rank'!$A25)</f>
        <v>1503.260770074</v>
      </c>
      <c r="H25" s="5" t="str">
        <f>VLOOKUP(I25,'datemar &amp; datesep kaf'!$E$5:$O$94,11,FALSE)</f>
        <v>1975-76</v>
      </c>
      <c r="I25" s="18">
        <f>LARGE('datemar &amp; datesep kaf'!$E$5:$E$94,'datemar &amp; datesep kaf rank'!$A25)</f>
        <v>1374.799287288</v>
      </c>
      <c r="J25" s="5" t="str">
        <f>VLOOKUP(K25,'datemar &amp; datesep kaf'!$F$5:$O$94,10,FALSE)</f>
        <v>1982-83</v>
      </c>
      <c r="K25" s="18">
        <f>LARGE('datemar &amp; datesep kaf'!$F$5:$F$94,'datemar &amp; datesep kaf rank'!$A25)</f>
        <v>1014.472028073</v>
      </c>
      <c r="L25" s="5" t="str">
        <f>VLOOKUP(M25,'datemar &amp; datesep kaf'!$G$5:$O$94,9,FALSE)</f>
        <v>1957-58</v>
      </c>
      <c r="M25" s="18">
        <f>LARGE('datemar &amp; datesep kaf'!$G$5:$G$94,'datemar &amp; datesep kaf rank'!$A25)</f>
        <v>645.28262043000007</v>
      </c>
      <c r="N25" s="5" t="str">
        <f>VLOOKUP(O25,'datemar &amp; datesep kaf'!$H$5:$O$94,8,FALSE)</f>
        <v>2010-11</v>
      </c>
      <c r="O25" s="18">
        <f>LARGE('datemar &amp; datesep kaf'!$H$5:$H$94,'datemar &amp; datesep kaf rank'!$A25)</f>
        <v>320.28891360899996</v>
      </c>
      <c r="P25" s="5" t="str">
        <f>VLOOKUP(Q25,'datemar &amp; datesep kaf'!$I$5:$O$94,7,FALSE)</f>
        <v>1959-60</v>
      </c>
      <c r="Q25" s="18">
        <f>LARGE('datemar &amp; datesep kaf'!$I$5:$I$94,'datemar &amp; datesep kaf rank'!$A25)</f>
        <v>1000.6571525579999</v>
      </c>
      <c r="R25" s="5" t="str">
        <f>VLOOKUP(S25,'datemar &amp; datesep kaf'!$J$5:$O$94,6,FALSE)</f>
        <v>1951-52</v>
      </c>
      <c r="S25" s="18">
        <f>LARGE('datemar &amp; datesep kaf'!$J$5:$J$94,'datemar &amp; datesep kaf rank'!$A25)</f>
        <v>735.82410463799999</v>
      </c>
      <c r="T25" s="5" t="str">
        <f>VLOOKUP(U25,'datemar &amp; datesep kaf'!$K$5:$O$94,5,FALSE)</f>
        <v>1931-32</v>
      </c>
      <c r="U25" s="18">
        <f>LARGE('datemar &amp; datesep kaf'!$K$5:$K$94,'datemar &amp; datesep kaf rank'!$A25)</f>
        <v>405.69519139800002</v>
      </c>
      <c r="V25" s="5" t="str">
        <f>VLOOKUP(W25,'datemar &amp; datesep kaf'!$L$5:$O$94,4,FALSE)</f>
        <v>1974-75</v>
      </c>
      <c r="W25" s="18">
        <f>LARGE('datemar &amp; datesep kaf'!$L$5:$L$94,'datemar &amp; datesep kaf rank'!$A25)</f>
        <v>208.52428970100001</v>
      </c>
      <c r="X25" s="5" t="str">
        <f>VLOOKUP(Y25,'datemar &amp; datesep kaf'!$M$5:$O$94,3,FALSE)</f>
        <v>1985-86</v>
      </c>
      <c r="Y25" s="18">
        <f>LARGE('datemar &amp; datesep kaf'!$M$5:$M$94,'datemar &amp; datesep kaf rank'!$A25)</f>
        <v>111.201318144</v>
      </c>
      <c r="Z25" s="5" t="str">
        <f>VLOOKUP(AA25,'datemar &amp; datesep kaf'!$N$5:$O$94,2,FALSE)</f>
        <v>1951-52</v>
      </c>
      <c r="AA25" s="18">
        <f>LARGE('datemar &amp; datesep kaf'!$N$5:$N$94,'datemar &amp; datesep kaf rank'!$A25)</f>
        <v>52.661155049999998</v>
      </c>
    </row>
    <row r="26" spans="1:27" x14ac:dyDescent="0.2">
      <c r="A26" s="5">
        <v>21</v>
      </c>
      <c r="B26" s="5" t="str">
        <f>VLOOKUP(C26,'datemar &amp; datesep kaf'!$B$5:$O$94,14,FALSE)</f>
        <v>1937-38</v>
      </c>
      <c r="C26" s="18">
        <f>LARGE('datemar &amp; datesep kaf'!$B$5:$B$94,'datemar &amp; datesep kaf rank'!$A26)</f>
        <v>1631.5536578249998</v>
      </c>
      <c r="D26" s="5" t="str">
        <f>VLOOKUP(E26,'datemar &amp; datesep kaf'!$C$5:$O$94,13,FALSE)</f>
        <v>1937-38</v>
      </c>
      <c r="E26" s="18">
        <f>LARGE('datemar &amp; datesep kaf'!$C$5:$C$94,'datemar &amp; datesep kaf rank'!$A26)</f>
        <v>1588.2346511850001</v>
      </c>
      <c r="F26" s="5" t="str">
        <f>VLOOKUP(G26,'datemar &amp; datesep kaf'!$D$5:$O$94,12,FALSE)</f>
        <v>2010-11</v>
      </c>
      <c r="G26" s="18">
        <f>LARGE('datemar &amp; datesep kaf'!$D$5:$D$94,'datemar &amp; datesep kaf rank'!$A26)</f>
        <v>1503.209199828</v>
      </c>
      <c r="H26" s="5" t="str">
        <f>VLOOKUP(I26,'datemar &amp; datesep kaf'!$E$5:$O$94,11,FALSE)</f>
        <v>2010-11</v>
      </c>
      <c r="I26" s="18">
        <f>LARGE('datemar &amp; datesep kaf'!$E$5:$E$94,'datemar &amp; datesep kaf rank'!$A26)</f>
        <v>1354.091850048</v>
      </c>
      <c r="J26" s="5" t="str">
        <f>VLOOKUP(K26,'datemar &amp; datesep kaf'!$F$5:$O$94,10,FALSE)</f>
        <v>1957-58</v>
      </c>
      <c r="K26" s="18">
        <f>LARGE('datemar &amp; datesep kaf'!$F$5:$F$94,'datemar &amp; datesep kaf rank'!$A26)</f>
        <v>1011.318309183</v>
      </c>
      <c r="L26" s="5" t="str">
        <f>VLOOKUP(M26,'datemar &amp; datesep kaf'!$G$5:$O$94,9,FALSE)</f>
        <v>1996-97</v>
      </c>
      <c r="M26" s="18">
        <f>LARGE('datemar &amp; datesep kaf'!$G$5:$G$94,'datemar &amp; datesep kaf rank'!$A26)</f>
        <v>643.71369486900005</v>
      </c>
      <c r="N26" s="5" t="str">
        <f>VLOOKUP(O26,'datemar &amp; datesep kaf'!$H$5:$O$94,8,FALSE)</f>
        <v>1945-46</v>
      </c>
      <c r="O26" s="18">
        <f>LARGE('datemar &amp; datesep kaf'!$H$5:$H$94,'datemar &amp; datesep kaf rank'!$A26)</f>
        <v>319.73552519999998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996.63268989899996</v>
      </c>
      <c r="R26" s="5" t="str">
        <f>VLOOKUP(S26,'datemar &amp; datesep kaf'!$J$5:$O$94,6,FALSE)</f>
        <v>1971-72</v>
      </c>
      <c r="S26" s="18">
        <f>LARGE('datemar &amp; datesep kaf'!$J$5:$J$94,'datemar &amp; datesep kaf rank'!$A26)</f>
        <v>704.2274116079999</v>
      </c>
      <c r="T26" s="5" t="str">
        <f>VLOOKUP(U26,'datemar &amp; datesep kaf'!$K$5:$O$94,5,FALSE)</f>
        <v>1953-54</v>
      </c>
      <c r="U26" s="18">
        <f>LARGE('datemar &amp; datesep kaf'!$K$5:$K$94,'datemar &amp; datesep kaf rank'!$A26)</f>
        <v>399.02279495400001</v>
      </c>
      <c r="V26" s="5" t="str">
        <f>VLOOKUP(W26,'datemar &amp; datesep kaf'!$L$5:$O$94,4,FALSE)</f>
        <v>1997-98</v>
      </c>
      <c r="W26" s="18">
        <f>LARGE('datemar &amp; datesep kaf'!$L$5:$L$94,'datemar &amp; datesep kaf rank'!$A26)</f>
        <v>207.635694693</v>
      </c>
      <c r="X26" s="5" t="str">
        <f>VLOOKUP(Y26,'datemar &amp; datesep kaf'!$M$5:$O$94,3,FALSE)</f>
        <v>1954-55</v>
      </c>
      <c r="Y26" s="18">
        <f>LARGE('datemar &amp; datesep kaf'!$M$5:$M$94,'datemar &amp; datesep kaf rank'!$A26)</f>
        <v>110.921648733</v>
      </c>
      <c r="Z26" s="5" t="str">
        <f>VLOOKUP(AA26,'datemar &amp; datesep kaf'!$N$5:$O$94,2,FALSE)</f>
        <v>1952-53</v>
      </c>
      <c r="AA26" s="18">
        <f>LARGE('datemar &amp; datesep kaf'!$N$5:$N$94,'datemar &amp; datesep kaf rank'!$A26)</f>
        <v>52.482642659999996</v>
      </c>
    </row>
    <row r="27" spans="1:27" x14ac:dyDescent="0.2">
      <c r="A27" s="5">
        <v>22</v>
      </c>
      <c r="B27" s="5" t="str">
        <f>VLOOKUP(C27,'datemar &amp; datesep kaf'!$B$5:$O$94,14,FALSE)</f>
        <v>2010-11</v>
      </c>
      <c r="C27" s="18">
        <f>LARGE('datemar &amp; datesep kaf'!$B$5:$B$94,'datemar &amp; datesep kaf rank'!$A27)</f>
        <v>1620.844897896</v>
      </c>
      <c r="D27" s="5" t="str">
        <f>VLOOKUP(E27,'datemar &amp; datesep kaf'!$C$5:$O$94,13,FALSE)</f>
        <v>2010-11</v>
      </c>
      <c r="E27" s="18">
        <f>LARGE('datemar &amp; datesep kaf'!$C$5:$C$94,'datemar &amp; datesep kaf rank'!$A27)</f>
        <v>1567.6482056760001</v>
      </c>
      <c r="F27" s="5" t="str">
        <f>VLOOKUP(G27,'datemar &amp; datesep kaf'!$D$5:$O$94,12,FALSE)</f>
        <v>2015-16</v>
      </c>
      <c r="G27" s="18">
        <f>LARGE('datemar &amp; datesep kaf'!$D$5:$D$94,'datemar &amp; datesep kaf rank'!$A27)</f>
        <v>1501.9556461560001</v>
      </c>
      <c r="H27" s="5" t="str">
        <f>VLOOKUP(I27,'datemar &amp; datesep kaf'!$E$5:$O$94,11,FALSE)</f>
        <v>1952-53</v>
      </c>
      <c r="I27" s="18">
        <f>LARGE('datemar &amp; datesep kaf'!$E$5:$E$94,'datemar &amp; datesep kaf rank'!$A27)</f>
        <v>1348.0858998599999</v>
      </c>
      <c r="J27" s="5" t="str">
        <f>VLOOKUP(K27,'datemar &amp; datesep kaf'!$F$5:$O$94,10,FALSE)</f>
        <v>1949-50</v>
      </c>
      <c r="K27" s="18">
        <f>LARGE('datemar &amp; datesep kaf'!$F$5:$F$94,'datemar &amp; datesep kaf rank'!$A27)</f>
        <v>995.33351639400007</v>
      </c>
      <c r="L27" s="5" t="str">
        <f>VLOOKUP(M27,'datemar &amp; datesep kaf'!$G$5:$O$94,9,FALSE)</f>
        <v>2015-16</v>
      </c>
      <c r="M27" s="18">
        <f>LARGE('datemar &amp; datesep kaf'!$G$5:$G$94,'datemar &amp; datesep kaf rank'!$A27)</f>
        <v>638.32063721999998</v>
      </c>
      <c r="N27" s="5" t="str">
        <f>VLOOKUP(O27,'datemar &amp; datesep kaf'!$H$5:$O$94,8,FALSE)</f>
        <v>1951-52</v>
      </c>
      <c r="O27" s="18">
        <f>LARGE('datemar &amp; datesep kaf'!$H$5:$H$94,'datemar &amp; datesep kaf rank'!$A27)</f>
        <v>310.51238504999998</v>
      </c>
      <c r="P27" s="5" t="str">
        <f>VLOOKUP(Q27,'datemar &amp; datesep kaf'!$I$5:$O$94,7,FALSE)</f>
        <v>1995-96</v>
      </c>
      <c r="Q27" s="18">
        <f>LARGE('datemar &amp; datesep kaf'!$I$5:$I$94,'datemar &amp; datesep kaf rank'!$A27)</f>
        <v>990.06343394699991</v>
      </c>
      <c r="R27" s="5" t="str">
        <f>VLOOKUP(S27,'datemar &amp; datesep kaf'!$J$5:$O$94,6,FALSE)</f>
        <v>1942-43</v>
      </c>
      <c r="S27" s="18">
        <f>LARGE('datemar &amp; datesep kaf'!$J$5:$J$94,'datemar &amp; datesep kaf rank'!$A27)</f>
        <v>702.3927009329999</v>
      </c>
      <c r="T27" s="5" t="str">
        <f>VLOOKUP(U27,'datemar &amp; datesep kaf'!$K$5:$O$94,5,FALSE)</f>
        <v>1971-72</v>
      </c>
      <c r="U27" s="18">
        <f>LARGE('datemar &amp; datesep kaf'!$K$5:$K$94,'datemar &amp; datesep kaf rank'!$A27)</f>
        <v>392.177836533</v>
      </c>
      <c r="V27" s="5" t="str">
        <f>VLOOKUP(W27,'datemar &amp; datesep kaf'!$L$5:$O$94,4,FALSE)</f>
        <v>1963-64</v>
      </c>
      <c r="W27" s="18">
        <f>LARGE('datemar &amp; datesep kaf'!$L$5:$L$94,'datemar &amp; datesep kaf rank'!$A27)</f>
        <v>204.255860109</v>
      </c>
      <c r="X27" s="5" t="str">
        <f>VLOOKUP(Y27,'datemar &amp; datesep kaf'!$M$5:$O$94,3,FALSE)</f>
        <v>1971-72</v>
      </c>
      <c r="Y27" s="18">
        <f>LARGE('datemar &amp; datesep kaf'!$M$5:$M$94,'datemar &amp; datesep kaf rank'!$A27)</f>
        <v>109.860491748</v>
      </c>
      <c r="Z27" s="5" t="str">
        <f>VLOOKUP(AA27,'datemar &amp; datesep kaf'!$N$5:$O$94,2,FALSE)</f>
        <v>1992-93</v>
      </c>
      <c r="AA27" s="18">
        <f>LARGE('datemar &amp; datesep kaf'!$N$5:$N$94,'datemar &amp; datesep kaf rank'!$A27)</f>
        <v>52.304130270000002</v>
      </c>
    </row>
    <row r="28" spans="1:27" x14ac:dyDescent="0.2">
      <c r="A28" s="5">
        <v>23</v>
      </c>
      <c r="B28" s="5" t="str">
        <f>VLOOKUP(C28,'datemar &amp; datesep kaf'!$B$5:$O$94,14,FALSE)</f>
        <v>1956-57</v>
      </c>
      <c r="C28" s="18">
        <f>LARGE('datemar &amp; datesep kaf'!$B$5:$B$94,'datemar &amp; datesep kaf rank'!$A28)</f>
        <v>1619.2402698570002</v>
      </c>
      <c r="D28" s="5" t="str">
        <f>VLOOKUP(E28,'datemar &amp; datesep kaf'!$C$5:$O$94,13,FALSE)</f>
        <v>1956-57</v>
      </c>
      <c r="E28" s="18">
        <f>LARGE('datemar &amp; datesep kaf'!$C$5:$C$94,'datemar &amp; datesep kaf rank'!$A28)</f>
        <v>1567.5311808869999</v>
      </c>
      <c r="F28" s="5" t="str">
        <f>VLOOKUP(G28,'datemar &amp; datesep kaf'!$D$5:$O$94,12,FALSE)</f>
        <v>1977-78</v>
      </c>
      <c r="G28" s="18">
        <f>LARGE('datemar &amp; datesep kaf'!$D$5:$D$94,'datemar &amp; datesep kaf rank'!$A28)</f>
        <v>1488.489861537</v>
      </c>
      <c r="H28" s="5" t="str">
        <f>VLOOKUP(I28,'datemar &amp; datesep kaf'!$E$5:$O$94,11,FALSE)</f>
        <v>1974-75</v>
      </c>
      <c r="I28" s="18">
        <f>LARGE('datemar &amp; datesep kaf'!$E$5:$E$94,'datemar &amp; datesep kaf rank'!$A28)</f>
        <v>1328.187718788</v>
      </c>
      <c r="J28" s="5" t="str">
        <f>VLOOKUP(K28,'datemar &amp; datesep kaf'!$F$5:$O$94,10,FALSE)</f>
        <v>1947-48</v>
      </c>
      <c r="K28" s="18">
        <f>LARGE('datemar &amp; datesep kaf'!$F$5:$F$94,'datemar &amp; datesep kaf rank'!$A28)</f>
        <v>993.79632636899998</v>
      </c>
      <c r="L28" s="5" t="str">
        <f>VLOOKUP(M28,'datemar &amp; datesep kaf'!$G$5:$O$94,9,FALSE)</f>
        <v>1998-99</v>
      </c>
      <c r="M28" s="18">
        <f>LARGE('datemar &amp; datesep kaf'!$G$5:$G$94,'datemar &amp; datesep kaf rank'!$A28)</f>
        <v>627.97881942599997</v>
      </c>
      <c r="N28" s="5" t="str">
        <f>VLOOKUP(O28,'datemar &amp; datesep kaf'!$H$5:$O$94,8,FALSE)</f>
        <v>1982-83</v>
      </c>
      <c r="O28" s="18">
        <f>LARGE('datemar &amp; datesep kaf'!$H$5:$H$94,'datemar &amp; datesep kaf rank'!$A28)</f>
        <v>310.08197184299996</v>
      </c>
      <c r="P28" s="5" t="str">
        <f>VLOOKUP(Q28,'datemar &amp; datesep kaf'!$I$5:$O$94,7,FALSE)</f>
        <v>2016-17</v>
      </c>
      <c r="Q28" s="18">
        <f>LARGE('datemar &amp; datesep kaf'!$I$5:$I$94,'datemar &amp; datesep kaf rank'!$A28)</f>
        <v>989.44260752399998</v>
      </c>
      <c r="R28" s="5" t="str">
        <f>VLOOKUP(S28,'datemar &amp; datesep kaf'!$J$5:$O$94,6,FALSE)</f>
        <v>1968-69</v>
      </c>
      <c r="S28" s="18">
        <f>LARGE('datemar &amp; datesep kaf'!$J$5:$J$94,'datemar &amp; datesep kaf rank'!$A28)</f>
        <v>690.77947822800002</v>
      </c>
      <c r="T28" s="5" t="str">
        <f>VLOOKUP(U28,'datemar &amp; datesep kaf'!$K$5:$O$94,5,FALSE)</f>
        <v>1997-98</v>
      </c>
      <c r="U28" s="18">
        <f>LARGE('datemar &amp; datesep kaf'!$K$5:$K$94,'datemar &amp; datesep kaf rank'!$A28)</f>
        <v>387.21915903299998</v>
      </c>
      <c r="V28" s="5" t="str">
        <f>VLOOKUP(W28,'datemar &amp; datesep kaf'!$L$5:$O$94,4,FALSE)</f>
        <v>1971-72</v>
      </c>
      <c r="W28" s="18">
        <f>LARGE('datemar &amp; datesep kaf'!$L$5:$L$94,'datemar &amp; datesep kaf rank'!$A28)</f>
        <v>199.32495120300001</v>
      </c>
      <c r="X28" s="5" t="str">
        <f>VLOOKUP(Y28,'datemar &amp; datesep kaf'!$M$5:$O$94,3,FALSE)</f>
        <v>1982-83</v>
      </c>
      <c r="Y28" s="18">
        <f>LARGE('datemar &amp; datesep kaf'!$M$5:$M$94,'datemar &amp; datesep kaf rank'!$A28)</f>
        <v>109.674045474</v>
      </c>
      <c r="Z28" s="5" t="str">
        <f>VLOOKUP(AA28,'datemar &amp; datesep kaf'!$N$5:$O$94,2,FALSE)</f>
        <v>1955-56</v>
      </c>
      <c r="AA28" s="18">
        <f>LARGE('datemar &amp; datesep kaf'!$N$5:$N$94,'datemar &amp; datesep kaf rank'!$A28)</f>
        <v>51.709088969999996</v>
      </c>
    </row>
    <row r="29" spans="1:27" x14ac:dyDescent="0.2">
      <c r="A29" s="5">
        <v>24</v>
      </c>
      <c r="B29" s="5" t="str">
        <f>VLOOKUP(C29,'datemar &amp; datesep kaf'!$B$5:$O$94,14,FALSE)</f>
        <v>1985-86</v>
      </c>
      <c r="C29" s="18">
        <f>LARGE('datemar &amp; datesep kaf'!$B$5:$B$94,'datemar &amp; datesep kaf rank'!$A29)</f>
        <v>1614.5473774709999</v>
      </c>
      <c r="D29" s="5" t="str">
        <f>VLOOKUP(E29,'datemar &amp; datesep kaf'!$C$5:$O$94,13,FALSE)</f>
        <v>1985-86</v>
      </c>
      <c r="E29" s="18">
        <f>LARGE('datemar &amp; datesep kaf'!$C$5:$C$94,'datemar &amp; datesep kaf rank'!$A29)</f>
        <v>1555.995313551</v>
      </c>
      <c r="F29" s="5" t="str">
        <f>VLOOKUP(G29,'datemar &amp; datesep kaf'!$D$5:$O$94,12,FALSE)</f>
        <v>1951-52</v>
      </c>
      <c r="G29" s="18">
        <f>LARGE('datemar &amp; datesep kaf'!$D$5:$D$94,'datemar &amp; datesep kaf rank'!$A29)</f>
        <v>1481.2720105679998</v>
      </c>
      <c r="H29" s="5" t="str">
        <f>VLOOKUP(I29,'datemar &amp; datesep kaf'!$E$5:$O$94,11,FALSE)</f>
        <v>1985-86</v>
      </c>
      <c r="I29" s="18">
        <f>LARGE('datemar &amp; datesep kaf'!$E$5:$E$94,'datemar &amp; datesep kaf rank'!$A29)</f>
        <v>1321.2197851650001</v>
      </c>
      <c r="J29" s="5" t="str">
        <f>VLOOKUP(K29,'datemar &amp; datesep kaf'!$F$5:$O$94,10,FALSE)</f>
        <v>1983-84</v>
      </c>
      <c r="K29" s="18">
        <f>LARGE('datemar &amp; datesep kaf'!$F$5:$F$94,'datemar &amp; datesep kaf rank'!$A29)</f>
        <v>993.18541730100003</v>
      </c>
      <c r="L29" s="5" t="str">
        <f>VLOOKUP(M29,'datemar &amp; datesep kaf'!$G$5:$O$94,9,FALSE)</f>
        <v>1937-38</v>
      </c>
      <c r="M29" s="18">
        <f>LARGE('datemar &amp; datesep kaf'!$G$5:$G$94,'datemar &amp; datesep kaf rank'!$A29)</f>
        <v>624.23204270700001</v>
      </c>
      <c r="N29" s="5" t="str">
        <f>VLOOKUP(O29,'datemar &amp; datesep kaf'!$H$5:$O$94,8,FALSE)</f>
        <v>1974-75</v>
      </c>
      <c r="O29" s="18">
        <f>LARGE('datemar &amp; datesep kaf'!$H$5:$H$94,'datemar &amp; datesep kaf rank'!$A29)</f>
        <v>307.99139340900001</v>
      </c>
      <c r="P29" s="5" t="str">
        <f>VLOOKUP(Q29,'datemar &amp; datesep kaf'!$I$5:$O$94,7,FALSE)</f>
        <v>2009-10</v>
      </c>
      <c r="Q29" s="18">
        <f>LARGE('datemar &amp; datesep kaf'!$I$5:$I$94,'datemar &amp; datesep kaf rank'!$A29)</f>
        <v>984.49583085000006</v>
      </c>
      <c r="R29" s="5" t="str">
        <f>VLOOKUP(S29,'datemar &amp; datesep kaf'!$J$5:$O$94,6,FALSE)</f>
        <v>1997-98</v>
      </c>
      <c r="S29" s="18">
        <f>LARGE('datemar &amp; datesep kaf'!$J$5:$J$94,'datemar &amp; datesep kaf rank'!$A29)</f>
        <v>672.70609047599999</v>
      </c>
      <c r="T29" s="5" t="str">
        <f>VLOOKUP(U29,'datemar &amp; datesep kaf'!$K$5:$O$94,5,FALSE)</f>
        <v>1957-58</v>
      </c>
      <c r="U29" s="18">
        <f>LARGE('datemar &amp; datesep kaf'!$K$5:$K$94,'datemar &amp; datesep kaf rank'!$A29)</f>
        <v>379.73155600799998</v>
      </c>
      <c r="V29" s="5" t="str">
        <f>VLOOKUP(W29,'datemar &amp; datesep kaf'!$L$5:$O$94,4,FALSE)</f>
        <v>1996-97</v>
      </c>
      <c r="W29" s="18">
        <f>LARGE('datemar &amp; datesep kaf'!$L$5:$L$94,'datemar &amp; datesep kaf rank'!$A29)</f>
        <v>195.09619103099999</v>
      </c>
      <c r="X29" s="5" t="str">
        <f>VLOOKUP(Y29,'datemar &amp; datesep kaf'!$M$5:$O$94,3,FALSE)</f>
        <v>1984-85</v>
      </c>
      <c r="Y29" s="18">
        <f>LARGE('datemar &amp; datesep kaf'!$M$5:$M$94,'datemar &amp; datesep kaf rank'!$A29)</f>
        <v>108.78743393699999</v>
      </c>
      <c r="Z29" s="5" t="str">
        <f>VLOOKUP(AA29,'datemar &amp; datesep kaf'!$N$5:$O$94,2,FALSE)</f>
        <v>2016-17</v>
      </c>
      <c r="AA29" s="18">
        <f>LARGE('datemar &amp; datesep kaf'!$N$5:$N$94,'datemar &amp; datesep kaf rank'!$A29)</f>
        <v>51.054543539999997</v>
      </c>
    </row>
    <row r="30" spans="1:27" x14ac:dyDescent="0.2">
      <c r="A30" s="5">
        <v>25</v>
      </c>
      <c r="B30" s="5" t="str">
        <f>VLOOKUP(C30,'datemar &amp; datesep kaf'!$B$5:$O$94,14,FALSE)</f>
        <v>2006-07</v>
      </c>
      <c r="C30" s="18">
        <f>LARGE('datemar &amp; datesep kaf'!$B$5:$B$94,'datemar &amp; datesep kaf rank'!$A30)</f>
        <v>1590.2815932569999</v>
      </c>
      <c r="D30" s="5" t="str">
        <f>VLOOKUP(E30,'datemar &amp; datesep kaf'!$C$5:$O$94,13,FALSE)</f>
        <v>2006-07</v>
      </c>
      <c r="E30" s="18">
        <f>LARGE('datemar &amp; datesep kaf'!$C$5:$C$94,'datemar &amp; datesep kaf rank'!$A30)</f>
        <v>1546.486553577</v>
      </c>
      <c r="F30" s="5" t="str">
        <f>VLOOKUP(G30,'datemar &amp; datesep kaf'!$D$5:$O$94,12,FALSE)</f>
        <v>1957-58</v>
      </c>
      <c r="G30" s="18">
        <f>LARGE('datemar &amp; datesep kaf'!$D$5:$D$94,'datemar &amp; datesep kaf rank'!$A30)</f>
        <v>1477.0432503960001</v>
      </c>
      <c r="H30" s="5" t="str">
        <f>VLOOKUP(I30,'datemar &amp; datesep kaf'!$E$5:$O$94,11,FALSE)</f>
        <v>1969-70</v>
      </c>
      <c r="I30" s="18">
        <f>LARGE('datemar &amp; datesep kaf'!$E$5:$E$94,'datemar &amp; datesep kaf rank'!$A30)</f>
        <v>1310.7430913430001</v>
      </c>
      <c r="J30" s="5" t="str">
        <f>VLOOKUP(K30,'datemar &amp; datesep kaf'!$F$5:$O$94,10,FALSE)</f>
        <v>2015-16</v>
      </c>
      <c r="K30" s="18">
        <f>LARGE('datemar &amp; datesep kaf'!$F$5:$F$94,'datemar &amp; datesep kaf rank'!$A30)</f>
        <v>970.29219501900002</v>
      </c>
      <c r="L30" s="5" t="str">
        <f>VLOOKUP(M30,'datemar &amp; datesep kaf'!$G$5:$O$94,9,FALSE)</f>
        <v>1988-89</v>
      </c>
      <c r="M30" s="18">
        <f>LARGE('datemar &amp; datesep kaf'!$G$5:$G$94,'datemar &amp; datesep kaf rank'!$A30)</f>
        <v>616.33386118500005</v>
      </c>
      <c r="N30" s="5" t="str">
        <f>VLOOKUP(O30,'datemar &amp; datesep kaf'!$H$5:$O$94,8,FALSE)</f>
        <v>1939-40</v>
      </c>
      <c r="O30" s="18">
        <f>LARGE('datemar &amp; datesep kaf'!$H$5:$H$94,'datemar &amp; datesep kaf rank'!$A30)</f>
        <v>307.43800500000003</v>
      </c>
      <c r="P30" s="5" t="str">
        <f>VLOOKUP(Q30,'datemar &amp; datesep kaf'!$I$5:$O$94,7,FALSE)</f>
        <v>1971-72</v>
      </c>
      <c r="Q30" s="18">
        <f>LARGE('datemar &amp; datesep kaf'!$I$5:$I$94,'datemar &amp; datesep kaf rank'!$A30)</f>
        <v>976.93483939800001</v>
      </c>
      <c r="R30" s="5" t="str">
        <f>VLOOKUP(S30,'datemar &amp; datesep kaf'!$J$5:$O$94,6,FALSE)</f>
        <v>1959-60</v>
      </c>
      <c r="S30" s="18">
        <f>LARGE('datemar &amp; datesep kaf'!$J$5:$J$94,'datemar &amp; datesep kaf rank'!$A30)</f>
        <v>669.69518149800001</v>
      </c>
      <c r="T30" s="5" t="str">
        <f>VLOOKUP(U30,'datemar &amp; datesep kaf'!$K$5:$O$94,5,FALSE)</f>
        <v>1981-82</v>
      </c>
      <c r="U30" s="18">
        <f>LARGE('datemar &amp; datesep kaf'!$K$5:$K$94,'datemar &amp; datesep kaf rank'!$A30)</f>
        <v>378.795357696</v>
      </c>
      <c r="V30" s="5" t="str">
        <f>VLOOKUP(W30,'datemar &amp; datesep kaf'!$L$5:$O$94,4,FALSE)</f>
        <v>1968-69</v>
      </c>
      <c r="W30" s="18">
        <f>LARGE('datemar &amp; datesep kaf'!$L$5:$L$94,'datemar &amp; datesep kaf rank'!$A30)</f>
        <v>193.07305061099999</v>
      </c>
      <c r="X30" s="5" t="str">
        <f>VLOOKUP(Y30,'datemar &amp; datesep kaf'!$M$5:$O$94,3,FALSE)</f>
        <v>1988-89</v>
      </c>
      <c r="Y30" s="18">
        <f>LARGE('datemar &amp; datesep kaf'!$M$5:$M$94,'datemar &amp; datesep kaf rank'!$A30)</f>
        <v>108.73189674899999</v>
      </c>
      <c r="Z30" s="5" t="str">
        <f>VLOOKUP(AA30,'datemar &amp; datesep kaf'!$N$5:$O$94,2,FALSE)</f>
        <v>1988-89</v>
      </c>
      <c r="AA30" s="18">
        <f>LARGE('datemar &amp; datesep kaf'!$N$5:$N$94,'datemar &amp; datesep kaf rank'!$A30)</f>
        <v>50.995039409999997</v>
      </c>
    </row>
    <row r="31" spans="1:27" x14ac:dyDescent="0.2">
      <c r="A31" s="5">
        <v>26</v>
      </c>
      <c r="B31" s="5" t="str">
        <f>VLOOKUP(C31,'datemar &amp; datesep kaf'!$B$5:$O$94,14,FALSE)</f>
        <v>1977-78</v>
      </c>
      <c r="C31" s="18">
        <f>LARGE('datemar &amp; datesep kaf'!$B$5:$B$94,'datemar &amp; datesep kaf rank'!$A31)</f>
        <v>1589.9503536</v>
      </c>
      <c r="D31" s="5" t="str">
        <f>VLOOKUP(E31,'datemar &amp; datesep kaf'!$C$5:$O$94,13,FALSE)</f>
        <v>1977-78</v>
      </c>
      <c r="E31" s="18">
        <f>LARGE('datemar &amp; datesep kaf'!$C$5:$C$94,'datemar &amp; datesep kaf rank'!$A31)</f>
        <v>1544.01316524</v>
      </c>
      <c r="F31" s="5" t="str">
        <f>VLOOKUP(G31,'datemar &amp; datesep kaf'!$D$5:$O$94,12,FALSE)</f>
        <v>1947-48</v>
      </c>
      <c r="G31" s="18">
        <f>LARGE('datemar &amp; datesep kaf'!$D$5:$D$94,'datemar &amp; datesep kaf rank'!$A31)</f>
        <v>1476.327217365</v>
      </c>
      <c r="H31" s="5" t="str">
        <f>VLOOKUP(I31,'datemar &amp; datesep kaf'!$E$5:$O$94,11,FALSE)</f>
        <v>1956-57</v>
      </c>
      <c r="I31" s="18">
        <f>LARGE('datemar &amp; datesep kaf'!$E$5:$E$94,'datemar &amp; datesep kaf rank'!$A31)</f>
        <v>1292.895819285</v>
      </c>
      <c r="J31" s="5" t="str">
        <f>VLOOKUP(K31,'datemar &amp; datesep kaf'!$F$5:$O$94,10,FALSE)</f>
        <v>1937-38</v>
      </c>
      <c r="K31" s="18">
        <f>LARGE('datemar &amp; datesep kaf'!$F$5:$F$94,'datemar &amp; datesep kaf rank'!$A31)</f>
        <v>960.87665818200003</v>
      </c>
      <c r="L31" s="5" t="str">
        <f>VLOOKUP(M31,'datemar &amp; datesep kaf'!$G$5:$O$94,9,FALSE)</f>
        <v>1939-40</v>
      </c>
      <c r="M31" s="18">
        <f>LARGE('datemar &amp; datesep kaf'!$G$5:$G$94,'datemar &amp; datesep kaf rank'!$A31)</f>
        <v>608.27105157000005</v>
      </c>
      <c r="N31" s="5" t="str">
        <f>VLOOKUP(O31,'datemar &amp; datesep kaf'!$H$5:$O$94,8,FALSE)</f>
        <v>2006-07</v>
      </c>
      <c r="O31" s="18">
        <f>LARGE('datemar &amp; datesep kaf'!$H$5:$H$94,'datemar &amp; datesep kaf rank'!$A31)</f>
        <v>303.62577373800002</v>
      </c>
      <c r="P31" s="5" t="str">
        <f>VLOOKUP(Q31,'datemar &amp; datesep kaf'!$I$5:$O$94,7,FALSE)</f>
        <v>1968-69</v>
      </c>
      <c r="Q31" s="18">
        <f>LARGE('datemar &amp; datesep kaf'!$I$5:$I$94,'datemar &amp; datesep kaf rank'!$A31)</f>
        <v>964.91500513799997</v>
      </c>
      <c r="R31" s="5" t="str">
        <f>VLOOKUP(S31,'datemar &amp; datesep kaf'!$J$5:$O$94,6,FALSE)</f>
        <v>1995-96</v>
      </c>
      <c r="S31" s="18">
        <f>LARGE('datemar &amp; datesep kaf'!$J$5:$J$94,'datemar &amp; datesep kaf rank'!$A31)</f>
        <v>651.18741359699993</v>
      </c>
      <c r="T31" s="5" t="str">
        <f>VLOOKUP(U31,'datemar &amp; datesep kaf'!$K$5:$O$94,5,FALSE)</f>
        <v>1968-69</v>
      </c>
      <c r="U31" s="18">
        <f>LARGE('datemar &amp; datesep kaf'!$K$5:$K$94,'datemar &amp; datesep kaf rank'!$A31)</f>
        <v>378.60692795099999</v>
      </c>
      <c r="V31" s="5" t="str">
        <f>VLOOKUP(W31,'datemar &amp; datesep kaf'!$L$5:$O$94,4,FALSE)</f>
        <v>1945-46</v>
      </c>
      <c r="W31" s="18">
        <f>LARGE('datemar &amp; datesep kaf'!$L$5:$L$94,'datemar &amp; datesep kaf rank'!$A31)</f>
        <v>192.398670471</v>
      </c>
      <c r="X31" s="5" t="str">
        <f>VLOOKUP(Y31,'datemar &amp; datesep kaf'!$M$5:$O$94,3,FALSE)</f>
        <v>2003-04</v>
      </c>
      <c r="Y31" s="18">
        <f>LARGE('datemar &amp; datesep kaf'!$M$5:$M$94,'datemar &amp; datesep kaf rank'!$A31)</f>
        <v>108.196359579</v>
      </c>
      <c r="Z31" s="5" t="str">
        <f>VLOOKUP(AA31,'datemar &amp; datesep kaf'!$N$5:$O$94,2,FALSE)</f>
        <v>1940-41</v>
      </c>
      <c r="AA31" s="18">
        <f>LARGE('datemar &amp; datesep kaf'!$N$5:$N$94,'datemar &amp; datesep kaf rank'!$A31)</f>
        <v>50.935535279999996</v>
      </c>
    </row>
    <row r="32" spans="1:27" x14ac:dyDescent="0.2">
      <c r="A32" s="5">
        <v>27</v>
      </c>
      <c r="B32" s="5" t="str">
        <f>VLOOKUP(C32,'datemar &amp; datesep kaf'!$B$5:$O$94,14,FALSE)</f>
        <v>1957-58</v>
      </c>
      <c r="C32" s="18">
        <f>LARGE('datemar &amp; datesep kaf'!$B$5:$B$94,'datemar &amp; datesep kaf rank'!$A32)</f>
        <v>1577.359279692</v>
      </c>
      <c r="D32" s="5" t="str">
        <f>VLOOKUP(E32,'datemar &amp; datesep kaf'!$C$5:$O$94,13,FALSE)</f>
        <v>2015-16</v>
      </c>
      <c r="E32" s="18">
        <f>LARGE('datemar &amp; datesep kaf'!$C$5:$C$94,'datemar &amp; datesep kaf rank'!$A32)</f>
        <v>1538.294818347</v>
      </c>
      <c r="F32" s="5" t="str">
        <f>VLOOKUP(G32,'datemar &amp; datesep kaf'!$D$5:$O$94,12,FALSE)</f>
        <v>1985-86</v>
      </c>
      <c r="G32" s="18">
        <f>LARGE('datemar &amp; datesep kaf'!$D$5:$D$94,'datemar &amp; datesep kaf rank'!$A32)</f>
        <v>1448.0230861949999</v>
      </c>
      <c r="H32" s="5" t="str">
        <f>VLOOKUP(I32,'datemar &amp; datesep kaf'!$E$5:$O$94,11,FALSE)</f>
        <v>2006-07</v>
      </c>
      <c r="I32" s="18">
        <f>LARGE('datemar &amp; datesep kaf'!$E$5:$E$94,'datemar &amp; datesep kaf rank'!$A32)</f>
        <v>1284.9401171039999</v>
      </c>
      <c r="J32" s="5" t="str">
        <f>VLOOKUP(K32,'datemar &amp; datesep kaf'!$F$5:$O$94,10,FALSE)</f>
        <v>1999-2000</v>
      </c>
      <c r="K32" s="18">
        <f>LARGE('datemar &amp; datesep kaf'!$F$5:$F$94,'datemar &amp; datesep kaf rank'!$A32)</f>
        <v>958.78012933499997</v>
      </c>
      <c r="L32" s="5" t="str">
        <f>VLOOKUP(M32,'datemar &amp; datesep kaf'!$G$5:$O$94,9,FALSE)</f>
        <v>1999-2000</v>
      </c>
      <c r="M32" s="18">
        <f>LARGE('datemar &amp; datesep kaf'!$G$5:$G$94,'datemar &amp; datesep kaf rank'!$A32)</f>
        <v>600.86080391400003</v>
      </c>
      <c r="N32" s="5" t="str">
        <f>VLOOKUP(O32,'datemar &amp; datesep kaf'!$H$5:$O$94,8,FALSE)</f>
        <v>2007-08</v>
      </c>
      <c r="O32" s="18">
        <f>LARGE('datemar &amp; datesep kaf'!$H$5:$H$94,'datemar &amp; datesep kaf rank'!$A32)</f>
        <v>301.65817050599998</v>
      </c>
      <c r="P32" s="5" t="str">
        <f>VLOOKUP(Q32,'datemar &amp; datesep kaf'!$I$5:$O$94,7,FALSE)</f>
        <v>1937-38</v>
      </c>
      <c r="Q32" s="18">
        <f>LARGE('datemar &amp; datesep kaf'!$I$5:$I$94,'datemar &amp; datesep kaf rank'!$A32)</f>
        <v>938.77285735800001</v>
      </c>
      <c r="R32" s="5" t="str">
        <f>VLOOKUP(S32,'datemar &amp; datesep kaf'!$J$5:$O$94,6,FALSE)</f>
        <v>2016-17</v>
      </c>
      <c r="S32" s="18">
        <f>LARGE('datemar &amp; datesep kaf'!$J$5:$J$94,'datemar &amp; datesep kaf rank'!$A32)</f>
        <v>647.29386002400008</v>
      </c>
      <c r="T32" s="5" t="str">
        <f>VLOOKUP(U32,'datemar &amp; datesep kaf'!$K$5:$O$94,5,FALSE)</f>
        <v>1945-46</v>
      </c>
      <c r="U32" s="18">
        <f>LARGE('datemar &amp; datesep kaf'!$K$5:$K$94,'datemar &amp; datesep kaf rank'!$A32)</f>
        <v>376.444944561</v>
      </c>
      <c r="V32" s="5" t="str">
        <f>VLOOKUP(W32,'datemar &amp; datesep kaf'!$L$5:$O$94,4,FALSE)</f>
        <v>1946-47</v>
      </c>
      <c r="W32" s="18">
        <f>LARGE('datemar &amp; datesep kaf'!$L$5:$L$94,'datemar &amp; datesep kaf rank'!$A32)</f>
        <v>187.46974503600001</v>
      </c>
      <c r="X32" s="5" t="str">
        <f>VLOOKUP(Y32,'datemar &amp; datesep kaf'!$M$5:$O$94,3,FALSE)</f>
        <v>1963-64</v>
      </c>
      <c r="Y32" s="18">
        <f>LARGE('datemar &amp; datesep kaf'!$M$5:$M$94,'datemar &amp; datesep kaf rank'!$A32)</f>
        <v>107.474376135</v>
      </c>
      <c r="Z32" s="5" t="str">
        <f>VLOOKUP(AA32,'datemar &amp; datesep kaf'!$N$5:$O$94,2,FALSE)</f>
        <v>2006-07</v>
      </c>
      <c r="AA32" s="18">
        <f>LARGE('datemar &amp; datesep kaf'!$N$5:$N$94,'datemar &amp; datesep kaf rank'!$A32)</f>
        <v>50.757022890000002</v>
      </c>
    </row>
    <row r="33" spans="1:27" x14ac:dyDescent="0.2">
      <c r="A33" s="5">
        <v>28</v>
      </c>
      <c r="B33" s="5" t="str">
        <f>VLOOKUP(C33,'datemar &amp; datesep kaf'!$B$5:$O$94,14,FALSE)</f>
        <v>2015-16</v>
      </c>
      <c r="C33" s="18">
        <f>LARGE('datemar &amp; datesep kaf'!$B$5:$B$94,'datemar &amp; datesep kaf rank'!$A33)</f>
        <v>1577.3295276269998</v>
      </c>
      <c r="D33" s="5" t="str">
        <f>VLOOKUP(E33,'datemar &amp; datesep kaf'!$C$5:$O$94,13,FALSE)</f>
        <v>1957-58</v>
      </c>
      <c r="E33" s="18">
        <f>LARGE('datemar &amp; datesep kaf'!$C$5:$C$94,'datemar &amp; datesep kaf rank'!$A33)</f>
        <v>1537.6700249820001</v>
      </c>
      <c r="F33" s="5" t="str">
        <f>VLOOKUP(G33,'datemar &amp; datesep kaf'!$D$5:$O$94,12,FALSE)</f>
        <v>1956-57</v>
      </c>
      <c r="G33" s="18">
        <f>LARGE('datemar &amp; datesep kaf'!$D$5:$D$94,'datemar &amp; datesep kaf rank'!$A33)</f>
        <v>1445.0478796949999</v>
      </c>
      <c r="H33" s="5" t="str">
        <f>VLOOKUP(I33,'datemar &amp; datesep kaf'!$E$5:$O$94,11,FALSE)</f>
        <v>1951-52</v>
      </c>
      <c r="I33" s="18">
        <f>LARGE('datemar &amp; datesep kaf'!$E$5:$E$94,'datemar &amp; datesep kaf rank'!$A33)</f>
        <v>1279.910034648</v>
      </c>
      <c r="J33" s="5" t="str">
        <f>VLOOKUP(K33,'datemar &amp; datesep kaf'!$F$5:$O$94,10,FALSE)</f>
        <v>1931-32</v>
      </c>
      <c r="K33" s="18">
        <f>LARGE('datemar &amp; datesep kaf'!$F$5:$F$94,'datemar &amp; datesep kaf rank'!$A33)</f>
        <v>947.69847685800005</v>
      </c>
      <c r="L33" s="5" t="str">
        <f>VLOOKUP(M33,'datemar &amp; datesep kaf'!$G$5:$O$94,9,FALSE)</f>
        <v>1974-75</v>
      </c>
      <c r="M33" s="18">
        <f>LARGE('datemar &amp; datesep kaf'!$G$5:$G$94,'datemar &amp; datesep kaf rank'!$A33)</f>
        <v>600.72791135700004</v>
      </c>
      <c r="N33" s="5" t="str">
        <f>VLOOKUP(O33,'datemar &amp; datesep kaf'!$H$5:$O$94,8,FALSE)</f>
        <v>1998-99</v>
      </c>
      <c r="O33" s="18">
        <f>LARGE('datemar &amp; datesep kaf'!$H$5:$H$94,'datemar &amp; datesep kaf rank'!$A33)</f>
        <v>295.75536080999996</v>
      </c>
      <c r="P33" s="5" t="str">
        <f>VLOOKUP(Q33,'datemar &amp; datesep kaf'!$I$5:$O$94,7,FALSE)</f>
        <v>1944-45</v>
      </c>
      <c r="Q33" s="18">
        <f>LARGE('datemar &amp; datesep kaf'!$I$5:$I$94,'datemar &amp; datesep kaf rank'!$A33)</f>
        <v>937.51930368599994</v>
      </c>
      <c r="R33" s="5" t="str">
        <f>VLOOKUP(S33,'datemar &amp; datesep kaf'!$J$5:$O$94,6,FALSE)</f>
        <v>1945-46</v>
      </c>
      <c r="S33" s="18">
        <f>LARGE('datemar &amp; datesep kaf'!$J$5:$J$94,'datemar &amp; datesep kaf rank'!$A33)</f>
        <v>644.77683532499998</v>
      </c>
      <c r="T33" s="5" t="str">
        <f>VLOOKUP(U33,'datemar &amp; datesep kaf'!$K$5:$O$94,5,FALSE)</f>
        <v>1982-83</v>
      </c>
      <c r="U33" s="18">
        <f>LARGE('datemar &amp; datesep kaf'!$K$5:$K$94,'datemar &amp; datesep kaf rank'!$A33)</f>
        <v>376.06213465800005</v>
      </c>
      <c r="V33" s="5" t="str">
        <f>VLOOKUP(W33,'datemar &amp; datesep kaf'!$L$5:$O$94,4,FALSE)</f>
        <v>1989-90</v>
      </c>
      <c r="W33" s="18">
        <f>LARGE('datemar &amp; datesep kaf'!$L$5:$L$94,'datemar &amp; datesep kaf rank'!$A33)</f>
        <v>187.05916653899999</v>
      </c>
      <c r="X33" s="5" t="str">
        <f>VLOOKUP(Y33,'datemar &amp; datesep kaf'!$M$5:$O$94,3,FALSE)</f>
        <v>1946-47</v>
      </c>
      <c r="Y33" s="18">
        <f>LARGE('datemar &amp; datesep kaf'!$M$5:$M$94,'datemar &amp; datesep kaf rank'!$A33)</f>
        <v>106.85950012500001</v>
      </c>
      <c r="Z33" s="5" t="str">
        <f>VLOOKUP(AA33,'datemar &amp; datesep kaf'!$N$5:$O$94,2,FALSE)</f>
        <v>1949-50</v>
      </c>
      <c r="AA33" s="18">
        <f>LARGE('datemar &amp; datesep kaf'!$N$5:$N$94,'datemar &amp; datesep kaf rank'!$A33)</f>
        <v>50.638014630000001</v>
      </c>
    </row>
    <row r="34" spans="1:27" x14ac:dyDescent="0.2">
      <c r="A34" s="5">
        <v>29</v>
      </c>
      <c r="B34" s="5" t="str">
        <f>VLOOKUP(C34,'datemar &amp; datesep kaf'!$B$5:$O$94,14,FALSE)</f>
        <v>2013-14</v>
      </c>
      <c r="C34" s="18">
        <f>LARGE('datemar &amp; datesep kaf'!$B$5:$B$94,'datemar &amp; datesep kaf rank'!$A34)</f>
        <v>1538.5467191639998</v>
      </c>
      <c r="D34" s="5" t="str">
        <f>VLOOKUP(E34,'datemar &amp; datesep kaf'!$C$5:$O$94,13,FALSE)</f>
        <v>2013-14</v>
      </c>
      <c r="E34" s="18">
        <f>LARGE('datemar &amp; datesep kaf'!$C$5:$C$94,'datemar &amp; datesep kaf rank'!$A34)</f>
        <v>1481.482258494</v>
      </c>
      <c r="F34" s="5" t="str">
        <f>VLOOKUP(G34,'datemar &amp; datesep kaf'!$D$5:$O$94,12,FALSE)</f>
        <v>1960-61</v>
      </c>
      <c r="G34" s="18">
        <f>LARGE('datemar &amp; datesep kaf'!$D$5:$D$94,'datemar &amp; datesep kaf rank'!$A34)</f>
        <v>1431.2171364119999</v>
      </c>
      <c r="H34" s="5" t="str">
        <f>VLOOKUP(I34,'datemar &amp; datesep kaf'!$E$5:$O$94,11,FALSE)</f>
        <v>1937-38</v>
      </c>
      <c r="I34" s="18">
        <f>LARGE('datemar &amp; datesep kaf'!$E$5:$E$94,'datemar &amp; datesep kaf rank'!$A34)</f>
        <v>1273.971522474</v>
      </c>
      <c r="J34" s="5" t="str">
        <f>VLOOKUP(K34,'datemar &amp; datesep kaf'!$F$5:$O$94,10,FALSE)</f>
        <v>1945-46</v>
      </c>
      <c r="K34" s="18">
        <f>LARGE('datemar &amp; datesep kaf'!$F$5:$F$94,'datemar &amp; datesep kaf rank'!$A34)</f>
        <v>945.24889017299995</v>
      </c>
      <c r="L34" s="5" t="str">
        <f>VLOOKUP(M34,'datemar &amp; datesep kaf'!$G$5:$O$94,9,FALSE)</f>
        <v>1970-71</v>
      </c>
      <c r="M34" s="18">
        <f>LARGE('datemar &amp; datesep kaf'!$G$5:$G$94,'datemar &amp; datesep kaf rank'!$A34)</f>
        <v>597.8280767550001</v>
      </c>
      <c r="N34" s="5" t="str">
        <f>VLOOKUP(O34,'datemar &amp; datesep kaf'!$H$5:$O$94,8,FALSE)</f>
        <v>1948-49</v>
      </c>
      <c r="O34" s="18">
        <f>LARGE('datemar &amp; datesep kaf'!$H$5:$H$94,'datemar &amp; datesep kaf rank'!$A34)</f>
        <v>290.590402326</v>
      </c>
      <c r="P34" s="5" t="str">
        <f>VLOOKUP(Q34,'datemar &amp; datesep kaf'!$I$5:$O$94,7,FALSE)</f>
        <v>1974-75</v>
      </c>
      <c r="Q34" s="18">
        <f>LARGE('datemar &amp; datesep kaf'!$I$5:$I$94,'datemar &amp; datesep kaf rank'!$A34)</f>
        <v>936.43236157800004</v>
      </c>
      <c r="R34" s="5" t="str">
        <f>VLOOKUP(S34,'datemar &amp; datesep kaf'!$J$5:$O$94,6,FALSE)</f>
        <v>2011-12</v>
      </c>
      <c r="S34" s="18">
        <f>LARGE('datemar &amp; datesep kaf'!$J$5:$J$94,'datemar &amp; datesep kaf rank'!$A34)</f>
        <v>639.27071982899997</v>
      </c>
      <c r="T34" s="5" t="str">
        <f>VLOOKUP(U34,'datemar &amp; datesep kaf'!$K$5:$O$94,5,FALSE)</f>
        <v>2011-12</v>
      </c>
      <c r="U34" s="18">
        <f>LARGE('datemar &amp; datesep kaf'!$K$5:$K$94,'datemar &amp; datesep kaf rank'!$A34)</f>
        <v>363.31436654100003</v>
      </c>
      <c r="V34" s="5" t="str">
        <f>VLOOKUP(W34,'datemar &amp; datesep kaf'!$L$5:$O$94,4,FALSE)</f>
        <v>1936-37</v>
      </c>
      <c r="W34" s="18">
        <f>LARGE('datemar &amp; datesep kaf'!$L$5:$L$94,'datemar &amp; datesep kaf rank'!$A34)</f>
        <v>184.371563334</v>
      </c>
      <c r="X34" s="5" t="str">
        <f>VLOOKUP(Y34,'datemar &amp; datesep kaf'!$M$5:$O$94,3,FALSE)</f>
        <v>2012-13</v>
      </c>
      <c r="Y34" s="18">
        <f>LARGE('datemar &amp; datesep kaf'!$M$5:$M$94,'datemar &amp; datesep kaf rank'!$A34)</f>
        <v>106.68495467700001</v>
      </c>
      <c r="Z34" s="5" t="str">
        <f>VLOOKUP(AA34,'datemar &amp; datesep kaf'!$N$5:$O$94,2,FALSE)</f>
        <v>1999-2000</v>
      </c>
      <c r="AA34" s="18">
        <f>LARGE('datemar &amp; datesep kaf'!$N$5:$N$94,'datemar &amp; datesep kaf rank'!$A34)</f>
        <v>49.388427900000003</v>
      </c>
    </row>
    <row r="35" spans="1:27" x14ac:dyDescent="0.2">
      <c r="A35" s="5">
        <v>30</v>
      </c>
      <c r="B35" s="5" t="str">
        <f>VLOOKUP(C35,'datemar &amp; datesep kaf'!$B$5:$O$94,14,FALSE)</f>
        <v>1960-61</v>
      </c>
      <c r="C35" s="18">
        <f>LARGE('datemar &amp; datesep kaf'!$B$5:$B$94,'datemar &amp; datesep kaf rank'!$A35)</f>
        <v>1515.9510175320002</v>
      </c>
      <c r="D35" s="5" t="str">
        <f>VLOOKUP(E35,'datemar &amp; datesep kaf'!$C$5:$O$94,13,FALSE)</f>
        <v>1960-61</v>
      </c>
      <c r="E35" s="18">
        <f>LARGE('datemar &amp; datesep kaf'!$C$5:$C$94,'datemar &amp; datesep kaf rank'!$A35)</f>
        <v>1475.4882091319998</v>
      </c>
      <c r="F35" s="5" t="str">
        <f>VLOOKUP(G35,'datemar &amp; datesep kaf'!$D$5:$O$94,12,FALSE)</f>
        <v>1974-75</v>
      </c>
      <c r="G35" s="18">
        <f>LARGE('datemar &amp; datesep kaf'!$D$5:$D$94,'datemar &amp; datesep kaf rank'!$A35)</f>
        <v>1406.9711869079999</v>
      </c>
      <c r="H35" s="5" t="str">
        <f>VLOOKUP(I35,'datemar &amp; datesep kaf'!$E$5:$O$94,11,FALSE)</f>
        <v>2013-14</v>
      </c>
      <c r="I35" s="18">
        <f>LARGE('datemar &amp; datesep kaf'!$E$5:$E$94,'datemar &amp; datesep kaf rank'!$A35)</f>
        <v>1254.5533413839999</v>
      </c>
      <c r="J35" s="5" t="str">
        <f>VLOOKUP(K35,'datemar &amp; datesep kaf'!$F$5:$O$94,10,FALSE)</f>
        <v>1960-61</v>
      </c>
      <c r="K35" s="18">
        <f>LARGE('datemar &amp; datesep kaf'!$F$5:$F$94,'datemar &amp; datesep kaf rank'!$A35)</f>
        <v>943.18409686199993</v>
      </c>
      <c r="L35" s="5" t="str">
        <f>VLOOKUP(M35,'datemar &amp; datesep kaf'!$G$5:$O$94,9,FALSE)</f>
        <v>1978-79</v>
      </c>
      <c r="M35" s="18">
        <f>LARGE('datemar &amp; datesep kaf'!$G$5:$G$94,'datemar &amp; datesep kaf rank'!$A35)</f>
        <v>580.60758153300003</v>
      </c>
      <c r="N35" s="5" t="str">
        <f>VLOOKUP(O35,'datemar &amp; datesep kaf'!$H$5:$O$94,8,FALSE)</f>
        <v>1978-79</v>
      </c>
      <c r="O35" s="18">
        <f>LARGE('datemar &amp; datesep kaf'!$H$5:$H$94,'datemar &amp; datesep kaf rank'!$A35)</f>
        <v>290.03701391699997</v>
      </c>
      <c r="P35" s="5" t="str">
        <f>VLOOKUP(Q35,'datemar &amp; datesep kaf'!$I$5:$O$94,7,FALSE)</f>
        <v>1981-82</v>
      </c>
      <c r="Q35" s="18">
        <f>LARGE('datemar &amp; datesep kaf'!$I$5:$I$94,'datemar &amp; datesep kaf rank'!$A35)</f>
        <v>890.01120629399998</v>
      </c>
      <c r="R35" s="5" t="str">
        <f>VLOOKUP(S35,'datemar &amp; datesep kaf'!$J$5:$O$94,6,FALSE)</f>
        <v>1982-83</v>
      </c>
      <c r="S35" s="18">
        <f>LARGE('datemar &amp; datesep kaf'!$J$5:$J$94,'datemar &amp; datesep kaf rank'!$A35)</f>
        <v>637.01551330200004</v>
      </c>
      <c r="T35" s="5" t="str">
        <f>VLOOKUP(U35,'datemar &amp; datesep kaf'!$K$5:$O$94,5,FALSE)</f>
        <v>1975-76</v>
      </c>
      <c r="U35" s="18">
        <f>LARGE('datemar &amp; datesep kaf'!$K$5:$K$94,'datemar &amp; datesep kaf rank'!$A35)</f>
        <v>359.17089562199999</v>
      </c>
      <c r="V35" s="5" t="str">
        <f>VLOOKUP(W35,'datemar &amp; datesep kaf'!$L$5:$O$94,4,FALSE)</f>
        <v>2011-12</v>
      </c>
      <c r="W35" s="18">
        <f>LARGE('datemar &amp; datesep kaf'!$L$5:$L$94,'datemar &amp; datesep kaf rank'!$A35)</f>
        <v>184.08792698100001</v>
      </c>
      <c r="X35" s="5" t="str">
        <f>VLOOKUP(Y35,'datemar &amp; datesep kaf'!$M$5:$O$94,3,FALSE)</f>
        <v>2006-07</v>
      </c>
      <c r="Y35" s="18">
        <f>LARGE('datemar &amp; datesep kaf'!$M$5:$M$94,'datemar &amp; datesep kaf rank'!$A35)</f>
        <v>106.034376189</v>
      </c>
      <c r="Z35" s="5" t="str">
        <f>VLOOKUP(AA35,'datemar &amp; datesep kaf'!$N$5:$O$94,2,FALSE)</f>
        <v>1999-2000</v>
      </c>
      <c r="AA35" s="18">
        <f>LARGE('datemar &amp; datesep kaf'!$N$5:$N$94,'datemar &amp; datesep kaf rank'!$A35)</f>
        <v>49.388427900000003</v>
      </c>
    </row>
    <row r="36" spans="1:27" x14ac:dyDescent="0.2">
      <c r="A36" s="5">
        <v>31</v>
      </c>
      <c r="B36" s="5" t="str">
        <f>VLOOKUP(C36,'datemar &amp; datesep kaf'!$B$5:$O$94,14,FALSE)</f>
        <v>1969-70</v>
      </c>
      <c r="C36" s="18">
        <f>LARGE('datemar &amp; datesep kaf'!$B$5:$B$94,'datemar &amp; datesep kaf rank'!$A36)</f>
        <v>1505.5972989119998</v>
      </c>
      <c r="D36" s="5" t="str">
        <f>VLOOKUP(E36,'datemar &amp; datesep kaf'!$C$5:$O$94,13,FALSE)</f>
        <v>1969-70</v>
      </c>
      <c r="E36" s="18">
        <f>LARGE('datemar &amp; datesep kaf'!$C$5:$C$94,'datemar &amp; datesep kaf rank'!$A36)</f>
        <v>1461.385730322</v>
      </c>
      <c r="F36" s="5" t="str">
        <f>VLOOKUP(G36,'datemar &amp; datesep kaf'!$D$5:$O$94,12,FALSE)</f>
        <v>1952-53</v>
      </c>
      <c r="G36" s="18">
        <f>LARGE('datemar &amp; datesep kaf'!$D$5:$D$94,'datemar &amp; datesep kaf rank'!$A36)</f>
        <v>1400.09250948</v>
      </c>
      <c r="H36" s="5" t="str">
        <f>VLOOKUP(I36,'datemar &amp; datesep kaf'!$E$5:$O$94,11,FALSE)</f>
        <v>2003-04</v>
      </c>
      <c r="I36" s="18">
        <f>LARGE('datemar &amp; datesep kaf'!$E$5:$E$94,'datemar &amp; datesep kaf rank'!$A36)</f>
        <v>1234.3774743720001</v>
      </c>
      <c r="J36" s="5" t="str">
        <f>VLOOKUP(K36,'datemar &amp; datesep kaf'!$F$5:$O$94,10,FALSE)</f>
        <v>1994-95</v>
      </c>
      <c r="K36" s="18">
        <f>LARGE('datemar &amp; datesep kaf'!$F$5:$F$94,'datemar &amp; datesep kaf rank'!$A36)</f>
        <v>929.49814696199996</v>
      </c>
      <c r="L36" s="5" t="str">
        <f>VLOOKUP(M36,'datemar &amp; datesep kaf'!$G$5:$O$94,9,FALSE)</f>
        <v>1994-95</v>
      </c>
      <c r="M36" s="18">
        <f>LARGE('datemar &amp; datesep kaf'!$G$5:$G$94,'datemar &amp; datesep kaf rank'!$A36)</f>
        <v>573.05452396499993</v>
      </c>
      <c r="N36" s="5" t="str">
        <f>VLOOKUP(O36,'datemar &amp; datesep kaf'!$H$5:$O$94,8,FALSE)</f>
        <v>1936-37</v>
      </c>
      <c r="O36" s="18">
        <f>LARGE('datemar &amp; datesep kaf'!$H$5:$H$94,'datemar &amp; datesep kaf rank'!$A36)</f>
        <v>286.96263386700002</v>
      </c>
      <c r="P36" s="5" t="str">
        <f>VLOOKUP(Q36,'datemar &amp; datesep kaf'!$I$5:$O$94,7,FALSE)</f>
        <v>1982-83</v>
      </c>
      <c r="Q36" s="18">
        <f>LARGE('datemar &amp; datesep kaf'!$I$5:$I$94,'datemar &amp; datesep kaf rank'!$A36)</f>
        <v>886.75434691199996</v>
      </c>
      <c r="R36" s="5" t="str">
        <f>VLOOKUP(S36,'datemar &amp; datesep kaf'!$J$5:$O$94,6,FALSE)</f>
        <v>1944-45</v>
      </c>
      <c r="S36" s="18">
        <f>LARGE('datemar &amp; datesep kaf'!$J$5:$J$94,'datemar &amp; datesep kaf rank'!$A36)</f>
        <v>634.40526546599995</v>
      </c>
      <c r="T36" s="5" t="str">
        <f>VLOOKUP(U36,'datemar &amp; datesep kaf'!$K$5:$O$94,5,FALSE)</f>
        <v>1989-90</v>
      </c>
      <c r="U36" s="18">
        <f>LARGE('datemar &amp; datesep kaf'!$K$5:$K$94,'datemar &amp; datesep kaf rank'!$A36)</f>
        <v>340.34180541899997</v>
      </c>
      <c r="V36" s="5" t="str">
        <f>VLOOKUP(W36,'datemar &amp; datesep kaf'!$L$5:$O$94,4,FALSE)</f>
        <v>1957-58</v>
      </c>
      <c r="W36" s="18">
        <f>LARGE('datemar &amp; datesep kaf'!$L$5:$L$94,'datemar &amp; datesep kaf rank'!$A36)</f>
        <v>181.22577832799999</v>
      </c>
      <c r="X36" s="5" t="str">
        <f>VLOOKUP(Y36,'datemar &amp; datesep kaf'!$M$5:$O$94,3,FALSE)</f>
        <v>1973-74</v>
      </c>
      <c r="Y36" s="18">
        <f>LARGE('datemar &amp; datesep kaf'!$M$5:$M$94,'datemar &amp; datesep kaf rank'!$A36)</f>
        <v>105.752723307</v>
      </c>
      <c r="Z36" s="5" t="str">
        <f>VLOOKUP(AA36,'datemar &amp; datesep kaf'!$N$5:$O$94,2,FALSE)</f>
        <v>1975-76</v>
      </c>
      <c r="AA36" s="18">
        <f>LARGE('datemar &amp; datesep kaf'!$N$5:$N$94,'datemar &amp; datesep kaf rank'!$A36)</f>
        <v>48.912394859999999</v>
      </c>
    </row>
    <row r="37" spans="1:27" x14ac:dyDescent="0.2">
      <c r="A37" s="5">
        <v>32</v>
      </c>
      <c r="B37" s="5" t="str">
        <f>VLOOKUP(C37,'datemar &amp; datesep kaf'!$B$5:$O$94,14,FALSE)</f>
        <v>1952-53</v>
      </c>
      <c r="C37" s="18">
        <f>LARGE('datemar &amp; datesep kaf'!$B$5:$B$94,'datemar &amp; datesep kaf rank'!$A37)</f>
        <v>1502.435646138</v>
      </c>
      <c r="D37" s="5" t="str">
        <f>VLOOKUP(E37,'datemar &amp; datesep kaf'!$C$5:$O$94,13,FALSE)</f>
        <v>1974-75</v>
      </c>
      <c r="E37" s="18">
        <f>LARGE('datemar &amp; datesep kaf'!$C$5:$C$94,'datemar &amp; datesep kaf rank'!$A37)</f>
        <v>1449.9510200070001</v>
      </c>
      <c r="F37" s="5" t="str">
        <f>VLOOKUP(G37,'datemar &amp; datesep kaf'!$D$5:$O$94,12,FALSE)</f>
        <v>2013-14</v>
      </c>
      <c r="G37" s="18">
        <f>LARGE('datemar &amp; datesep kaf'!$D$5:$D$94,'datemar &amp; datesep kaf rank'!$A37)</f>
        <v>1389.865733004</v>
      </c>
      <c r="H37" s="5" t="str">
        <f>VLOOKUP(I37,'datemar &amp; datesep kaf'!$E$5:$O$94,11,FALSE)</f>
        <v>2011-12</v>
      </c>
      <c r="I37" s="18">
        <f>LARGE('datemar &amp; datesep kaf'!$E$5:$E$94,'datemar &amp; datesep kaf rank'!$A37)</f>
        <v>1193.825409777</v>
      </c>
      <c r="J37" s="5" t="str">
        <f>VLOOKUP(K37,'datemar &amp; datesep kaf'!$F$5:$O$94,10,FALSE)</f>
        <v>1953-54</v>
      </c>
      <c r="K37" s="18">
        <f>LARGE('datemar &amp; datesep kaf'!$F$5:$F$94,'datemar &amp; datesep kaf rank'!$A37)</f>
        <v>924.31732070999999</v>
      </c>
      <c r="L37" s="5" t="str">
        <f>VLOOKUP(M37,'datemar &amp; datesep kaf'!$G$5:$O$94,9,FALSE)</f>
        <v>1938-39</v>
      </c>
      <c r="M37" s="18">
        <f>LARGE('datemar &amp; datesep kaf'!$G$5:$G$94,'datemar &amp; datesep kaf rank'!$A37)</f>
        <v>568.39138364400003</v>
      </c>
      <c r="N37" s="5" t="str">
        <f>VLOOKUP(O37,'datemar &amp; datesep kaf'!$H$5:$O$94,8,FALSE)</f>
        <v>1985-86</v>
      </c>
      <c r="O37" s="18">
        <f>LARGE('datemar &amp; datesep kaf'!$H$5:$H$94,'datemar &amp; datesep kaf rank'!$A37)</f>
        <v>286.77817106399999</v>
      </c>
      <c r="P37" s="5" t="str">
        <f>VLOOKUP(Q37,'datemar &amp; datesep kaf'!$I$5:$O$94,7,FALSE)</f>
        <v>1997-98</v>
      </c>
      <c r="Q37" s="18">
        <f>LARGE('datemar &amp; datesep kaf'!$I$5:$I$94,'datemar &amp; datesep kaf rank'!$A37)</f>
        <v>884.18376849599997</v>
      </c>
      <c r="R37" s="5" t="str">
        <f>VLOOKUP(S37,'datemar &amp; datesep kaf'!$J$5:$O$94,6,FALSE)</f>
        <v>1975-76</v>
      </c>
      <c r="S37" s="18">
        <f>LARGE('datemar &amp; datesep kaf'!$J$5:$J$94,'datemar &amp; datesep kaf rank'!$A37)</f>
        <v>620.86212547800005</v>
      </c>
      <c r="T37" s="5" t="str">
        <f>VLOOKUP(U37,'datemar &amp; datesep kaf'!$K$5:$O$94,5,FALSE)</f>
        <v>2016-17</v>
      </c>
      <c r="U37" s="18">
        <f>LARGE('datemar &amp; datesep kaf'!$K$5:$K$94,'datemar &amp; datesep kaf rank'!$A37)</f>
        <v>338.56461540299995</v>
      </c>
      <c r="V37" s="5" t="str">
        <f>VLOOKUP(W37,'datemar &amp; datesep kaf'!$L$5:$O$94,4,FALSE)</f>
        <v>1977-78</v>
      </c>
      <c r="W37" s="18">
        <f>LARGE('datemar &amp; datesep kaf'!$L$5:$L$94,'datemar &amp; datesep kaf rank'!$A37)</f>
        <v>177.02478675</v>
      </c>
      <c r="X37" s="5" t="str">
        <f>VLOOKUP(Y37,'datemar &amp; datesep kaf'!$M$5:$O$94,3,FALSE)</f>
        <v>2007-08</v>
      </c>
      <c r="Y37" s="18">
        <f>LARGE('datemar &amp; datesep kaf'!$M$5:$M$94,'datemar &amp; datesep kaf rank'!$A37)</f>
        <v>105.58809521400001</v>
      </c>
      <c r="Z37" s="5" t="str">
        <f>VLOOKUP(AA37,'datemar &amp; datesep kaf'!$N$5:$O$94,2,FALSE)</f>
        <v>1982-83</v>
      </c>
      <c r="AA37" s="18">
        <f>LARGE('datemar &amp; datesep kaf'!$N$5:$N$94,'datemar &amp; datesep kaf rank'!$A37)</f>
        <v>48.555370080000003</v>
      </c>
    </row>
    <row r="38" spans="1:27" x14ac:dyDescent="0.2">
      <c r="A38" s="5">
        <v>33</v>
      </c>
      <c r="B38" s="5" t="str">
        <f>VLOOKUP(C38,'datemar &amp; datesep kaf'!$B$5:$O$94,14,FALSE)</f>
        <v>1974-75</v>
      </c>
      <c r="C38" s="18">
        <f>LARGE('datemar &amp; datesep kaf'!$B$5:$B$94,'datemar &amp; datesep kaf rank'!$A38)</f>
        <v>1494.4006051169999</v>
      </c>
      <c r="D38" s="5" t="str">
        <f>VLOOKUP(E38,'datemar &amp; datesep kaf'!$C$5:$O$94,13,FALSE)</f>
        <v>1952-53</v>
      </c>
      <c r="E38" s="18">
        <f>LARGE('datemar &amp; datesep kaf'!$C$5:$C$94,'datemar &amp; datesep kaf rank'!$A38)</f>
        <v>1449.7744910879999</v>
      </c>
      <c r="F38" s="5" t="str">
        <f>VLOOKUP(G38,'datemar &amp; datesep kaf'!$D$5:$O$94,12,FALSE)</f>
        <v>1969-70</v>
      </c>
      <c r="G38" s="18">
        <f>LARGE('datemar &amp; datesep kaf'!$D$5:$D$94,'datemar &amp; datesep kaf rank'!$A38)</f>
        <v>1388.2769727330001</v>
      </c>
      <c r="H38" s="5" t="str">
        <f>VLOOKUP(I38,'datemar &amp; datesep kaf'!$E$5:$O$94,11,FALSE)</f>
        <v>1947-48</v>
      </c>
      <c r="I38" s="18">
        <f>LARGE('datemar &amp; datesep kaf'!$E$5:$E$94,'datemar &amp; datesep kaf rank'!$A38)</f>
        <v>1180.4726830049999</v>
      </c>
      <c r="J38" s="5" t="str">
        <f>VLOOKUP(K38,'datemar &amp; datesep kaf'!$F$5:$O$94,10,FALSE)</f>
        <v>2003-04</v>
      </c>
      <c r="K38" s="18">
        <f>LARGE('datemar &amp; datesep kaf'!$F$5:$F$94,'datemar &amp; datesep kaf rank'!$A38)</f>
        <v>905.1113710169999</v>
      </c>
      <c r="L38" s="5" t="str">
        <f>VLOOKUP(M38,'datemar &amp; datesep kaf'!$G$5:$O$94,9,FALSE)</f>
        <v>1953-54</v>
      </c>
      <c r="M38" s="18">
        <f>LARGE('datemar &amp; datesep kaf'!$G$5:$G$94,'datemar &amp; datesep kaf rank'!$A38)</f>
        <v>562.64725162799994</v>
      </c>
      <c r="N38" s="5" t="str">
        <f>VLOOKUP(O38,'datemar &amp; datesep kaf'!$H$5:$O$94,8,FALSE)</f>
        <v>1955-56</v>
      </c>
      <c r="O38" s="18">
        <f>LARGE('datemar &amp; datesep kaf'!$H$5:$H$94,'datemar &amp; datesep kaf rank'!$A38)</f>
        <v>282.043625787</v>
      </c>
      <c r="P38" s="5" t="str">
        <f>VLOOKUP(Q38,'datemar &amp; datesep kaf'!$I$5:$O$94,7,FALSE)</f>
        <v>1961-62</v>
      </c>
      <c r="Q38" s="18">
        <f>LARGE('datemar &amp; datesep kaf'!$I$5:$I$94,'datemar &amp; datesep kaf rank'!$A38)</f>
        <v>879.02674389599997</v>
      </c>
      <c r="R38" s="5" t="str">
        <f>VLOOKUP(S38,'datemar &amp; datesep kaf'!$J$5:$O$94,6,FALSE)</f>
        <v>1981-82</v>
      </c>
      <c r="S38" s="18">
        <f>LARGE('datemar &amp; datesep kaf'!$J$5:$J$94,'datemar &amp; datesep kaf rank'!$A38)</f>
        <v>613.55501831399999</v>
      </c>
      <c r="T38" s="5" t="str">
        <f>VLOOKUP(U38,'datemar &amp; datesep kaf'!$K$5:$O$94,5,FALSE)</f>
        <v>2003-04</v>
      </c>
      <c r="U38" s="18">
        <f>LARGE('datemar &amp; datesep kaf'!$K$5:$K$94,'datemar &amp; datesep kaf rank'!$A38)</f>
        <v>335.98610310299995</v>
      </c>
      <c r="V38" s="5" t="str">
        <f>VLOOKUP(W38,'datemar &amp; datesep kaf'!$L$5:$O$94,4,FALSE)</f>
        <v>2009-10</v>
      </c>
      <c r="W38" s="18">
        <f>LARGE('datemar &amp; datesep kaf'!$L$5:$L$94,'datemar &amp; datesep kaf rank'!$A38)</f>
        <v>176.11040661899997</v>
      </c>
      <c r="X38" s="5" t="str">
        <f>VLOOKUP(Y38,'datemar &amp; datesep kaf'!$M$5:$O$94,3,FALSE)</f>
        <v>2009-10</v>
      </c>
      <c r="Y38" s="18">
        <f>LARGE('datemar &amp; datesep kaf'!$M$5:$M$94,'datemar &amp; datesep kaf rank'!$A38)</f>
        <v>105.27669026699999</v>
      </c>
      <c r="Z38" s="5" t="str">
        <f>VLOOKUP(AA38,'datemar &amp; datesep kaf'!$N$5:$O$94,2,FALSE)</f>
        <v>1942-43</v>
      </c>
      <c r="AA38" s="18">
        <f>LARGE('datemar &amp; datesep kaf'!$N$5:$N$94,'datemar &amp; datesep kaf rank'!$A38)</f>
        <v>48.376857689999994</v>
      </c>
    </row>
    <row r="39" spans="1:27" x14ac:dyDescent="0.2">
      <c r="A39" s="5">
        <v>34</v>
      </c>
      <c r="B39" s="5" t="str">
        <f>VLOOKUP(C39,'datemar &amp; datesep kaf'!$B$5:$O$94,14,FALSE)</f>
        <v>1946-47</v>
      </c>
      <c r="C39" s="18">
        <f>LARGE('datemar &amp; datesep kaf'!$B$5:$B$94,'datemar &amp; datesep kaf rank'!$A39)</f>
        <v>1477.668043761</v>
      </c>
      <c r="D39" s="5" t="str">
        <f>VLOOKUP(E39,'datemar &amp; datesep kaf'!$C$5:$O$94,13,FALSE)</f>
        <v>1968-69</v>
      </c>
      <c r="E39" s="18">
        <f>LARGE('datemar &amp; datesep kaf'!$C$5:$C$94,'datemar &amp; datesep kaf rank'!$A39)</f>
        <v>1430.4396157799999</v>
      </c>
      <c r="F39" s="5" t="str">
        <f>VLOOKUP(G39,'datemar &amp; datesep kaf'!$D$5:$O$94,12,FALSE)</f>
        <v>1968-69</v>
      </c>
      <c r="G39" s="18">
        <f>LARGE('datemar &amp; datesep kaf'!$D$5:$D$94,'datemar &amp; datesep kaf rank'!$A39)</f>
        <v>1355.2402797570001</v>
      </c>
      <c r="H39" s="5" t="str">
        <f>VLOOKUP(I39,'datemar &amp; datesep kaf'!$E$5:$O$94,11,FALSE)</f>
        <v>1960-61</v>
      </c>
      <c r="I39" s="18">
        <f>LARGE('datemar &amp; datesep kaf'!$E$5:$E$94,'datemar &amp; datesep kaf rank'!$A39)</f>
        <v>1160.2353283919999</v>
      </c>
      <c r="J39" s="5" t="str">
        <f>VLOOKUP(K39,'datemar &amp; datesep kaf'!$F$5:$O$94,10,FALSE)</f>
        <v>1975-76</v>
      </c>
      <c r="K39" s="18">
        <f>LARGE('datemar &amp; datesep kaf'!$F$5:$F$94,'datemar &amp; datesep kaf rank'!$A39)</f>
        <v>902.88194961300007</v>
      </c>
      <c r="L39" s="5" t="str">
        <f>VLOOKUP(M39,'datemar &amp; datesep kaf'!$G$5:$O$94,9,FALSE)</f>
        <v>1942-43</v>
      </c>
      <c r="M39" s="18">
        <f>LARGE('datemar &amp; datesep kaf'!$G$5:$G$94,'datemar &amp; datesep kaf rank'!$A39)</f>
        <v>560.66774756999996</v>
      </c>
      <c r="N39" s="5" t="str">
        <f>VLOOKUP(O39,'datemar &amp; datesep kaf'!$H$5:$O$94,8,FALSE)</f>
        <v>1965-66</v>
      </c>
      <c r="O39" s="18">
        <f>LARGE('datemar &amp; datesep kaf'!$H$5:$H$94,'datemar &amp; datesep kaf rank'!$A39)</f>
        <v>277.43205571200002</v>
      </c>
      <c r="P39" s="5" t="str">
        <f>VLOOKUP(Q39,'datemar &amp; datesep kaf'!$I$5:$O$94,7,FALSE)</f>
        <v>1945-46</v>
      </c>
      <c r="Q39" s="18">
        <f>LARGE('datemar &amp; datesep kaf'!$I$5:$I$94,'datemar &amp; datesep kaf rank'!$A39)</f>
        <v>875.65285972499998</v>
      </c>
      <c r="R39" s="5" t="str">
        <f>VLOOKUP(S39,'datemar &amp; datesep kaf'!$J$5:$O$94,6,FALSE)</f>
        <v>1962-63</v>
      </c>
      <c r="S39" s="18">
        <f>LARGE('datemar &amp; datesep kaf'!$J$5:$J$94,'datemar &amp; datesep kaf rank'!$A39)</f>
        <v>608.92361352900002</v>
      </c>
      <c r="T39" s="5" t="str">
        <f>VLOOKUP(U39,'datemar &amp; datesep kaf'!$K$5:$O$94,5,FALSE)</f>
        <v>1984-85</v>
      </c>
      <c r="U39" s="18">
        <f>LARGE('datemar &amp; datesep kaf'!$K$5:$K$94,'datemar &amp; datesep kaf rank'!$A39)</f>
        <v>335.23436759399999</v>
      </c>
      <c r="V39" s="5" t="str">
        <f>VLOOKUP(W39,'datemar &amp; datesep kaf'!$L$5:$O$94,4,FALSE)</f>
        <v>1999-2000</v>
      </c>
      <c r="W39" s="18">
        <f>LARGE('datemar &amp; datesep kaf'!$L$5:$L$94,'datemar &amp; datesep kaf rank'!$A39)</f>
        <v>175.069084344</v>
      </c>
      <c r="X39" s="5" t="str">
        <f>VLOOKUP(Y39,'datemar &amp; datesep kaf'!$M$5:$O$94,3,FALSE)</f>
        <v>1945-46</v>
      </c>
      <c r="Y39" s="18">
        <f>LARGE('datemar &amp; datesep kaf'!$M$5:$M$94,'datemar &amp; datesep kaf rank'!$A39)</f>
        <v>102.196359804</v>
      </c>
      <c r="Z39" s="5" t="str">
        <f>VLOOKUP(AA39,'datemar &amp; datesep kaf'!$N$5:$O$94,2,FALSE)</f>
        <v>1942-43</v>
      </c>
      <c r="AA39" s="18">
        <f>LARGE('datemar &amp; datesep kaf'!$N$5:$N$94,'datemar &amp; datesep kaf rank'!$A39)</f>
        <v>48.376857689999994</v>
      </c>
    </row>
    <row r="40" spans="1:27" x14ac:dyDescent="0.2">
      <c r="A40" s="5">
        <v>35</v>
      </c>
      <c r="B40" s="5" t="str">
        <f>VLOOKUP(C40,'datemar &amp; datesep kaf'!$B$5:$O$94,14,FALSE)</f>
        <v>1968-69</v>
      </c>
      <c r="C40" s="18">
        <f>LARGE('datemar &amp; datesep kaf'!$B$5:$B$94,'datemar &amp; datesep kaf rank'!$A40)</f>
        <v>1477.1503578299998</v>
      </c>
      <c r="D40" s="5" t="str">
        <f>VLOOKUP(E40,'datemar &amp; datesep kaf'!$C$5:$O$94,13,FALSE)</f>
        <v>1946-47</v>
      </c>
      <c r="E40" s="18">
        <f>LARGE('datemar &amp; datesep kaf'!$C$5:$C$94,'datemar &amp; datesep kaf rank'!$A40)</f>
        <v>1429.8267232410001</v>
      </c>
      <c r="F40" s="5" t="str">
        <f>VLOOKUP(G40,'datemar &amp; datesep kaf'!$D$5:$O$94,12,FALSE)</f>
        <v>1946-47</v>
      </c>
      <c r="G40" s="18">
        <f>LARGE('datemar &amp; datesep kaf'!$D$5:$D$94,'datemar &amp; datesep kaf rank'!$A40)</f>
        <v>1354.2584616119998</v>
      </c>
      <c r="H40" s="5" t="str">
        <f>VLOOKUP(I40,'datemar &amp; datesep kaf'!$E$5:$O$94,11,FALSE)</f>
        <v>1977-78</v>
      </c>
      <c r="I40" s="18">
        <f>LARGE('datemar &amp; datesep kaf'!$E$5:$E$94,'datemar &amp; datesep kaf rank'!$A40)</f>
        <v>1149.673345317</v>
      </c>
      <c r="J40" s="5" t="str">
        <f>VLOOKUP(K40,'datemar &amp; datesep kaf'!$F$5:$O$94,10,FALSE)</f>
        <v>2010-11</v>
      </c>
      <c r="K40" s="18">
        <f>LARGE('datemar &amp; datesep kaf'!$F$5:$F$94,'datemar &amp; datesep kaf rank'!$A40)</f>
        <v>901.35864388499999</v>
      </c>
      <c r="L40" s="5" t="str">
        <f>VLOOKUP(M40,'datemar &amp; datesep kaf'!$G$5:$O$94,9,FALSE)</f>
        <v>1948-49</v>
      </c>
      <c r="M40" s="18">
        <f>LARGE('datemar &amp; datesep kaf'!$G$5:$G$94,'datemar &amp; datesep kaf rank'!$A40)</f>
        <v>560.05683850200001</v>
      </c>
      <c r="N40" s="5" t="str">
        <f>VLOOKUP(O40,'datemar &amp; datesep kaf'!$H$5:$O$94,8,FALSE)</f>
        <v>1999-2000</v>
      </c>
      <c r="O40" s="18">
        <f>LARGE('datemar &amp; datesep kaf'!$H$5:$H$94,'datemar &amp; datesep kaf rank'!$A40)</f>
        <v>276.38676649499996</v>
      </c>
      <c r="P40" s="5" t="str">
        <f>VLOOKUP(Q40,'datemar &amp; datesep kaf'!$I$5:$O$94,7,FALSE)</f>
        <v>1935-36</v>
      </c>
      <c r="Q40" s="18">
        <f>LARGE('datemar &amp; datesep kaf'!$I$5:$I$94,'datemar &amp; datesep kaf rank'!$A40)</f>
        <v>873.70707467400007</v>
      </c>
      <c r="R40" s="5" t="str">
        <f>VLOOKUP(S40,'datemar &amp; datesep kaf'!$J$5:$O$94,6,FALSE)</f>
        <v>1957-58</v>
      </c>
      <c r="S40" s="18">
        <f>LARGE('datemar &amp; datesep kaf'!$J$5:$J$94,'datemar &amp; datesep kaf rank'!$A40)</f>
        <v>605.39105167800005</v>
      </c>
      <c r="T40" s="5" t="str">
        <f>VLOOKUP(U40,'datemar &amp; datesep kaf'!$K$5:$O$94,5,FALSE)</f>
        <v>1987-88</v>
      </c>
      <c r="U40" s="18">
        <f>LARGE('datemar &amp; datesep kaf'!$K$5:$K$94,'datemar &amp; datesep kaf rank'!$A40)</f>
        <v>334.357673412</v>
      </c>
      <c r="V40" s="5" t="str">
        <f>VLOOKUP(W40,'datemar &amp; datesep kaf'!$L$5:$O$94,4,FALSE)</f>
        <v>1985-86</v>
      </c>
      <c r="W40" s="18">
        <f>LARGE('datemar &amp; datesep kaf'!$L$5:$L$94,'datemar &amp; datesep kaf rank'!$A40)</f>
        <v>174.41057197200001</v>
      </c>
      <c r="X40" s="5" t="str">
        <f>VLOOKUP(Y40,'datemar &amp; datesep kaf'!$M$5:$O$94,3,FALSE)</f>
        <v>1999-2000</v>
      </c>
      <c r="Y40" s="18">
        <f>LARGE('datemar &amp; datesep kaf'!$M$5:$M$94,'datemar &amp; datesep kaf rank'!$A40)</f>
        <v>101.77586395199999</v>
      </c>
      <c r="Z40" s="5" t="str">
        <f>VLOOKUP(AA40,'datemar &amp; datesep kaf'!$N$5:$O$94,2,FALSE)</f>
        <v>1946-47</v>
      </c>
      <c r="AA40" s="18">
        <f>LARGE('datemar &amp; datesep kaf'!$N$5:$N$94,'datemar &amp; datesep kaf rank'!$A40)</f>
        <v>48.138841169999999</v>
      </c>
    </row>
    <row r="41" spans="1:27" x14ac:dyDescent="0.2">
      <c r="A41" s="5">
        <v>36</v>
      </c>
      <c r="B41" s="5" t="str">
        <f>VLOOKUP(C41,'datemar &amp; datesep kaf'!$B$5:$O$94,14,FALSE)</f>
        <v>1999-2000</v>
      </c>
      <c r="C41" s="18">
        <f>LARGE('datemar &amp; datesep kaf'!$B$5:$B$94,'datemar &amp; datesep kaf rank'!$A41)</f>
        <v>1426.2049051949998</v>
      </c>
      <c r="D41" s="5" t="str">
        <f>VLOOKUP(E41,'datemar &amp; datesep kaf'!$C$5:$O$94,13,FALSE)</f>
        <v>1999-2000</v>
      </c>
      <c r="E41" s="18">
        <f>LARGE('datemar &amp; datesep kaf'!$C$5:$C$94,'datemar &amp; datesep kaf rank'!$A41)</f>
        <v>1361.8214365350002</v>
      </c>
      <c r="F41" s="5" t="str">
        <f>VLOOKUP(G41,'datemar &amp; datesep kaf'!$D$5:$O$94,12,FALSE)</f>
        <v>2003-04</v>
      </c>
      <c r="G41" s="18">
        <f>LARGE('datemar &amp; datesep kaf'!$D$5:$D$94,'datemar &amp; datesep kaf rank'!$A41)</f>
        <v>1315.4220994319999</v>
      </c>
      <c r="H41" s="5" t="str">
        <f>VLOOKUP(I41,'datemar &amp; datesep kaf'!$E$5:$O$94,11,FALSE)</f>
        <v>1999-2000</v>
      </c>
      <c r="I41" s="18">
        <f>LARGE('datemar &amp; datesep kaf'!$E$5:$E$94,'datemar &amp; datesep kaf rank'!$A41)</f>
        <v>1139.86111428</v>
      </c>
      <c r="J41" s="5" t="str">
        <f>VLOOKUP(K41,'datemar &amp; datesep kaf'!$F$5:$O$94,10,FALSE)</f>
        <v>1988-89</v>
      </c>
      <c r="K41" s="18">
        <f>LARGE('datemar &amp; datesep kaf'!$F$5:$F$94,'datemar &amp; datesep kaf rank'!$A41)</f>
        <v>900.71401580999998</v>
      </c>
      <c r="L41" s="5" t="str">
        <f>VLOOKUP(M41,'datemar &amp; datesep kaf'!$G$5:$O$94,9,FALSE)</f>
        <v>1947-48</v>
      </c>
      <c r="M41" s="18">
        <f>LARGE('datemar &amp; datesep kaf'!$G$5:$G$94,'datemar &amp; datesep kaf rank'!$A41)</f>
        <v>554.71336762800001</v>
      </c>
      <c r="N41" s="5" t="str">
        <f>VLOOKUP(O41,'datemar &amp; datesep kaf'!$H$5:$O$94,8,FALSE)</f>
        <v>1997-98</v>
      </c>
      <c r="O41" s="18">
        <f>LARGE('datemar &amp; datesep kaf'!$H$5:$H$94,'datemar &amp; datesep kaf rank'!$A41)</f>
        <v>273.927262455</v>
      </c>
      <c r="P41" s="5" t="str">
        <f>VLOOKUP(Q41,'datemar &amp; datesep kaf'!$I$5:$O$94,7,FALSE)</f>
        <v>1962-63</v>
      </c>
      <c r="Q41" s="18">
        <f>LARGE('datemar &amp; datesep kaf'!$I$5:$I$94,'datemar &amp; datesep kaf rank'!$A41)</f>
        <v>873.12195072899999</v>
      </c>
      <c r="R41" s="5" t="str">
        <f>VLOOKUP(S41,'datemar &amp; datesep kaf'!$J$5:$O$94,6,FALSE)</f>
        <v>1937-38</v>
      </c>
      <c r="S41" s="18">
        <f>LARGE('datemar &amp; datesep kaf'!$J$5:$J$94,'datemar &amp; datesep kaf rank'!$A41)</f>
        <v>598.29022549800004</v>
      </c>
      <c r="T41" s="5" t="str">
        <f>VLOOKUP(U41,'datemar &amp; datesep kaf'!$K$5:$O$94,5,FALSE)</f>
        <v>1946-47</v>
      </c>
      <c r="U41" s="18">
        <f>LARGE('datemar &amp; datesep kaf'!$K$5:$K$94,'datemar &amp; datesep kaf rank'!$A41)</f>
        <v>331.11271485599997</v>
      </c>
      <c r="V41" s="5" t="str">
        <f>VLOOKUP(W41,'datemar &amp; datesep kaf'!$L$5:$O$94,4,FALSE)</f>
        <v>1984-85</v>
      </c>
      <c r="W41" s="18">
        <f>LARGE('datemar &amp; datesep kaf'!$L$5:$L$94,'datemar &amp; datesep kaf rank'!$A41)</f>
        <v>174.39470420400002</v>
      </c>
      <c r="X41" s="5" t="str">
        <f>VLOOKUP(Y41,'datemar &amp; datesep kaf'!$M$5:$O$94,3,FALSE)</f>
        <v>1974-75</v>
      </c>
      <c r="Y41" s="18">
        <f>LARGE('datemar &amp; datesep kaf'!$M$5:$M$94,'datemar &amp; datesep kaf rank'!$A41)</f>
        <v>101.412888759</v>
      </c>
      <c r="Z41" s="5" t="str">
        <f>VLOOKUP(AA41,'datemar &amp; datesep kaf'!$N$5:$O$94,2,FALSE)</f>
        <v>1946-47</v>
      </c>
      <c r="AA41" s="18">
        <f>LARGE('datemar &amp; datesep kaf'!$N$5:$N$94,'datemar &amp; datesep kaf rank'!$A41)</f>
        <v>48.138841169999999</v>
      </c>
    </row>
    <row r="42" spans="1:27" x14ac:dyDescent="0.2">
      <c r="A42" s="5">
        <v>37</v>
      </c>
      <c r="B42" s="5" t="str">
        <f>VLOOKUP(C42,'datemar &amp; datesep kaf'!$B$5:$O$94,14,FALSE)</f>
        <v>2003-04</v>
      </c>
      <c r="C42" s="18">
        <f>LARGE('datemar &amp; datesep kaf'!$B$5:$B$94,'datemar &amp; datesep kaf rank'!$A42)</f>
        <v>1407.6554844029999</v>
      </c>
      <c r="D42" s="5" t="str">
        <f>VLOOKUP(E42,'datemar &amp; datesep kaf'!$C$5:$O$94,13,FALSE)</f>
        <v>2003-04</v>
      </c>
      <c r="E42" s="18">
        <f>LARGE('datemar &amp; datesep kaf'!$C$5:$C$94,'datemar &amp; datesep kaf rank'!$A42)</f>
        <v>1361.5992877829999</v>
      </c>
      <c r="F42" s="5" t="str">
        <f>VLOOKUP(G42,'datemar &amp; datesep kaf'!$D$5:$O$94,12,FALSE)</f>
        <v>1999-2000</v>
      </c>
      <c r="G42" s="18">
        <f>LARGE('datemar &amp; datesep kaf'!$D$5:$D$94,'datemar &amp; datesep kaf rank'!$A42)</f>
        <v>1291.4181333900001</v>
      </c>
      <c r="H42" s="5" t="str">
        <f>VLOOKUP(I42,'datemar &amp; datesep kaf'!$E$5:$O$94,11,FALSE)</f>
        <v>1994-95</v>
      </c>
      <c r="I42" s="18">
        <f>LARGE('datemar &amp; datesep kaf'!$E$5:$E$94,'datemar &amp; datesep kaf rank'!$A42)</f>
        <v>1136.834337534</v>
      </c>
      <c r="J42" s="5" t="str">
        <f>VLOOKUP(K42,'datemar &amp; datesep kaf'!$F$5:$O$94,10,FALSE)</f>
        <v>1956-57</v>
      </c>
      <c r="K42" s="18">
        <f>LARGE('datemar &amp; datesep kaf'!$F$5:$F$94,'datemar &amp; datesep kaf rank'!$A42)</f>
        <v>895.19401601699997</v>
      </c>
      <c r="L42" s="5" t="str">
        <f>VLOOKUP(M42,'datemar &amp; datesep kaf'!$G$5:$O$94,9,FALSE)</f>
        <v>1944-45</v>
      </c>
      <c r="M42" s="18">
        <f>LARGE('datemar &amp; datesep kaf'!$G$5:$G$94,'datemar &amp; datesep kaf rank'!$A42)</f>
        <v>554.36229326099999</v>
      </c>
      <c r="N42" s="5" t="str">
        <f>VLOOKUP(O42,'datemar &amp; datesep kaf'!$H$5:$O$94,8,FALSE)</f>
        <v>1930-31</v>
      </c>
      <c r="O42" s="18">
        <f>LARGE('datemar &amp; datesep kaf'!$H$5:$H$94,'datemar &amp; datesep kaf rank'!$A42)</f>
        <v>267.778502355</v>
      </c>
      <c r="P42" s="5" t="str">
        <f>VLOOKUP(Q42,'datemar &amp; datesep kaf'!$I$5:$O$94,7,FALSE)</f>
        <v>1975-76</v>
      </c>
      <c r="Q42" s="18">
        <f>LARGE('datemar &amp; datesep kaf'!$I$5:$I$94,'datemar &amp; datesep kaf rank'!$A42)</f>
        <v>872.921620158</v>
      </c>
      <c r="R42" s="5" t="str">
        <f>VLOOKUP(S42,'datemar &amp; datesep kaf'!$J$5:$O$94,6,FALSE)</f>
        <v>1987-88</v>
      </c>
      <c r="S42" s="18">
        <f>LARGE('datemar &amp; datesep kaf'!$J$5:$J$94,'datemar &amp; datesep kaf rank'!$A42)</f>
        <v>597.89353129799997</v>
      </c>
      <c r="T42" s="5" t="str">
        <f>VLOOKUP(U42,'datemar &amp; datesep kaf'!$K$5:$O$94,5,FALSE)</f>
        <v>1948-49</v>
      </c>
      <c r="U42" s="18">
        <f>LARGE('datemar &amp; datesep kaf'!$K$5:$K$94,'datemar &amp; datesep kaf rank'!$A42)</f>
        <v>328.67502899700003</v>
      </c>
      <c r="V42" s="5" t="str">
        <f>VLOOKUP(W42,'datemar &amp; datesep kaf'!$L$5:$O$94,4,FALSE)</f>
        <v>1931-32</v>
      </c>
      <c r="W42" s="18">
        <f>LARGE('datemar &amp; datesep kaf'!$L$5:$L$94,'datemar &amp; datesep kaf rank'!$A42)</f>
        <v>174.28362982800002</v>
      </c>
      <c r="X42" s="5" t="str">
        <f>VLOOKUP(Y42,'datemar &amp; datesep kaf'!$M$5:$O$94,3,FALSE)</f>
        <v>1958-59</v>
      </c>
      <c r="Y42" s="18">
        <f>LARGE('datemar &amp; datesep kaf'!$M$5:$M$94,'datemar &amp; datesep kaf rank'!$A42)</f>
        <v>100.488591273</v>
      </c>
      <c r="Z42" s="5" t="str">
        <f>VLOOKUP(AA42,'datemar &amp; datesep kaf'!$N$5:$O$94,2,FALSE)</f>
        <v>1945-46</v>
      </c>
      <c r="AA42" s="18">
        <f>LARGE('datemar &amp; datesep kaf'!$N$5:$N$94,'datemar &amp; datesep kaf rank'!$A42)</f>
        <v>47.841320520000004</v>
      </c>
    </row>
    <row r="43" spans="1:27" x14ac:dyDescent="0.2">
      <c r="A43" s="5">
        <v>38</v>
      </c>
      <c r="B43" s="5" t="str">
        <f>VLOOKUP(C43,'datemar &amp; datesep kaf'!$B$5:$O$94,14,FALSE)</f>
        <v>2014-15</v>
      </c>
      <c r="C43" s="18">
        <f>LARGE('datemar &amp; datesep kaf'!$B$5:$B$94,'datemar &amp; datesep kaf rank'!$A43)</f>
        <v>1387.757303331</v>
      </c>
      <c r="D43" s="5" t="str">
        <f>VLOOKUP(E43,'datemar &amp; datesep kaf'!$C$5:$O$94,13,FALSE)</f>
        <v>2014-15</v>
      </c>
      <c r="E43" s="18">
        <f>LARGE('datemar &amp; datesep kaf'!$C$5:$C$94,'datemar &amp; datesep kaf rank'!$A43)</f>
        <v>1346.9969742809999</v>
      </c>
      <c r="F43" s="5" t="str">
        <f>VLOOKUP(G43,'datemar &amp; datesep kaf'!$D$5:$O$94,12,FALSE)</f>
        <v>2014-15</v>
      </c>
      <c r="G43" s="18">
        <f>LARGE('datemar &amp; datesep kaf'!$D$5:$D$94,'datemar &amp; datesep kaf rank'!$A43)</f>
        <v>1286.4316872960001</v>
      </c>
      <c r="H43" s="5" t="str">
        <f>VLOOKUP(I43,'datemar &amp; datesep kaf'!$E$5:$O$94,11,FALSE)</f>
        <v>1949-50</v>
      </c>
      <c r="I43" s="18">
        <f>LARGE('datemar &amp; datesep kaf'!$E$5:$E$94,'datemar &amp; datesep kaf rank'!$A43)</f>
        <v>1127.5933461450002</v>
      </c>
      <c r="J43" s="5" t="str">
        <f>VLOOKUP(K43,'datemar &amp; datesep kaf'!$F$5:$O$94,10,FALSE)</f>
        <v>1951-52</v>
      </c>
      <c r="K43" s="18">
        <f>LARGE('datemar &amp; datesep kaf'!$F$5:$F$94,'datemar &amp; datesep kaf rank'!$A43)</f>
        <v>888.11104107599999</v>
      </c>
      <c r="L43" s="5" t="str">
        <f>VLOOKUP(M43,'datemar &amp; datesep kaf'!$G$5:$O$94,9,FALSE)</f>
        <v>2006-07</v>
      </c>
      <c r="M43" s="18">
        <f>LARGE('datemar &amp; datesep kaf'!$G$5:$G$94,'datemar &amp; datesep kaf rank'!$A43)</f>
        <v>552.37683878999997</v>
      </c>
      <c r="N43" s="5" t="str">
        <f>VLOOKUP(O43,'datemar &amp; datesep kaf'!$H$5:$O$94,8,FALSE)</f>
        <v>1950-51</v>
      </c>
      <c r="O43" s="18">
        <f>LARGE('datemar &amp; datesep kaf'!$H$5:$H$94,'datemar &amp; datesep kaf rank'!$A43)</f>
        <v>264.21222149700003</v>
      </c>
      <c r="P43" s="5" t="str">
        <f>VLOOKUP(Q43,'datemar &amp; datesep kaf'!$I$5:$O$94,7,FALSE)</f>
        <v>1953-54</v>
      </c>
      <c r="Q43" s="18">
        <f>LARGE('datemar &amp; datesep kaf'!$I$5:$I$94,'datemar &amp; datesep kaf rank'!$A43)</f>
        <v>871.582777233</v>
      </c>
      <c r="R43" s="5" t="str">
        <f>VLOOKUP(S43,'datemar &amp; datesep kaf'!$J$5:$O$94,6,FALSE)</f>
        <v>1928-29</v>
      </c>
      <c r="S43" s="18">
        <f>LARGE('datemar &amp; datesep kaf'!$J$5:$J$94,'datemar &amp; datesep kaf rank'!$A43)</f>
        <v>594.26179589699996</v>
      </c>
      <c r="T43" s="5" t="str">
        <f>VLOOKUP(U43,'datemar &amp; datesep kaf'!$K$5:$O$94,5,FALSE)</f>
        <v>1959-60</v>
      </c>
      <c r="U43" s="18">
        <f>LARGE('datemar &amp; datesep kaf'!$K$5:$K$94,'datemar &amp; datesep kaf rank'!$A43)</f>
        <v>323.82742587299998</v>
      </c>
      <c r="V43" s="5" t="str">
        <f>VLOOKUP(W43,'datemar &amp; datesep kaf'!$L$5:$O$94,4,FALSE)</f>
        <v>2016-17</v>
      </c>
      <c r="W43" s="18">
        <f>LARGE('datemar &amp; datesep kaf'!$L$5:$L$94,'datemar &amp; datesep kaf rank'!$A43)</f>
        <v>174.214208343</v>
      </c>
      <c r="X43" s="5" t="str">
        <f>VLOOKUP(Y43,'datemar &amp; datesep kaf'!$M$5:$O$94,3,FALSE)</f>
        <v>2016-17</v>
      </c>
      <c r="Y43" s="18">
        <f>LARGE('datemar &amp; datesep kaf'!$M$5:$M$94,'datemar &amp; datesep kaf rank'!$A43)</f>
        <v>99.137847522000001</v>
      </c>
      <c r="Z43" s="5" t="str">
        <f>VLOOKUP(AA43,'datemar &amp; datesep kaf'!$N$5:$O$94,2,FALSE)</f>
        <v>1967-68</v>
      </c>
      <c r="AA43" s="18">
        <f>LARGE('datemar &amp; datesep kaf'!$N$5:$N$94,'datemar &amp; datesep kaf rank'!$A43)</f>
        <v>46.71074205</v>
      </c>
    </row>
    <row r="44" spans="1:27" x14ac:dyDescent="0.2">
      <c r="A44" s="5">
        <v>39</v>
      </c>
      <c r="B44" s="5" t="str">
        <f>VLOOKUP(C44,'datemar &amp; datesep kaf'!$B$5:$O$94,14,FALSE)</f>
        <v>2011-12</v>
      </c>
      <c r="C44" s="18">
        <f>LARGE('datemar &amp; datesep kaf'!$B$5:$B$94,'datemar &amp; datesep kaf rank'!$A44)</f>
        <v>1376.7926756430002</v>
      </c>
      <c r="D44" s="5" t="str">
        <f>VLOOKUP(E44,'datemar &amp; datesep kaf'!$C$5:$O$94,13,FALSE)</f>
        <v>2011-12</v>
      </c>
      <c r="E44" s="18">
        <f>LARGE('datemar &amp; datesep kaf'!$C$5:$C$94,'datemar &amp; datesep kaf rank'!$A44)</f>
        <v>1328.415817953</v>
      </c>
      <c r="F44" s="5" t="str">
        <f>VLOOKUP(G44,'datemar &amp; datesep kaf'!$D$5:$O$94,12,FALSE)</f>
        <v>2011-12</v>
      </c>
      <c r="G44" s="18">
        <f>LARGE('datemar &amp; datesep kaf'!$D$5:$D$94,'datemar &amp; datesep kaf rank'!$A44)</f>
        <v>1275.1675554869998</v>
      </c>
      <c r="H44" s="5" t="str">
        <f>VLOOKUP(I44,'datemar &amp; datesep kaf'!$E$5:$O$94,11,FALSE)</f>
        <v>1992-93</v>
      </c>
      <c r="I44" s="18">
        <f>LARGE('datemar &amp; datesep kaf'!$E$5:$E$94,'datemar &amp; datesep kaf rank'!$A44)</f>
        <v>1122.4482223710002</v>
      </c>
      <c r="J44" s="5" t="str">
        <f>VLOOKUP(K44,'datemar &amp; datesep kaf'!$F$5:$O$94,10,FALSE)</f>
        <v>1992-93</v>
      </c>
      <c r="K44" s="18">
        <f>LARGE('datemar &amp; datesep kaf'!$F$5:$F$94,'datemar &amp; datesep kaf rank'!$A44)</f>
        <v>880.67897523900001</v>
      </c>
      <c r="L44" s="5" t="str">
        <f>VLOOKUP(M44,'datemar &amp; datesep kaf'!$G$5:$O$94,9,FALSE)</f>
        <v>2002-03</v>
      </c>
      <c r="M44" s="18">
        <f>LARGE('datemar &amp; datesep kaf'!$G$5:$G$94,'datemar &amp; datesep kaf rank'!$A44)</f>
        <v>543.875682084</v>
      </c>
      <c r="N44" s="5" t="str">
        <f>VLOOKUP(O44,'datemar &amp; datesep kaf'!$H$5:$O$94,8,FALSE)</f>
        <v>1989-90</v>
      </c>
      <c r="O44" s="18">
        <f>LARGE('datemar &amp; datesep kaf'!$H$5:$H$94,'datemar &amp; datesep kaf rank'!$A44)</f>
        <v>261.38379185100001</v>
      </c>
      <c r="P44" s="5" t="str">
        <f>VLOOKUP(Q44,'datemar &amp; datesep kaf'!$I$5:$O$94,7,FALSE)</f>
        <v>1988-89</v>
      </c>
      <c r="Q44" s="18">
        <f>LARGE('datemar &amp; datesep kaf'!$I$5:$I$94,'datemar &amp; datesep kaf rank'!$A44)</f>
        <v>862.125587505</v>
      </c>
      <c r="R44" s="5" t="str">
        <f>VLOOKUP(S44,'datemar &amp; datesep kaf'!$J$5:$O$94,6,FALSE)</f>
        <v>1994-95</v>
      </c>
      <c r="S44" s="18">
        <f>LARGE('datemar &amp; datesep kaf'!$J$5:$J$94,'datemar &amp; datesep kaf rank'!$A44)</f>
        <v>594.07138268100005</v>
      </c>
      <c r="T44" s="5" t="str">
        <f>VLOOKUP(U44,'datemar &amp; datesep kaf'!$K$5:$O$94,5,FALSE)</f>
        <v>1928-29</v>
      </c>
      <c r="U44" s="18">
        <f>LARGE('datemar &amp; datesep kaf'!$K$5:$K$94,'datemar &amp; datesep kaf rank'!$A44)</f>
        <v>323.77783909800002</v>
      </c>
      <c r="V44" s="5" t="str">
        <f>VLOOKUP(W44,'datemar &amp; datesep kaf'!$L$5:$O$94,4,FALSE)</f>
        <v>2003-04</v>
      </c>
      <c r="W44" s="18">
        <f>LARGE('datemar &amp; datesep kaf'!$L$5:$L$94,'datemar &amp; datesep kaf rank'!$A44)</f>
        <v>173.00429103299999</v>
      </c>
      <c r="X44" s="5" t="str">
        <f>VLOOKUP(Y44,'datemar &amp; datesep kaf'!$M$5:$O$94,3,FALSE)</f>
        <v>2011-12</v>
      </c>
      <c r="Y44" s="18">
        <f>LARGE('datemar &amp; datesep kaf'!$M$5:$M$94,'datemar &amp; datesep kaf rank'!$A44)</f>
        <v>98.989087197000003</v>
      </c>
      <c r="Z44" s="5" t="str">
        <f>VLOOKUP(AA44,'datemar &amp; datesep kaf'!$N$5:$O$94,2,FALSE)</f>
        <v>1967-68</v>
      </c>
      <c r="AA44" s="18">
        <f>LARGE('datemar &amp; datesep kaf'!$N$5:$N$94,'datemar &amp; datesep kaf rank'!$A44)</f>
        <v>46.71074205</v>
      </c>
    </row>
    <row r="45" spans="1:27" x14ac:dyDescent="0.2">
      <c r="A45" s="5">
        <v>40</v>
      </c>
      <c r="B45" s="5" t="str">
        <f>VLOOKUP(C45,'datemar &amp; datesep kaf'!$B$5:$O$94,14,FALSE)</f>
        <v>1992-93</v>
      </c>
      <c r="C45" s="18">
        <f>LARGE('datemar &amp; datesep kaf'!$B$5:$B$94,'datemar &amp; datesep kaf rank'!$A45)</f>
        <v>1345.892180934</v>
      </c>
      <c r="D45" s="5" t="str">
        <f>VLOOKUP(E45,'datemar &amp; datesep kaf'!$C$5:$O$94,13,FALSE)</f>
        <v>1992-93</v>
      </c>
      <c r="E45" s="18">
        <f>LARGE('datemar &amp; datesep kaf'!$C$5:$C$94,'datemar &amp; datesep kaf rank'!$A45)</f>
        <v>1307.988050124</v>
      </c>
      <c r="F45" s="5" t="str">
        <f>VLOOKUP(G45,'datemar &amp; datesep kaf'!$D$5:$O$94,12,FALSE)</f>
        <v>1992-93</v>
      </c>
      <c r="G45" s="18">
        <f>LARGE('datemar &amp; datesep kaf'!$D$5:$D$94,'datemar &amp; datesep kaf rank'!$A45)</f>
        <v>1269.0663986909999</v>
      </c>
      <c r="H45" s="5" t="str">
        <f>VLOOKUP(I45,'datemar &amp; datesep kaf'!$E$5:$O$94,11,FALSE)</f>
        <v>2014-15</v>
      </c>
      <c r="I45" s="18">
        <f>LARGE('datemar &amp; datesep kaf'!$E$5:$E$94,'datemar &amp; datesep kaf rank'!$A45)</f>
        <v>1078.107728166</v>
      </c>
      <c r="J45" s="5" t="str">
        <f>VLOOKUP(K45,'datemar &amp; datesep kaf'!$F$5:$O$94,10,FALSE)</f>
        <v>1935-36</v>
      </c>
      <c r="K45" s="18">
        <f>LARGE('datemar &amp; datesep kaf'!$F$5:$F$94,'datemar &amp; datesep kaf rank'!$A45)</f>
        <v>871.69781855099995</v>
      </c>
      <c r="L45" s="5" t="str">
        <f>VLOOKUP(M45,'datemar &amp; datesep kaf'!$G$5:$O$94,9,FALSE)</f>
        <v>1945-46</v>
      </c>
      <c r="M45" s="18">
        <f>LARGE('datemar &amp; datesep kaf'!$G$5:$G$94,'datemar &amp; datesep kaf rank'!$A45)</f>
        <v>533.22047587199995</v>
      </c>
      <c r="N45" s="5" t="str">
        <f>VLOOKUP(O45,'datemar &amp; datesep kaf'!$H$5:$O$94,8,FALSE)</f>
        <v>1932-33</v>
      </c>
      <c r="O45" s="18">
        <f>LARGE('datemar &amp; datesep kaf'!$H$5:$H$94,'datemar &amp; datesep kaf rank'!$A45)</f>
        <v>253.20594091800001</v>
      </c>
      <c r="P45" s="5" t="str">
        <f>VLOOKUP(Q45,'datemar &amp; datesep kaf'!$I$5:$O$94,7,FALSE)</f>
        <v>1957-58</v>
      </c>
      <c r="Q45" s="18">
        <f>LARGE('datemar &amp; datesep kaf'!$I$5:$I$94,'datemar &amp; datesep kaf rank'!$A45)</f>
        <v>860.36624872799996</v>
      </c>
      <c r="R45" s="5" t="str">
        <f>VLOOKUP(S45,'datemar &amp; datesep kaf'!$J$5:$O$94,6,FALSE)</f>
        <v>1953-54</v>
      </c>
      <c r="S45" s="18">
        <f>LARGE('datemar &amp; datesep kaf'!$J$5:$J$94,'datemar &amp; datesep kaf rank'!$A45)</f>
        <v>590.18774646299994</v>
      </c>
      <c r="T45" s="5" t="str">
        <f>VLOOKUP(U45,'datemar &amp; datesep kaf'!$K$5:$O$94,5,FALSE)</f>
        <v>1999-2000</v>
      </c>
      <c r="U45" s="18">
        <f>LARGE('datemar &amp; datesep kaf'!$K$5:$K$94,'datemar &amp; datesep kaf rank'!$A45)</f>
        <v>321.09221936400002</v>
      </c>
      <c r="V45" s="5" t="str">
        <f>VLOOKUP(W45,'datemar &amp; datesep kaf'!$L$5:$O$94,4,FALSE)</f>
        <v>1988-89</v>
      </c>
      <c r="W45" s="18">
        <f>LARGE('datemar &amp; datesep kaf'!$L$5:$L$94,'datemar &amp; datesep kaf rank'!$A45)</f>
        <v>171.63371257199998</v>
      </c>
      <c r="X45" s="5" t="str">
        <f>VLOOKUP(Y45,'datemar &amp; datesep kaf'!$M$5:$O$94,3,FALSE)</f>
        <v>1950-51</v>
      </c>
      <c r="Y45" s="18">
        <f>LARGE('datemar &amp; datesep kaf'!$M$5:$M$94,'datemar &amp; datesep kaf rank'!$A45)</f>
        <v>98.802640922999998</v>
      </c>
      <c r="Z45" s="5" t="str">
        <f>VLOOKUP(AA45,'datemar &amp; datesep kaf'!$N$5:$O$94,2,FALSE)</f>
        <v>2001-02</v>
      </c>
      <c r="AA45" s="18">
        <f>LARGE('datemar &amp; datesep kaf'!$N$5:$N$94,'datemar &amp; datesep kaf rank'!$A45)</f>
        <v>46.472725529999998</v>
      </c>
    </row>
    <row r="46" spans="1:27" x14ac:dyDescent="0.2">
      <c r="A46" s="5">
        <v>41</v>
      </c>
      <c r="B46" s="5" t="str">
        <f>VLOOKUP(C46,'datemar &amp; datesep kaf'!$B$5:$O$94,14,FALSE)</f>
        <v>2007-08</v>
      </c>
      <c r="C46" s="18">
        <f>LARGE('datemar &amp; datesep kaf'!$B$5:$B$94,'datemar &amp; datesep kaf rank'!$A46)</f>
        <v>1342.1830901639999</v>
      </c>
      <c r="D46" s="5" t="str">
        <f>VLOOKUP(E46,'datemar &amp; datesep kaf'!$C$5:$O$94,13,FALSE)</f>
        <v>1994-95</v>
      </c>
      <c r="E46" s="18">
        <f>LARGE('datemar &amp; datesep kaf'!$C$5:$C$94,'datemar &amp; datesep kaf rank'!$A46)</f>
        <v>1303.568876736</v>
      </c>
      <c r="F46" s="5" t="str">
        <f>VLOOKUP(G46,'datemar &amp; datesep kaf'!$D$5:$O$94,12,FALSE)</f>
        <v>1963-64</v>
      </c>
      <c r="G46" s="18">
        <f>LARGE('datemar &amp; datesep kaf'!$D$5:$D$94,'datemar &amp; datesep kaf rank'!$A46)</f>
        <v>1263.607886499</v>
      </c>
      <c r="H46" s="5" t="str">
        <f>VLOOKUP(I46,'datemar &amp; datesep kaf'!$E$5:$O$94,11,FALSE)</f>
        <v>1931-32</v>
      </c>
      <c r="I46" s="18">
        <f>LARGE('datemar &amp; datesep kaf'!$E$5:$E$94,'datemar &amp; datesep kaf rank'!$A46)</f>
        <v>1075.5926869379998</v>
      </c>
      <c r="J46" s="5" t="str">
        <f>VLOOKUP(K46,'datemar &amp; datesep kaf'!$F$5:$O$94,10,FALSE)</f>
        <v>1997-98</v>
      </c>
      <c r="K46" s="18">
        <f>LARGE('datemar &amp; datesep kaf'!$F$5:$F$94,'datemar &amp; datesep kaf rank'!$A46)</f>
        <v>869.43071119800004</v>
      </c>
      <c r="L46" s="5" t="str">
        <f>VLOOKUP(M46,'datemar &amp; datesep kaf'!$G$5:$O$94,9,FALSE)</f>
        <v>1962-63</v>
      </c>
      <c r="M46" s="18">
        <f>LARGE('datemar &amp; datesep kaf'!$G$5:$G$94,'datemar &amp; datesep kaf rank'!$A46)</f>
        <v>518.08857561299999</v>
      </c>
      <c r="N46" s="5" t="str">
        <f>VLOOKUP(O46,'datemar &amp; datesep kaf'!$H$5:$O$94,8,FALSE)</f>
        <v>2008-09</v>
      </c>
      <c r="O46" s="18">
        <f>LARGE('datemar &amp; datesep kaf'!$H$5:$H$94,'datemar &amp; datesep kaf rank'!$A46)</f>
        <v>253.08296571600002</v>
      </c>
      <c r="P46" s="5" t="str">
        <f>VLOOKUP(Q46,'datemar &amp; datesep kaf'!$I$5:$O$94,7,FALSE)</f>
        <v>1987-88</v>
      </c>
      <c r="Q46" s="18">
        <f>LARGE('datemar &amp; datesep kaf'!$I$5:$I$94,'datemar &amp; datesep kaf rank'!$A46)</f>
        <v>858.46211656799994</v>
      </c>
      <c r="R46" s="5" t="str">
        <f>VLOOKUP(S46,'datemar &amp; datesep kaf'!$J$5:$O$94,6,FALSE)</f>
        <v>1999-2000</v>
      </c>
      <c r="S46" s="18">
        <f>LARGE('datemar &amp; datesep kaf'!$J$5:$J$94,'datemar &amp; datesep kaf rank'!$A46)</f>
        <v>587.70245729999999</v>
      </c>
      <c r="T46" s="5" t="str">
        <f>VLOOKUP(U46,'datemar &amp; datesep kaf'!$K$5:$O$94,5,FALSE)</f>
        <v>1996-97</v>
      </c>
      <c r="U46" s="18">
        <f>LARGE('datemar &amp; datesep kaf'!$K$5:$K$94,'datemar &amp; datesep kaf rank'!$A46)</f>
        <v>318.745773171</v>
      </c>
      <c r="V46" s="5" t="str">
        <f>VLOOKUP(W46,'datemar &amp; datesep kaf'!$L$5:$O$94,4,FALSE)</f>
        <v>2006-07</v>
      </c>
      <c r="W46" s="18">
        <f>LARGE('datemar &amp; datesep kaf'!$L$5:$L$94,'datemar &amp; datesep kaf rank'!$A46)</f>
        <v>171.518671254</v>
      </c>
      <c r="X46" s="5" t="str">
        <f>VLOOKUP(Y46,'datemar &amp; datesep kaf'!$M$5:$O$94,3,FALSE)</f>
        <v>1948-49</v>
      </c>
      <c r="Y46" s="18">
        <f>LARGE('datemar &amp; datesep kaf'!$M$5:$M$94,'datemar &amp; datesep kaf rank'!$A46)</f>
        <v>97.888260791999997</v>
      </c>
      <c r="Z46" s="5" t="str">
        <f>VLOOKUP(AA46,'datemar &amp; datesep kaf'!$N$5:$O$94,2,FALSE)</f>
        <v>1950-51</v>
      </c>
      <c r="AA46" s="18">
        <f>LARGE('datemar &amp; datesep kaf'!$N$5:$N$94,'datemar &amp; datesep kaf rank'!$A46)</f>
        <v>46.353717270000004</v>
      </c>
    </row>
    <row r="47" spans="1:27" x14ac:dyDescent="0.2">
      <c r="A47" s="5">
        <v>42</v>
      </c>
      <c r="B47" s="5" t="str">
        <f>VLOOKUP(C47,'datemar &amp; datesep kaf'!$B$5:$O$94,14,FALSE)</f>
        <v>1994-95</v>
      </c>
      <c r="C47" s="18">
        <f>LARGE('datemar &amp; datesep kaf'!$B$5:$B$94,'datemar &amp; datesep kaf rank'!$A47)</f>
        <v>1341.7110240659999</v>
      </c>
      <c r="D47" s="5" t="str">
        <f>VLOOKUP(E47,'datemar &amp; datesep kaf'!$C$5:$O$94,13,FALSE)</f>
        <v>1988-89</v>
      </c>
      <c r="E47" s="18">
        <f>LARGE('datemar &amp; datesep kaf'!$C$5:$C$94,'datemar &amp; datesep kaf rank'!$A47)</f>
        <v>1302.0753230729999</v>
      </c>
      <c r="F47" s="5" t="str">
        <f>VLOOKUP(G47,'datemar &amp; datesep kaf'!$D$5:$O$94,12,FALSE)</f>
        <v>1988-89</v>
      </c>
      <c r="G47" s="18">
        <f>LARGE('datemar &amp; datesep kaf'!$D$5:$D$94,'datemar &amp; datesep kaf rank'!$A47)</f>
        <v>1260.1407791909999</v>
      </c>
      <c r="H47" s="5" t="str">
        <f>VLOOKUP(I47,'datemar &amp; datesep kaf'!$E$5:$O$94,11,FALSE)</f>
        <v>1946-47</v>
      </c>
      <c r="I47" s="18">
        <f>LARGE('datemar &amp; datesep kaf'!$E$5:$E$94,'datemar &amp; datesep kaf rank'!$A47)</f>
        <v>1057.6303735619999</v>
      </c>
      <c r="J47" s="5" t="str">
        <f>VLOOKUP(K47,'datemar &amp; datesep kaf'!$F$5:$O$94,10,FALSE)</f>
        <v>2002-03</v>
      </c>
      <c r="K47" s="18">
        <f>LARGE('datemar &amp; datesep kaf'!$F$5:$F$94,'datemar &amp; datesep kaf rank'!$A47)</f>
        <v>859.245587613</v>
      </c>
      <c r="L47" s="5" t="str">
        <f>VLOOKUP(M47,'datemar &amp; datesep kaf'!$G$5:$O$94,9,FALSE)</f>
        <v>2007-08</v>
      </c>
      <c r="M47" s="18">
        <f>LARGE('datemar &amp; datesep kaf'!$G$5:$G$94,'datemar &amp; datesep kaf rank'!$A47)</f>
        <v>514.54212946500002</v>
      </c>
      <c r="N47" s="5" t="str">
        <f>VLOOKUP(O47,'datemar &amp; datesep kaf'!$H$5:$O$94,8,FALSE)</f>
        <v>1928-29</v>
      </c>
      <c r="O47" s="18">
        <f>LARGE('datemar &amp; datesep kaf'!$H$5:$H$94,'datemar &amp; datesep kaf rank'!$A47)</f>
        <v>245.58147839400002</v>
      </c>
      <c r="P47" s="5" t="str">
        <f>VLOOKUP(Q47,'datemar &amp; datesep kaf'!$I$5:$O$94,7,FALSE)</f>
        <v>1999-2000</v>
      </c>
      <c r="Q47" s="18">
        <f>LARGE('datemar &amp; datesep kaf'!$I$5:$I$94,'datemar &amp; datesep kaf rank'!$A47)</f>
        <v>856.83963728999993</v>
      </c>
      <c r="R47" s="5" t="str">
        <f>VLOOKUP(S47,'datemar &amp; datesep kaf'!$J$5:$O$94,6,FALSE)</f>
        <v>1935-36</v>
      </c>
      <c r="S47" s="18">
        <f>LARGE('datemar &amp; datesep kaf'!$J$5:$J$94,'datemar &amp; datesep kaf rank'!$A47)</f>
        <v>576.78146597400007</v>
      </c>
      <c r="T47" s="5" t="str">
        <f>VLOOKUP(U47,'datemar &amp; datesep kaf'!$K$5:$O$94,5,FALSE)</f>
        <v>1994-95</v>
      </c>
      <c r="U47" s="18">
        <f>LARGE('datemar &amp; datesep kaf'!$K$5:$K$94,'datemar &amp; datesep kaf rank'!$A47)</f>
        <v>317.99205419100002</v>
      </c>
      <c r="V47" s="5" t="str">
        <f>VLOOKUP(W47,'datemar &amp; datesep kaf'!$L$5:$O$94,4,FALSE)</f>
        <v>1948-49</v>
      </c>
      <c r="W47" s="18">
        <f>LARGE('datemar &amp; datesep kaf'!$L$5:$L$94,'datemar &amp; datesep kaf rank'!$A47)</f>
        <v>170.75106797699999</v>
      </c>
      <c r="X47" s="5" t="str">
        <f>VLOOKUP(Y47,'datemar &amp; datesep kaf'!$M$5:$O$94,3,FALSE)</f>
        <v>1957-58</v>
      </c>
      <c r="Y47" s="18">
        <f>LARGE('datemar &amp; datesep kaf'!$M$5:$M$94,'datemar &amp; datesep kaf rank'!$A47)</f>
        <v>97.418178165</v>
      </c>
      <c r="Z47" s="5" t="str">
        <f>VLOOKUP(AA47,'datemar &amp; datesep kaf'!$N$5:$O$94,2,FALSE)</f>
        <v>1948-49</v>
      </c>
      <c r="AA47" s="18">
        <f>LARGE('datemar &amp; datesep kaf'!$N$5:$N$94,'datemar &amp; datesep kaf rank'!$A47)</f>
        <v>46.115700749999995</v>
      </c>
    </row>
    <row r="48" spans="1:27" x14ac:dyDescent="0.2">
      <c r="A48" s="5">
        <v>43</v>
      </c>
      <c r="B48" s="5" t="str">
        <f>VLOOKUP(C48,'datemar &amp; datesep kaf'!$B$5:$O$94,14,FALSE)</f>
        <v>1988-89</v>
      </c>
      <c r="C48" s="18">
        <f>LARGE('datemar &amp; datesep kaf'!$B$5:$B$94,'datemar &amp; datesep kaf rank'!$A48)</f>
        <v>1341.4670571329998</v>
      </c>
      <c r="D48" s="5" t="str">
        <f>VLOOKUP(E48,'datemar &amp; datesep kaf'!$C$5:$O$94,13,FALSE)</f>
        <v>1963-64</v>
      </c>
      <c r="E48" s="18">
        <f>LARGE('datemar &amp; datesep kaf'!$C$5:$C$94,'datemar &amp; datesep kaf rank'!$A48)</f>
        <v>1293.306397782</v>
      </c>
      <c r="F48" s="5" t="str">
        <f>VLOOKUP(G48,'datemar &amp; datesep kaf'!$D$5:$O$94,12,FALSE)</f>
        <v>1994-95</v>
      </c>
      <c r="G48" s="18">
        <f>LARGE('datemar &amp; datesep kaf'!$D$5:$D$94,'datemar &amp; datesep kaf rank'!$A48)</f>
        <v>1259.174828814</v>
      </c>
      <c r="H48" s="5" t="str">
        <f>VLOOKUP(I48,'datemar &amp; datesep kaf'!$E$5:$O$94,11,FALSE)</f>
        <v>2001-02</v>
      </c>
      <c r="I48" s="18">
        <f>LARGE('datemar &amp; datesep kaf'!$E$5:$E$94,'datemar &amp; datesep kaf rank'!$A48)</f>
        <v>1049.3434317240001</v>
      </c>
      <c r="J48" s="5" t="str">
        <f>VLOOKUP(K48,'datemar &amp; datesep kaf'!$F$5:$O$94,10,FALSE)</f>
        <v>2006-07</v>
      </c>
      <c r="K48" s="18">
        <f>LARGE('datemar &amp; datesep kaf'!$F$5:$F$94,'datemar &amp; datesep kaf rank'!$A48)</f>
        <v>846.59500957500006</v>
      </c>
      <c r="L48" s="5" t="str">
        <f>VLOOKUP(M48,'datemar &amp; datesep kaf'!$G$5:$O$94,9,FALSE)</f>
        <v>2003-04</v>
      </c>
      <c r="M48" s="18">
        <f>LARGE('datemar &amp; datesep kaf'!$G$5:$G$94,'datemar &amp; datesep kaf rank'!$A48)</f>
        <v>511.40626181399995</v>
      </c>
      <c r="N48" s="5" t="str">
        <f>VLOOKUP(O48,'datemar &amp; datesep kaf'!$H$5:$O$94,8,FALSE)</f>
        <v>1981-82</v>
      </c>
      <c r="O48" s="18">
        <f>LARGE('datemar &amp; datesep kaf'!$H$5:$H$94,'datemar &amp; datesep kaf rank'!$A48)</f>
        <v>243.55238756100002</v>
      </c>
      <c r="P48" s="5" t="str">
        <f>VLOOKUP(Q48,'datemar &amp; datesep kaf'!$I$5:$O$94,7,FALSE)</f>
        <v>1994-95</v>
      </c>
      <c r="Q48" s="18">
        <f>LARGE('datemar &amp; datesep kaf'!$I$5:$I$94,'datemar &amp; datesep kaf rank'!$A48)</f>
        <v>846.07137323100005</v>
      </c>
      <c r="R48" s="5" t="str">
        <f>VLOOKUP(S48,'datemar &amp; datesep kaf'!$J$5:$O$94,6,FALSE)</f>
        <v>2003-04</v>
      </c>
      <c r="S48" s="18">
        <f>LARGE('datemar &amp; datesep kaf'!$J$5:$J$94,'datemar &amp; datesep kaf rank'!$A48)</f>
        <v>570.43832571600001</v>
      </c>
      <c r="T48" s="5" t="str">
        <f>VLOOKUP(U48,'datemar &amp; datesep kaf'!$K$5:$O$94,5,FALSE)</f>
        <v>2005-06</v>
      </c>
      <c r="U48" s="18">
        <f>LARGE('datemar &amp; datesep kaf'!$K$5:$K$94,'datemar &amp; datesep kaf rank'!$A48)</f>
        <v>317.03007075599999</v>
      </c>
      <c r="V48" s="5" t="str">
        <f>VLOOKUP(W48,'datemar &amp; datesep kaf'!$L$5:$O$94,4,FALSE)</f>
        <v>1994-95</v>
      </c>
      <c r="W48" s="18">
        <f>LARGE('datemar &amp; datesep kaf'!$L$5:$L$94,'datemar &amp; datesep kaf rank'!$A48)</f>
        <v>170.30280353100002</v>
      </c>
      <c r="X48" s="5" t="str">
        <f>VLOOKUP(Y48,'datemar &amp; datesep kaf'!$M$5:$O$94,3,FALSE)</f>
        <v>1968-69</v>
      </c>
      <c r="Y48" s="18">
        <f>LARGE('datemar &amp; datesep kaf'!$M$5:$M$94,'datemar &amp; datesep kaf rank'!$A48)</f>
        <v>95.369252622000005</v>
      </c>
      <c r="Z48" s="5" t="str">
        <f>VLOOKUP(AA48,'datemar &amp; datesep kaf'!$N$5:$O$94,2,FALSE)</f>
        <v>2002-03</v>
      </c>
      <c r="AA48" s="18">
        <f>LARGE('datemar &amp; datesep kaf'!$N$5:$N$94,'datemar &amp; datesep kaf rank'!$A48)</f>
        <v>46.056196620000001</v>
      </c>
    </row>
    <row r="49" spans="1:27" x14ac:dyDescent="0.2">
      <c r="A49" s="5">
        <v>44</v>
      </c>
      <c r="B49" s="5" t="str">
        <f>VLOOKUP(C49,'datemar &amp; datesep kaf'!$B$5:$O$94,14,FALSE)</f>
        <v>1963-64</v>
      </c>
      <c r="C49" s="18">
        <f>LARGE('datemar &amp; datesep kaf'!$B$5:$B$94,'datemar &amp; datesep kaf rank'!$A49)</f>
        <v>1338.053503542</v>
      </c>
      <c r="D49" s="5" t="str">
        <f>VLOOKUP(E49,'datemar &amp; datesep kaf'!$C$5:$O$94,13,FALSE)</f>
        <v>1934-35</v>
      </c>
      <c r="E49" s="18">
        <f>LARGE('datemar &amp; datesep kaf'!$C$5:$C$94,'datemar &amp; datesep kaf rank'!$A49)</f>
        <v>1291.6125135479999</v>
      </c>
      <c r="F49" s="5" t="str">
        <f>VLOOKUP(G49,'datemar &amp; datesep kaf'!$D$5:$O$94,12,FALSE)</f>
        <v>1934-35</v>
      </c>
      <c r="G49" s="18">
        <f>LARGE('datemar &amp; datesep kaf'!$D$5:$D$94,'datemar &amp; datesep kaf rank'!$A49)</f>
        <v>1222.8693756299999</v>
      </c>
      <c r="H49" s="5" t="str">
        <f>VLOOKUP(I49,'datemar &amp; datesep kaf'!$E$5:$O$94,11,FALSE)</f>
        <v>1988-89</v>
      </c>
      <c r="I49" s="18">
        <f>LARGE('datemar &amp; datesep kaf'!$E$5:$E$94,'datemar &amp; datesep kaf rank'!$A49)</f>
        <v>1043.426737731</v>
      </c>
      <c r="J49" s="5" t="str">
        <f>VLOOKUP(K49,'datemar &amp; datesep kaf'!$F$5:$O$94,10,FALSE)</f>
        <v>1963-64</v>
      </c>
      <c r="K49" s="18">
        <f>LARGE('datemar &amp; datesep kaf'!$F$5:$F$94,'datemar &amp; datesep kaf rank'!$A49)</f>
        <v>802.68691204800007</v>
      </c>
      <c r="L49" s="5" t="str">
        <f>VLOOKUP(M49,'datemar &amp; datesep kaf'!$G$5:$O$94,9,FALSE)</f>
        <v>1929-30</v>
      </c>
      <c r="M49" s="18">
        <f>LARGE('datemar &amp; datesep kaf'!$G$5:$G$94,'datemar &amp; datesep kaf rank'!$A49)</f>
        <v>484.92494049299995</v>
      </c>
      <c r="N49" s="5" t="str">
        <f>VLOOKUP(O49,'datemar &amp; datesep kaf'!$H$5:$O$94,8,FALSE)</f>
        <v>1961-62</v>
      </c>
      <c r="O49" s="18">
        <f>LARGE('datemar &amp; datesep kaf'!$H$5:$H$94,'datemar &amp; datesep kaf rank'!$A49)</f>
        <v>243.121974354</v>
      </c>
      <c r="P49" s="5" t="str">
        <f>VLOOKUP(Q49,'datemar &amp; datesep kaf'!$I$5:$O$94,7,FALSE)</f>
        <v>1996-97</v>
      </c>
      <c r="Q49" s="18">
        <f>LARGE('datemar &amp; datesep kaf'!$I$5:$I$94,'datemar &amp; datesep kaf rank'!$A49)</f>
        <v>834.706084401</v>
      </c>
      <c r="R49" s="5" t="str">
        <f>VLOOKUP(S49,'datemar &amp; datesep kaf'!$J$5:$O$94,6,FALSE)</f>
        <v>2008-09</v>
      </c>
      <c r="S49" s="18">
        <f>LARGE('datemar &amp; datesep kaf'!$J$5:$J$94,'datemar &amp; datesep kaf rank'!$A49)</f>
        <v>561.34807812299994</v>
      </c>
      <c r="T49" s="5" t="str">
        <f>VLOOKUP(U49,'datemar &amp; datesep kaf'!$K$5:$O$94,5,FALSE)</f>
        <v>1941-42</v>
      </c>
      <c r="U49" s="18">
        <f>LARGE('datemar &amp; datesep kaf'!$K$5:$K$94,'datemar &amp; datesep kaf rank'!$A49)</f>
        <v>312.42841803599998</v>
      </c>
      <c r="V49" s="5" t="str">
        <f>VLOOKUP(W49,'datemar &amp; datesep kaf'!$L$5:$O$94,4,FALSE)</f>
        <v>1995-96</v>
      </c>
      <c r="W49" s="18">
        <f>LARGE('datemar &amp; datesep kaf'!$L$5:$L$94,'datemar &amp; datesep kaf rank'!$A49)</f>
        <v>166.05817559100001</v>
      </c>
      <c r="X49" s="5" t="str">
        <f>VLOOKUP(Y49,'datemar &amp; datesep kaf'!$M$5:$O$94,3,FALSE)</f>
        <v>1936-37</v>
      </c>
      <c r="Y49" s="18">
        <f>LARGE('datemar &amp; datesep kaf'!$M$5:$M$94,'datemar &amp; datesep kaf rank'!$A49)</f>
        <v>95.337517085999991</v>
      </c>
      <c r="Z49" s="5" t="str">
        <f>VLOOKUP(AA49,'datemar &amp; datesep kaf'!$N$5:$O$94,2,FALSE)</f>
        <v>1976-77</v>
      </c>
      <c r="AA49" s="18">
        <f>LARGE('datemar &amp; datesep kaf'!$N$5:$N$94,'datemar &amp; datesep kaf rank'!$A49)</f>
        <v>45.93718836</v>
      </c>
    </row>
    <row r="50" spans="1:27" x14ac:dyDescent="0.2">
      <c r="A50" s="5">
        <v>45</v>
      </c>
      <c r="B50" s="5" t="str">
        <f>VLOOKUP(C50,'datemar &amp; datesep kaf'!$B$5:$O$94,14,FALSE)</f>
        <v>1948-49</v>
      </c>
      <c r="C50" s="18">
        <f>LARGE('datemar &amp; datesep kaf'!$B$5:$B$94,'datemar &amp; datesep kaf rank'!$A50)</f>
        <v>1334.93548713</v>
      </c>
      <c r="D50" s="5" t="str">
        <f>VLOOKUP(E50,'datemar &amp; datesep kaf'!$C$5:$O$94,13,FALSE)</f>
        <v>2007-08</v>
      </c>
      <c r="E50" s="18">
        <f>LARGE('datemar &amp; datesep kaf'!$C$5:$C$94,'datemar &amp; datesep kaf rank'!$A50)</f>
        <v>1291.4260672739999</v>
      </c>
      <c r="F50" s="5" t="str">
        <f>VLOOKUP(G50,'datemar &amp; datesep kaf'!$D$5:$O$94,12,FALSE)</f>
        <v>1966-67</v>
      </c>
      <c r="G50" s="18">
        <f>LARGE('datemar &amp; datesep kaf'!$D$5:$D$94,'datemar &amp; datesep kaf rank'!$A50)</f>
        <v>1215.841937877</v>
      </c>
      <c r="H50" s="5" t="str">
        <f>VLOOKUP(I50,'datemar &amp; datesep kaf'!$E$5:$O$94,11,FALSE)</f>
        <v>1948-49</v>
      </c>
      <c r="I50" s="18">
        <f>LARGE('datemar &amp; datesep kaf'!$E$5:$E$94,'datemar &amp; datesep kaf rank'!$A50)</f>
        <v>1041.8736799380001</v>
      </c>
      <c r="J50" s="5" t="str">
        <f>VLOOKUP(K50,'datemar &amp; datesep kaf'!$F$5:$O$94,10,FALSE)</f>
        <v>2007-08</v>
      </c>
      <c r="K50" s="18">
        <f>LARGE('datemar &amp; datesep kaf'!$F$5:$F$94,'datemar &amp; datesep kaf rank'!$A50)</f>
        <v>801.99666414000001</v>
      </c>
      <c r="L50" s="5" t="str">
        <f>VLOOKUP(M50,'datemar &amp; datesep kaf'!$G$5:$O$94,9,FALSE)</f>
        <v>1955-56</v>
      </c>
      <c r="M50" s="18">
        <f>LARGE('datemar &amp; datesep kaf'!$G$5:$G$94,'datemar &amp; datesep kaf rank'!$A50)</f>
        <v>483.25089096900001</v>
      </c>
      <c r="N50" s="5" t="str">
        <f>VLOOKUP(O50,'datemar &amp; datesep kaf'!$H$5:$O$94,8,FALSE)</f>
        <v>1946-47</v>
      </c>
      <c r="O50" s="18">
        <f>LARGE('datemar &amp; datesep kaf'!$H$5:$H$94,'datemar &amp; datesep kaf rank'!$A50)</f>
        <v>241.400321526</v>
      </c>
      <c r="P50" s="5" t="str">
        <f>VLOOKUP(Q50,'datemar &amp; datesep kaf'!$I$5:$O$94,7,FALSE)</f>
        <v>1984-85</v>
      </c>
      <c r="Q50" s="18">
        <f>LARGE('datemar &amp; datesep kaf'!$I$5:$I$94,'datemar &amp; datesep kaf rank'!$A50)</f>
        <v>832.38542333100008</v>
      </c>
      <c r="R50" s="5" t="str">
        <f>VLOOKUP(S50,'datemar &amp; datesep kaf'!$J$5:$O$94,6,FALSE)</f>
        <v>1961-62</v>
      </c>
      <c r="S50" s="18">
        <f>LARGE('datemar &amp; datesep kaf'!$J$5:$J$94,'datemar &amp; datesep kaf rank'!$A50)</f>
        <v>557.34741711599997</v>
      </c>
      <c r="T50" s="5" t="str">
        <f>VLOOKUP(U50,'datemar &amp; datesep kaf'!$K$5:$O$94,5,FALSE)</f>
        <v>1988-89</v>
      </c>
      <c r="U50" s="18">
        <f>LARGE('datemar &amp; datesep kaf'!$K$5:$K$94,'datemar &amp; datesep kaf rank'!$A50)</f>
        <v>308.25519505199998</v>
      </c>
      <c r="V50" s="5" t="str">
        <f>VLOOKUP(W50,'datemar &amp; datesep kaf'!$L$5:$O$94,4,FALSE)</f>
        <v>1950-51</v>
      </c>
      <c r="W50" s="18">
        <f>LARGE('datemar &amp; datesep kaf'!$L$5:$L$94,'datemar &amp; datesep kaf rank'!$A50)</f>
        <v>164.84032439699999</v>
      </c>
      <c r="X50" s="5" t="str">
        <f>VLOOKUP(Y50,'datemar &amp; datesep kaf'!$M$5:$O$94,3,FALSE)</f>
        <v>1995-96</v>
      </c>
      <c r="Y50" s="18">
        <f>LARGE('datemar &amp; datesep kaf'!$M$5:$M$94,'datemar &amp; datesep kaf rank'!$A50)</f>
        <v>95.285946840000008</v>
      </c>
      <c r="Z50" s="5" t="str">
        <f>VLOOKUP(AA50,'datemar &amp; datesep kaf'!$N$5:$O$94,2,FALSE)</f>
        <v>1957-58</v>
      </c>
      <c r="AA50" s="18">
        <f>LARGE('datemar &amp; datesep kaf'!$N$5:$N$94,'datemar &amp; datesep kaf rank'!$A50)</f>
        <v>45.461155319999996</v>
      </c>
    </row>
    <row r="51" spans="1:27" x14ac:dyDescent="0.2">
      <c r="A51" s="5">
        <v>46</v>
      </c>
      <c r="B51" s="5" t="str">
        <f>VLOOKUP(C51,'datemar &amp; datesep kaf'!$B$5:$O$94,14,FALSE)</f>
        <v>1997-98</v>
      </c>
      <c r="C51" s="18">
        <f>LARGE('datemar &amp; datesep kaf'!$B$5:$B$94,'datemar &amp; datesep kaf rank'!$A51)</f>
        <v>1329.1913551139999</v>
      </c>
      <c r="D51" s="5" t="str">
        <f>VLOOKUP(E51,'datemar &amp; datesep kaf'!$C$5:$O$94,13,FALSE)</f>
        <v>2012-13</v>
      </c>
      <c r="E51" s="18">
        <f>LARGE('datemar &amp; datesep kaf'!$C$5:$C$94,'datemar &amp; datesep kaf rank'!$A51)</f>
        <v>1284.7259022359999</v>
      </c>
      <c r="F51" s="5" t="str">
        <f>VLOOKUP(G51,'datemar &amp; datesep kaf'!$D$5:$O$94,12,FALSE)</f>
        <v>1949-50</v>
      </c>
      <c r="G51" s="18">
        <f>LARGE('datemar &amp; datesep kaf'!$D$5:$D$94,'datemar &amp; datesep kaf rank'!$A51)</f>
        <v>1213.6363181249999</v>
      </c>
      <c r="H51" s="5" t="str">
        <f>VLOOKUP(I51,'datemar &amp; datesep kaf'!$E$5:$O$94,11,FALSE)</f>
        <v>2007-08</v>
      </c>
      <c r="I51" s="18">
        <f>LARGE('datemar &amp; datesep kaf'!$E$5:$E$94,'datemar &amp; datesep kaf rank'!$A51)</f>
        <v>1036.8178123590001</v>
      </c>
      <c r="J51" s="5" t="str">
        <f>VLOOKUP(K51,'datemar &amp; datesep kaf'!$F$5:$O$94,10,FALSE)</f>
        <v>1978-79</v>
      </c>
      <c r="K51" s="18">
        <f>LARGE('datemar &amp; datesep kaf'!$F$5:$F$94,'datemar &amp; datesep kaf rank'!$A51)</f>
        <v>779.45848316700005</v>
      </c>
      <c r="L51" s="5" t="str">
        <f>VLOOKUP(M51,'datemar &amp; datesep kaf'!$G$5:$O$94,9,FALSE)</f>
        <v>1946-47</v>
      </c>
      <c r="M51" s="18">
        <f>LARGE('datemar &amp; datesep kaf'!$G$5:$G$94,'datemar &amp; datesep kaf rank'!$A51)</f>
        <v>477.43337052599998</v>
      </c>
      <c r="N51" s="5" t="str">
        <f>VLOOKUP(O51,'datemar &amp; datesep kaf'!$H$5:$O$94,8,FALSE)</f>
        <v>1990-91</v>
      </c>
      <c r="O51" s="18">
        <f>LARGE('datemar &amp; datesep kaf'!$H$5:$H$94,'datemar &amp; datesep kaf rank'!$A51)</f>
        <v>239.678668698</v>
      </c>
      <c r="P51" s="5" t="str">
        <f>VLOOKUP(Q51,'datemar &amp; datesep kaf'!$I$5:$O$94,7,FALSE)</f>
        <v>2008-09</v>
      </c>
      <c r="Q51" s="18">
        <f>LARGE('datemar &amp; datesep kaf'!$I$5:$I$94,'datemar &amp; datesep kaf rank'!$A51)</f>
        <v>830.24724159300001</v>
      </c>
      <c r="R51" s="5" t="str">
        <f>VLOOKUP(S51,'datemar &amp; datesep kaf'!$J$5:$O$94,6,FALSE)</f>
        <v>1996-97</v>
      </c>
      <c r="S51" s="18">
        <f>LARGE('datemar &amp; datesep kaf'!$J$5:$J$94,'datemar &amp; datesep kaf rank'!$A51)</f>
        <v>554.85816101099999</v>
      </c>
      <c r="T51" s="5" t="str">
        <f>VLOOKUP(U51,'datemar &amp; datesep kaf'!$K$5:$O$94,5,FALSE)</f>
        <v>1961-62</v>
      </c>
      <c r="U51" s="18">
        <f>LARGE('datemar &amp; datesep kaf'!$K$5:$K$94,'datemar &amp; datesep kaf rank'!$A51)</f>
        <v>301.19007134999998</v>
      </c>
      <c r="V51" s="5" t="str">
        <f>VLOOKUP(W51,'datemar &amp; datesep kaf'!$L$5:$O$94,4,FALSE)</f>
        <v>2012-13</v>
      </c>
      <c r="W51" s="18">
        <f>LARGE('datemar &amp; datesep kaf'!$L$5:$L$94,'datemar &amp; datesep kaf rank'!$A51)</f>
        <v>160.97850636000001</v>
      </c>
      <c r="X51" s="5" t="str">
        <f>VLOOKUP(Y51,'datemar &amp; datesep kaf'!$M$5:$O$94,3,FALSE)</f>
        <v>2001-02</v>
      </c>
      <c r="Y51" s="18">
        <f>LARGE('datemar &amp; datesep kaf'!$M$5:$M$94,'datemar &amp; datesep kaf rank'!$A51)</f>
        <v>94.617517112999991</v>
      </c>
      <c r="Z51" s="5" t="str">
        <f>VLOOKUP(AA51,'datemar &amp; datesep kaf'!$N$5:$O$94,2,FALSE)</f>
        <v>1962-63</v>
      </c>
      <c r="AA51" s="18">
        <f>LARGE('datemar &amp; datesep kaf'!$N$5:$N$94,'datemar &amp; datesep kaf rank'!$A51)</f>
        <v>44.747105759999997</v>
      </c>
    </row>
    <row r="52" spans="1:27" x14ac:dyDescent="0.2">
      <c r="A52" s="5">
        <v>47</v>
      </c>
      <c r="B52" s="5" t="str">
        <f>VLOOKUP(C52,'datemar &amp; datesep kaf'!$B$5:$O$94,14,FALSE)</f>
        <v>2012-13</v>
      </c>
      <c r="C52" s="18">
        <f>LARGE('datemar &amp; datesep kaf'!$B$5:$B$94,'datemar &amp; datesep kaf rank'!$A52)</f>
        <v>1329.175487346</v>
      </c>
      <c r="D52" s="5" t="str">
        <f>VLOOKUP(E52,'datemar &amp; datesep kaf'!$C$5:$O$94,13,FALSE)</f>
        <v>1948-49</v>
      </c>
      <c r="E52" s="18">
        <f>LARGE('datemar &amp; datesep kaf'!$C$5:$C$94,'datemar &amp; datesep kaf rank'!$A52)</f>
        <v>1280.37019992</v>
      </c>
      <c r="F52" s="5" t="str">
        <f>VLOOKUP(G52,'datemar &amp; datesep kaf'!$D$5:$O$94,12,FALSE)</f>
        <v>2012-13</v>
      </c>
      <c r="G52" s="18">
        <f>LARGE('datemar &amp; datesep kaf'!$D$5:$D$94,'datemar &amp; datesep kaf rank'!$A52)</f>
        <v>1212.600946263</v>
      </c>
      <c r="H52" s="5" t="str">
        <f>VLOOKUP(I52,'datemar &amp; datesep kaf'!$E$5:$O$94,11,FALSE)</f>
        <v>1978-79</v>
      </c>
      <c r="I52" s="18">
        <f>LARGE('datemar &amp; datesep kaf'!$E$5:$E$94,'datemar &amp; datesep kaf rank'!$A52)</f>
        <v>1027.4379779999999</v>
      </c>
      <c r="J52" s="5" t="str">
        <f>VLOOKUP(K52,'datemar &amp; datesep kaf'!$F$5:$O$94,10,FALSE)</f>
        <v>1959-60</v>
      </c>
      <c r="K52" s="18">
        <f>LARGE('datemar &amp; datesep kaf'!$F$5:$F$94,'datemar &amp; datesep kaf rank'!$A52)</f>
        <v>764.56658289900008</v>
      </c>
      <c r="L52" s="5" t="str">
        <f>VLOOKUP(M52,'datemar &amp; datesep kaf'!$G$5:$O$94,9,FALSE)</f>
        <v>1989-90</v>
      </c>
      <c r="M52" s="18">
        <f>LARGE('datemar &amp; datesep kaf'!$G$5:$G$94,'datemar &amp; datesep kaf rank'!$A52)</f>
        <v>466.87138745099998</v>
      </c>
      <c r="N52" s="5" t="str">
        <f>VLOOKUP(O52,'datemar &amp; datesep kaf'!$H$5:$O$94,8,FALSE)</f>
        <v>1995-96</v>
      </c>
      <c r="O52" s="18">
        <f>LARGE('datemar &amp; datesep kaf'!$H$5:$H$94,'datemar &amp; datesep kaf rank'!$A52)</f>
        <v>233.83734660299999</v>
      </c>
      <c r="P52" s="5" t="str">
        <f>VLOOKUP(Q52,'datemar &amp; datesep kaf'!$I$5:$O$94,7,FALSE)</f>
        <v>1928-29</v>
      </c>
      <c r="Q52" s="18">
        <f>LARGE('datemar &amp; datesep kaf'!$I$5:$I$94,'datemar &amp; datesep kaf rank'!$A52)</f>
        <v>821.21054771700005</v>
      </c>
      <c r="R52" s="5" t="str">
        <f>VLOOKUP(S52,'datemar &amp; datesep kaf'!$J$5:$O$94,6,FALSE)</f>
        <v>1990-91</v>
      </c>
      <c r="S52" s="18">
        <f>LARGE('datemar &amp; datesep kaf'!$J$5:$J$94,'datemar &amp; datesep kaf rank'!$A52)</f>
        <v>548.66774801999998</v>
      </c>
      <c r="T52" s="5" t="str">
        <f>VLOOKUP(U52,'datemar &amp; datesep kaf'!$K$5:$O$94,5,FALSE)</f>
        <v>1935-36</v>
      </c>
      <c r="U52" s="18">
        <f>LARGE('datemar &amp; datesep kaf'!$K$5:$K$94,'datemar &amp; datesep kaf rank'!$A52)</f>
        <v>298.30412104499999</v>
      </c>
      <c r="V52" s="5" t="str">
        <f>VLOOKUP(W52,'datemar &amp; datesep kaf'!$L$5:$O$94,4,FALSE)</f>
        <v>1962-63</v>
      </c>
      <c r="W52" s="18">
        <f>LARGE('datemar &amp; datesep kaf'!$L$5:$L$94,'datemar &amp; datesep kaf rank'!$A52)</f>
        <v>158.806605615</v>
      </c>
      <c r="X52" s="5" t="str">
        <f>VLOOKUP(Y52,'datemar &amp; datesep kaf'!$M$5:$O$94,3,FALSE)</f>
        <v>1967-68</v>
      </c>
      <c r="Y52" s="18">
        <f>LARGE('datemar &amp; datesep kaf'!$M$5:$M$94,'datemar &amp; datesep kaf rank'!$A52)</f>
        <v>94.056194820000002</v>
      </c>
      <c r="Z52" s="5" t="str">
        <f>VLOOKUP(AA52,'datemar &amp; datesep kaf'!$N$5:$O$94,2,FALSE)</f>
        <v>1972-73</v>
      </c>
      <c r="AA52" s="18">
        <f>LARGE('datemar &amp; datesep kaf'!$N$5:$N$94,'datemar &amp; datesep kaf rank'!$A52)</f>
        <v>44.568593370000002</v>
      </c>
    </row>
    <row r="53" spans="1:27" x14ac:dyDescent="0.2">
      <c r="A53" s="5">
        <v>48</v>
      </c>
      <c r="B53" s="5" t="str">
        <f>VLOOKUP(C53,'datemar &amp; datesep kaf'!$B$5:$O$94,14,FALSE)</f>
        <v>1934-35</v>
      </c>
      <c r="C53" s="18">
        <f>LARGE('datemar &amp; datesep kaf'!$B$5:$B$94,'datemar &amp; datesep kaf rank'!$A53)</f>
        <v>1324.518297438</v>
      </c>
      <c r="D53" s="5" t="str">
        <f>VLOOKUP(E53,'datemar &amp; datesep kaf'!$C$5:$O$94,13,FALSE)</f>
        <v>1961-62</v>
      </c>
      <c r="E53" s="18">
        <f>LARGE('datemar &amp; datesep kaf'!$C$5:$C$94,'datemar &amp; datesep kaf rank'!$A53)</f>
        <v>1277.1787950810001</v>
      </c>
      <c r="F53" s="5" t="str">
        <f>VLOOKUP(G53,'datemar &amp; datesep kaf'!$D$5:$O$94,12,FALSE)</f>
        <v>1948-49</v>
      </c>
      <c r="G53" s="18">
        <f>LARGE('datemar &amp; datesep kaf'!$D$5:$D$94,'datemar &amp; datesep kaf rank'!$A53)</f>
        <v>1211.995987608</v>
      </c>
      <c r="H53" s="5" t="str">
        <f>VLOOKUP(I53,'datemar &amp; datesep kaf'!$E$5:$O$94,11,FALSE)</f>
        <v>1968-69</v>
      </c>
      <c r="I53" s="18">
        <f>LARGE('datemar &amp; datesep kaf'!$E$5:$E$94,'datemar &amp; datesep kaf rank'!$A53)</f>
        <v>1025.1708706470001</v>
      </c>
      <c r="J53" s="5" t="str">
        <f>VLOOKUP(K53,'datemar &amp; datesep kaf'!$F$5:$O$94,10,FALSE)</f>
        <v>2008-09</v>
      </c>
      <c r="K53" s="18">
        <f>LARGE('datemar &amp; datesep kaf'!$F$5:$F$94,'datemar &amp; datesep kaf rank'!$A53)</f>
        <v>762.47997140699999</v>
      </c>
      <c r="L53" s="5" t="str">
        <f>VLOOKUP(M53,'datemar &amp; datesep kaf'!$G$5:$O$94,9,FALSE)</f>
        <v>2010-11</v>
      </c>
      <c r="M53" s="18">
        <f>LARGE('datemar &amp; datesep kaf'!$G$5:$G$94,'datemar &amp; datesep kaf rank'!$A53)</f>
        <v>463.07502395699998</v>
      </c>
      <c r="N53" s="5" t="str">
        <f>VLOOKUP(O53,'datemar &amp; datesep kaf'!$H$5:$O$94,8,FALSE)</f>
        <v>2001-02</v>
      </c>
      <c r="O53" s="18">
        <f>LARGE('datemar &amp; datesep kaf'!$H$5:$H$94,'datemar &amp; datesep kaf rank'!$A53)</f>
        <v>233.591396199</v>
      </c>
      <c r="P53" s="5" t="str">
        <f>VLOOKUP(Q53,'datemar &amp; datesep kaf'!$I$5:$O$94,7,FALSE)</f>
        <v>1934-35</v>
      </c>
      <c r="Q53" s="18">
        <f>LARGE('datemar &amp; datesep kaf'!$I$5:$I$94,'datemar &amp; datesep kaf rank'!$A53)</f>
        <v>816.39071318699996</v>
      </c>
      <c r="R53" s="5" t="str">
        <f>VLOOKUP(S53,'datemar &amp; datesep kaf'!$J$5:$O$94,6,FALSE)</f>
        <v>2005-06</v>
      </c>
      <c r="S53" s="18">
        <f>LARGE('datemar &amp; datesep kaf'!$J$5:$J$94,'datemar &amp; datesep kaf rank'!$A53)</f>
        <v>546.19435968300002</v>
      </c>
      <c r="T53" s="5" t="str">
        <f>VLOOKUP(U53,'datemar &amp; datesep kaf'!$K$5:$O$94,5,FALSE)</f>
        <v>1937-38</v>
      </c>
      <c r="U53" s="18">
        <f>LARGE('datemar &amp; datesep kaf'!$K$5:$K$94,'datemar &amp; datesep kaf rank'!$A53)</f>
        <v>297.12395579999998</v>
      </c>
      <c r="V53" s="5" t="str">
        <f>VLOOKUP(W53,'datemar &amp; datesep kaf'!$L$5:$O$94,4,FALSE)</f>
        <v>1958-59</v>
      </c>
      <c r="W53" s="18">
        <f>LARGE('datemar &amp; datesep kaf'!$L$5:$L$94,'datemar &amp; datesep kaf rank'!$A53)</f>
        <v>157.303134597</v>
      </c>
      <c r="X53" s="5" t="str">
        <f>VLOOKUP(Y53,'datemar &amp; datesep kaf'!$M$5:$O$94,3,FALSE)</f>
        <v>2000-01</v>
      </c>
      <c r="Y53" s="18">
        <f>LARGE('datemar &amp; datesep kaf'!$M$5:$M$94,'datemar &amp; datesep kaf rank'!$A53)</f>
        <v>93.086277500999998</v>
      </c>
      <c r="Z53" s="5" t="str">
        <f>VLOOKUP(AA53,'datemar &amp; datesep kaf'!$N$5:$O$94,2,FALSE)</f>
        <v>1973-74</v>
      </c>
      <c r="AA53" s="18">
        <f>LARGE('datemar &amp; datesep kaf'!$N$5:$N$94,'datemar &amp; datesep kaf rank'!$A53)</f>
        <v>44.449585110000001</v>
      </c>
    </row>
    <row r="54" spans="1:27" x14ac:dyDescent="0.2">
      <c r="A54" s="5">
        <v>49</v>
      </c>
      <c r="B54" s="5" t="str">
        <f>VLOOKUP(C54,'datemar &amp; datesep kaf'!$B$5:$O$94,14,FALSE)</f>
        <v>1949-50</v>
      </c>
      <c r="C54" s="18">
        <f>LARGE('datemar &amp; datesep kaf'!$B$5:$B$94,'datemar &amp; datesep kaf rank'!$A54)</f>
        <v>1322.100446289</v>
      </c>
      <c r="D54" s="5" t="str">
        <f>VLOOKUP(E54,'datemar &amp; datesep kaf'!$C$5:$O$94,13,FALSE)</f>
        <v>1949-50</v>
      </c>
      <c r="E54" s="18">
        <f>LARGE('datemar &amp; datesep kaf'!$C$5:$C$94,'datemar &amp; datesep kaf rank'!$A54)</f>
        <v>1275.984745539</v>
      </c>
      <c r="F54" s="5" t="str">
        <f>VLOOKUP(G54,'datemar &amp; datesep kaf'!$D$5:$O$94,12,FALSE)</f>
        <v>1961-62</v>
      </c>
      <c r="G54" s="18">
        <f>LARGE('datemar &amp; datesep kaf'!$D$5:$D$94,'datemar &amp; datesep kaf rank'!$A54)</f>
        <v>1210.649210799</v>
      </c>
      <c r="H54" s="5" t="str">
        <f>VLOOKUP(I54,'datemar &amp; datesep kaf'!$E$5:$O$94,11,FALSE)</f>
        <v>2002-03</v>
      </c>
      <c r="I54" s="18">
        <f>LARGE('datemar &amp; datesep kaf'!$E$5:$E$94,'datemar &amp; datesep kaf rank'!$A54)</f>
        <v>1012.1652513</v>
      </c>
      <c r="J54" s="5" t="str">
        <f>VLOOKUP(K54,'datemar &amp; datesep kaf'!$F$5:$O$94,10,FALSE)</f>
        <v>1944-45</v>
      </c>
      <c r="K54" s="18">
        <f>LARGE('datemar &amp; datesep kaf'!$F$5:$F$94,'datemar &amp; datesep kaf rank'!$A54)</f>
        <v>761.32955822699989</v>
      </c>
      <c r="L54" s="5" t="str">
        <f>VLOOKUP(M54,'datemar &amp; datesep kaf'!$G$5:$O$94,9,FALSE)</f>
        <v>1967-68</v>
      </c>
      <c r="M54" s="18">
        <f>LARGE('datemar &amp; datesep kaf'!$G$5:$G$94,'datemar &amp; datesep kaf rank'!$A54)</f>
        <v>462.71799917700002</v>
      </c>
      <c r="N54" s="5" t="str">
        <f>VLOOKUP(O54,'datemar &amp; datesep kaf'!$H$5:$O$94,8,FALSE)</f>
        <v>1994-95</v>
      </c>
      <c r="O54" s="18">
        <f>LARGE('datemar &amp; datesep kaf'!$H$5:$H$94,'datemar &amp; datesep kaf rank'!$A54)</f>
        <v>231.50081776499999</v>
      </c>
      <c r="P54" s="5" t="str">
        <f>VLOOKUP(Q54,'datemar &amp; datesep kaf'!$I$5:$O$94,7,FALSE)</f>
        <v>1989-90</v>
      </c>
      <c r="Q54" s="18">
        <f>LARGE('datemar &amp; datesep kaf'!$I$5:$I$94,'datemar &amp; datesep kaf rank'!$A54)</f>
        <v>804.16261447200009</v>
      </c>
      <c r="R54" s="5" t="str">
        <f>VLOOKUP(S54,'datemar &amp; datesep kaf'!$J$5:$O$94,6,FALSE)</f>
        <v>2004-05</v>
      </c>
      <c r="S54" s="18">
        <f>LARGE('datemar &amp; datesep kaf'!$J$5:$J$94,'datemar &amp; datesep kaf rank'!$A54)</f>
        <v>545.11138451699992</v>
      </c>
      <c r="T54" s="5" t="str">
        <f>VLOOKUP(U54,'datemar &amp; datesep kaf'!$K$5:$O$94,5,FALSE)</f>
        <v>1980-81</v>
      </c>
      <c r="U54" s="18">
        <f>LARGE('datemar &amp; datesep kaf'!$K$5:$K$94,'datemar &amp; datesep kaf rank'!$A54)</f>
        <v>294.64660052099998</v>
      </c>
      <c r="V54" s="5" t="str">
        <f>VLOOKUP(W54,'datemar &amp; datesep kaf'!$L$5:$O$94,4,FALSE)</f>
        <v>2015-16</v>
      </c>
      <c r="W54" s="18">
        <f>LARGE('datemar &amp; datesep kaf'!$L$5:$L$94,'datemar &amp; datesep kaf rank'!$A54)</f>
        <v>156.489911487</v>
      </c>
      <c r="X54" s="5" t="str">
        <f>VLOOKUP(Y54,'datemar &amp; datesep kaf'!$M$5:$O$94,3,FALSE)</f>
        <v>1940-41</v>
      </c>
      <c r="Y54" s="18">
        <f>LARGE('datemar &amp; datesep kaf'!$M$5:$M$94,'datemar &amp; datesep kaf rank'!$A54)</f>
        <v>91.086938732999997</v>
      </c>
      <c r="Z54" s="5" t="str">
        <f>VLOOKUP(AA54,'datemar &amp; datesep kaf'!$N$5:$O$94,2,FALSE)</f>
        <v>1973-74</v>
      </c>
      <c r="AA54" s="18">
        <f>LARGE('datemar &amp; datesep kaf'!$N$5:$N$94,'datemar &amp; datesep kaf rank'!$A54)</f>
        <v>44.449585110000001</v>
      </c>
    </row>
    <row r="55" spans="1:27" x14ac:dyDescent="0.2">
      <c r="A55" s="5">
        <v>50</v>
      </c>
      <c r="B55" s="5" t="str">
        <f>VLOOKUP(C55,'datemar &amp; datesep kaf'!$B$5:$O$94,14,FALSE)</f>
        <v>1961-62</v>
      </c>
      <c r="C55" s="18">
        <f>LARGE('datemar &amp; datesep kaf'!$B$5:$B$94,'datemar &amp; datesep kaf rank'!$A55)</f>
        <v>1316.5110250109999</v>
      </c>
      <c r="D55" s="5" t="str">
        <f>VLOOKUP(E55,'datemar &amp; datesep kaf'!$C$5:$O$94,13,FALSE)</f>
        <v>1966-67</v>
      </c>
      <c r="E55" s="18">
        <f>LARGE('datemar &amp; datesep kaf'!$C$5:$C$94,'datemar &amp; datesep kaf rank'!$A55)</f>
        <v>1273.3328448119998</v>
      </c>
      <c r="F55" s="5" t="str">
        <f>VLOOKUP(G55,'datemar &amp; datesep kaf'!$D$5:$O$94,12,FALSE)</f>
        <v>2007-08</v>
      </c>
      <c r="G55" s="18">
        <f>LARGE('datemar &amp; datesep kaf'!$D$5:$D$94,'datemar &amp; datesep kaf rank'!$A55)</f>
        <v>1205.0359878690001</v>
      </c>
      <c r="H55" s="5" t="str">
        <f>VLOOKUP(I55,'datemar &amp; datesep kaf'!$E$5:$O$94,11,FALSE)</f>
        <v>1997-98</v>
      </c>
      <c r="I55" s="18">
        <f>LARGE('datemar &amp; datesep kaf'!$E$5:$E$94,'datemar &amp; datesep kaf rank'!$A55)</f>
        <v>1012.0204579169999</v>
      </c>
      <c r="J55" s="5" t="str">
        <f>VLOOKUP(K55,'datemar &amp; datesep kaf'!$F$5:$O$94,10,FALSE)</f>
        <v>1979-80</v>
      </c>
      <c r="K55" s="18">
        <f>LARGE('datemar &amp; datesep kaf'!$F$5:$F$94,'datemar &amp; datesep kaf rank'!$A55)</f>
        <v>755.91071545499994</v>
      </c>
      <c r="L55" s="5" t="str">
        <f>VLOOKUP(M55,'datemar &amp; datesep kaf'!$G$5:$O$94,9,FALSE)</f>
        <v>1997-98</v>
      </c>
      <c r="M55" s="18">
        <f>LARGE('datemar &amp; datesep kaf'!$G$5:$G$94,'datemar &amp; datesep kaf rank'!$A55)</f>
        <v>462.19832977499999</v>
      </c>
      <c r="N55" s="5" t="str">
        <f>VLOOKUP(O55,'datemar &amp; datesep kaf'!$H$5:$O$94,8,FALSE)</f>
        <v>1968-69</v>
      </c>
      <c r="O55" s="18">
        <f>LARGE('datemar &amp; datesep kaf'!$H$5:$H$94,'datemar &amp; datesep kaf rank'!$A55)</f>
        <v>230.025115341</v>
      </c>
      <c r="P55" s="5" t="str">
        <f>VLOOKUP(Q55,'datemar &amp; datesep kaf'!$I$5:$O$94,7,FALSE)</f>
        <v>2001-02</v>
      </c>
      <c r="Q55" s="18">
        <f>LARGE('datemar &amp; datesep kaf'!$I$5:$I$94,'datemar &amp; datesep kaf rank'!$A55)</f>
        <v>799.04922623399989</v>
      </c>
      <c r="R55" s="5" t="str">
        <f>VLOOKUP(S55,'datemar &amp; datesep kaf'!$J$5:$O$94,6,FALSE)</f>
        <v>1984-85</v>
      </c>
      <c r="S55" s="18">
        <f>LARGE('datemar &amp; datesep kaf'!$J$5:$J$94,'datemar &amp; datesep kaf rank'!$A55)</f>
        <v>539.803616121</v>
      </c>
      <c r="T55" s="5" t="str">
        <f>VLOOKUP(U55,'datemar &amp; datesep kaf'!$K$5:$O$94,5,FALSE)</f>
        <v>1995-96</v>
      </c>
      <c r="U55" s="18">
        <f>LARGE('datemar &amp; datesep kaf'!$K$5:$K$94,'datemar &amp; datesep kaf rank'!$A55)</f>
        <v>289.886270121</v>
      </c>
      <c r="V55" s="5" t="str">
        <f>VLOOKUP(W55,'datemar &amp; datesep kaf'!$L$5:$O$94,4,FALSE)</f>
        <v>2001-02</v>
      </c>
      <c r="W55" s="18">
        <f>LARGE('datemar &amp; datesep kaf'!$L$5:$L$94,'datemar &amp; datesep kaf rank'!$A55)</f>
        <v>155.85916770899999</v>
      </c>
      <c r="X55" s="5" t="str">
        <f>VLOOKUP(Y55,'datemar &amp; datesep kaf'!$M$5:$O$94,3,FALSE)</f>
        <v>2013-14</v>
      </c>
      <c r="Y55" s="18">
        <f>LARGE('datemar &amp; datesep kaf'!$M$5:$M$94,'datemar &amp; datesep kaf rank'!$A55)</f>
        <v>90.565285860000003</v>
      </c>
      <c r="Z55" s="5" t="str">
        <f>VLOOKUP(AA55,'datemar &amp; datesep kaf'!$N$5:$O$94,2,FALSE)</f>
        <v>1973-74</v>
      </c>
      <c r="AA55" s="18">
        <f>LARGE('datemar &amp; datesep kaf'!$N$5:$N$94,'datemar &amp; datesep kaf rank'!$A55)</f>
        <v>44.449585110000001</v>
      </c>
    </row>
    <row r="56" spans="1:27" x14ac:dyDescent="0.2">
      <c r="A56" s="5">
        <v>51</v>
      </c>
      <c r="B56" s="5" t="str">
        <f>VLOOKUP(C56,'datemar &amp; datesep kaf'!$B$5:$O$94,14,FALSE)</f>
        <v>1966-67</v>
      </c>
      <c r="C56" s="18">
        <f>LARGE('datemar &amp; datesep kaf'!$B$5:$B$94,'datemar &amp; datesep kaf rank'!$A56)</f>
        <v>1315.759289502</v>
      </c>
      <c r="D56" s="5" t="str">
        <f>VLOOKUP(E56,'datemar &amp; datesep kaf'!$C$5:$O$94,13,FALSE)</f>
        <v>1962-63</v>
      </c>
      <c r="E56" s="18">
        <f>LARGE('datemar &amp; datesep kaf'!$C$5:$C$94,'datemar &amp; datesep kaf rank'!$A56)</f>
        <v>1267.8743326199999</v>
      </c>
      <c r="F56" s="5" t="str">
        <f>VLOOKUP(G56,'datemar &amp; datesep kaf'!$D$5:$O$94,12,FALSE)</f>
        <v>2001-02</v>
      </c>
      <c r="G56" s="18">
        <f>LARGE('datemar &amp; datesep kaf'!$D$5:$D$94,'datemar &amp; datesep kaf rank'!$A56)</f>
        <v>1175.6111955840001</v>
      </c>
      <c r="H56" s="5" t="str">
        <f>VLOOKUP(I56,'datemar &amp; datesep kaf'!$E$5:$O$94,11,FALSE)</f>
        <v>2012-13</v>
      </c>
      <c r="I56" s="18">
        <f>LARGE('datemar &amp; datesep kaf'!$E$5:$E$94,'datemar &amp; datesep kaf rank'!$A56)</f>
        <v>997.19599566300008</v>
      </c>
      <c r="J56" s="5" t="str">
        <f>VLOOKUP(K56,'datemar &amp; datesep kaf'!$F$5:$O$94,10,FALSE)</f>
        <v>1965-66</v>
      </c>
      <c r="K56" s="18">
        <f>LARGE('datemar &amp; datesep kaf'!$F$5:$F$94,'datemar &amp; datesep kaf rank'!$A56)</f>
        <v>737.56162523400008</v>
      </c>
      <c r="L56" s="5" t="str">
        <f>VLOOKUP(M56,'datemar &amp; datesep kaf'!$G$5:$O$94,9,FALSE)</f>
        <v>2005-06</v>
      </c>
      <c r="M56" s="18">
        <f>LARGE('datemar &amp; datesep kaf'!$G$5:$G$94,'datemar &amp; datesep kaf rank'!$A56)</f>
        <v>444.38477672400001</v>
      </c>
      <c r="N56" s="5" t="str">
        <f>VLOOKUP(O56,'datemar &amp; datesep kaf'!$H$5:$O$94,8,FALSE)</f>
        <v>1947-48</v>
      </c>
      <c r="O56" s="18">
        <f>LARGE('datemar &amp; datesep kaf'!$H$5:$H$94,'datemar &amp; datesep kaf rank'!$A56)</f>
        <v>229.77916493699999</v>
      </c>
      <c r="P56" s="5" t="str">
        <f>VLOOKUP(Q56,'datemar &amp; datesep kaf'!$I$5:$O$94,7,FALSE)</f>
        <v>1978-79</v>
      </c>
      <c r="Q56" s="18">
        <f>LARGE('datemar &amp; datesep kaf'!$I$5:$I$94,'datemar &amp; datesep kaf rank'!$A56)</f>
        <v>796.972532097</v>
      </c>
      <c r="R56" s="5" t="str">
        <f>VLOOKUP(S56,'datemar &amp; datesep kaf'!$J$5:$O$94,6,FALSE)</f>
        <v>1941-42</v>
      </c>
      <c r="S56" s="18">
        <f>LARGE('datemar &amp; datesep kaf'!$J$5:$J$94,'datemar &amp; datesep kaf rank'!$A56)</f>
        <v>530.21750077799993</v>
      </c>
      <c r="T56" s="5" t="str">
        <f>VLOOKUP(U56,'datemar &amp; datesep kaf'!$K$5:$O$94,5,FALSE)</f>
        <v>1934-35</v>
      </c>
      <c r="U56" s="18">
        <f>LARGE('datemar &amp; datesep kaf'!$K$5:$K$94,'datemar &amp; datesep kaf rank'!$A56)</f>
        <v>287.05585700400002</v>
      </c>
      <c r="V56" s="5" t="str">
        <f>VLOOKUP(W56,'datemar &amp; datesep kaf'!$L$5:$O$94,4,FALSE)</f>
        <v>1961-62</v>
      </c>
      <c r="W56" s="18">
        <f>LARGE('datemar &amp; datesep kaf'!$L$5:$L$94,'datemar &amp; datesep kaf rank'!$A56)</f>
        <v>155.04792806999998</v>
      </c>
      <c r="X56" s="5" t="str">
        <f>VLOOKUP(Y56,'datemar &amp; datesep kaf'!$M$5:$O$94,3,FALSE)</f>
        <v>2005-06</v>
      </c>
      <c r="Y56" s="18">
        <f>LARGE('datemar &amp; datesep kaf'!$M$5:$M$94,'datemar &amp; datesep kaf rank'!$A56)</f>
        <v>90.279666035999995</v>
      </c>
      <c r="Z56" s="5" t="str">
        <f>VLOOKUP(AA56,'datemar &amp; datesep kaf'!$N$5:$O$94,2,FALSE)</f>
        <v>1968-69</v>
      </c>
      <c r="AA56" s="18">
        <f>LARGE('datemar &amp; datesep kaf'!$N$5:$N$94,'datemar &amp; datesep kaf rank'!$A56)</f>
        <v>44.211568590000006</v>
      </c>
    </row>
    <row r="57" spans="1:27" x14ac:dyDescent="0.2">
      <c r="A57" s="5">
        <v>52</v>
      </c>
      <c r="B57" s="5" t="str">
        <f>VLOOKUP(C57,'datemar &amp; datesep kaf'!$B$5:$O$94,14,FALSE)</f>
        <v>1984-85</v>
      </c>
      <c r="C57" s="18">
        <f>LARGE('datemar &amp; datesep kaf'!$B$5:$B$94,'datemar &amp; datesep kaf rank'!$A57)</f>
        <v>1315.6462316550001</v>
      </c>
      <c r="D57" s="5" t="str">
        <f>VLOOKUP(E57,'datemar &amp; datesep kaf'!$C$5:$O$94,13,FALSE)</f>
        <v>1997-98</v>
      </c>
      <c r="E57" s="18">
        <f>LARGE('datemar &amp; datesep kaf'!$C$5:$C$94,'datemar &amp; datesep kaf rank'!$A57)</f>
        <v>1264.510365804</v>
      </c>
      <c r="F57" s="5" t="str">
        <f>VLOOKUP(G57,'datemar &amp; datesep kaf'!$D$5:$O$94,12,FALSE)</f>
        <v>1931-32</v>
      </c>
      <c r="G57" s="18">
        <f>LARGE('datemar &amp; datesep kaf'!$D$5:$D$94,'datemar &amp; datesep kaf rank'!$A57)</f>
        <v>1163.004253908</v>
      </c>
      <c r="H57" s="5" t="str">
        <f>VLOOKUP(I57,'datemar &amp; datesep kaf'!$E$5:$O$94,11,FALSE)</f>
        <v>1966-67</v>
      </c>
      <c r="I57" s="18">
        <f>LARGE('datemar &amp; datesep kaf'!$E$5:$E$94,'datemar &amp; datesep kaf rank'!$A57)</f>
        <v>993.11797928700003</v>
      </c>
      <c r="J57" s="5" t="str">
        <f>VLOOKUP(K57,'datemar &amp; datesep kaf'!$F$5:$O$94,10,FALSE)</f>
        <v>1939-40</v>
      </c>
      <c r="K57" s="18">
        <f>LARGE('datemar &amp; datesep kaf'!$F$5:$F$94,'datemar &amp; datesep kaf rank'!$A57)</f>
        <v>735.24294763499995</v>
      </c>
      <c r="L57" s="5" t="str">
        <f>VLOOKUP(M57,'datemar &amp; datesep kaf'!$G$5:$O$94,9,FALSE)</f>
        <v>1935-36</v>
      </c>
      <c r="M57" s="18">
        <f>LARGE('datemar &amp; datesep kaf'!$G$5:$G$94,'datemar &amp; datesep kaf rank'!$A57)</f>
        <v>437.59535549100002</v>
      </c>
      <c r="N57" s="5" t="str">
        <f>VLOOKUP(O57,'datemar &amp; datesep kaf'!$H$5:$O$94,8,FALSE)</f>
        <v>1935-36</v>
      </c>
      <c r="O57" s="18">
        <f>LARGE('datemar &amp; datesep kaf'!$H$5:$H$94,'datemar &amp; datesep kaf rank'!$A57)</f>
        <v>227.01222289199998</v>
      </c>
      <c r="P57" s="5" t="str">
        <f>VLOOKUP(Q57,'datemar &amp; datesep kaf'!$I$5:$O$94,7,FALSE)</f>
        <v>1950-51</v>
      </c>
      <c r="Q57" s="18">
        <f>LARGE('datemar &amp; datesep kaf'!$I$5:$I$94,'datemar &amp; datesep kaf rank'!$A57)</f>
        <v>795.66542470800005</v>
      </c>
      <c r="R57" s="5" t="str">
        <f>VLOOKUP(S57,'datemar &amp; datesep kaf'!$J$5:$O$94,6,FALSE)</f>
        <v>1988-89</v>
      </c>
      <c r="S57" s="18">
        <f>LARGE('datemar &amp; datesep kaf'!$J$5:$J$94,'datemar &amp; datesep kaf rank'!$A57)</f>
        <v>529.79502145499998</v>
      </c>
      <c r="T57" s="5" t="str">
        <f>VLOOKUP(U57,'datemar &amp; datesep kaf'!$K$5:$O$94,5,FALSE)</f>
        <v>1966-67</v>
      </c>
      <c r="U57" s="18">
        <f>LARGE('datemar &amp; datesep kaf'!$K$5:$K$94,'datemar &amp; datesep kaf rank'!$A57)</f>
        <v>283.38246871199999</v>
      </c>
      <c r="V57" s="5" t="str">
        <f>VLOOKUP(W57,'datemar &amp; datesep kaf'!$L$5:$O$94,4,FALSE)</f>
        <v>1941-42</v>
      </c>
      <c r="W57" s="18">
        <f>LARGE('datemar &amp; datesep kaf'!$L$5:$L$94,'datemar &amp; datesep kaf rank'!$A57)</f>
        <v>154.92098592599999</v>
      </c>
      <c r="X57" s="5" t="str">
        <f>VLOOKUP(Y57,'datemar &amp; datesep kaf'!$M$5:$O$94,3,FALSE)</f>
        <v>1964-65</v>
      </c>
      <c r="Y57" s="18">
        <f>LARGE('datemar &amp; datesep kaf'!$M$5:$M$94,'datemar &amp; datesep kaf rank'!$A57)</f>
        <v>90.156690833999988</v>
      </c>
      <c r="Z57" s="5" t="str">
        <f>VLOOKUP(AA57,'datemar &amp; datesep kaf'!$N$5:$O$94,2,FALSE)</f>
        <v>2005-06</v>
      </c>
      <c r="AA57" s="18">
        <f>LARGE('datemar &amp; datesep kaf'!$N$5:$N$94,'datemar &amp; datesep kaf rank'!$A57)</f>
        <v>43.795039680000002</v>
      </c>
    </row>
    <row r="58" spans="1:27" x14ac:dyDescent="0.2">
      <c r="A58" s="5">
        <v>53</v>
      </c>
      <c r="B58" s="5" t="str">
        <f>VLOOKUP(C58,'datemar &amp; datesep kaf'!$B$5:$O$94,14,FALSE)</f>
        <v>1962-63</v>
      </c>
      <c r="C58" s="18">
        <f>LARGE('datemar &amp; datesep kaf'!$B$5:$B$94,'datemar &amp; datesep kaf rank'!$A58)</f>
        <v>1309.17019884</v>
      </c>
      <c r="D58" s="5" t="str">
        <f>VLOOKUP(E58,'datemar &amp; datesep kaf'!$C$5:$O$94,13,FALSE)</f>
        <v>1984-85</v>
      </c>
      <c r="E58" s="18">
        <f>LARGE('datemar &amp; datesep kaf'!$C$5:$C$94,'datemar &amp; datesep kaf rank'!$A58)</f>
        <v>1261.199952705</v>
      </c>
      <c r="F58" s="5" t="str">
        <f>VLOOKUP(G58,'datemar &amp; datesep kaf'!$D$5:$O$94,12,FALSE)</f>
        <v>1984-85</v>
      </c>
      <c r="G58" s="18">
        <f>LARGE('datemar &amp; datesep kaf'!$D$5:$D$94,'datemar &amp; datesep kaf rank'!$A58)</f>
        <v>1156.671031005</v>
      </c>
      <c r="H58" s="5" t="str">
        <f>VLOOKUP(I58,'datemar &amp; datesep kaf'!$E$5:$O$94,11,FALSE)</f>
        <v>1963-64</v>
      </c>
      <c r="I58" s="18">
        <f>LARGE('datemar &amp; datesep kaf'!$E$5:$E$94,'datemar &amp; datesep kaf rank'!$A58)</f>
        <v>989.055830679</v>
      </c>
      <c r="J58" s="5" t="str">
        <f>VLOOKUP(K58,'datemar &amp; datesep kaf'!$F$5:$O$94,10,FALSE)</f>
        <v>2001-02</v>
      </c>
      <c r="K58" s="18">
        <f>LARGE('datemar &amp; datesep kaf'!$F$5:$F$94,'datemar &amp; datesep kaf rank'!$A58)</f>
        <v>727.94774129699999</v>
      </c>
      <c r="L58" s="5" t="str">
        <f>VLOOKUP(M58,'datemar &amp; datesep kaf'!$G$5:$O$94,9,FALSE)</f>
        <v>2001-02</v>
      </c>
      <c r="M58" s="18">
        <f>LARGE('datemar &amp; datesep kaf'!$G$5:$G$94,'datemar &amp; datesep kaf rank'!$A58)</f>
        <v>437.35733897099999</v>
      </c>
      <c r="N58" s="5" t="str">
        <f>VLOOKUP(O58,'datemar &amp; datesep kaf'!$H$5:$O$94,8,FALSE)</f>
        <v>1942-43</v>
      </c>
      <c r="O58" s="18">
        <f>LARGE('datemar &amp; datesep kaf'!$H$5:$H$94,'datemar &amp; datesep kaf rank'!$A58)</f>
        <v>226.88924768999999</v>
      </c>
      <c r="P58" s="5" t="str">
        <f>VLOOKUP(Q58,'datemar &amp; datesep kaf'!$I$5:$O$94,7,FALSE)</f>
        <v>2004-05</v>
      </c>
      <c r="Q58" s="18">
        <f>LARGE('datemar &amp; datesep kaf'!$I$5:$I$94,'datemar &amp; datesep kaf rank'!$A58)</f>
        <v>787.05517709699996</v>
      </c>
      <c r="R58" s="5" t="str">
        <f>VLOOKUP(S58,'datemar &amp; datesep kaf'!$J$5:$O$94,6,FALSE)</f>
        <v>1966-67</v>
      </c>
      <c r="S58" s="18">
        <f>LARGE('datemar &amp; datesep kaf'!$J$5:$J$94,'datemar &amp; datesep kaf rank'!$A58)</f>
        <v>525.45915384900002</v>
      </c>
      <c r="T58" s="5" t="str">
        <f>VLOOKUP(U58,'datemar &amp; datesep kaf'!$K$5:$O$94,5,FALSE)</f>
        <v>2001-02</v>
      </c>
      <c r="U58" s="18">
        <f>LARGE('datemar &amp; datesep kaf'!$K$5:$K$94,'datemar &amp; datesep kaf rank'!$A58)</f>
        <v>283.25751003900001</v>
      </c>
      <c r="V58" s="5" t="str">
        <f>VLOOKUP(W58,'datemar &amp; datesep kaf'!$L$5:$O$94,4,FALSE)</f>
        <v>2013-14</v>
      </c>
      <c r="W58" s="18">
        <f>LARGE('datemar &amp; datesep kaf'!$L$5:$L$94,'datemar &amp; datesep kaf rank'!$A58)</f>
        <v>154.450903299</v>
      </c>
      <c r="X58" s="5" t="str">
        <f>VLOOKUP(Y58,'datemar &amp; datesep kaf'!$M$5:$O$94,3,FALSE)</f>
        <v>1961-62</v>
      </c>
      <c r="Y58" s="18">
        <f>LARGE('datemar &amp; datesep kaf'!$M$5:$M$94,'datemar &amp; datesep kaf rank'!$A58)</f>
        <v>90.117021414000007</v>
      </c>
      <c r="Z58" s="5" t="str">
        <f>VLOOKUP(AA58,'datemar &amp; datesep kaf'!$N$5:$O$94,2,FALSE)</f>
        <v>1974-75</v>
      </c>
      <c r="AA58" s="18">
        <f>LARGE('datemar &amp; datesep kaf'!$N$5:$N$94,'datemar &amp; datesep kaf rank'!$A58)</f>
        <v>43.676031420000001</v>
      </c>
    </row>
    <row r="59" spans="1:27" x14ac:dyDescent="0.2">
      <c r="A59" s="5">
        <v>54</v>
      </c>
      <c r="B59" s="5" t="str">
        <f>VLOOKUP(C59,'datemar &amp; datesep kaf'!$B$5:$O$94,14,FALSE)</f>
        <v>2001-02</v>
      </c>
      <c r="C59" s="18">
        <f>LARGE('datemar &amp; datesep kaf'!$B$5:$B$94,'datemar &amp; datesep kaf rank'!$A59)</f>
        <v>1280.1956544719999</v>
      </c>
      <c r="D59" s="5" t="str">
        <f>VLOOKUP(E59,'datemar &amp; datesep kaf'!$C$5:$O$94,13,FALSE)</f>
        <v>2001-02</v>
      </c>
      <c r="E59" s="18">
        <f>LARGE('datemar &amp; datesep kaf'!$C$5:$C$94,'datemar &amp; datesep kaf rank'!$A59)</f>
        <v>1235.7460693620001</v>
      </c>
      <c r="F59" s="5" t="str">
        <f>VLOOKUP(G59,'datemar &amp; datesep kaf'!$D$5:$O$94,12,FALSE)</f>
        <v>1958-59</v>
      </c>
      <c r="G59" s="18">
        <f>LARGE('datemar &amp; datesep kaf'!$D$5:$D$94,'datemar &amp; datesep kaf rank'!$A59)</f>
        <v>1153.5589650059999</v>
      </c>
      <c r="H59" s="5" t="str">
        <f>VLOOKUP(I59,'datemar &amp; datesep kaf'!$E$5:$O$94,11,FALSE)</f>
        <v>1934-35</v>
      </c>
      <c r="I59" s="18">
        <f>LARGE('datemar &amp; datesep kaf'!$E$5:$E$94,'datemar &amp; datesep kaf rank'!$A59)</f>
        <v>983.96029367999995</v>
      </c>
      <c r="J59" s="5" t="str">
        <f>VLOOKUP(K59,'datemar &amp; datesep kaf'!$F$5:$O$94,10,FALSE)</f>
        <v>1966-67</v>
      </c>
      <c r="K59" s="18">
        <f>LARGE('datemar &amp; datesep kaf'!$F$5:$F$94,'datemar &amp; datesep kaf rank'!$A59)</f>
        <v>724.47865051799999</v>
      </c>
      <c r="L59" s="5" t="str">
        <f>VLOOKUP(M59,'datemar &amp; datesep kaf'!$G$5:$O$94,9,FALSE)</f>
        <v>1990-91</v>
      </c>
      <c r="M59" s="18">
        <f>LARGE('datemar &amp; datesep kaf'!$G$5:$G$94,'datemar &amp; datesep kaf rank'!$A59)</f>
        <v>436.94676047400003</v>
      </c>
      <c r="N59" s="5" t="str">
        <f>VLOOKUP(O59,'datemar &amp; datesep kaf'!$H$5:$O$94,8,FALSE)</f>
        <v>2003-04</v>
      </c>
      <c r="O59" s="18">
        <f>LARGE('datemar &amp; datesep kaf'!$H$5:$H$94,'datemar &amp; datesep kaf rank'!$A59)</f>
        <v>225.413545266</v>
      </c>
      <c r="P59" s="5" t="str">
        <f>VLOOKUP(Q59,'datemar &amp; datesep kaf'!$I$5:$O$94,7,FALSE)</f>
        <v>1990-91</v>
      </c>
      <c r="Q59" s="18">
        <f>LARGE('datemar &amp; datesep kaf'!$I$5:$I$94,'datemar &amp; datesep kaf rank'!$A59)</f>
        <v>783.41154087000007</v>
      </c>
      <c r="R59" s="5" t="str">
        <f>VLOOKUP(S59,'datemar &amp; datesep kaf'!$J$5:$O$94,6,FALSE)</f>
        <v>1950-51</v>
      </c>
      <c r="S59" s="18">
        <f>LARGE('datemar &amp; datesep kaf'!$J$5:$J$94,'datemar &amp; datesep kaf rank'!$A59)</f>
        <v>525.10014559800004</v>
      </c>
      <c r="T59" s="5" t="str">
        <f>VLOOKUP(U59,'datemar &amp; datesep kaf'!$K$5:$O$94,5,FALSE)</f>
        <v>1990-91</v>
      </c>
      <c r="U59" s="18">
        <f>LARGE('datemar &amp; datesep kaf'!$K$5:$K$94,'datemar &amp; datesep kaf rank'!$A59)</f>
        <v>277.999328418</v>
      </c>
      <c r="V59" s="5" t="str">
        <f>VLOOKUP(W59,'datemar &amp; datesep kaf'!$L$5:$O$94,4,FALSE)</f>
        <v>1937-38</v>
      </c>
      <c r="W59" s="18">
        <f>LARGE('datemar &amp; datesep kaf'!$L$5:$L$94,'datemar &amp; datesep kaf rank'!$A59)</f>
        <v>154.25453966999999</v>
      </c>
      <c r="X59" s="5" t="str">
        <f>VLOOKUP(Y59,'datemar &amp; datesep kaf'!$M$5:$O$94,3,FALSE)</f>
        <v>1994-95</v>
      </c>
      <c r="Y59" s="18">
        <f>LARGE('datemar &amp; datesep kaf'!$M$5:$M$94,'datemar &amp; datesep kaf rank'!$A59)</f>
        <v>89.63107101899999</v>
      </c>
      <c r="Z59" s="5" t="str">
        <f>VLOOKUP(AA59,'datemar &amp; datesep kaf'!$N$5:$O$94,2,FALSE)</f>
        <v>1936-37</v>
      </c>
      <c r="AA59" s="18">
        <f>LARGE('datemar &amp; datesep kaf'!$N$5:$N$94,'datemar &amp; datesep kaf rank'!$A59)</f>
        <v>43.319006639999998</v>
      </c>
    </row>
    <row r="60" spans="1:27" x14ac:dyDescent="0.2">
      <c r="A60" s="5">
        <v>55</v>
      </c>
      <c r="B60" s="5" t="str">
        <f>VLOOKUP(C60,'datemar &amp; datesep kaf'!$B$5:$O$94,14,FALSE)</f>
        <v>1958-59</v>
      </c>
      <c r="C60" s="18">
        <f>LARGE('datemar &amp; datesep kaf'!$B$5:$B$94,'datemar &amp; datesep kaf rank'!$A60)</f>
        <v>1247.5953251159999</v>
      </c>
      <c r="D60" s="5" t="str">
        <f>VLOOKUP(E60,'datemar &amp; datesep kaf'!$C$5:$O$94,13,FALSE)</f>
        <v>1931-32</v>
      </c>
      <c r="E60" s="18">
        <f>LARGE('datemar &amp; datesep kaf'!$C$5:$C$94,'datemar &amp; datesep kaf rank'!$A60)</f>
        <v>1215.1457395560001</v>
      </c>
      <c r="F60" s="5" t="str">
        <f>VLOOKUP(G60,'datemar &amp; datesep kaf'!$D$5:$O$94,12,FALSE)</f>
        <v>1997-98</v>
      </c>
      <c r="G60" s="18">
        <f>LARGE('datemar &amp; datesep kaf'!$D$5:$D$94,'datemar &amp; datesep kaf rank'!$A60)</f>
        <v>1138.6452465570001</v>
      </c>
      <c r="H60" s="5" t="str">
        <f>VLOOKUP(I60,'datemar &amp; datesep kaf'!$E$5:$O$94,11,FALSE)</f>
        <v>1935-36</v>
      </c>
      <c r="I60" s="18">
        <f>LARGE('datemar &amp; datesep kaf'!$E$5:$E$94,'datemar &amp; datesep kaf rank'!$A60)</f>
        <v>954.39864189600007</v>
      </c>
      <c r="J60" s="5" t="str">
        <f>VLOOKUP(K60,'datemar &amp; datesep kaf'!$F$5:$O$94,10,FALSE)</f>
        <v>1938-39</v>
      </c>
      <c r="K60" s="18">
        <f>LARGE('datemar &amp; datesep kaf'!$F$5:$F$94,'datemar &amp; datesep kaf rank'!$A60)</f>
        <v>718.91303089199994</v>
      </c>
      <c r="L60" s="5" t="str">
        <f>VLOOKUP(M60,'datemar &amp; datesep kaf'!$G$5:$O$94,9,FALSE)</f>
        <v>1969-70</v>
      </c>
      <c r="M60" s="18">
        <f>LARGE('datemar &amp; datesep kaf'!$G$5:$G$94,'datemar &amp; datesep kaf rank'!$A60)</f>
        <v>436.08196711799997</v>
      </c>
      <c r="N60" s="5" t="str">
        <f>VLOOKUP(O60,'datemar &amp; datesep kaf'!$H$5:$O$94,8,FALSE)</f>
        <v>1963-64</v>
      </c>
      <c r="O60" s="18">
        <f>LARGE('datemar &amp; datesep kaf'!$H$5:$H$94,'datemar &amp; datesep kaf rank'!$A60)</f>
        <v>224.98313205899998</v>
      </c>
      <c r="P60" s="5" t="str">
        <f>VLOOKUP(Q60,'datemar &amp; datesep kaf'!$I$5:$O$94,7,FALSE)</f>
        <v>2005-06</v>
      </c>
      <c r="Q60" s="18">
        <f>LARGE('datemar &amp; datesep kaf'!$I$5:$I$94,'datemar &amp; datesep kaf rank'!$A60)</f>
        <v>777.24889647299995</v>
      </c>
      <c r="R60" s="5" t="str">
        <f>VLOOKUP(S60,'datemar &amp; datesep kaf'!$J$5:$O$94,6,FALSE)</f>
        <v>1934-35</v>
      </c>
      <c r="S60" s="18">
        <f>LARGE('datemar &amp; datesep kaf'!$J$5:$J$94,'datemar &amp; datesep kaf rank'!$A60)</f>
        <v>524.58245966699997</v>
      </c>
      <c r="T60" s="5" t="str">
        <f>VLOOKUP(U60,'datemar &amp; datesep kaf'!$K$5:$O$94,5,FALSE)</f>
        <v>1950-51</v>
      </c>
      <c r="U60" s="18">
        <f>LARGE('datemar &amp; datesep kaf'!$K$5:$K$94,'datemar &amp; datesep kaf rank'!$A60)</f>
        <v>277.24362596699996</v>
      </c>
      <c r="V60" s="5" t="str">
        <f>VLOOKUP(W60,'datemar &amp; datesep kaf'!$L$5:$O$94,4,FALSE)</f>
        <v>1964-65</v>
      </c>
      <c r="W60" s="18">
        <f>LARGE('datemar &amp; datesep kaf'!$L$5:$L$94,'datemar &amp; datesep kaf rank'!$A60)</f>
        <v>153.24296945999998</v>
      </c>
      <c r="X60" s="5" t="str">
        <f>VLOOKUP(Y60,'datemar &amp; datesep kaf'!$M$5:$O$94,3,FALSE)</f>
        <v>1931-32</v>
      </c>
      <c r="Y60" s="18">
        <f>LARGE('datemar &amp; datesep kaf'!$M$5:$M$94,'datemar &amp; datesep kaf rank'!$A60)</f>
        <v>89.430740447999995</v>
      </c>
      <c r="Z60" s="5" t="str">
        <f>VLOOKUP(AA60,'datemar &amp; datesep kaf'!$N$5:$O$94,2,FALSE)</f>
        <v>1994-95</v>
      </c>
      <c r="AA60" s="18">
        <f>LARGE('datemar &amp; datesep kaf'!$N$5:$N$94,'datemar &amp; datesep kaf rank'!$A60)</f>
        <v>42.961981860000002</v>
      </c>
    </row>
    <row r="61" spans="1:27" x14ac:dyDescent="0.2">
      <c r="A61" s="5">
        <v>56</v>
      </c>
      <c r="B61" s="5" t="str">
        <f>VLOOKUP(C61,'datemar &amp; datesep kaf'!$B$5:$O$94,14,FALSE)</f>
        <v>1931-32</v>
      </c>
      <c r="C61" s="18">
        <f>LARGE('datemar &amp; datesep kaf'!$B$5:$B$94,'datemar &amp; datesep kaf rank'!$A61)</f>
        <v>1244.2432591260001</v>
      </c>
      <c r="D61" s="5" t="str">
        <f>VLOOKUP(E61,'datemar &amp; datesep kaf'!$C$5:$O$94,13,FALSE)</f>
        <v>1958-59</v>
      </c>
      <c r="E61" s="18">
        <f>LARGE('datemar &amp; datesep kaf'!$C$5:$C$94,'datemar &amp; datesep kaf rank'!$A61)</f>
        <v>1202.1341697959999</v>
      </c>
      <c r="F61" s="5" t="str">
        <f>VLOOKUP(G61,'datemar &amp; datesep kaf'!$D$5:$O$94,12,FALSE)</f>
        <v>1941-42</v>
      </c>
      <c r="G61" s="18">
        <f>LARGE('datemar &amp; datesep kaf'!$D$5:$D$94,'datemar &amp; datesep kaf rank'!$A61)</f>
        <v>1131.9847509389999</v>
      </c>
      <c r="H61" s="5" t="str">
        <f>VLOOKUP(I61,'datemar &amp; datesep kaf'!$E$5:$O$94,11,FALSE)</f>
        <v>1961-62</v>
      </c>
      <c r="I61" s="18">
        <f>LARGE('datemar &amp; datesep kaf'!$E$5:$E$94,'datemar &amp; datesep kaf rank'!$A61)</f>
        <v>954.24591462900003</v>
      </c>
      <c r="J61" s="5" t="str">
        <f>VLOOKUP(K61,'datemar &amp; datesep kaf'!$F$5:$O$94,10,FALSE)</f>
        <v>1968-69</v>
      </c>
      <c r="K61" s="18">
        <f>LARGE('datemar &amp; datesep kaf'!$F$5:$F$94,'datemar &amp; datesep kaf rank'!$A61)</f>
        <v>716.74906403099999</v>
      </c>
      <c r="L61" s="5" t="str">
        <f>VLOOKUP(M61,'datemar &amp; datesep kaf'!$G$5:$O$94,9,FALSE)</f>
        <v>1963-64</v>
      </c>
      <c r="M61" s="18">
        <f>LARGE('datemar &amp; datesep kaf'!$G$5:$G$94,'datemar &amp; datesep kaf rank'!$A61)</f>
        <v>431.42477720999995</v>
      </c>
      <c r="N61" s="5" t="str">
        <f>VLOOKUP(O61,'datemar &amp; datesep kaf'!$H$5:$O$94,8,FALSE)</f>
        <v>1952-53</v>
      </c>
      <c r="O61" s="18">
        <f>LARGE('datemar &amp; datesep kaf'!$H$5:$H$94,'datemar &amp; datesep kaf rank'!$A61)</f>
        <v>224.368256049</v>
      </c>
      <c r="P61" s="5" t="str">
        <f>VLOOKUP(Q61,'datemar &amp; datesep kaf'!$I$5:$O$94,7,FALSE)</f>
        <v>1946-47</v>
      </c>
      <c r="Q61" s="18">
        <f>LARGE('datemar &amp; datesep kaf'!$I$5:$I$94,'datemar &amp; datesep kaf rank'!$A61)</f>
        <v>770.25319425600003</v>
      </c>
      <c r="R61" s="5" t="str">
        <f>VLOOKUP(S61,'datemar &amp; datesep kaf'!$J$5:$O$94,6,FALSE)</f>
        <v>1989-90</v>
      </c>
      <c r="S61" s="18">
        <f>LARGE('datemar &amp; datesep kaf'!$J$5:$J$94,'datemar &amp; datesep kaf rank'!$A61)</f>
        <v>509.617170972</v>
      </c>
      <c r="T61" s="5" t="str">
        <f>VLOOKUP(U61,'datemar &amp; datesep kaf'!$K$5:$O$94,5,FALSE)</f>
        <v>1944-45</v>
      </c>
      <c r="U61" s="18">
        <f>LARGE('datemar &amp; datesep kaf'!$K$5:$K$94,'datemar &amp; datesep kaf rank'!$A61)</f>
        <v>275.01023762099999</v>
      </c>
      <c r="V61" s="5" t="str">
        <f>VLOOKUP(W61,'datemar &amp; datesep kaf'!$L$5:$O$94,4,FALSE)</f>
        <v>1959-60</v>
      </c>
      <c r="W61" s="18">
        <f>LARGE('datemar &amp; datesep kaf'!$L$5:$L$94,'datemar &amp; datesep kaf rank'!$A61)</f>
        <v>153.16958103299999</v>
      </c>
      <c r="X61" s="5" t="str">
        <f>VLOOKUP(Y61,'datemar &amp; datesep kaf'!$M$5:$O$94,3,FALSE)</f>
        <v>1962-63</v>
      </c>
      <c r="Y61" s="18">
        <f>LARGE('datemar &amp; datesep kaf'!$M$5:$M$94,'datemar &amp; datesep kaf rank'!$A61)</f>
        <v>89.018178480000003</v>
      </c>
      <c r="Z61" s="5" t="str">
        <f>VLOOKUP(AA61,'datemar &amp; datesep kaf'!$N$5:$O$94,2,FALSE)</f>
        <v>1965-66</v>
      </c>
      <c r="AA61" s="18">
        <f>LARGE('datemar &amp; datesep kaf'!$N$5:$N$94,'datemar &amp; datesep kaf rank'!$A61)</f>
        <v>42.426444689999997</v>
      </c>
    </row>
    <row r="62" spans="1:27" x14ac:dyDescent="0.2">
      <c r="A62" s="5">
        <v>57</v>
      </c>
      <c r="B62" s="5" t="str">
        <f>VLOOKUP(C62,'datemar &amp; datesep kaf'!$B$5:$O$94,14,FALSE)</f>
        <v>1941-42</v>
      </c>
      <c r="C62" s="18">
        <f>LARGE('datemar &amp; datesep kaf'!$B$5:$B$94,'datemar &amp; datesep kaf rank'!$A62)</f>
        <v>1239.4888791390001</v>
      </c>
      <c r="D62" s="5" t="str">
        <f>VLOOKUP(E62,'datemar &amp; datesep kaf'!$C$5:$O$94,13,FALSE)</f>
        <v>1941-42</v>
      </c>
      <c r="E62" s="18">
        <f>LARGE('datemar &amp; datesep kaf'!$C$5:$C$94,'datemar &amp; datesep kaf rank'!$A62)</f>
        <v>1188.5533438589998</v>
      </c>
      <c r="F62" s="5" t="str">
        <f>VLOOKUP(G62,'datemar &amp; datesep kaf'!$D$5:$O$94,12,FALSE)</f>
        <v>1962-63</v>
      </c>
      <c r="G62" s="18">
        <f>LARGE('datemar &amp; datesep kaf'!$D$5:$D$94,'datemar &amp; datesep kaf rank'!$A62)</f>
        <v>1127.0062387290002</v>
      </c>
      <c r="H62" s="5" t="str">
        <f>VLOOKUP(I62,'datemar &amp; datesep kaf'!$E$5:$O$94,11,FALSE)</f>
        <v>2008-09</v>
      </c>
      <c r="I62" s="18">
        <f>LARGE('datemar &amp; datesep kaf'!$E$5:$E$94,'datemar &amp; datesep kaf rank'!$A62)</f>
        <v>951.43136928000001</v>
      </c>
      <c r="J62" s="5" t="str">
        <f>VLOOKUP(K62,'datemar &amp; datesep kaf'!$F$5:$O$94,10,FALSE)</f>
        <v>1958-59</v>
      </c>
      <c r="K62" s="18">
        <f>LARGE('datemar &amp; datesep kaf'!$F$5:$F$94,'datemar &amp; datesep kaf rank'!$A62)</f>
        <v>713.321626143</v>
      </c>
      <c r="L62" s="5" t="str">
        <f>VLOOKUP(M62,'datemar &amp; datesep kaf'!$G$5:$O$94,9,FALSE)</f>
        <v>1986-87</v>
      </c>
      <c r="M62" s="18">
        <f>LARGE('datemar &amp; datesep kaf'!$G$5:$G$94,'datemar &amp; datesep kaf rank'!$A62)</f>
        <v>429.094198785</v>
      </c>
      <c r="N62" s="5" t="str">
        <f>VLOOKUP(O62,'datemar &amp; datesep kaf'!$H$5:$O$94,8,FALSE)</f>
        <v>1953-54</v>
      </c>
      <c r="O62" s="18">
        <f>LARGE('datemar &amp; datesep kaf'!$H$5:$H$94,'datemar &amp; datesep kaf rank'!$A62)</f>
        <v>210.04164501599999</v>
      </c>
      <c r="P62" s="5" t="str">
        <f>VLOOKUP(Q62,'datemar &amp; datesep kaf'!$I$5:$O$94,7,FALSE)</f>
        <v>2003-04</v>
      </c>
      <c r="Q62" s="18">
        <f>LARGE('datemar &amp; datesep kaf'!$I$5:$I$94,'datemar &amp; datesep kaf rank'!$A62)</f>
        <v>757.93583934599997</v>
      </c>
      <c r="R62" s="5" t="str">
        <f>VLOOKUP(S62,'datemar &amp; datesep kaf'!$J$5:$O$94,6,FALSE)</f>
        <v>1978-79</v>
      </c>
      <c r="S62" s="18">
        <f>LARGE('datemar &amp; datesep kaf'!$J$5:$J$94,'datemar &amp; datesep kaf rank'!$A62)</f>
        <v>504.33122075699998</v>
      </c>
      <c r="T62" s="5" t="str">
        <f>VLOOKUP(U62,'datemar &amp; datesep kaf'!$K$5:$O$94,5,FALSE)</f>
        <v>2008-09</v>
      </c>
      <c r="U62" s="18">
        <f>LARGE('datemar &amp; datesep kaf'!$K$5:$K$94,'datemar &amp; datesep kaf rank'!$A62)</f>
        <v>273.46313024099999</v>
      </c>
      <c r="V62" s="5" t="str">
        <f>VLOOKUP(W62,'datemar &amp; datesep kaf'!$L$5:$O$94,4,FALSE)</f>
        <v>1935-36</v>
      </c>
      <c r="W62" s="18">
        <f>LARGE('datemar &amp; datesep kaf'!$L$5:$L$94,'datemar &amp; datesep kaf rank'!$A62)</f>
        <v>152.69751493499999</v>
      </c>
      <c r="X62" s="5" t="str">
        <f>VLOOKUP(Y62,'datemar &amp; datesep kaf'!$M$5:$O$94,3,FALSE)</f>
        <v>1959-60</v>
      </c>
      <c r="Y62" s="18">
        <f>LARGE('datemar &amp; datesep kaf'!$M$5:$M$94,'datemar &amp; datesep kaf rank'!$A62)</f>
        <v>88.792062785999988</v>
      </c>
      <c r="Z62" s="5" t="str">
        <f>VLOOKUP(AA62,'datemar &amp; datesep kaf'!$N$5:$O$94,2,FALSE)</f>
        <v>1935-36</v>
      </c>
      <c r="AA62" s="18">
        <f>LARGE('datemar &amp; datesep kaf'!$N$5:$N$94,'datemar &amp; datesep kaf rank'!$A62)</f>
        <v>41.712395129999997</v>
      </c>
    </row>
    <row r="63" spans="1:27" x14ac:dyDescent="0.2">
      <c r="A63" s="5">
        <v>58</v>
      </c>
      <c r="B63" s="5" t="str">
        <f>VLOOKUP(C63,'datemar &amp; datesep kaf'!$B$5:$O$94,14,FALSE)</f>
        <v>1986-87</v>
      </c>
      <c r="C63" s="18">
        <f>LARGE('datemar &amp; datesep kaf'!$B$5:$B$94,'datemar &amp; datesep kaf rank'!$A63)</f>
        <v>1232.009209998</v>
      </c>
      <c r="D63" s="5" t="str">
        <f>VLOOKUP(E63,'datemar &amp; datesep kaf'!$C$5:$O$94,13,FALSE)</f>
        <v>1986-87</v>
      </c>
      <c r="E63" s="18">
        <f>LARGE('datemar &amp; datesep kaf'!$C$5:$C$94,'datemar &amp; datesep kaf rank'!$A63)</f>
        <v>1164.7100389680002</v>
      </c>
      <c r="F63" s="5" t="str">
        <f>VLOOKUP(G63,'datemar &amp; datesep kaf'!$D$5:$O$94,12,FALSE)</f>
        <v>1986-87</v>
      </c>
      <c r="G63" s="18">
        <f>LARGE('datemar &amp; datesep kaf'!$D$5:$D$94,'datemar &amp; datesep kaf rank'!$A63)</f>
        <v>1090.3715293590001</v>
      </c>
      <c r="H63" s="5" t="str">
        <f>VLOOKUP(I63,'datemar &amp; datesep kaf'!$E$5:$O$94,11,FALSE)</f>
        <v>1979-80</v>
      </c>
      <c r="I63" s="18">
        <f>LARGE('datemar &amp; datesep kaf'!$E$5:$E$94,'datemar &amp; datesep kaf rank'!$A63)</f>
        <v>947.93649337800002</v>
      </c>
      <c r="J63" s="5" t="str">
        <f>VLOOKUP(K63,'datemar &amp; datesep kaf'!$F$5:$O$94,10,FALSE)</f>
        <v>1989-90</v>
      </c>
      <c r="K63" s="18">
        <f>LARGE('datemar &amp; datesep kaf'!$F$5:$F$94,'datemar &amp; datesep kaf rank'!$A63)</f>
        <v>708.70212218400002</v>
      </c>
      <c r="L63" s="5" t="str">
        <f>VLOOKUP(M63,'datemar &amp; datesep kaf'!$G$5:$O$94,9,FALSE)</f>
        <v>1932-33</v>
      </c>
      <c r="M63" s="18">
        <f>LARGE('datemar &amp; datesep kaf'!$G$5:$G$94,'datemar &amp; datesep kaf rank'!$A63)</f>
        <v>416.81849676600001</v>
      </c>
      <c r="N63" s="5" t="str">
        <f>VLOOKUP(O63,'datemar &amp; datesep kaf'!$H$5:$O$94,8,FALSE)</f>
        <v>1954-55</v>
      </c>
      <c r="O63" s="18">
        <f>LARGE('datemar &amp; datesep kaf'!$H$5:$H$94,'datemar &amp; datesep kaf rank'!$A63)</f>
        <v>209.611231809</v>
      </c>
      <c r="P63" s="5" t="str">
        <f>VLOOKUP(Q63,'datemar &amp; datesep kaf'!$I$5:$O$94,7,FALSE)</f>
        <v>2013-14</v>
      </c>
      <c r="Q63" s="18">
        <f>LARGE('datemar &amp; datesep kaf'!$I$5:$I$94,'datemar &amp; datesep kaf rank'!$A63)</f>
        <v>723.49286543100004</v>
      </c>
      <c r="R63" s="5" t="str">
        <f>VLOOKUP(S63,'datemar &amp; datesep kaf'!$J$5:$O$94,6,FALSE)</f>
        <v>1960-61</v>
      </c>
      <c r="S63" s="18">
        <f>LARGE('datemar &amp; datesep kaf'!$J$5:$J$94,'datemar &amp; datesep kaf rank'!$A63)</f>
        <v>485.18675866499996</v>
      </c>
      <c r="T63" s="5" t="str">
        <f>VLOOKUP(U63,'datemar &amp; datesep kaf'!$K$5:$O$94,5,FALSE)</f>
        <v>1985-86</v>
      </c>
      <c r="U63" s="18">
        <f>LARGE('datemar &amp; datesep kaf'!$K$5:$K$94,'datemar &amp; datesep kaf rank'!$A63)</f>
        <v>273.18742777200004</v>
      </c>
      <c r="V63" s="5" t="str">
        <f>VLOOKUP(W63,'datemar &amp; datesep kaf'!$L$5:$O$94,4,FALSE)</f>
        <v>1990-91</v>
      </c>
      <c r="W63" s="18">
        <f>LARGE('datemar &amp; datesep kaf'!$L$5:$L$94,'datemar &amp; datesep kaf rank'!$A63)</f>
        <v>152.68363063800001</v>
      </c>
      <c r="X63" s="5" t="str">
        <f>VLOOKUP(Y63,'datemar &amp; datesep kaf'!$M$5:$O$94,3,FALSE)</f>
        <v>1937-38</v>
      </c>
      <c r="Y63" s="18">
        <f>LARGE('datemar &amp; datesep kaf'!$M$5:$M$94,'datemar &amp; datesep kaf rank'!$A63)</f>
        <v>87.970905792000011</v>
      </c>
      <c r="Z63" s="5" t="str">
        <f>VLOOKUP(AA63,'datemar &amp; datesep kaf'!$N$5:$O$94,2,FALSE)</f>
        <v>1961-62</v>
      </c>
      <c r="AA63" s="18">
        <f>LARGE('datemar &amp; datesep kaf'!$N$5:$N$94,'datemar &amp; datesep kaf rank'!$A63)</f>
        <v>41.295866219999994</v>
      </c>
    </row>
    <row r="64" spans="1:27" x14ac:dyDescent="0.2">
      <c r="A64" s="5">
        <v>59</v>
      </c>
      <c r="B64" s="5" t="str">
        <f>VLOOKUP(C64,'datemar &amp; datesep kaf'!$B$5:$O$94,14,FALSE)</f>
        <v>1978-79</v>
      </c>
      <c r="C64" s="18">
        <f>LARGE('datemar &amp; datesep kaf'!$B$5:$B$94,'datemar &amp; datesep kaf rank'!$A64)</f>
        <v>1196.4356576129999</v>
      </c>
      <c r="D64" s="5" t="str">
        <f>VLOOKUP(E64,'datemar &amp; datesep kaf'!$C$5:$O$94,13,FALSE)</f>
        <v>1979-80</v>
      </c>
      <c r="E64" s="18">
        <f>LARGE('datemar &amp; datesep kaf'!$C$5:$C$94,'datemar &amp; datesep kaf rank'!$A64)</f>
        <v>1134.8766516569999</v>
      </c>
      <c r="F64" s="5" t="str">
        <f>VLOOKUP(G64,'datemar &amp; datesep kaf'!$D$5:$O$94,12,FALSE)</f>
        <v>1978-79</v>
      </c>
      <c r="G64" s="18">
        <f>LARGE('datemar &amp; datesep kaf'!$D$5:$D$94,'datemar &amp; datesep kaf rank'!$A64)</f>
        <v>1089.3222731999999</v>
      </c>
      <c r="H64" s="5" t="str">
        <f>VLOOKUP(I64,'datemar &amp; datesep kaf'!$E$5:$O$94,11,FALSE)</f>
        <v>1958-59</v>
      </c>
      <c r="I64" s="18">
        <f>LARGE('datemar &amp; datesep kaf'!$E$5:$E$94,'datemar &amp; datesep kaf rank'!$A64)</f>
        <v>915.18542022600002</v>
      </c>
      <c r="J64" s="5" t="str">
        <f>VLOOKUP(K64,'datemar &amp; datesep kaf'!$F$5:$O$94,10,FALSE)</f>
        <v>1990-91</v>
      </c>
      <c r="K64" s="18">
        <f>LARGE('datemar &amp; datesep kaf'!$F$5:$F$94,'datemar &amp; datesep kaf rank'!$A64)</f>
        <v>682.22080086300002</v>
      </c>
      <c r="L64" s="5" t="str">
        <f>VLOOKUP(M64,'datemar &amp; datesep kaf'!$G$5:$O$94,9,FALSE)</f>
        <v>1934-35</v>
      </c>
      <c r="M64" s="18">
        <f>LARGE('datemar &amp; datesep kaf'!$G$5:$G$94,'datemar &amp; datesep kaf rank'!$A64)</f>
        <v>415.99932324300005</v>
      </c>
      <c r="N64" s="5" t="str">
        <f>VLOOKUP(O64,'datemar &amp; datesep kaf'!$H$5:$O$94,8,FALSE)</f>
        <v>1969-70</v>
      </c>
      <c r="O64" s="18">
        <f>LARGE('datemar &amp; datesep kaf'!$H$5:$H$94,'datemar &amp; datesep kaf rank'!$A64)</f>
        <v>208.934868198</v>
      </c>
      <c r="P64" s="5" t="str">
        <f>VLOOKUP(Q64,'datemar &amp; datesep kaf'!$I$5:$O$94,7,FALSE)</f>
        <v>1956-57</v>
      </c>
      <c r="Q64" s="18">
        <f>LARGE('datemar &amp; datesep kaf'!$I$5:$I$94,'datemar &amp; datesep kaf rank'!$A64)</f>
        <v>705.65749419899998</v>
      </c>
      <c r="R64" s="5" t="str">
        <f>VLOOKUP(S64,'datemar &amp; datesep kaf'!$J$5:$O$94,6,FALSE)</f>
        <v>1985-86</v>
      </c>
      <c r="S64" s="18">
        <f>LARGE('datemar &amp; datesep kaf'!$J$5:$J$94,'datemar &amp; datesep kaf rank'!$A64)</f>
        <v>482.552709177</v>
      </c>
      <c r="T64" s="5" t="str">
        <f>VLOOKUP(U64,'datemar &amp; datesep kaf'!$K$5:$O$94,5,FALSE)</f>
        <v>2004-05</v>
      </c>
      <c r="U64" s="18">
        <f>LARGE('datemar &amp; datesep kaf'!$K$5:$K$94,'datemar &amp; datesep kaf rank'!$A64)</f>
        <v>271.73751047100001</v>
      </c>
      <c r="V64" s="5" t="str">
        <f>VLOOKUP(W64,'datemar &amp; datesep kaf'!$L$5:$O$94,4,FALSE)</f>
        <v>2005-06</v>
      </c>
      <c r="W64" s="18">
        <f>LARGE('datemar &amp; datesep kaf'!$L$5:$L$94,'datemar &amp; datesep kaf rank'!$A64)</f>
        <v>152.38214304600001</v>
      </c>
      <c r="X64" s="5" t="str">
        <f>VLOOKUP(Y64,'datemar &amp; datesep kaf'!$M$5:$O$94,3,FALSE)</f>
        <v>1935-36</v>
      </c>
      <c r="Y64" s="18">
        <f>LARGE('datemar &amp; datesep kaf'!$M$5:$M$94,'datemar &amp; datesep kaf rank'!$A64)</f>
        <v>87.705120677999986</v>
      </c>
      <c r="Z64" s="5" t="str">
        <f>VLOOKUP(AA64,'datemar &amp; datesep kaf'!$N$5:$O$94,2,FALSE)</f>
        <v>1937-38</v>
      </c>
      <c r="AA64" s="18">
        <f>LARGE('datemar &amp; datesep kaf'!$N$5:$N$94,'datemar &amp; datesep kaf rank'!$A64)</f>
        <v>41.117353829999999</v>
      </c>
    </row>
    <row r="65" spans="1:27" x14ac:dyDescent="0.2">
      <c r="A65" s="5">
        <v>60</v>
      </c>
      <c r="B65" s="5" t="str">
        <f>VLOOKUP(C65,'datemar &amp; datesep kaf'!$B$5:$O$94,14,FALSE)</f>
        <v>2002-03</v>
      </c>
      <c r="C65" s="18">
        <f>LARGE('datemar &amp; datesep kaf'!$B$5:$B$94,'datemar &amp; datesep kaf rank'!$A65)</f>
        <v>1177.2654103979999</v>
      </c>
      <c r="D65" s="5" t="str">
        <f>VLOOKUP(E65,'datemar &amp; datesep kaf'!$C$5:$O$94,13,FALSE)</f>
        <v>2002-03</v>
      </c>
      <c r="E65" s="18">
        <f>LARGE('datemar &amp; datesep kaf'!$C$5:$C$94,'datemar &amp; datesep kaf rank'!$A65)</f>
        <v>1130.7926848679999</v>
      </c>
      <c r="F65" s="5" t="str">
        <f>VLOOKUP(G65,'datemar &amp; datesep kaf'!$D$5:$O$94,12,FALSE)</f>
        <v>2002-03</v>
      </c>
      <c r="G65" s="18">
        <f>LARGE('datemar &amp; datesep kaf'!$D$5:$D$94,'datemar &amp; datesep kaf rank'!$A65)</f>
        <v>1078.0363232100001</v>
      </c>
      <c r="H65" s="5" t="str">
        <f>VLOOKUP(I65,'datemar &amp; datesep kaf'!$E$5:$O$94,11,FALSE)</f>
        <v>1962-63</v>
      </c>
      <c r="I65" s="18">
        <f>LARGE('datemar &amp; datesep kaf'!$E$5:$E$94,'datemar &amp; datesep kaf rank'!$A65)</f>
        <v>896.60624736900002</v>
      </c>
      <c r="J65" s="5" t="str">
        <f>VLOOKUP(K65,'datemar &amp; datesep kaf'!$F$5:$O$94,10,FALSE)</f>
        <v>1946-47</v>
      </c>
      <c r="K65" s="18">
        <f>LARGE('datemar &amp; datesep kaf'!$F$5:$F$94,'datemar &amp; datesep kaf rank'!$A65)</f>
        <v>676.83766056899992</v>
      </c>
      <c r="L65" s="5" t="str">
        <f>VLOOKUP(M65,'datemar &amp; datesep kaf'!$G$5:$O$94,9,FALSE)</f>
        <v>1964-65</v>
      </c>
      <c r="M65" s="18">
        <f>LARGE('datemar &amp; datesep kaf'!$G$5:$G$94,'datemar &amp; datesep kaf rank'!$A65)</f>
        <v>413.46444730499996</v>
      </c>
      <c r="N65" s="5" t="str">
        <f>VLOOKUP(O65,'datemar &amp; datesep kaf'!$H$5:$O$94,8,FALSE)</f>
        <v>2012-13</v>
      </c>
      <c r="O65" s="18">
        <f>LARGE('datemar &amp; datesep kaf'!$H$5:$H$94,'datemar &amp; datesep kaf rank'!$A65)</f>
        <v>204.999661734</v>
      </c>
      <c r="P65" s="5" t="str">
        <f>VLOOKUP(Q65,'datemar &amp; datesep kaf'!$I$5:$O$94,7,FALSE)</f>
        <v>2012-13</v>
      </c>
      <c r="Q65" s="18">
        <f>LARGE('datemar &amp; datesep kaf'!$I$5:$I$94,'datemar &amp; datesep kaf rank'!$A65)</f>
        <v>693.72294919199999</v>
      </c>
      <c r="R65" s="5" t="str">
        <f>VLOOKUP(S65,'datemar &amp; datesep kaf'!$J$5:$O$94,6,FALSE)</f>
        <v>1946-47</v>
      </c>
      <c r="S65" s="18">
        <f>LARGE('datemar &amp; datesep kaf'!$J$5:$J$94,'datemar &amp; datesep kaf rank'!$A65)</f>
        <v>478.68295725600001</v>
      </c>
      <c r="T65" s="5" t="str">
        <f>VLOOKUP(U65,'datemar &amp; datesep kaf'!$K$5:$O$94,5,FALSE)</f>
        <v>2006-07</v>
      </c>
      <c r="U65" s="18">
        <f>LARGE('datemar &amp; datesep kaf'!$K$5:$K$94,'datemar &amp; datesep kaf rank'!$A65)</f>
        <v>270.95007248400003</v>
      </c>
      <c r="V65" s="5" t="str">
        <f>VLOOKUP(W65,'datemar &amp; datesep kaf'!$L$5:$O$94,4,FALSE)</f>
        <v>1986-87</v>
      </c>
      <c r="W65" s="18">
        <f>LARGE('datemar &amp; datesep kaf'!$L$5:$L$94,'datemar &amp; datesep kaf rank'!$A65)</f>
        <v>150.02577949799999</v>
      </c>
      <c r="X65" s="5" t="str">
        <f>VLOOKUP(Y65,'datemar &amp; datesep kaf'!$M$5:$O$94,3,FALSE)</f>
        <v>1990-91</v>
      </c>
      <c r="Y65" s="18">
        <f>LARGE('datemar &amp; datesep kaf'!$M$5:$M$94,'datemar &amp; datesep kaf rank'!$A65)</f>
        <v>86.461484360999989</v>
      </c>
      <c r="Z65" s="5" t="str">
        <f>VLOOKUP(AA65,'datemar &amp; datesep kaf'!$N$5:$O$94,2,FALSE)</f>
        <v>2013-14</v>
      </c>
      <c r="AA65" s="18">
        <f>LARGE('datemar &amp; datesep kaf'!$N$5:$N$94,'datemar &amp; datesep kaf rank'!$A65)</f>
        <v>40.760329050000003</v>
      </c>
    </row>
    <row r="66" spans="1:27" x14ac:dyDescent="0.2">
      <c r="A66" s="5">
        <v>61</v>
      </c>
      <c r="B66" s="5" t="str">
        <f>VLOOKUP(C66,'datemar &amp; datesep kaf'!$B$5:$O$94,14,FALSE)</f>
        <v>1979-80</v>
      </c>
      <c r="C66" s="18">
        <f>LARGE('datemar &amp; datesep kaf'!$B$5:$B$94,'datemar &amp; datesep kaf rank'!$A66)</f>
        <v>1171.5311957370002</v>
      </c>
      <c r="D66" s="5" t="str">
        <f>VLOOKUP(E66,'datemar &amp; datesep kaf'!$C$5:$O$94,13,FALSE)</f>
        <v>1978-79</v>
      </c>
      <c r="E66" s="18">
        <f>LARGE('datemar &amp; datesep kaf'!$C$5:$C$94,'datemar &amp; datesep kaf rank'!$A66)</f>
        <v>1128.243924633</v>
      </c>
      <c r="F66" s="5" t="str">
        <f>VLOOKUP(G66,'datemar &amp; datesep kaf'!$D$5:$O$94,12,FALSE)</f>
        <v>2008-09</v>
      </c>
      <c r="G66" s="18">
        <f>LARGE('datemar &amp; datesep kaf'!$D$5:$D$94,'datemar &amp; datesep kaf rank'!$A66)</f>
        <v>1072.40326557</v>
      </c>
      <c r="H66" s="5" t="str">
        <f>VLOOKUP(I66,'datemar &amp; datesep kaf'!$E$5:$O$94,11,FALSE)</f>
        <v>1941-42</v>
      </c>
      <c r="I66" s="18">
        <f>LARGE('datemar &amp; datesep kaf'!$E$5:$E$94,'datemar &amp; datesep kaf rank'!$A66)</f>
        <v>893.90872680899997</v>
      </c>
      <c r="J66" s="5" t="str">
        <f>VLOOKUP(K66,'datemar &amp; datesep kaf'!$F$5:$O$94,10,FALSE)</f>
        <v>1948-49</v>
      </c>
      <c r="K66" s="18">
        <f>LARGE('datemar &amp; datesep kaf'!$F$5:$F$94,'datemar &amp; datesep kaf rank'!$A66)</f>
        <v>664.09385939399999</v>
      </c>
      <c r="L66" s="5" t="str">
        <f>VLOOKUP(M66,'datemar &amp; datesep kaf'!$G$5:$O$94,9,FALSE)</f>
        <v>1975-76</v>
      </c>
      <c r="M66" s="18">
        <f>LARGE('datemar &amp; datesep kaf'!$G$5:$G$94,'datemar &amp; datesep kaf rank'!$A66)</f>
        <v>412.33386883499998</v>
      </c>
      <c r="N66" s="5" t="str">
        <f>VLOOKUP(O66,'datemar &amp; datesep kaf'!$H$5:$O$94,8,FALSE)</f>
        <v>1944-45</v>
      </c>
      <c r="O66" s="18">
        <f>LARGE('datemar &amp; datesep kaf'!$H$5:$H$94,'datemar &amp; datesep kaf rank'!$A66)</f>
        <v>202.47867009300001</v>
      </c>
      <c r="P66" s="5" t="str">
        <f>VLOOKUP(Q66,'datemar &amp; datesep kaf'!$I$5:$O$94,7,FALSE)</f>
        <v>1960-61</v>
      </c>
      <c r="Q66" s="18">
        <f>LARGE('datemar &amp; datesep kaf'!$I$5:$I$94,'datemar &amp; datesep kaf rank'!$A66)</f>
        <v>687.44129653499999</v>
      </c>
      <c r="R66" s="5" t="str">
        <f>VLOOKUP(S66,'datemar &amp; datesep kaf'!$J$5:$O$94,6,FALSE)</f>
        <v>2013-14</v>
      </c>
      <c r="S66" s="18">
        <f>LARGE('datemar &amp; datesep kaf'!$J$5:$J$94,'datemar &amp; datesep kaf rank'!$A66)</f>
        <v>477.56229614099999</v>
      </c>
      <c r="T66" s="5" t="str">
        <f>VLOOKUP(U66,'datemar &amp; datesep kaf'!$K$5:$O$94,5,FALSE)</f>
        <v>1977-78</v>
      </c>
      <c r="U66" s="18">
        <f>LARGE('datemar &amp; datesep kaf'!$K$5:$K$94,'datemar &amp; datesep kaf rank'!$A66)</f>
        <v>265.20990740999997</v>
      </c>
      <c r="V66" s="5" t="str">
        <f>VLOOKUP(W66,'datemar &amp; datesep kaf'!$L$5:$O$94,4,FALSE)</f>
        <v>2000-01</v>
      </c>
      <c r="W66" s="18">
        <f>LARGE('datemar &amp; datesep kaf'!$L$5:$L$94,'datemar &amp; datesep kaf rank'!$A66)</f>
        <v>148.60958120399999</v>
      </c>
      <c r="X66" s="5" t="str">
        <f>VLOOKUP(Y66,'datemar &amp; datesep kaf'!$M$5:$O$94,3,FALSE)</f>
        <v>1956-57</v>
      </c>
      <c r="Y66" s="18">
        <f>LARGE('datemar &amp; datesep kaf'!$M$5:$M$94,'datemar &amp; datesep kaf rank'!$A66)</f>
        <v>85.374542252999987</v>
      </c>
      <c r="Z66" s="5" t="str">
        <f>VLOOKUP(AA66,'datemar &amp; datesep kaf'!$N$5:$O$94,2,FALSE)</f>
        <v>1959-60</v>
      </c>
      <c r="AA66" s="18">
        <f>LARGE('datemar &amp; datesep kaf'!$N$5:$N$94,'datemar &amp; datesep kaf rank'!$A66)</f>
        <v>40.4628084</v>
      </c>
    </row>
    <row r="67" spans="1:27" x14ac:dyDescent="0.2">
      <c r="A67" s="11">
        <v>62</v>
      </c>
      <c r="B67" s="5" t="str">
        <f>VLOOKUP(C67,'datemar &amp; datesep kaf'!$B$5:$O$94,14,FALSE)</f>
        <v>2008-09</v>
      </c>
      <c r="C67" s="18">
        <f>LARGE('datemar &amp; datesep kaf'!$B$5:$B$94,'datemar &amp; datesep kaf rank'!$A67)</f>
        <v>1166.185741392</v>
      </c>
      <c r="D67" s="5" t="str">
        <f>VLOOKUP(E67,'datemar &amp; datesep kaf'!$C$5:$O$94,13,FALSE)</f>
        <v>2008-09</v>
      </c>
      <c r="E67" s="18">
        <f>LARGE('datemar &amp; datesep kaf'!$C$5:$C$94,'datemar &amp; datesep kaf rank'!$A67)</f>
        <v>1116.7973134920001</v>
      </c>
      <c r="F67" s="5" t="str">
        <f>VLOOKUP(G67,'datemar &amp; datesep kaf'!$D$5:$O$94,12,FALSE)</f>
        <v>1979-80</v>
      </c>
      <c r="G67" s="18">
        <f>LARGE('datemar &amp; datesep kaf'!$D$5:$D$94,'datemar &amp; datesep kaf rank'!$A67)</f>
        <v>1069.1464061879999</v>
      </c>
      <c r="H67" s="5" t="str">
        <f>VLOOKUP(I67,'datemar &amp; datesep kaf'!$E$5:$O$94,11,FALSE)</f>
        <v>1980-81</v>
      </c>
      <c r="I67" s="18">
        <f>LARGE('datemar &amp; datesep kaf'!$E$5:$E$94,'datemar &amp; datesep kaf rank'!$A67)</f>
        <v>893.75996648399996</v>
      </c>
      <c r="J67" s="5" t="str">
        <f>VLOOKUP(K67,'datemar &amp; datesep kaf'!$F$5:$O$94,10,FALSE)</f>
        <v>1986-87</v>
      </c>
      <c r="K67" s="18">
        <f>LARGE('datemar &amp; datesep kaf'!$F$5:$F$94,'datemar &amp; datesep kaf rank'!$A67)</f>
        <v>661.57881816599991</v>
      </c>
      <c r="L67" s="5" t="str">
        <f>VLOOKUP(M67,'datemar &amp; datesep kaf'!$G$5:$O$94,9,FALSE)</f>
        <v>1968-69</v>
      </c>
      <c r="M67" s="18">
        <f>LARGE('datemar &amp; datesep kaf'!$G$5:$G$94,'datemar &amp; datesep kaf rank'!$A67)</f>
        <v>395.41486120500002</v>
      </c>
      <c r="N67" s="5" t="str">
        <f>VLOOKUP(O67,'datemar &amp; datesep kaf'!$H$5:$O$94,8,FALSE)</f>
        <v>1975-76</v>
      </c>
      <c r="O67" s="18">
        <f>LARGE('datemar &amp; datesep kaf'!$H$5:$H$94,'datemar &amp; datesep kaf rank'!$A67)</f>
        <v>197.43668681099999</v>
      </c>
      <c r="P67" s="5" t="str">
        <f>VLOOKUP(Q67,'datemar &amp; datesep kaf'!$I$5:$O$94,7,FALSE)</f>
        <v>1938-39</v>
      </c>
      <c r="Q67" s="18">
        <f>LARGE('datemar &amp; datesep kaf'!$I$5:$I$94,'datemar &amp; datesep kaf rank'!$A67)</f>
        <v>675.62575978799998</v>
      </c>
      <c r="R67" s="5" t="str">
        <f>VLOOKUP(S67,'datemar &amp; datesep kaf'!$J$5:$O$94,6,FALSE)</f>
        <v>1969-70</v>
      </c>
      <c r="S67" s="18">
        <f>LARGE('datemar &amp; datesep kaf'!$J$5:$J$94,'datemar &amp; datesep kaf rank'!$A67)</f>
        <v>475.08890780400003</v>
      </c>
      <c r="T67" s="5" t="str">
        <f>VLOOKUP(U67,'datemar &amp; datesep kaf'!$K$5:$O$94,5,FALSE)</f>
        <v>2012-13</v>
      </c>
      <c r="U67" s="18">
        <f>LARGE('datemar &amp; datesep kaf'!$K$5:$K$94,'datemar &amp; datesep kaf rank'!$A67)</f>
        <v>264.69420494999997</v>
      </c>
      <c r="V67" s="5" t="str">
        <f>VLOOKUP(W67,'datemar &amp; datesep kaf'!$L$5:$O$94,4,FALSE)</f>
        <v>1940-41</v>
      </c>
      <c r="W67" s="18">
        <f>LARGE('datemar &amp; datesep kaf'!$L$5:$L$94,'datemar &amp; datesep kaf rank'!$A67)</f>
        <v>146.794705239</v>
      </c>
      <c r="X67" s="5" t="str">
        <f>VLOOKUP(Y67,'datemar &amp; datesep kaf'!$M$5:$O$94,3,FALSE)</f>
        <v>2002-03</v>
      </c>
      <c r="Y67" s="18">
        <f>LARGE('datemar &amp; datesep kaf'!$M$5:$M$94,'datemar &amp; datesep kaf rank'!$A67)</f>
        <v>84.977848052999988</v>
      </c>
      <c r="Z67" s="5" t="str">
        <f>VLOOKUP(AA67,'datemar &amp; datesep kaf'!$N$5:$O$94,2,FALSE)</f>
        <v>1990-91</v>
      </c>
      <c r="AA67" s="18">
        <f>LARGE('datemar &amp; datesep kaf'!$N$5:$N$94,'datemar &amp; datesep kaf rank'!$A67)</f>
        <v>40.284296009999998</v>
      </c>
    </row>
    <row r="68" spans="1:27" x14ac:dyDescent="0.2">
      <c r="A68" s="11">
        <v>63</v>
      </c>
      <c r="B68" s="5" t="str">
        <f>VLOOKUP(C68,'datemar &amp; datesep kaf'!$B$5:$O$94,14,FALSE)</f>
        <v>1990-91</v>
      </c>
      <c r="C68" s="18">
        <f>LARGE('datemar &amp; datesep kaf'!$B$5:$B$94,'datemar &amp; datesep kaf rank'!$A68)</f>
        <v>1129.3090485600001</v>
      </c>
      <c r="D68" s="5" t="str">
        <f>VLOOKUP(E68,'datemar &amp; datesep kaf'!$C$5:$O$94,13,FALSE)</f>
        <v>1990-91</v>
      </c>
      <c r="E68" s="18">
        <f>LARGE('datemar &amp; datesep kaf'!$C$5:$C$94,'datemar &amp; datesep kaf rank'!$A68)</f>
        <v>1076.2313646</v>
      </c>
      <c r="F68" s="5" t="str">
        <f>VLOOKUP(G68,'datemar &amp; datesep kaf'!$D$5:$O$94,12,FALSE)</f>
        <v>1990-91</v>
      </c>
      <c r="G68" s="18">
        <f>LARGE('datemar &amp; datesep kaf'!$D$5:$D$94,'datemar &amp; datesep kaf rank'!$A68)</f>
        <v>1013.206573575</v>
      </c>
      <c r="H68" s="5" t="str">
        <f>VLOOKUP(I68,'datemar &amp; datesep kaf'!$E$5:$O$94,11,FALSE)</f>
        <v>1938-39</v>
      </c>
      <c r="I68" s="18">
        <f>LARGE('datemar &amp; datesep kaf'!$E$5:$E$94,'datemar &amp; datesep kaf rank'!$A68)</f>
        <v>888.92624765699998</v>
      </c>
      <c r="J68" s="5" t="str">
        <f>VLOOKUP(K68,'datemar &amp; datesep kaf'!$F$5:$O$94,10,FALSE)</f>
        <v>1987-88</v>
      </c>
      <c r="K68" s="18">
        <f>LARGE('datemar &amp; datesep kaf'!$F$5:$F$94,'datemar &amp; datesep kaf rank'!$A68)</f>
        <v>656.15600845199992</v>
      </c>
      <c r="L68" s="5" t="str">
        <f>VLOOKUP(M68,'datemar &amp; datesep kaf'!$G$5:$O$94,9,FALSE)</f>
        <v>1958-59</v>
      </c>
      <c r="M68" s="18">
        <f>LARGE('datemar &amp; datesep kaf'!$G$5:$G$94,'datemar &amp; datesep kaf rank'!$A68)</f>
        <v>394.26246455400002</v>
      </c>
      <c r="N68" s="5" t="str">
        <f>VLOOKUP(O68,'datemar &amp; datesep kaf'!$H$5:$O$94,8,FALSE)</f>
        <v>1987-88</v>
      </c>
      <c r="O68" s="18">
        <f>LARGE('datemar &amp; datesep kaf'!$H$5:$H$94,'datemar &amp; datesep kaf rank'!$A68)</f>
        <v>194.792719968</v>
      </c>
      <c r="P68" s="5" t="str">
        <f>VLOOKUP(Q68,'datemar &amp; datesep kaf'!$I$5:$O$94,7,FALSE)</f>
        <v>1980-81</v>
      </c>
      <c r="Q68" s="18">
        <f>LARGE('datemar &amp; datesep kaf'!$I$5:$I$94,'datemar &amp; datesep kaf rank'!$A68)</f>
        <v>671.82146240999998</v>
      </c>
      <c r="R68" s="5" t="str">
        <f>VLOOKUP(S68,'datemar &amp; datesep kaf'!$J$5:$O$94,6,FALSE)</f>
        <v>1980-81</v>
      </c>
      <c r="S68" s="18">
        <f>LARGE('datemar &amp; datesep kaf'!$J$5:$J$94,'datemar &amp; datesep kaf rank'!$A68)</f>
        <v>467.36527172999996</v>
      </c>
      <c r="T68" s="5" t="str">
        <f>VLOOKUP(U68,'datemar &amp; datesep kaf'!$K$5:$O$94,5,FALSE)</f>
        <v>1964-65</v>
      </c>
      <c r="U68" s="18">
        <f>LARGE('datemar &amp; datesep kaf'!$K$5:$K$94,'datemar &amp; datesep kaf rank'!$A68)</f>
        <v>263.80164299999996</v>
      </c>
      <c r="V68" s="5" t="str">
        <f>VLOOKUP(W68,'datemar &amp; datesep kaf'!$L$5:$O$94,4,FALSE)</f>
        <v>1956-57</v>
      </c>
      <c r="W68" s="18">
        <f>LARGE('datemar &amp; datesep kaf'!$L$5:$L$94,'datemar &amp; datesep kaf rank'!$A68)</f>
        <v>143.23437479399999</v>
      </c>
      <c r="X68" s="5" t="str">
        <f>VLOOKUP(Y68,'datemar &amp; datesep kaf'!$M$5:$O$94,3,FALSE)</f>
        <v>1976-77</v>
      </c>
      <c r="Y68" s="18">
        <f>LARGE('datemar &amp; datesep kaf'!$M$5:$M$94,'datemar &amp; datesep kaf rank'!$A68)</f>
        <v>83.198674566000008</v>
      </c>
      <c r="Z68" s="5" t="str">
        <f>VLOOKUP(AA68,'datemar &amp; datesep kaf'!$N$5:$O$94,2,FALSE)</f>
        <v>1964-65</v>
      </c>
      <c r="AA68" s="18">
        <f>LARGE('datemar &amp; datesep kaf'!$N$5:$N$94,'datemar &amp; datesep kaf rank'!$A68)</f>
        <v>40.105783620000004</v>
      </c>
    </row>
    <row r="69" spans="1:27" x14ac:dyDescent="0.2">
      <c r="A69" s="11">
        <v>64</v>
      </c>
      <c r="B69" s="5" t="str">
        <f>VLOOKUP(C69,'datemar &amp; datesep kaf'!$B$5:$O$94,14,FALSE)</f>
        <v>1935-36</v>
      </c>
      <c r="C69" s="18">
        <f>LARGE('datemar &amp; datesep kaf'!$B$5:$B$94,'datemar &amp; datesep kaf rank'!$A69)</f>
        <v>1087.9338435</v>
      </c>
      <c r="D69" s="5" t="str">
        <f>VLOOKUP(E69,'datemar &amp; datesep kaf'!$C$5:$O$94,13,FALSE)</f>
        <v>1935-36</v>
      </c>
      <c r="E69" s="18">
        <f>LARGE('datemar &amp; datesep kaf'!$C$5:$C$94,'datemar &amp; datesep kaf rank'!$A69)</f>
        <v>1053.3619439699999</v>
      </c>
      <c r="F69" s="5" t="str">
        <f>VLOOKUP(G69,'datemar &amp; datesep kaf'!$D$5:$O$94,12,FALSE)</f>
        <v>1935-36</v>
      </c>
      <c r="G69" s="18">
        <f>LARGE('datemar &amp; datesep kaf'!$D$5:$D$94,'datemar &amp; datesep kaf rank'!$A69)</f>
        <v>1010.689548876</v>
      </c>
      <c r="H69" s="5" t="str">
        <f>VLOOKUP(I69,'datemar &amp; datesep kaf'!$E$5:$O$94,11,FALSE)</f>
        <v>1987-88</v>
      </c>
      <c r="I69" s="18">
        <f>LARGE('datemar &amp; datesep kaf'!$E$5:$E$94,'datemar &amp; datesep kaf rank'!$A69)</f>
        <v>880.64723970299997</v>
      </c>
      <c r="J69" s="5" t="str">
        <f>VLOOKUP(K69,'datemar &amp; datesep kaf'!$F$5:$O$94,10,FALSE)</f>
        <v>1967-68</v>
      </c>
      <c r="K69" s="18">
        <f>LARGE('datemar &amp; datesep kaf'!$F$5:$F$94,'datemar &amp; datesep kaf rank'!$A69)</f>
        <v>649.76328141900001</v>
      </c>
      <c r="L69" s="5" t="str">
        <f>VLOOKUP(M69,'datemar &amp; datesep kaf'!$G$5:$O$94,9,FALSE)</f>
        <v>1936-37</v>
      </c>
      <c r="M69" s="18">
        <f>LARGE('datemar &amp; datesep kaf'!$G$5:$G$94,'datemar &amp; datesep kaf rank'!$A69)</f>
        <v>392.92758857099994</v>
      </c>
      <c r="N69" s="5" t="str">
        <f>VLOOKUP(O69,'datemar &amp; datesep kaf'!$H$5:$O$94,8,FALSE)</f>
        <v>1958-59</v>
      </c>
      <c r="O69" s="18">
        <f>LARGE('datemar &amp; datesep kaf'!$H$5:$H$94,'datemar &amp; datesep kaf rank'!$A69)</f>
        <v>193.439992746</v>
      </c>
      <c r="P69" s="5" t="str">
        <f>VLOOKUP(Q69,'datemar &amp; datesep kaf'!$I$5:$O$94,7,FALSE)</f>
        <v>1966-67</v>
      </c>
      <c r="Q69" s="18">
        <f>LARGE('datemar &amp; datesep kaf'!$I$5:$I$94,'datemar &amp; datesep kaf rank'!$A69)</f>
        <v>664.10377674899996</v>
      </c>
      <c r="R69" s="5" t="str">
        <f>VLOOKUP(S69,'datemar &amp; datesep kaf'!$J$5:$O$94,6,FALSE)</f>
        <v>2001-02</v>
      </c>
      <c r="S69" s="18">
        <f>LARGE('datemar &amp; datesep kaf'!$J$5:$J$94,'datemar &amp; datesep kaf rank'!$A69)</f>
        <v>464.33849498399996</v>
      </c>
      <c r="T69" s="5" t="str">
        <f>VLOOKUP(U69,'datemar &amp; datesep kaf'!$K$5:$O$94,5,FALSE)</f>
        <v>1960-61</v>
      </c>
      <c r="U69" s="18">
        <f>LARGE('datemar &amp; datesep kaf'!$K$5:$K$94,'datemar &amp; datesep kaf rank'!$A69)</f>
        <v>263.76990746399997</v>
      </c>
      <c r="V69" s="5" t="str">
        <f>VLOOKUP(W69,'datemar &amp; datesep kaf'!$L$5:$O$94,4,FALSE)</f>
        <v>2004-05</v>
      </c>
      <c r="W69" s="18">
        <f>LARGE('datemar &amp; datesep kaf'!$L$5:$L$94,'datemar &amp; datesep kaf rank'!$A69)</f>
        <v>142.31602772099998</v>
      </c>
      <c r="X69" s="5" t="str">
        <f>VLOOKUP(Y69,'datemar &amp; datesep kaf'!$M$5:$O$94,3,FALSE)</f>
        <v>1972-73</v>
      </c>
      <c r="Y69" s="18">
        <f>LARGE('datemar &amp; datesep kaf'!$M$5:$M$94,'datemar &amp; datesep kaf rank'!$A69)</f>
        <v>82.936856394000003</v>
      </c>
      <c r="Z69" s="5" t="str">
        <f>VLOOKUP(AA69,'datemar &amp; datesep kaf'!$N$5:$O$94,2,FALSE)</f>
        <v>1944-45</v>
      </c>
      <c r="AA69" s="18">
        <f>LARGE('datemar &amp; datesep kaf'!$N$5:$N$94,'datemar &amp; datesep kaf rank'!$A69)</f>
        <v>39.986775360000003</v>
      </c>
    </row>
    <row r="70" spans="1:27" x14ac:dyDescent="0.2">
      <c r="A70" s="11">
        <v>65</v>
      </c>
      <c r="B70" s="5" t="str">
        <f>VLOOKUP(C70,'datemar &amp; datesep kaf'!$B$5:$O$94,14,FALSE)</f>
        <v>1932-33</v>
      </c>
      <c r="C70" s="18">
        <f>LARGE('datemar &amp; datesep kaf'!$B$5:$B$94,'datemar &amp; datesep kaf rank'!$A70)</f>
        <v>1079.430703323</v>
      </c>
      <c r="D70" s="5" t="str">
        <f>VLOOKUP(E70,'datemar &amp; datesep kaf'!$C$5:$O$94,13,FALSE)</f>
        <v>1932-33</v>
      </c>
      <c r="E70" s="18">
        <f>LARGE('datemar &amp; datesep kaf'!$C$5:$C$94,'datemar &amp; datesep kaf rank'!$A70)</f>
        <v>1039.6819444830001</v>
      </c>
      <c r="F70" s="5" t="str">
        <f>VLOOKUP(G70,'datemar &amp; datesep kaf'!$D$5:$O$94,12,FALSE)</f>
        <v>1980-81</v>
      </c>
      <c r="G70" s="18">
        <f>LARGE('datemar &amp; datesep kaf'!$D$5:$D$94,'datemar &amp; datesep kaf rank'!$A70)</f>
        <v>1002.1764913439999</v>
      </c>
      <c r="H70" s="5" t="str">
        <f>VLOOKUP(I70,'datemar &amp; datesep kaf'!$E$5:$O$94,11,FALSE)</f>
        <v>1933-34</v>
      </c>
      <c r="I70" s="18">
        <f>LARGE('datemar &amp; datesep kaf'!$E$5:$E$94,'datemar &amp; datesep kaf rank'!$A70)</f>
        <v>853.41021593099993</v>
      </c>
      <c r="J70" s="5" t="str">
        <f>VLOOKUP(K70,'datemar &amp; datesep kaf'!$F$5:$O$94,10,FALSE)</f>
        <v>1932-33</v>
      </c>
      <c r="K70" s="18">
        <f>LARGE('datemar &amp; datesep kaf'!$F$5:$F$94,'datemar &amp; datesep kaf rank'!$A70)</f>
        <v>647.70443852099993</v>
      </c>
      <c r="L70" s="5" t="str">
        <f>VLOOKUP(M70,'datemar &amp; datesep kaf'!$G$5:$O$94,9,FALSE)</f>
        <v>1965-66</v>
      </c>
      <c r="M70" s="18">
        <f>LARGE('datemar &amp; datesep kaf'!$G$5:$G$94,'datemar &amp; datesep kaf rank'!$A70)</f>
        <v>392.61618362399997</v>
      </c>
      <c r="N70" s="5" t="str">
        <f>VLOOKUP(O70,'datemar &amp; datesep kaf'!$H$5:$O$94,8,FALSE)</f>
        <v>1979-80</v>
      </c>
      <c r="O70" s="18">
        <f>LARGE('datemar &amp; datesep kaf'!$H$5:$H$94,'datemar &amp; datesep kaf rank'!$A70)</f>
        <v>188.643959868</v>
      </c>
      <c r="P70" s="5" t="str">
        <f>VLOOKUP(Q70,'datemar &amp; datesep kaf'!$I$5:$O$94,7,FALSE)</f>
        <v>2006-07</v>
      </c>
      <c r="Q70" s="18">
        <f>LARGE('datemar &amp; datesep kaf'!$I$5:$I$94,'datemar &amp; datesep kaf rank'!$A70)</f>
        <v>663.53650404300004</v>
      </c>
      <c r="R70" s="5" t="str">
        <f>VLOOKUP(S70,'datemar &amp; datesep kaf'!$J$5:$O$94,6,FALSE)</f>
        <v>1956-57</v>
      </c>
      <c r="S70" s="18">
        <f>LARGE('datemar &amp; datesep kaf'!$J$5:$J$94,'datemar &amp; datesep kaf rank'!$A70)</f>
        <v>445.86246261899998</v>
      </c>
      <c r="T70" s="5" t="str">
        <f>VLOOKUP(U70,'datemar &amp; datesep kaf'!$K$5:$O$94,5,FALSE)</f>
        <v>1958-59</v>
      </c>
      <c r="U70" s="18">
        <f>LARGE('datemar &amp; datesep kaf'!$K$5:$K$94,'datemar &amp; datesep kaf rank'!$A70)</f>
        <v>261.61387448699998</v>
      </c>
      <c r="V70" s="5" t="str">
        <f>VLOOKUP(W70,'datemar &amp; datesep kaf'!$L$5:$O$94,4,FALSE)</f>
        <v>1938-39</v>
      </c>
      <c r="W70" s="18">
        <f>LARGE('datemar &amp; datesep kaf'!$L$5:$L$94,'datemar &amp; datesep kaf rank'!$A70)</f>
        <v>141.23503602599999</v>
      </c>
      <c r="X70" s="5" t="str">
        <f>VLOOKUP(Y70,'datemar &amp; datesep kaf'!$M$5:$O$94,3,FALSE)</f>
        <v>1944-45</v>
      </c>
      <c r="Y70" s="18">
        <f>LARGE('datemar &amp; datesep kaf'!$M$5:$M$94,'datemar &amp; datesep kaf rank'!$A70)</f>
        <v>82.597682853000009</v>
      </c>
      <c r="Z70" s="5" t="str">
        <f>VLOOKUP(AA70,'datemar &amp; datesep kaf'!$N$5:$O$94,2,FALSE)</f>
        <v>1931-32</v>
      </c>
      <c r="AA70" s="18">
        <f>LARGE('datemar &amp; datesep kaf'!$N$5:$N$94,'datemar &amp; datesep kaf rank'!$A70)</f>
        <v>39.748758840000001</v>
      </c>
    </row>
    <row r="71" spans="1:27" x14ac:dyDescent="0.2">
      <c r="A71" s="11">
        <v>66</v>
      </c>
      <c r="B71" s="5" t="str">
        <f>VLOOKUP(C71,'datemar &amp; datesep kaf'!$B$5:$O$94,14,FALSE)</f>
        <v>1938-39</v>
      </c>
      <c r="C71" s="18">
        <f>LARGE('datemar &amp; datesep kaf'!$B$5:$B$94,'datemar &amp; datesep kaf rank'!$A71)</f>
        <v>1077.806240574</v>
      </c>
      <c r="D71" s="5" t="str">
        <f>VLOOKUP(E71,'datemar &amp; datesep kaf'!$C$5:$O$94,13,FALSE)</f>
        <v>1938-39</v>
      </c>
      <c r="E71" s="18">
        <f>LARGE('datemar &amp; datesep kaf'!$C$5:$C$94,'datemar &amp; datesep kaf rank'!$A71)</f>
        <v>1036.688886744</v>
      </c>
      <c r="F71" s="5" t="str">
        <f>VLOOKUP(G71,'datemar &amp; datesep kaf'!$D$5:$O$94,12,FALSE)</f>
        <v>1938-39</v>
      </c>
      <c r="G71" s="18">
        <f>LARGE('datemar &amp; datesep kaf'!$D$5:$D$94,'datemar &amp; datesep kaf rank'!$A71)</f>
        <v>993.83202884699995</v>
      </c>
      <c r="H71" s="5" t="str">
        <f>VLOOKUP(I71,'datemar &amp; datesep kaf'!$E$5:$O$94,11,FALSE)</f>
        <v>1939-40</v>
      </c>
      <c r="I71" s="18">
        <f>LARGE('datemar &amp; datesep kaf'!$E$5:$E$94,'datemar &amp; datesep kaf rank'!$A71)</f>
        <v>851.94641433300001</v>
      </c>
      <c r="J71" s="5" t="str">
        <f>VLOOKUP(K71,'datemar &amp; datesep kaf'!$F$5:$O$94,10,FALSE)</f>
        <v>1934-35</v>
      </c>
      <c r="K71" s="18">
        <f>LARGE('datemar &amp; datesep kaf'!$F$5:$F$94,'datemar &amp; datesep kaf rank'!$A71)</f>
        <v>642.7041081299999</v>
      </c>
      <c r="L71" s="5" t="str">
        <f>VLOOKUP(M71,'datemar &amp; datesep kaf'!$G$5:$O$94,9,FALSE)</f>
        <v>1961-62</v>
      </c>
      <c r="M71" s="18">
        <f>LARGE('datemar &amp; datesep kaf'!$G$5:$G$94,'datemar &amp; datesep kaf rank'!$A71)</f>
        <v>391.57287787799999</v>
      </c>
      <c r="N71" s="5" t="str">
        <f>VLOOKUP(O71,'datemar &amp; datesep kaf'!$H$5:$O$94,8,FALSE)</f>
        <v>2017-18</v>
      </c>
      <c r="O71" s="18">
        <f>LARGE('datemar &amp; datesep kaf'!$H$5:$H$94,'datemar &amp; datesep kaf rank'!$A71)</f>
        <v>186.49189383300001</v>
      </c>
      <c r="P71" s="5" t="str">
        <f>VLOOKUP(Q71,'datemar &amp; datesep kaf'!$I$5:$O$94,7,FALSE)</f>
        <v>1941-42</v>
      </c>
      <c r="Q71" s="18">
        <f>LARGE('datemar &amp; datesep kaf'!$I$5:$I$94,'datemar &amp; datesep kaf rank'!$A71)</f>
        <v>657.79435549800007</v>
      </c>
      <c r="R71" s="5" t="str">
        <f>VLOOKUP(S71,'datemar &amp; datesep kaf'!$J$5:$O$94,6,FALSE)</f>
        <v>2006-07</v>
      </c>
      <c r="S71" s="18">
        <f>LARGE('datemar &amp; datesep kaf'!$J$5:$J$94,'datemar &amp; datesep kaf rank'!$A71)</f>
        <v>441.82411566299999</v>
      </c>
      <c r="T71" s="5" t="str">
        <f>VLOOKUP(U71,'datemar &amp; datesep kaf'!$K$5:$O$94,5,FALSE)</f>
        <v>1962-63</v>
      </c>
      <c r="U71" s="18">
        <f>LARGE('datemar &amp; datesep kaf'!$K$5:$K$94,'datemar &amp; datesep kaf rank'!$A71)</f>
        <v>261.27271747500004</v>
      </c>
      <c r="V71" s="5" t="str">
        <f>VLOOKUP(W71,'datemar &amp; datesep kaf'!$L$5:$O$94,4,FALSE)</f>
        <v>2008-09</v>
      </c>
      <c r="W71" s="18">
        <f>LARGE('datemar &amp; datesep kaf'!$L$5:$L$94,'datemar &amp; datesep kaf rank'!$A71)</f>
        <v>141.06644099100001</v>
      </c>
      <c r="X71" s="5" t="str">
        <f>VLOOKUP(Y71,'datemar &amp; datesep kaf'!$M$5:$O$94,3,FALSE)</f>
        <v>1986-87</v>
      </c>
      <c r="Y71" s="18">
        <f>LARGE('datemar &amp; datesep kaf'!$M$5:$M$94,'datemar &amp; datesep kaf rank'!$A71)</f>
        <v>81.405616781999996</v>
      </c>
      <c r="Z71" s="5" t="str">
        <f>VLOOKUP(AA71,'datemar &amp; datesep kaf'!$N$5:$O$94,2,FALSE)</f>
        <v>1956-57</v>
      </c>
      <c r="AA71" s="18">
        <f>LARGE('datemar &amp; datesep kaf'!$N$5:$N$94,'datemar &amp; datesep kaf rank'!$A71)</f>
        <v>39.68925471</v>
      </c>
    </row>
    <row r="72" spans="1:27" x14ac:dyDescent="0.2">
      <c r="A72" s="11">
        <v>67</v>
      </c>
      <c r="B72" s="5" t="str">
        <f>VLOOKUP(C72,'datemar &amp; datesep kaf'!$B$5:$O$94,14,FALSE)</f>
        <v>1980-81</v>
      </c>
      <c r="C72" s="18">
        <f>LARGE('datemar &amp; datesep kaf'!$B$5:$B$94,'datemar &amp; datesep kaf rank'!$A72)</f>
        <v>1064.753017923</v>
      </c>
      <c r="D72" s="5" t="str">
        <f>VLOOKUP(E72,'datemar &amp; datesep kaf'!$C$5:$O$94,13,FALSE)</f>
        <v>1980-81</v>
      </c>
      <c r="E72" s="18">
        <f>LARGE('datemar &amp; datesep kaf'!$C$5:$C$94,'datemar &amp; datesep kaf rank'!$A72)</f>
        <v>1034.7034322730001</v>
      </c>
      <c r="F72" s="5" t="str">
        <f>VLOOKUP(G72,'datemar &amp; datesep kaf'!$D$5:$O$94,12,FALSE)</f>
        <v>1932-33</v>
      </c>
      <c r="G72" s="18">
        <f>LARGE('datemar &amp; datesep kaf'!$D$5:$D$94,'datemar &amp; datesep kaf rank'!$A72)</f>
        <v>991.96756610700004</v>
      </c>
      <c r="H72" s="5" t="str">
        <f>VLOOKUP(I72,'datemar &amp; datesep kaf'!$E$5:$O$94,11,FALSE)</f>
        <v>1990-91</v>
      </c>
      <c r="I72" s="18">
        <f>LARGE('datemar &amp; datesep kaf'!$E$5:$E$94,'datemar &amp; datesep kaf rank'!$A72)</f>
        <v>848.97517477499991</v>
      </c>
      <c r="J72" s="5" t="str">
        <f>VLOOKUP(K72,'datemar &amp; datesep kaf'!$F$5:$O$94,10,FALSE)</f>
        <v>1933-34</v>
      </c>
      <c r="K72" s="18">
        <f>LARGE('datemar &amp; datesep kaf'!$F$5:$F$94,'datemar &amp; datesep kaf rank'!$A72)</f>
        <v>625.78311702899998</v>
      </c>
      <c r="L72" s="5" t="str">
        <f>VLOOKUP(M72,'datemar &amp; datesep kaf'!$G$5:$O$94,9,FALSE)</f>
        <v>2008-09</v>
      </c>
      <c r="M72" s="18">
        <f>LARGE('datemar &amp; datesep kaf'!$G$5:$G$94,'datemar &amp; datesep kaf rank'!$A72)</f>
        <v>384.76163846400004</v>
      </c>
      <c r="N72" s="5" t="str">
        <f>VLOOKUP(O72,'datemar &amp; datesep kaf'!$H$5:$O$94,8,FALSE)</f>
        <v>1933-34</v>
      </c>
      <c r="O72" s="18">
        <f>LARGE('datemar &amp; datesep kaf'!$H$5:$H$94,'datemar &amp; datesep kaf rank'!$A72)</f>
        <v>182.741150172</v>
      </c>
      <c r="P72" s="5" t="str">
        <f>VLOOKUP(Q72,'datemar &amp; datesep kaf'!$I$5:$O$94,7,FALSE)</f>
        <v>1985-86</v>
      </c>
      <c r="Q72" s="18">
        <f>LARGE('datemar &amp; datesep kaf'!$I$5:$I$94,'datemar &amp; datesep kaf rank'!$A72)</f>
        <v>652.19898380699999</v>
      </c>
      <c r="R72" s="5" t="str">
        <f>VLOOKUP(S72,'datemar &amp; datesep kaf'!$J$5:$O$94,6,FALSE)</f>
        <v>1964-65</v>
      </c>
      <c r="S72" s="18">
        <f>LARGE('datemar &amp; datesep kaf'!$J$5:$J$94,'datemar &amp; datesep kaf rank'!$A72)</f>
        <v>440.14808266800003</v>
      </c>
      <c r="T72" s="5" t="str">
        <f>VLOOKUP(U72,'datemar &amp; datesep kaf'!$K$5:$O$94,5,FALSE)</f>
        <v>1979-80</v>
      </c>
      <c r="U72" s="18">
        <f>LARGE('datemar &amp; datesep kaf'!$K$5:$K$94,'datemar &amp; datesep kaf rank'!$A72)</f>
        <v>255.46908132900001</v>
      </c>
      <c r="V72" s="5" t="str">
        <f>VLOOKUP(W72,'datemar &amp; datesep kaf'!$L$5:$O$94,4,FALSE)</f>
        <v>1934-35</v>
      </c>
      <c r="W72" s="18">
        <f>LARGE('datemar &amp; datesep kaf'!$L$5:$L$94,'datemar &amp; datesep kaf rank'!$A72)</f>
        <v>139.96164764400001</v>
      </c>
      <c r="X72" s="5" t="str">
        <f>VLOOKUP(Y72,'datemar &amp; datesep kaf'!$M$5:$O$94,3,FALSE)</f>
        <v>2008-09</v>
      </c>
      <c r="Y72" s="18">
        <f>LARGE('datemar &amp; datesep kaf'!$M$5:$M$94,'datemar &amp; datesep kaf rank'!$A72)</f>
        <v>80.993054814000004</v>
      </c>
      <c r="Z72" s="5" t="str">
        <f>VLOOKUP(AA72,'datemar &amp; datesep kaf'!$N$5:$O$94,2,FALSE)</f>
        <v>2004-05</v>
      </c>
      <c r="AA72" s="18">
        <f>LARGE('datemar &amp; datesep kaf'!$N$5:$N$94,'datemar &amp; datesep kaf rank'!$A72)</f>
        <v>39.570246449999999</v>
      </c>
    </row>
    <row r="73" spans="1:27" x14ac:dyDescent="0.2">
      <c r="A73" s="11">
        <v>68</v>
      </c>
      <c r="B73" s="5" t="str">
        <f>VLOOKUP(C73,'datemar &amp; datesep kaf'!$B$5:$O$94,14,FALSE)</f>
        <v>1959-60</v>
      </c>
      <c r="C73" s="18">
        <f>LARGE('datemar &amp; datesep kaf'!$B$5:$B$94,'datemar &amp; datesep kaf rank'!$A73)</f>
        <v>1062.2221089270001</v>
      </c>
      <c r="D73" s="5" t="str">
        <f>VLOOKUP(E73,'datemar &amp; datesep kaf'!$C$5:$O$94,13,FALSE)</f>
        <v>1959-60</v>
      </c>
      <c r="E73" s="18">
        <f>LARGE('datemar &amp; datesep kaf'!$C$5:$C$94,'datemar &amp; datesep kaf rank'!$A73)</f>
        <v>1007.418805197</v>
      </c>
      <c r="F73" s="5" t="str">
        <f>VLOOKUP(G73,'datemar &amp; datesep kaf'!$D$5:$O$94,12,FALSE)</f>
        <v>1987-88</v>
      </c>
      <c r="G73" s="18">
        <f>LARGE('datemar &amp; datesep kaf'!$D$5:$D$94,'datemar &amp; datesep kaf rank'!$A73)</f>
        <v>932.05880802299998</v>
      </c>
      <c r="H73" s="5" t="str">
        <f>VLOOKUP(I73,'datemar &amp; datesep kaf'!$E$5:$O$94,11,FALSE)</f>
        <v>1959-60</v>
      </c>
      <c r="I73" s="18">
        <f>LARGE('datemar &amp; datesep kaf'!$E$5:$E$94,'datemar &amp; datesep kaf rank'!$A73)</f>
        <v>843.33219978</v>
      </c>
      <c r="J73" s="5" t="str">
        <f>VLOOKUP(K73,'datemar &amp; datesep kaf'!$F$5:$O$94,10,FALSE)</f>
        <v>1929-30</v>
      </c>
      <c r="K73" s="18">
        <f>LARGE('datemar &amp; datesep kaf'!$F$5:$F$94,'datemar &amp; datesep kaf rank'!$A73)</f>
        <v>608.33055569999999</v>
      </c>
      <c r="L73" s="5" t="str">
        <f>VLOOKUP(M73,'datemar &amp; datesep kaf'!$G$5:$O$94,9,FALSE)</f>
        <v>1980-81</v>
      </c>
      <c r="M73" s="18">
        <f>LARGE('datemar &amp; datesep kaf'!$G$5:$G$94,'datemar &amp; datesep kaf rank'!$A73)</f>
        <v>384.642630204</v>
      </c>
      <c r="N73" s="5" t="str">
        <f>VLOOKUP(O73,'datemar &amp; datesep kaf'!$H$5:$O$94,8,FALSE)</f>
        <v>1986-87</v>
      </c>
      <c r="O73" s="18">
        <f>LARGE('datemar &amp; datesep kaf'!$H$5:$H$94,'datemar &amp; datesep kaf rank'!$A73)</f>
        <v>178.621480905</v>
      </c>
      <c r="P73" s="5" t="str">
        <f>VLOOKUP(Q73,'datemar &amp; datesep kaf'!$I$5:$O$94,7,FALSE)</f>
        <v>2002-03</v>
      </c>
      <c r="Q73" s="18">
        <f>LARGE('datemar &amp; datesep kaf'!$I$5:$I$94,'datemar &amp; datesep kaf rank'!$A73)</f>
        <v>649.04129797500002</v>
      </c>
      <c r="R73" s="5" t="str">
        <f>VLOOKUP(S73,'datemar &amp; datesep kaf'!$J$5:$O$94,6,FALSE)</f>
        <v>1958-59</v>
      </c>
      <c r="S73" s="18">
        <f>LARGE('datemar &amp; datesep kaf'!$J$5:$J$94,'datemar &amp; datesep kaf rank'!$A73)</f>
        <v>434.45552089799997</v>
      </c>
      <c r="T73" s="5" t="str">
        <f>VLOOKUP(U73,'datemar &amp; datesep kaf'!$K$5:$O$94,5,FALSE)</f>
        <v>1938-39</v>
      </c>
      <c r="U73" s="18">
        <f>LARGE('datemar &amp; datesep kaf'!$K$5:$K$94,'datemar &amp; datesep kaf rank'!$A73)</f>
        <v>247.62842046600002</v>
      </c>
      <c r="V73" s="5" t="str">
        <f>VLOOKUP(W73,'datemar &amp; datesep kaf'!$L$5:$O$94,4,FALSE)</f>
        <v>1928-29</v>
      </c>
      <c r="W73" s="18">
        <f>LARGE('datemar &amp; datesep kaf'!$L$5:$L$94,'datemar &amp; datesep kaf rank'!$A73)</f>
        <v>139.43404435799999</v>
      </c>
      <c r="X73" s="5" t="str">
        <f>VLOOKUP(Y73,'datemar &amp; datesep kaf'!$M$5:$O$94,3,FALSE)</f>
        <v>1941-42</v>
      </c>
      <c r="Y73" s="18">
        <f>LARGE('datemar &amp; datesep kaf'!$M$5:$M$94,'datemar &amp; datesep kaf rank'!$A73)</f>
        <v>80.029087908000008</v>
      </c>
      <c r="Z73" s="5" t="str">
        <f>VLOOKUP(AA73,'datemar &amp; datesep kaf'!$N$5:$O$94,2,FALSE)</f>
        <v>1969-70</v>
      </c>
      <c r="AA73" s="18">
        <f>LARGE('datemar &amp; datesep kaf'!$N$5:$N$94,'datemar &amp; datesep kaf rank'!$A73)</f>
        <v>39.510742319999999</v>
      </c>
    </row>
    <row r="74" spans="1:27" x14ac:dyDescent="0.2">
      <c r="A74" s="11">
        <v>69</v>
      </c>
      <c r="B74" s="5" t="str">
        <f>VLOOKUP(C74,'datemar &amp; datesep kaf'!$B$5:$O$94,14,FALSE)</f>
        <v>2017-18</v>
      </c>
      <c r="C74" s="18">
        <f>LARGE('datemar &amp; datesep kaf'!$B$5:$B$94,'datemar &amp; datesep kaf rank'!$A74)</f>
        <v>1040.320622145</v>
      </c>
      <c r="D74" s="5" t="str">
        <f>VLOOKUP(E74,'datemar &amp; datesep kaf'!$C$5:$O$94,13,FALSE)</f>
        <v>2017-18</v>
      </c>
      <c r="E74" s="18">
        <f>LARGE('datemar &amp; datesep kaf'!$C$5:$C$94,'datemar &amp; datesep kaf rank'!$A74)</f>
        <v>989.26607860500008</v>
      </c>
      <c r="F74" s="5" t="str">
        <f>VLOOKUP(G74,'datemar &amp; datesep kaf'!$D$5:$O$94,12,FALSE)</f>
        <v>1959-60</v>
      </c>
      <c r="G74" s="18">
        <f>LARGE('datemar &amp; datesep kaf'!$D$5:$D$94,'datemar &amp; datesep kaf rank'!$A74)</f>
        <v>921.52062660000001</v>
      </c>
      <c r="H74" s="5" t="str">
        <f>VLOOKUP(I74,'datemar &amp; datesep kaf'!$E$5:$O$94,11,FALSE)</f>
        <v>1929-30</v>
      </c>
      <c r="I74" s="18">
        <f>LARGE('datemar &amp; datesep kaf'!$E$5:$E$94,'datemar &amp; datesep kaf rank'!$A74)</f>
        <v>841.67600149499992</v>
      </c>
      <c r="J74" s="5" t="str">
        <f>VLOOKUP(K74,'datemar &amp; datesep kaf'!$F$5:$O$94,10,FALSE)</f>
        <v>1962-63</v>
      </c>
      <c r="K74" s="18">
        <f>LARGE('datemar &amp; datesep kaf'!$F$5:$F$94,'datemar &amp; datesep kaf rank'!$A74)</f>
        <v>603.00295259400002</v>
      </c>
      <c r="L74" s="5" t="str">
        <f>VLOOKUP(M74,'datemar &amp; datesep kaf'!$G$5:$O$94,9,FALSE)</f>
        <v>1966-67</v>
      </c>
      <c r="M74" s="18">
        <f>LARGE('datemar &amp; datesep kaf'!$G$5:$G$94,'datemar &amp; datesep kaf rank'!$A74)</f>
        <v>381.562299741</v>
      </c>
      <c r="N74" s="5" t="str">
        <f>VLOOKUP(O74,'datemar &amp; datesep kaf'!$H$5:$O$94,8,FALSE)</f>
        <v>1966-67</v>
      </c>
      <c r="O74" s="18">
        <f>LARGE('datemar &amp; datesep kaf'!$H$5:$H$94,'datemar &amp; datesep kaf rank'!$A74)</f>
        <v>178.129580097</v>
      </c>
      <c r="P74" s="5" t="str">
        <f>VLOOKUP(Q74,'datemar &amp; datesep kaf'!$I$5:$O$94,7,FALSE)</f>
        <v>1965-66</v>
      </c>
      <c r="Q74" s="18">
        <f>LARGE('datemar &amp; datesep kaf'!$I$5:$I$94,'datemar &amp; datesep kaf rank'!$A74)</f>
        <v>647.86113273000001</v>
      </c>
      <c r="R74" s="5" t="str">
        <f>VLOOKUP(S74,'datemar &amp; datesep kaf'!$J$5:$O$94,6,FALSE)</f>
        <v>1976-77</v>
      </c>
      <c r="S74" s="18">
        <f>LARGE('datemar &amp; datesep kaf'!$J$5:$J$94,'datemar &amp; datesep kaf rank'!$A74)</f>
        <v>432.844942446</v>
      </c>
      <c r="T74" s="5" t="str">
        <f>VLOOKUP(U74,'datemar &amp; datesep kaf'!$K$5:$O$94,5,FALSE)</f>
        <v>1940-41</v>
      </c>
      <c r="U74" s="18">
        <f>LARGE('datemar &amp; datesep kaf'!$K$5:$K$94,'datemar &amp; datesep kaf rank'!$A74)</f>
        <v>247.47569319900001</v>
      </c>
      <c r="V74" s="5" t="str">
        <f>VLOOKUP(W74,'datemar &amp; datesep kaf'!$L$5:$O$94,4,FALSE)</f>
        <v>1980-81</v>
      </c>
      <c r="W74" s="18">
        <f>LARGE('datemar &amp; datesep kaf'!$L$5:$L$94,'datemar &amp; datesep kaf rank'!$A74)</f>
        <v>139.340821221</v>
      </c>
      <c r="X74" s="5" t="str">
        <f>VLOOKUP(Y74,'datemar &amp; datesep kaf'!$M$5:$O$94,3,FALSE)</f>
        <v>1960-61</v>
      </c>
      <c r="Y74" s="18">
        <f>LARGE('datemar &amp; datesep kaf'!$M$5:$M$94,'datemar &amp; datesep kaf rank'!$A74)</f>
        <v>79.914046589999998</v>
      </c>
      <c r="Z74" s="5" t="str">
        <f>VLOOKUP(AA74,'datemar &amp; datesep kaf'!$N$5:$O$94,2,FALSE)</f>
        <v>1987-88</v>
      </c>
      <c r="AA74" s="18">
        <f>LARGE('datemar &amp; datesep kaf'!$N$5:$N$94,'datemar &amp; datesep kaf rank'!$A74)</f>
        <v>39.391734060000005</v>
      </c>
    </row>
    <row r="75" spans="1:27" x14ac:dyDescent="0.2">
      <c r="A75" s="11">
        <v>70</v>
      </c>
      <c r="B75" s="5" t="str">
        <f>VLOOKUP(C75,'datemar &amp; datesep kaf'!$B$5:$O$94,14,FALSE)</f>
        <v>1989-90</v>
      </c>
      <c r="C75" s="18">
        <f>LARGE('datemar &amp; datesep kaf'!$B$5:$B$94,'datemar &amp; datesep kaf rank'!$A75)</f>
        <v>1022.973184779</v>
      </c>
      <c r="D75" s="5" t="str">
        <f>VLOOKUP(E75,'datemar &amp; datesep kaf'!$C$5:$O$94,13,FALSE)</f>
        <v>1965-66</v>
      </c>
      <c r="E75" s="18">
        <f>LARGE('datemar &amp; datesep kaf'!$C$5:$C$94,'datemar &amp; datesep kaf rank'!$A75)</f>
        <v>976.61946750899995</v>
      </c>
      <c r="F75" s="5" t="str">
        <f>VLOOKUP(G75,'datemar &amp; datesep kaf'!$D$5:$O$94,12,FALSE)</f>
        <v>1991-92</v>
      </c>
      <c r="G75" s="18">
        <f>LARGE('datemar &amp; datesep kaf'!$D$5:$D$94,'datemar &amp; datesep kaf rank'!$A75)</f>
        <v>921.38971751400004</v>
      </c>
      <c r="H75" s="5" t="str">
        <f>VLOOKUP(I75,'datemar &amp; datesep kaf'!$E$5:$O$94,11,FALSE)</f>
        <v>1989-90</v>
      </c>
      <c r="I75" s="18">
        <f>LARGE('datemar &amp; datesep kaf'!$E$5:$E$94,'datemar &amp; datesep kaf rank'!$A75)</f>
        <v>829.95567135600004</v>
      </c>
      <c r="J75" s="5" t="str">
        <f>VLOOKUP(K75,'datemar &amp; datesep kaf'!$F$5:$O$94,10,FALSE)</f>
        <v>1977-78</v>
      </c>
      <c r="K75" s="18">
        <f>LARGE('datemar &amp; datesep kaf'!$F$5:$F$94,'datemar &amp; datesep kaf rank'!$A75)</f>
        <v>599.236341165</v>
      </c>
      <c r="L75" s="5" t="str">
        <f>VLOOKUP(M75,'datemar &amp; datesep kaf'!$G$5:$O$94,9,FALSE)</f>
        <v>2012-13</v>
      </c>
      <c r="M75" s="18">
        <f>LARGE('datemar &amp; datesep kaf'!$G$5:$G$94,'datemar &amp; datesep kaf rank'!$A75)</f>
        <v>369.22312664999998</v>
      </c>
      <c r="N75" s="5" t="str">
        <f>VLOOKUP(O75,'datemar &amp; datesep kaf'!$H$5:$O$94,8,FALSE)</f>
        <v>2005-06</v>
      </c>
      <c r="O75" s="18">
        <f>LARGE('datemar &amp; datesep kaf'!$H$5:$H$94,'datemar &amp; datesep kaf rank'!$A75)</f>
        <v>173.64098522399999</v>
      </c>
      <c r="P75" s="5" t="str">
        <f>VLOOKUP(Q75,'datemar &amp; datesep kaf'!$I$5:$O$94,7,FALSE)</f>
        <v>1964-65</v>
      </c>
      <c r="Q75" s="18">
        <f>LARGE('datemar &amp; datesep kaf'!$I$5:$I$94,'datemar &amp; datesep kaf rank'!$A75)</f>
        <v>647.22245506800004</v>
      </c>
      <c r="R75" s="5" t="str">
        <f>VLOOKUP(S75,'datemar &amp; datesep kaf'!$J$5:$O$94,6,FALSE)</f>
        <v>2000-01</v>
      </c>
      <c r="S75" s="18">
        <f>LARGE('datemar &amp; datesep kaf'!$J$5:$J$94,'datemar &amp; datesep kaf rank'!$A75)</f>
        <v>429.12990126299997</v>
      </c>
      <c r="T75" s="5" t="str">
        <f>VLOOKUP(U75,'datemar &amp; datesep kaf'!$K$5:$O$94,5,FALSE)</f>
        <v>1969-70</v>
      </c>
      <c r="U75" s="18">
        <f>LARGE('datemar &amp; datesep kaf'!$K$5:$K$94,'datemar &amp; datesep kaf rank'!$A75)</f>
        <v>246.10908168</v>
      </c>
      <c r="V75" s="5" t="str">
        <f>VLOOKUP(W75,'datemar &amp; datesep kaf'!$L$5:$O$94,4,FALSE)</f>
        <v>1944-45</v>
      </c>
      <c r="W75" s="18">
        <f>LARGE('datemar &amp; datesep kaf'!$L$5:$L$94,'datemar &amp; datesep kaf rank'!$A75)</f>
        <v>139.043300571</v>
      </c>
      <c r="X75" s="5" t="str">
        <f>VLOOKUP(Y75,'datemar &amp; datesep kaf'!$M$5:$O$94,3,FALSE)</f>
        <v>2004-05</v>
      </c>
      <c r="Y75" s="18">
        <f>LARGE('datemar &amp; datesep kaf'!$M$5:$M$94,'datemar &amp; datesep kaf rank'!$A75)</f>
        <v>79.537187099999997</v>
      </c>
      <c r="Z75" s="5" t="str">
        <f>VLOOKUP(AA75,'datemar &amp; datesep kaf'!$N$5:$O$94,2,FALSE)</f>
        <v>1939-40</v>
      </c>
      <c r="AA75" s="18">
        <f>LARGE('datemar &amp; datesep kaf'!$N$5:$N$94,'datemar &amp; datesep kaf rank'!$A75)</f>
        <v>39.332229930000004</v>
      </c>
    </row>
    <row r="76" spans="1:27" x14ac:dyDescent="0.2">
      <c r="A76" s="11">
        <v>71</v>
      </c>
      <c r="B76" s="5" t="str">
        <f>VLOOKUP(C76,'datemar &amp; datesep kaf'!$B$5:$O$94,14,FALSE)</f>
        <v>1933-34</v>
      </c>
      <c r="C76" s="18">
        <f>LARGE('datemar &amp; datesep kaf'!$B$5:$B$94,'datemar &amp; datesep kaf rank'!$A76)</f>
        <v>1022.080622829</v>
      </c>
      <c r="D76" s="5" t="str">
        <f>VLOOKUP(E76,'datemar &amp; datesep kaf'!$C$5:$O$94,13,FALSE)</f>
        <v>1991-92</v>
      </c>
      <c r="E76" s="18">
        <f>LARGE('datemar &amp; datesep kaf'!$C$5:$C$94,'datemar &amp; datesep kaf rank'!$A76)</f>
        <v>973.90012876799995</v>
      </c>
      <c r="F76" s="5" t="str">
        <f>VLOOKUP(G76,'datemar &amp; datesep kaf'!$D$5:$O$94,12,FALSE)</f>
        <v>1965-66</v>
      </c>
      <c r="G76" s="18">
        <f>LARGE('datemar &amp; datesep kaf'!$D$5:$D$94,'datemar &amp; datesep kaf rank'!$A76)</f>
        <v>919.74343658400005</v>
      </c>
      <c r="H76" s="5" t="str">
        <f>VLOOKUP(I76,'datemar &amp; datesep kaf'!$E$5:$O$94,11,FALSE)</f>
        <v>1965-66</v>
      </c>
      <c r="I76" s="18">
        <f>LARGE('datemar &amp; datesep kaf'!$E$5:$E$94,'datemar &amp; datesep kaf rank'!$A76)</f>
        <v>823.64426663400002</v>
      </c>
      <c r="J76" s="5" t="str">
        <f>VLOOKUP(K76,'datemar &amp; datesep kaf'!$F$5:$O$94,10,FALSE)</f>
        <v>1961-62</v>
      </c>
      <c r="K76" s="18">
        <f>LARGE('datemar &amp; datesep kaf'!$F$5:$F$94,'datemar &amp; datesep kaf rank'!$A76)</f>
        <v>593.06774635499994</v>
      </c>
      <c r="L76" s="5" t="str">
        <f>VLOOKUP(M76,'datemar &amp; datesep kaf'!$G$5:$O$94,9,FALSE)</f>
        <v>1987-88</v>
      </c>
      <c r="M76" s="18">
        <f>LARGE('datemar &amp; datesep kaf'!$G$5:$G$94,'datemar &amp; datesep kaf rank'!$A76)</f>
        <v>366.54940774200003</v>
      </c>
      <c r="N76" s="5" t="str">
        <f>VLOOKUP(O76,'datemar &amp; datesep kaf'!$H$5:$O$94,8,FALSE)</f>
        <v>1957-58</v>
      </c>
      <c r="O76" s="18">
        <f>LARGE('datemar &amp; datesep kaf'!$H$5:$H$94,'datemar &amp; datesep kaf rank'!$A76)</f>
        <v>173.27205961799999</v>
      </c>
      <c r="P76" s="5" t="str">
        <f>VLOOKUP(Q76,'datemar &amp; datesep kaf'!$I$5:$O$94,7,FALSE)</f>
        <v>1979-80</v>
      </c>
      <c r="Q76" s="18">
        <f>LARGE('datemar &amp; datesep kaf'!$I$5:$I$94,'datemar &amp; datesep kaf rank'!$A76)</f>
        <v>640.24063714799991</v>
      </c>
      <c r="R76" s="5" t="str">
        <f>VLOOKUP(S76,'datemar &amp; datesep kaf'!$J$5:$O$94,6,FALSE)</f>
        <v>2012-13</v>
      </c>
      <c r="S76" s="18">
        <f>LARGE('datemar &amp; datesep kaf'!$J$5:$J$94,'datemar &amp; datesep kaf rank'!$A76)</f>
        <v>428.98907482200002</v>
      </c>
      <c r="T76" s="5" t="str">
        <f>VLOOKUP(U76,'datemar &amp; datesep kaf'!$K$5:$O$94,5,FALSE)</f>
        <v>1956-57</v>
      </c>
      <c r="U76" s="18">
        <f>LARGE('datemar &amp; datesep kaf'!$K$5:$K$94,'datemar &amp; datesep kaf rank'!$A76)</f>
        <v>243.26081732400002</v>
      </c>
      <c r="V76" s="5" t="str">
        <f>VLOOKUP(W76,'datemar &amp; datesep kaf'!$L$5:$O$94,4,FALSE)</f>
        <v>1967-68</v>
      </c>
      <c r="W76" s="18">
        <f>LARGE('datemar &amp; datesep kaf'!$L$5:$L$94,'datemar &amp; datesep kaf rank'!$A76)</f>
        <v>138.69619314600001</v>
      </c>
      <c r="X76" s="5" t="str">
        <f>VLOOKUP(Y76,'datemar &amp; datesep kaf'!$M$5:$O$94,3,FALSE)</f>
        <v>1965-66</v>
      </c>
      <c r="Y76" s="18">
        <f>LARGE('datemar &amp; datesep kaf'!$M$5:$M$94,'datemar &amp; datesep kaf rank'!$A76)</f>
        <v>79.319005290000007</v>
      </c>
      <c r="Z76" s="5" t="str">
        <f>VLOOKUP(AA76,'datemar &amp; datesep kaf'!$N$5:$O$94,2,FALSE)</f>
        <v>1939-40</v>
      </c>
      <c r="AA76" s="18">
        <f>LARGE('datemar &amp; datesep kaf'!$N$5:$N$94,'datemar &amp; datesep kaf rank'!$A76)</f>
        <v>39.332229930000004</v>
      </c>
    </row>
    <row r="77" spans="1:27" x14ac:dyDescent="0.2">
      <c r="A77" s="11">
        <v>72</v>
      </c>
      <c r="B77" s="5" t="str">
        <f>VLOOKUP(C77,'datemar &amp; datesep kaf'!$B$5:$O$94,14,FALSE)</f>
        <v>1965-66</v>
      </c>
      <c r="C77" s="18">
        <f>LARGE('datemar &amp; datesep kaf'!$B$5:$B$94,'datemar &amp; datesep kaf rank'!$A77)</f>
        <v>1016.725251129</v>
      </c>
      <c r="D77" s="5" t="str">
        <f>VLOOKUP(E77,'datemar &amp; datesep kaf'!$C$5:$O$94,13,FALSE)</f>
        <v>1989-90</v>
      </c>
      <c r="E77" s="18">
        <f>LARGE('datemar &amp; datesep kaf'!$C$5:$C$94,'datemar &amp; datesep kaf rank'!$A77)</f>
        <v>971.978145369</v>
      </c>
      <c r="F77" s="5" t="str">
        <f>VLOOKUP(G77,'datemar &amp; datesep kaf'!$D$5:$O$94,12,FALSE)</f>
        <v>1989-90</v>
      </c>
      <c r="G77" s="18">
        <f>LARGE('datemar &amp; datesep kaf'!$D$5:$D$94,'datemar &amp; datesep kaf rank'!$A77)</f>
        <v>913.38046161600005</v>
      </c>
      <c r="H77" s="5" t="str">
        <f>VLOOKUP(I77,'datemar &amp; datesep kaf'!$E$5:$O$94,11,FALSE)</f>
        <v>1932-33</v>
      </c>
      <c r="I77" s="18">
        <f>LARGE('datemar &amp; datesep kaf'!$E$5:$E$94,'datemar &amp; datesep kaf rank'!$A77)</f>
        <v>822.08327495700007</v>
      </c>
      <c r="J77" s="5" t="str">
        <f>VLOOKUP(K77,'datemar &amp; datesep kaf'!$F$5:$O$94,10,FALSE)</f>
        <v>2012-13</v>
      </c>
      <c r="K77" s="18">
        <f>LARGE('datemar &amp; datesep kaf'!$F$5:$F$94,'datemar &amp; datesep kaf rank'!$A77)</f>
        <v>583.87634174099992</v>
      </c>
      <c r="L77" s="5" t="str">
        <f>VLOOKUP(M77,'datemar &amp; datesep kaf'!$G$5:$O$94,9,FALSE)</f>
        <v>1977-78</v>
      </c>
      <c r="M77" s="18">
        <f>LARGE('datemar &amp; datesep kaf'!$G$5:$G$94,'datemar &amp; datesep kaf rank'!$A77)</f>
        <v>360.66444928499999</v>
      </c>
      <c r="N77" s="5" t="str">
        <f>VLOOKUP(O77,'datemar &amp; datesep kaf'!$H$5:$O$94,8,FALSE)</f>
        <v>1943-44</v>
      </c>
      <c r="O77" s="18">
        <f>LARGE('datemar &amp; datesep kaf'!$H$5:$H$94,'datemar &amp; datesep kaf rank'!$A77)</f>
        <v>166.32396070500002</v>
      </c>
      <c r="P77" s="5" t="str">
        <f>VLOOKUP(Q77,'datemar &amp; datesep kaf'!$I$5:$O$94,7,FALSE)</f>
        <v>1958-59</v>
      </c>
      <c r="Q77" s="18">
        <f>LARGE('datemar &amp; datesep kaf'!$I$5:$I$94,'datemar &amp; datesep kaf rank'!$A77)</f>
        <v>632.42576140799997</v>
      </c>
      <c r="R77" s="5" t="str">
        <f>VLOOKUP(S77,'datemar &amp; datesep kaf'!$J$5:$O$94,6,FALSE)</f>
        <v>1977-78</v>
      </c>
      <c r="S77" s="18">
        <f>LARGE('datemar &amp; datesep kaf'!$J$5:$J$94,'datemar &amp; datesep kaf rank'!$A77)</f>
        <v>428.58246326699998</v>
      </c>
      <c r="T77" s="5" t="str">
        <f>VLOOKUP(U77,'datemar &amp; datesep kaf'!$K$5:$O$94,5,FALSE)</f>
        <v>2013-14</v>
      </c>
      <c r="U77" s="18">
        <f>LARGE('datemar &amp; datesep kaf'!$K$5:$K$94,'datemar &amp; datesep kaf rank'!$A77)</f>
        <v>243.171561129</v>
      </c>
      <c r="V77" s="5" t="str">
        <f>VLOOKUP(W77,'datemar &amp; datesep kaf'!$L$5:$O$94,4,FALSE)</f>
        <v>1965-66</v>
      </c>
      <c r="W77" s="18">
        <f>LARGE('datemar &amp; datesep kaf'!$L$5:$L$94,'datemar &amp; datesep kaf rank'!$A77)</f>
        <v>135.764623008</v>
      </c>
      <c r="X77" s="5" t="str">
        <f>VLOOKUP(Y77,'datemar &amp; datesep kaf'!$M$5:$O$94,3,FALSE)</f>
        <v>1993-94</v>
      </c>
      <c r="Y77" s="18">
        <f>LARGE('datemar &amp; datesep kaf'!$M$5:$M$94,'datemar &amp; datesep kaf rank'!$A77)</f>
        <v>79.277352398999994</v>
      </c>
      <c r="Z77" s="5" t="str">
        <f>VLOOKUP(AA77,'datemar &amp; datesep kaf'!$N$5:$O$94,2,FALSE)</f>
        <v>2014-15</v>
      </c>
      <c r="AA77" s="18">
        <f>LARGE('datemar &amp; datesep kaf'!$N$5:$N$94,'datemar &amp; datesep kaf rank'!$A77)</f>
        <v>39.034709280000001</v>
      </c>
    </row>
    <row r="78" spans="1:27" x14ac:dyDescent="0.2">
      <c r="A78" s="11">
        <v>73</v>
      </c>
      <c r="B78" s="5" t="str">
        <f>VLOOKUP(C78,'datemar &amp; datesep kaf'!$B$5:$O$94,14,FALSE)</f>
        <v>1991-92</v>
      </c>
      <c r="C78" s="18">
        <f>LARGE('datemar &amp; datesep kaf'!$B$5:$B$94,'datemar &amp; datesep kaf rank'!$A78)</f>
        <v>1014.184424778</v>
      </c>
      <c r="D78" s="5" t="str">
        <f>VLOOKUP(E78,'datemar &amp; datesep kaf'!$C$5:$O$94,13,FALSE)</f>
        <v>1987-88</v>
      </c>
      <c r="E78" s="18">
        <f>LARGE('datemar &amp; datesep kaf'!$C$5:$C$94,'datemar &amp; datesep kaf rank'!$A78)</f>
        <v>967.84459180499994</v>
      </c>
      <c r="F78" s="5" t="str">
        <f>VLOOKUP(G78,'datemar &amp; datesep kaf'!$D$5:$O$94,12,FALSE)</f>
        <v>1933-34</v>
      </c>
      <c r="G78" s="18">
        <f>LARGE('datemar &amp; datesep kaf'!$D$5:$D$94,'datemar &amp; datesep kaf rank'!$A78)</f>
        <v>911.84327159100008</v>
      </c>
      <c r="H78" s="5" t="str">
        <f>VLOOKUP(I78,'datemar &amp; datesep kaf'!$E$5:$O$94,11,FALSE)</f>
        <v>1944-45</v>
      </c>
      <c r="I78" s="18">
        <f>LARGE('datemar &amp; datesep kaf'!$E$5:$E$94,'datemar &amp; datesep kaf rank'!$A78)</f>
        <v>821.15699399999994</v>
      </c>
      <c r="J78" s="5" t="str">
        <f>VLOOKUP(K78,'datemar &amp; datesep kaf'!$F$5:$O$94,10,FALSE)</f>
        <v>2014-15</v>
      </c>
      <c r="K78" s="18">
        <f>LARGE('datemar &amp; datesep kaf'!$F$5:$F$94,'datemar &amp; datesep kaf rank'!$A78)</f>
        <v>567.26873905800005</v>
      </c>
      <c r="L78" s="5" t="str">
        <f>VLOOKUP(M78,'datemar &amp; datesep kaf'!$G$5:$O$94,9,FALSE)</f>
        <v>1930-31</v>
      </c>
      <c r="M78" s="18">
        <f>LARGE('datemar &amp; datesep kaf'!$G$5:$G$94,'datemar &amp; datesep kaf rank'!$A78)</f>
        <v>352.75039999500001</v>
      </c>
      <c r="N78" s="5" t="str">
        <f>VLOOKUP(O78,'datemar &amp; datesep kaf'!$H$5:$O$94,8,FALSE)</f>
        <v>2000-01</v>
      </c>
      <c r="O78" s="18">
        <f>LARGE('datemar &amp; datesep kaf'!$H$5:$H$94,'datemar &amp; datesep kaf rank'!$A78)</f>
        <v>166.26247310400001</v>
      </c>
      <c r="P78" s="5" t="str">
        <f>VLOOKUP(Q78,'datemar &amp; datesep kaf'!$I$5:$O$94,7,FALSE)</f>
        <v>1969-70</v>
      </c>
      <c r="Q78" s="18">
        <f>LARGE('datemar &amp; datesep kaf'!$I$5:$I$94,'datemar &amp; datesep kaf rank'!$A78)</f>
        <v>624.92030714399993</v>
      </c>
      <c r="R78" s="5" t="str">
        <f>VLOOKUP(S78,'datemar &amp; datesep kaf'!$J$5:$O$94,6,FALSE)</f>
        <v>1938-39</v>
      </c>
      <c r="S78" s="18">
        <f>LARGE('datemar &amp; datesep kaf'!$J$5:$J$94,'datemar &amp; datesep kaf rank'!$A78)</f>
        <v>416.84229841799998</v>
      </c>
      <c r="T78" s="5" t="str">
        <f>VLOOKUP(U78,'datemar &amp; datesep kaf'!$K$5:$O$94,5,FALSE)</f>
        <v>2015-16</v>
      </c>
      <c r="U78" s="18">
        <f>LARGE('datemar &amp; datesep kaf'!$K$5:$K$94,'datemar &amp; datesep kaf rank'!$A78)</f>
        <v>234.73784243699998</v>
      </c>
      <c r="V78" s="5" t="str">
        <f>VLOOKUP(W78,'datemar &amp; datesep kaf'!$L$5:$O$94,4,FALSE)</f>
        <v>1987-88</v>
      </c>
      <c r="W78" s="18">
        <f>LARGE('datemar &amp; datesep kaf'!$L$5:$L$94,'datemar &amp; datesep kaf rank'!$A78)</f>
        <v>135.43536682200002</v>
      </c>
      <c r="X78" s="5" t="str">
        <f>VLOOKUP(Y78,'datemar &amp; datesep kaf'!$M$5:$O$94,3,FALSE)</f>
        <v>1969-70</v>
      </c>
      <c r="Y78" s="18">
        <f>LARGE('datemar &amp; datesep kaf'!$M$5:$M$94,'datemar &amp; datesep kaf rank'!$A78)</f>
        <v>78.924294560999996</v>
      </c>
      <c r="Z78" s="5" t="str">
        <f>VLOOKUP(AA78,'datemar &amp; datesep kaf'!$N$5:$O$94,2,FALSE)</f>
        <v>1980-81</v>
      </c>
      <c r="AA78" s="18">
        <f>LARGE('datemar &amp; datesep kaf'!$N$5:$N$94,'datemar &amp; datesep kaf rank'!$A78)</f>
        <v>38.439667979999996</v>
      </c>
    </row>
    <row r="79" spans="1:27" x14ac:dyDescent="0.2">
      <c r="A79" s="11">
        <v>74</v>
      </c>
      <c r="B79" s="5" t="str">
        <f>VLOOKUP(C79,'datemar &amp; datesep kaf'!$B$5:$O$94,14,FALSE)</f>
        <v>1987-88</v>
      </c>
      <c r="C79" s="18">
        <f>LARGE('datemar &amp; datesep kaf'!$B$5:$B$94,'datemar &amp; datesep kaf rank'!$A79)</f>
        <v>1004.8561606649999</v>
      </c>
      <c r="D79" s="5" t="str">
        <f>VLOOKUP(E79,'datemar &amp; datesep kaf'!$C$5:$O$94,13,FALSE)</f>
        <v>1933-34</v>
      </c>
      <c r="E79" s="18">
        <f>LARGE('datemar &amp; datesep kaf'!$C$5:$C$94,'datemar &amp; datesep kaf rank'!$A79)</f>
        <v>966.44426127899999</v>
      </c>
      <c r="F79" s="5" t="str">
        <f>VLOOKUP(G79,'datemar &amp; datesep kaf'!$D$5:$O$94,12,FALSE)</f>
        <v>1939-40</v>
      </c>
      <c r="G79" s="18">
        <f>LARGE('datemar &amp; datesep kaf'!$D$5:$D$94,'datemar &amp; datesep kaf rank'!$A79)</f>
        <v>886.99434690300006</v>
      </c>
      <c r="H79" s="5" t="str">
        <f>VLOOKUP(I79,'datemar &amp; datesep kaf'!$E$5:$O$94,11,FALSE)</f>
        <v>1986-87</v>
      </c>
      <c r="I79" s="18">
        <f>LARGE('datemar &amp; datesep kaf'!$E$5:$E$94,'datemar &amp; datesep kaf rank'!$A79)</f>
        <v>803.79963927899996</v>
      </c>
      <c r="J79" s="5" t="str">
        <f>VLOOKUP(K79,'datemar &amp; datesep kaf'!$F$5:$O$94,10,FALSE)</f>
        <v>2009-10</v>
      </c>
      <c r="K79" s="18">
        <f>LARGE('datemar &amp; datesep kaf'!$F$5:$F$94,'datemar &amp; datesep kaf rank'!$A79)</f>
        <v>549.62973145499996</v>
      </c>
      <c r="L79" s="5" t="str">
        <f>VLOOKUP(M79,'datemar &amp; datesep kaf'!$G$5:$O$94,9,FALSE)</f>
        <v>1984-85</v>
      </c>
      <c r="M79" s="18">
        <f>LARGE('datemar &amp; datesep kaf'!$G$5:$G$94,'datemar &amp; datesep kaf rank'!$A79)</f>
        <v>350.110400094</v>
      </c>
      <c r="N79" s="5" t="str">
        <f>VLOOKUP(O79,'datemar &amp; datesep kaf'!$H$5:$O$94,8,FALSE)</f>
        <v>1984-85</v>
      </c>
      <c r="O79" s="18">
        <f>LARGE('datemar &amp; datesep kaf'!$H$5:$H$94,'datemar &amp; datesep kaf rank'!$A79)</f>
        <v>165.893547498</v>
      </c>
      <c r="P79" s="5" t="str">
        <f>VLOOKUP(Q79,'datemar &amp; datesep kaf'!$I$5:$O$94,7,FALSE)</f>
        <v>2000-01</v>
      </c>
      <c r="Q79" s="18">
        <f>LARGE('datemar &amp; datesep kaf'!$I$5:$I$94,'datemar &amp; datesep kaf rank'!$A79)</f>
        <v>614.18774556300002</v>
      </c>
      <c r="R79" s="5" t="str">
        <f>VLOOKUP(S79,'datemar &amp; datesep kaf'!$J$5:$O$94,6,FALSE)</f>
        <v>1979-80</v>
      </c>
      <c r="S79" s="18">
        <f>LARGE('datemar &amp; datesep kaf'!$J$5:$J$94,'datemar &amp; datesep kaf rank'!$A79)</f>
        <v>407.28196819800002</v>
      </c>
      <c r="T79" s="5" t="str">
        <f>VLOOKUP(U79,'datemar &amp; datesep kaf'!$K$5:$O$94,5,FALSE)</f>
        <v>2000-01</v>
      </c>
      <c r="U79" s="18">
        <f>LARGE('datemar &amp; datesep kaf'!$K$5:$K$94,'datemar &amp; datesep kaf rank'!$A79)</f>
        <v>229.35668561399999</v>
      </c>
      <c r="V79" s="5" t="str">
        <f>VLOOKUP(W79,'datemar &amp; datesep kaf'!$L$5:$O$94,4,FALSE)</f>
        <v>1969-70</v>
      </c>
      <c r="W79" s="18">
        <f>LARGE('datemar &amp; datesep kaf'!$L$5:$L$94,'datemar &amp; datesep kaf rank'!$A79)</f>
        <v>135.43139988000001</v>
      </c>
      <c r="X79" s="5" t="str">
        <f>VLOOKUP(Y79,'datemar &amp; datesep kaf'!$M$5:$O$94,3,FALSE)</f>
        <v>1938-39</v>
      </c>
      <c r="Y79" s="18">
        <f>LARGE('datemar &amp; datesep kaf'!$M$5:$M$94,'datemar &amp; datesep kaf rank'!$A79)</f>
        <v>78.456195405000003</v>
      </c>
      <c r="Z79" s="5" t="str">
        <f>VLOOKUP(AA79,'datemar &amp; datesep kaf'!$N$5:$O$94,2,FALSE)</f>
        <v>1993-94</v>
      </c>
      <c r="AA79" s="18">
        <f>LARGE('datemar &amp; datesep kaf'!$N$5:$N$94,'datemar &amp; datesep kaf rank'!$A79)</f>
        <v>38.14214733</v>
      </c>
    </row>
    <row r="80" spans="1:27" x14ac:dyDescent="0.2">
      <c r="A80" s="11">
        <v>75</v>
      </c>
      <c r="B80" s="5" t="str">
        <f>VLOOKUP(C80,'datemar &amp; datesep kaf'!$B$5:$O$94,14,FALSE)</f>
        <v>1939-40</v>
      </c>
      <c r="C80" s="18">
        <f>LARGE('datemar &amp; datesep kaf'!$B$5:$B$94,'datemar &amp; datesep kaf rank'!$A80)</f>
        <v>971.29186440299998</v>
      </c>
      <c r="D80" s="5" t="str">
        <f>VLOOKUP(E80,'datemar &amp; datesep kaf'!$C$5:$O$94,13,FALSE)</f>
        <v>1939-40</v>
      </c>
      <c r="E80" s="18">
        <f>LARGE('datemar &amp; datesep kaf'!$C$5:$C$94,'datemar &amp; datesep kaf rank'!$A80)</f>
        <v>934.33979967300002</v>
      </c>
      <c r="F80" s="5" t="str">
        <f>VLOOKUP(G80,'datemar &amp; datesep kaf'!$D$5:$O$94,12,FALSE)</f>
        <v>2017-18</v>
      </c>
      <c r="G80" s="18">
        <f>LARGE('datemar &amp; datesep kaf'!$D$5:$D$94,'datemar &amp; datesep kaf rank'!$A80)</f>
        <v>879.44922321900003</v>
      </c>
      <c r="H80" s="5" t="str">
        <f>VLOOKUP(I80,'datemar &amp; datesep kaf'!$E$5:$O$94,11,FALSE)</f>
        <v>1967-68</v>
      </c>
      <c r="I80" s="18">
        <f>LARGE('datemar &amp; datesep kaf'!$E$5:$E$94,'datemar &amp; datesep kaf rank'!$A80)</f>
        <v>786.63468124500002</v>
      </c>
      <c r="J80" s="5" t="str">
        <f>VLOOKUP(K80,'datemar &amp; datesep kaf'!$F$5:$O$94,10,FALSE)</f>
        <v>1954-55</v>
      </c>
      <c r="K80" s="18">
        <f>LARGE('datemar &amp; datesep kaf'!$F$5:$F$94,'datemar &amp; datesep kaf rank'!$A80)</f>
        <v>537.10807903200009</v>
      </c>
      <c r="L80" s="5" t="str">
        <f>VLOOKUP(M80,'datemar &amp; datesep kaf'!$G$5:$O$94,9,FALSE)</f>
        <v>1954-55</v>
      </c>
      <c r="M80" s="18">
        <f>LARGE('datemar &amp; datesep kaf'!$G$5:$G$94,'datemar &amp; datesep kaf rank'!$A80)</f>
        <v>349.50940838100001</v>
      </c>
      <c r="N80" s="5" t="str">
        <f>VLOOKUP(O80,'datemar &amp; datesep kaf'!$H$5:$O$94,8,FALSE)</f>
        <v>1962-63</v>
      </c>
      <c r="O80" s="18">
        <f>LARGE('datemar &amp; datesep kaf'!$H$5:$H$94,'datemar &amp; datesep kaf rank'!$A80)</f>
        <v>165.09420868499998</v>
      </c>
      <c r="P80" s="5" t="str">
        <f>VLOOKUP(Q80,'datemar &amp; datesep kaf'!$I$5:$O$94,7,FALSE)</f>
        <v>2015-16</v>
      </c>
      <c r="Q80" s="18">
        <f>LARGE('datemar &amp; datesep kaf'!$I$5:$I$94,'datemar &amp; datesep kaf rank'!$A80)</f>
        <v>613.91005962299994</v>
      </c>
      <c r="R80" s="5" t="str">
        <f>VLOOKUP(S80,'datemar &amp; datesep kaf'!$J$5:$O$94,6,FALSE)</f>
        <v>2015-16</v>
      </c>
      <c r="S80" s="18">
        <f>LARGE('datemar &amp; datesep kaf'!$J$5:$J$94,'datemar &amp; datesep kaf rank'!$A80)</f>
        <v>388.21089453299999</v>
      </c>
      <c r="T80" s="5" t="str">
        <f>VLOOKUP(U80,'datemar &amp; datesep kaf'!$K$5:$O$94,5,FALSE)</f>
        <v>1978-79</v>
      </c>
      <c r="U80" s="18">
        <f>LARGE('datemar &amp; datesep kaf'!$K$5:$K$94,'datemar &amp; datesep kaf rank'!$A80)</f>
        <v>221.61123135899999</v>
      </c>
      <c r="V80" s="5" t="str">
        <f>VLOOKUP(W80,'datemar &amp; datesep kaf'!$L$5:$O$94,4,FALSE)</f>
        <v>1960-61</v>
      </c>
      <c r="W80" s="18">
        <f>LARGE('datemar &amp; datesep kaf'!$L$5:$L$94,'datemar &amp; datesep kaf rank'!$A80)</f>
        <v>134.883961884</v>
      </c>
      <c r="X80" s="5" t="str">
        <f>VLOOKUP(Y80,'datemar &amp; datesep kaf'!$M$5:$O$94,3,FALSE)</f>
        <v>1987-88</v>
      </c>
      <c r="Y80" s="18">
        <f>LARGE('datemar &amp; datesep kaf'!$M$5:$M$94,'datemar &amp; datesep kaf rank'!$A80)</f>
        <v>76.591732665000009</v>
      </c>
      <c r="Z80" s="5" t="str">
        <f>VLOOKUP(AA80,'datemar &amp; datesep kaf'!$N$5:$O$94,2,FALSE)</f>
        <v>1991-92</v>
      </c>
      <c r="AA80" s="18">
        <f>LARGE('datemar &amp; datesep kaf'!$N$5:$N$94,'datemar &amp; datesep kaf rank'!$A80)</f>
        <v>37.904130810000005</v>
      </c>
    </row>
    <row r="81" spans="1:27" x14ac:dyDescent="0.2">
      <c r="A81" s="11">
        <v>76</v>
      </c>
      <c r="B81" s="5" t="str">
        <f>VLOOKUP(C81,'datemar &amp; datesep kaf'!$B$5:$O$94,14,FALSE)</f>
        <v>1967-68</v>
      </c>
      <c r="C81" s="18">
        <f>LARGE('datemar &amp; datesep kaf'!$B$5:$B$94,'datemar &amp; datesep kaf rank'!$A81)</f>
        <v>958.77417892200003</v>
      </c>
      <c r="D81" s="5" t="str">
        <f>VLOOKUP(E81,'datemar &amp; datesep kaf'!$C$5:$O$94,13,FALSE)</f>
        <v>1967-68</v>
      </c>
      <c r="E81" s="18">
        <f>LARGE('datemar &amp; datesep kaf'!$C$5:$C$94,'datemar &amp; datesep kaf rank'!$A81)</f>
        <v>926.046907422</v>
      </c>
      <c r="F81" s="5" t="str">
        <f>VLOOKUP(G81,'datemar &amp; datesep kaf'!$D$5:$O$94,12,FALSE)</f>
        <v>1944-45</v>
      </c>
      <c r="G81" s="18">
        <f>LARGE('datemar &amp; datesep kaf'!$D$5:$D$94,'datemar &amp; datesep kaf rank'!$A81)</f>
        <v>875.60327295000002</v>
      </c>
      <c r="H81" s="5" t="str">
        <f>VLOOKUP(I81,'datemar &amp; datesep kaf'!$E$5:$O$94,11,FALSE)</f>
        <v>1984-85</v>
      </c>
      <c r="I81" s="18">
        <f>LARGE('datemar &amp; datesep kaf'!$E$5:$E$94,'datemar &amp; datesep kaf rank'!$A81)</f>
        <v>725.86112980500002</v>
      </c>
      <c r="J81" s="5" t="str">
        <f>VLOOKUP(K81,'datemar &amp; datesep kaf'!$F$5:$O$94,10,FALSE)</f>
        <v>1941-42</v>
      </c>
      <c r="K81" s="18">
        <f>LARGE('datemar &amp; datesep kaf'!$F$5:$F$94,'datemar &amp; datesep kaf rank'!$A81)</f>
        <v>526.45882323299998</v>
      </c>
      <c r="L81" s="5" t="str">
        <f>VLOOKUP(M81,'datemar &amp; datesep kaf'!$G$5:$O$94,9,FALSE)</f>
        <v>1928-29</v>
      </c>
      <c r="M81" s="18">
        <f>LARGE('datemar &amp; datesep kaf'!$G$5:$G$94,'datemar &amp; datesep kaf rank'!$A81)</f>
        <v>347.76990431399997</v>
      </c>
      <c r="N81" s="5" t="str">
        <f>VLOOKUP(O81,'datemar &amp; datesep kaf'!$H$5:$O$94,8,FALSE)</f>
        <v>1934-35</v>
      </c>
      <c r="O81" s="18">
        <f>LARGE('datemar &amp; datesep kaf'!$H$5:$H$94,'datemar &amp; datesep kaf rank'!$A81)</f>
        <v>163.24958065499999</v>
      </c>
      <c r="P81" s="5" t="str">
        <f>VLOOKUP(Q81,'datemar &amp; datesep kaf'!$I$5:$O$94,7,FALSE)</f>
        <v>1976-77</v>
      </c>
      <c r="Q81" s="18">
        <f>LARGE('datemar &amp; datesep kaf'!$I$5:$I$94,'datemar &amp; datesep kaf rank'!$A81)</f>
        <v>583.925928516</v>
      </c>
      <c r="R81" s="5" t="str">
        <f>VLOOKUP(S81,'datemar &amp; datesep kaf'!$J$5:$O$94,6,FALSE)</f>
        <v>1965-66</v>
      </c>
      <c r="S81" s="18">
        <f>LARGE('datemar &amp; datesep kaf'!$J$5:$J$94,'datemar &amp; datesep kaf rank'!$A81)</f>
        <v>386.69750615999999</v>
      </c>
      <c r="T81" s="5" t="str">
        <f>VLOOKUP(U81,'datemar &amp; datesep kaf'!$K$5:$O$94,5,FALSE)</f>
        <v>2002-03</v>
      </c>
      <c r="U81" s="18">
        <f>LARGE('datemar &amp; datesep kaf'!$K$5:$K$94,'datemar &amp; datesep kaf rank'!$A81)</f>
        <v>220.10776034099999</v>
      </c>
      <c r="V81" s="5" t="str">
        <f>VLOOKUP(W81,'datemar &amp; datesep kaf'!$L$5:$O$94,4,FALSE)</f>
        <v>2002-03</v>
      </c>
      <c r="W81" s="18">
        <f>LARGE('datemar &amp; datesep kaf'!$L$5:$L$94,'datemar &amp; datesep kaf rank'!$A81)</f>
        <v>134.659829661</v>
      </c>
      <c r="X81" s="5" t="str">
        <f>VLOOKUP(Y81,'datemar &amp; datesep kaf'!$M$5:$O$94,3,FALSE)</f>
        <v>1991-92</v>
      </c>
      <c r="Y81" s="18">
        <f>LARGE('datemar &amp; datesep kaf'!$M$5:$M$94,'datemar &amp; datesep kaf rank'!$A81)</f>
        <v>76.456856637000001</v>
      </c>
      <c r="Z81" s="5" t="str">
        <f>VLOOKUP(AA81,'datemar &amp; datesep kaf'!$N$5:$O$94,2,FALSE)</f>
        <v>1986-87</v>
      </c>
      <c r="AA81" s="18">
        <f>LARGE('datemar &amp; datesep kaf'!$N$5:$N$94,'datemar &amp; datesep kaf rank'!$A81)</f>
        <v>37.011568859999997</v>
      </c>
    </row>
    <row r="82" spans="1:27" x14ac:dyDescent="0.2">
      <c r="A82" s="11">
        <v>77</v>
      </c>
      <c r="B82" s="5" t="str">
        <f>VLOOKUP(C82,'datemar &amp; datesep kaf'!$B$5:$O$94,14,FALSE)</f>
        <v>1929-30</v>
      </c>
      <c r="C82" s="18">
        <f>LARGE('datemar &amp; datesep kaf'!$B$5:$B$94,'datemar &amp; datesep kaf rank'!$A82)</f>
        <v>944.66376622799999</v>
      </c>
      <c r="D82" s="5" t="str">
        <f>VLOOKUP(E82,'datemar &amp; datesep kaf'!$C$5:$O$94,13,FALSE)</f>
        <v>1929-30</v>
      </c>
      <c r="E82" s="18">
        <f>LARGE('datemar &amp; datesep kaf'!$C$5:$C$94,'datemar &amp; datesep kaf rank'!$A82)</f>
        <v>912.71004841800004</v>
      </c>
      <c r="F82" s="5" t="str">
        <f>VLOOKUP(G82,'datemar &amp; datesep kaf'!$D$5:$O$94,12,FALSE)</f>
        <v>1929-30</v>
      </c>
      <c r="G82" s="18">
        <f>LARGE('datemar &amp; datesep kaf'!$D$5:$D$94,'datemar &amp; datesep kaf rank'!$A82)</f>
        <v>874.40327299499995</v>
      </c>
      <c r="H82" s="5" t="str">
        <f>VLOOKUP(I82,'datemar &amp; datesep kaf'!$E$5:$O$94,11,FALSE)</f>
        <v>1972-73</v>
      </c>
      <c r="I82" s="18">
        <f>LARGE('datemar &amp; datesep kaf'!$E$5:$E$94,'datemar &amp; datesep kaf rank'!$A82)</f>
        <v>720.24989034599992</v>
      </c>
      <c r="J82" s="5" t="str">
        <f>VLOOKUP(K82,'datemar &amp; datesep kaf'!$F$5:$O$94,10,FALSE)</f>
        <v>2017-18</v>
      </c>
      <c r="K82" s="18">
        <f>LARGE('datemar &amp; datesep kaf'!$F$5:$F$94,'datemar &amp; datesep kaf rank'!$A82)</f>
        <v>525.54642657300008</v>
      </c>
      <c r="L82" s="5" t="str">
        <f>VLOOKUP(M82,'datemar &amp; datesep kaf'!$G$5:$O$94,9,FALSE)</f>
        <v>1979-80</v>
      </c>
      <c r="M82" s="18">
        <f>LARGE('datemar &amp; datesep kaf'!$G$5:$G$94,'datemar &amp; datesep kaf rank'!$A82)</f>
        <v>336.011888226</v>
      </c>
      <c r="N82" s="5" t="str">
        <f>VLOOKUP(O82,'datemar &amp; datesep kaf'!$H$5:$O$94,8,FALSE)</f>
        <v>1993-94</v>
      </c>
      <c r="O82" s="18">
        <f>LARGE('datemar &amp; datesep kaf'!$H$5:$H$94,'datemar &amp; datesep kaf rank'!$A82)</f>
        <v>163.06511785199999</v>
      </c>
      <c r="P82" s="5" t="str">
        <f>VLOOKUP(Q82,'datemar &amp; datesep kaf'!$I$5:$O$94,7,FALSE)</f>
        <v>1943-44</v>
      </c>
      <c r="Q82" s="18">
        <f>LARGE('datemar &amp; datesep kaf'!$I$5:$I$94,'datemar &amp; datesep kaf rank'!$A82)</f>
        <v>579.800308836</v>
      </c>
      <c r="R82" s="5" t="str">
        <f>VLOOKUP(S82,'datemar &amp; datesep kaf'!$J$5:$O$94,6,FALSE)</f>
        <v>1940-41</v>
      </c>
      <c r="S82" s="18">
        <f>LARGE('datemar &amp; datesep kaf'!$J$5:$J$94,'datemar &amp; datesep kaf rank'!$A82)</f>
        <v>384.16263022200002</v>
      </c>
      <c r="T82" s="5" t="str">
        <f>VLOOKUP(U82,'datemar &amp; datesep kaf'!$K$5:$O$94,5,FALSE)</f>
        <v>1976-77</v>
      </c>
      <c r="U82" s="18">
        <f>LARGE('datemar &amp; datesep kaf'!$K$5:$K$94,'datemar &amp; datesep kaf rank'!$A82)</f>
        <v>219.35999177400001</v>
      </c>
      <c r="V82" s="5" t="str">
        <f>VLOOKUP(W82,'datemar &amp; datesep kaf'!$L$5:$O$94,4,FALSE)</f>
        <v>1966-67</v>
      </c>
      <c r="W82" s="18">
        <f>LARGE('datemar &amp; datesep kaf'!$L$5:$L$94,'datemar &amp; datesep kaf rank'!$A82)</f>
        <v>131.230408302</v>
      </c>
      <c r="X82" s="5" t="str">
        <f>VLOOKUP(Y82,'datemar &amp; datesep kaf'!$M$5:$O$94,3,FALSE)</f>
        <v>2015-16</v>
      </c>
      <c r="Y82" s="18">
        <f>LARGE('datemar &amp; datesep kaf'!$M$5:$M$94,'datemar &amp; datesep kaf rank'!$A82)</f>
        <v>76.371567383999988</v>
      </c>
      <c r="Z82" s="5" t="str">
        <f>VLOOKUP(AA82,'datemar &amp; datesep kaf'!$N$5:$O$94,2,FALSE)</f>
        <v>1938-39</v>
      </c>
      <c r="AA82" s="18">
        <f>LARGE('datemar &amp; datesep kaf'!$N$5:$N$94,'datemar &amp; datesep kaf rank'!$A82)</f>
        <v>36.952064729999996</v>
      </c>
    </row>
    <row r="83" spans="1:27" x14ac:dyDescent="0.2">
      <c r="A83" s="11">
        <v>78</v>
      </c>
      <c r="B83" s="5" t="str">
        <f>VLOOKUP(C83,'datemar &amp; datesep kaf'!$B$5:$O$94,14,FALSE)</f>
        <v>1944-45</v>
      </c>
      <c r="C83" s="18">
        <f>LARGE('datemar &amp; datesep kaf'!$B$5:$B$94,'datemar &amp; datesep kaf rank'!$A83)</f>
        <v>944.41583235299993</v>
      </c>
      <c r="D83" s="5" t="str">
        <f>VLOOKUP(E83,'datemar &amp; datesep kaf'!$C$5:$O$94,13,FALSE)</f>
        <v>1944-45</v>
      </c>
      <c r="E83" s="18">
        <f>LARGE('datemar &amp; datesep kaf'!$C$5:$C$94,'datemar &amp; datesep kaf rank'!$A83)</f>
        <v>909.60591630299996</v>
      </c>
      <c r="F83" s="5" t="str">
        <f>VLOOKUP(G83,'datemar &amp; datesep kaf'!$D$5:$O$94,12,FALSE)</f>
        <v>1967-68</v>
      </c>
      <c r="G83" s="18">
        <f>LARGE('datemar &amp; datesep kaf'!$D$5:$D$94,'datemar &amp; datesep kaf rank'!$A83)</f>
        <v>856.13550508499998</v>
      </c>
      <c r="H83" s="5" t="str">
        <f>VLOOKUP(I83,'datemar &amp; datesep kaf'!$E$5:$O$94,11,FALSE)</f>
        <v>2009-10</v>
      </c>
      <c r="I83" s="18">
        <f>LARGE('datemar &amp; datesep kaf'!$E$5:$E$94,'datemar &amp; datesep kaf rank'!$A83)</f>
        <v>676.60162751999997</v>
      </c>
      <c r="J83" s="5" t="str">
        <f>VLOOKUP(K83,'datemar &amp; datesep kaf'!$F$5:$O$94,10,FALSE)</f>
        <v>1980-81</v>
      </c>
      <c r="K83" s="18">
        <f>LARGE('datemar &amp; datesep kaf'!$F$5:$F$94,'datemar &amp; datesep kaf rank'!$A83)</f>
        <v>504.29750174999998</v>
      </c>
      <c r="L83" s="5" t="str">
        <f>VLOOKUP(M83,'datemar &amp; datesep kaf'!$G$5:$O$94,9,FALSE)</f>
        <v>2014-15</v>
      </c>
      <c r="M83" s="18">
        <f>LARGE('datemar &amp; datesep kaf'!$G$5:$G$94,'datemar &amp; datesep kaf rank'!$A83)</f>
        <v>329.92659919799996</v>
      </c>
      <c r="N83" s="5" t="str">
        <f>VLOOKUP(O83,'datemar &amp; datesep kaf'!$H$5:$O$94,8,FALSE)</f>
        <v>1980-81</v>
      </c>
      <c r="O83" s="18">
        <f>LARGE('datemar &amp; datesep kaf'!$H$5:$H$94,'datemar &amp; datesep kaf rank'!$A83)</f>
        <v>153.71900250000002</v>
      </c>
      <c r="P83" s="5" t="str">
        <f>VLOOKUP(Q83,'datemar &amp; datesep kaf'!$I$5:$O$94,7,FALSE)</f>
        <v>1977-78</v>
      </c>
      <c r="Q83" s="18">
        <f>LARGE('datemar &amp; datesep kaf'!$I$5:$I$94,'datemar &amp; datesep kaf rank'!$A83)</f>
        <v>574.60559828700002</v>
      </c>
      <c r="R83" s="5" t="str">
        <f>VLOOKUP(S83,'datemar &amp; datesep kaf'!$J$5:$O$94,6,FALSE)</f>
        <v>2002-03</v>
      </c>
      <c r="S83" s="18">
        <f>LARGE('datemar &amp; datesep kaf'!$J$5:$J$94,'datemar &amp; datesep kaf rank'!$A83)</f>
        <v>383.29585339499999</v>
      </c>
      <c r="T83" s="5" t="str">
        <f>VLOOKUP(U83,'datemar &amp; datesep kaf'!$K$5:$O$94,5,FALSE)</f>
        <v>1943-44</v>
      </c>
      <c r="U83" s="18">
        <f>LARGE('datemar &amp; datesep kaf'!$K$5:$K$94,'datemar &amp; datesep kaf rank'!$A83)</f>
        <v>215.323628289</v>
      </c>
      <c r="V83" s="5" t="str">
        <f>VLOOKUP(W83,'datemar &amp; datesep kaf'!$L$5:$O$94,4,FALSE)</f>
        <v>1979-80</v>
      </c>
      <c r="W83" s="18">
        <f>LARGE('datemar &amp; datesep kaf'!$L$5:$L$94,'datemar &amp; datesep kaf rank'!$A83)</f>
        <v>130.212887679</v>
      </c>
      <c r="X83" s="5" t="str">
        <f>VLOOKUP(Y83,'datemar &amp; datesep kaf'!$M$5:$O$94,3,FALSE)</f>
        <v>1980-81</v>
      </c>
      <c r="Y83" s="18">
        <f>LARGE('datemar &amp; datesep kaf'!$M$5:$M$94,'datemar &amp; datesep kaf rank'!$A83)</f>
        <v>75.393716181000002</v>
      </c>
      <c r="Z83" s="5" t="str">
        <f>VLOOKUP(AA83,'datemar &amp; datesep kaf'!$N$5:$O$94,2,FALSE)</f>
        <v>1978-79</v>
      </c>
      <c r="AA83" s="18">
        <f>LARGE('datemar &amp; datesep kaf'!$N$5:$N$94,'datemar &amp; datesep kaf rank'!$A83)</f>
        <v>36.654544080000001</v>
      </c>
    </row>
    <row r="84" spans="1:27" x14ac:dyDescent="0.2">
      <c r="A84" s="11">
        <v>79</v>
      </c>
      <c r="B84" s="5" t="str">
        <f>VLOOKUP(C84,'datemar &amp; datesep kaf'!$B$5:$O$94,14,FALSE)</f>
        <v>1972-73</v>
      </c>
      <c r="C84" s="18">
        <f>LARGE('datemar &amp; datesep kaf'!$B$5:$B$94,'datemar &amp; datesep kaf rank'!$A84)</f>
        <v>904.12558592999994</v>
      </c>
      <c r="D84" s="5" t="str">
        <f>VLOOKUP(E84,'datemar &amp; datesep kaf'!$C$5:$O$94,13,FALSE)</f>
        <v>1972-73</v>
      </c>
      <c r="E84" s="18">
        <f>LARGE('datemar &amp; datesep kaf'!$C$5:$C$94,'datemar &amp; datesep kaf rank'!$A84)</f>
        <v>850.09583588999999</v>
      </c>
      <c r="F84" s="5" t="str">
        <f>VLOOKUP(G84,'datemar &amp; datesep kaf'!$D$5:$O$94,12,FALSE)</f>
        <v>1972-73</v>
      </c>
      <c r="G84" s="18">
        <f>LARGE('datemar &amp; datesep kaf'!$D$5:$D$94,'datemar &amp; datesep kaf rank'!$A84)</f>
        <v>796.35567261599999</v>
      </c>
      <c r="H84" s="5" t="str">
        <f>VLOOKUP(I84,'datemar &amp; datesep kaf'!$E$5:$O$94,11,FALSE)</f>
        <v>1954-55</v>
      </c>
      <c r="I84" s="18">
        <f>LARGE('datemar &amp; datesep kaf'!$E$5:$E$94,'datemar &amp; datesep kaf rank'!$A84)</f>
        <v>654.05749613399996</v>
      </c>
      <c r="J84" s="5" t="str">
        <f>VLOOKUP(K84,'datemar &amp; datesep kaf'!$F$5:$O$94,10,FALSE)</f>
        <v>1984-85</v>
      </c>
      <c r="K84" s="18">
        <f>LARGE('datemar &amp; datesep kaf'!$F$5:$F$94,'datemar &amp; datesep kaf rank'!$A84)</f>
        <v>497.55766729199996</v>
      </c>
      <c r="L84" s="5" t="str">
        <f>VLOOKUP(M84,'datemar &amp; datesep kaf'!$G$5:$O$94,9,FALSE)</f>
        <v>1943-44</v>
      </c>
      <c r="M84" s="18">
        <f>LARGE('datemar &amp; datesep kaf'!$G$5:$G$94,'datemar &amp; datesep kaf rank'!$A84)</f>
        <v>328.99238435699999</v>
      </c>
      <c r="N84" s="5" t="str">
        <f>VLOOKUP(O84,'datemar &amp; datesep kaf'!$H$5:$O$94,8,FALSE)</f>
        <v>2009-10</v>
      </c>
      <c r="O84" s="18">
        <f>LARGE('datemar &amp; datesep kaf'!$H$5:$H$94,'datemar &amp; datesep kaf rank'!$A84)</f>
        <v>150.52164724799999</v>
      </c>
      <c r="P84" s="5" t="str">
        <f>VLOOKUP(Q84,'datemar &amp; datesep kaf'!$I$5:$O$94,7,FALSE)</f>
        <v>2017-18</v>
      </c>
      <c r="Q84" s="18">
        <f>LARGE('datemar &amp; datesep kaf'!$I$5:$I$94,'datemar &amp; datesep kaf rank'!$A84)</f>
        <v>563.88890447400001</v>
      </c>
      <c r="R84" s="5" t="str">
        <f>VLOOKUP(S84,'datemar &amp; datesep kaf'!$J$5:$O$94,6,FALSE)</f>
        <v>1943-44</v>
      </c>
      <c r="S84" s="18">
        <f>LARGE('datemar &amp; datesep kaf'!$J$5:$J$94,'datemar &amp; datesep kaf rank'!$A84)</f>
        <v>378.08130813600002</v>
      </c>
      <c r="T84" s="5" t="str">
        <f>VLOOKUP(U84,'datemar &amp; datesep kaf'!$K$5:$O$94,5,FALSE)</f>
        <v>1993-94</v>
      </c>
      <c r="U84" s="18">
        <f>LARGE('datemar &amp; datesep kaf'!$K$5:$K$94,'datemar &amp; datesep kaf rank'!$A84)</f>
        <v>215.04990929099998</v>
      </c>
      <c r="V84" s="5" t="str">
        <f>VLOOKUP(W84,'datemar &amp; datesep kaf'!$L$5:$O$94,4,FALSE)</f>
        <v>1993-94</v>
      </c>
      <c r="W84" s="18">
        <f>LARGE('datemar &amp; datesep kaf'!$L$5:$L$94,'datemar &amp; datesep kaf rank'!$A84)</f>
        <v>128.59040840099999</v>
      </c>
      <c r="X84" s="5" t="str">
        <f>VLOOKUP(Y84,'datemar &amp; datesep kaf'!$M$5:$O$94,3,FALSE)</f>
        <v>1928-29</v>
      </c>
      <c r="Y84" s="18">
        <f>LARGE('datemar &amp; datesep kaf'!$M$5:$M$94,'datemar &amp; datesep kaf rank'!$A84)</f>
        <v>75.240988913999999</v>
      </c>
      <c r="Z84" s="5" t="str">
        <f>VLOOKUP(AA84,'datemar &amp; datesep kaf'!$N$5:$O$94,2,FALSE)</f>
        <v>2008-09</v>
      </c>
      <c r="AA84" s="18">
        <f>LARGE('datemar &amp; datesep kaf'!$N$5:$N$94,'datemar &amp; datesep kaf rank'!$A84)</f>
        <v>36.476031689999999</v>
      </c>
    </row>
    <row r="85" spans="1:27" x14ac:dyDescent="0.2">
      <c r="A85" s="11">
        <v>80</v>
      </c>
      <c r="B85" s="5" t="str">
        <f>VLOOKUP(C85,'datemar &amp; datesep kaf'!$B$5:$O$94,14,FALSE)</f>
        <v>2009-10</v>
      </c>
      <c r="C85" s="18">
        <f>LARGE('datemar &amp; datesep kaf'!$B$5:$B$94,'datemar &amp; datesep kaf rank'!$A85)</f>
        <v>885.33814861799999</v>
      </c>
      <c r="D85" s="5" t="str">
        <f>VLOOKUP(E85,'datemar &amp; datesep kaf'!$C$5:$O$94,13,FALSE)</f>
        <v>2009-10</v>
      </c>
      <c r="E85" s="18">
        <f>LARGE('datemar &amp; datesep kaf'!$C$5:$C$94,'datemar &amp; datesep kaf rank'!$A85)</f>
        <v>848.86211692799998</v>
      </c>
      <c r="F85" s="5" t="str">
        <f>VLOOKUP(G85,'datemar &amp; datesep kaf'!$D$5:$O$94,12,FALSE)</f>
        <v>2009-10</v>
      </c>
      <c r="G85" s="18">
        <f>LARGE('datemar &amp; datesep kaf'!$D$5:$D$94,'datemar &amp; datesep kaf rank'!$A85)</f>
        <v>795.49087925999993</v>
      </c>
      <c r="H85" s="5" t="str">
        <f>VLOOKUP(I85,'datemar &amp; datesep kaf'!$E$5:$O$94,11,FALSE)</f>
        <v>2017-18</v>
      </c>
      <c r="I85" s="18">
        <f>LARGE('datemar &amp; datesep kaf'!$E$5:$E$94,'datemar &amp; datesep kaf rank'!$A85)</f>
        <v>651.96493422900005</v>
      </c>
      <c r="J85" s="5" t="str">
        <f>VLOOKUP(K85,'datemar &amp; datesep kaf'!$F$5:$O$94,10,FALSE)</f>
        <v>1972-73</v>
      </c>
      <c r="K85" s="18">
        <f>LARGE('datemar &amp; datesep kaf'!$F$5:$F$94,'datemar &amp; datesep kaf rank'!$A85)</f>
        <v>477.25089119400002</v>
      </c>
      <c r="L85" s="5" t="str">
        <f>VLOOKUP(M85,'datemar &amp; datesep kaf'!$G$5:$O$94,9,FALSE)</f>
        <v>2017-18</v>
      </c>
      <c r="M85" s="18">
        <f>LARGE('datemar &amp; datesep kaf'!$G$5:$G$94,'datemar &amp; datesep kaf rank'!$A85)</f>
        <v>324.11304569700002</v>
      </c>
      <c r="N85" s="5" t="str">
        <f>VLOOKUP(O85,'datemar &amp; datesep kaf'!$H$5:$O$94,8,FALSE)</f>
        <v>1967-68</v>
      </c>
      <c r="O85" s="18">
        <f>LARGE('datemar &amp; datesep kaf'!$H$5:$H$94,'datemar &amp; datesep kaf rank'!$A85)</f>
        <v>147.44726719799999</v>
      </c>
      <c r="P85" s="5" t="str">
        <f>VLOOKUP(Q85,'datemar &amp; datesep kaf'!$I$5:$O$94,7,FALSE)</f>
        <v>1972-73</v>
      </c>
      <c r="Q85" s="18">
        <f>LARGE('datemar &amp; datesep kaf'!$I$5:$I$94,'datemar &amp; datesep kaf rank'!$A85)</f>
        <v>520.76824493399999</v>
      </c>
      <c r="R85" s="5" t="str">
        <f>VLOOKUP(S85,'datemar &amp; datesep kaf'!$J$5:$O$94,6,FALSE)</f>
        <v>1929-30</v>
      </c>
      <c r="S85" s="18">
        <f>LARGE('datemar &amp; datesep kaf'!$J$5:$J$94,'datemar &amp; datesep kaf rank'!$A85)</f>
        <v>335.45254940399997</v>
      </c>
      <c r="T85" s="5" t="str">
        <f>VLOOKUP(U85,'datemar &amp; datesep kaf'!$K$5:$O$94,5,FALSE)</f>
        <v>1965-66</v>
      </c>
      <c r="U85" s="18">
        <f>LARGE('datemar &amp; datesep kaf'!$K$5:$K$94,'datemar &amp; datesep kaf rank'!$A85)</f>
        <v>215.02412416800001</v>
      </c>
      <c r="V85" s="5" t="str">
        <f>VLOOKUP(W85,'datemar &amp; datesep kaf'!$L$5:$O$94,4,FALSE)</f>
        <v>1978-79</v>
      </c>
      <c r="W85" s="18">
        <f>LARGE('datemar &amp; datesep kaf'!$L$5:$L$94,'datemar &amp; datesep kaf rank'!$A85)</f>
        <v>127.594705959</v>
      </c>
      <c r="X85" s="5" t="str">
        <f>VLOOKUP(Y85,'datemar &amp; datesep kaf'!$M$5:$O$94,3,FALSE)</f>
        <v>1978-79</v>
      </c>
      <c r="Y85" s="18">
        <f>LARGE('datemar &amp; datesep kaf'!$M$5:$M$94,'datemar &amp; datesep kaf rank'!$A85)</f>
        <v>75.207269906999997</v>
      </c>
      <c r="Z85" s="5" t="str">
        <f>VLOOKUP(AA85,'datemar &amp; datesep kaf'!$N$5:$O$94,2,FALSE)</f>
        <v>1941-42</v>
      </c>
      <c r="AA85" s="18">
        <f>LARGE('datemar &amp; datesep kaf'!$N$5:$N$94,'datemar &amp; datesep kaf rank'!$A85)</f>
        <v>35.880990390000001</v>
      </c>
    </row>
    <row r="86" spans="1:27" x14ac:dyDescent="0.2">
      <c r="A86" s="11">
        <v>81</v>
      </c>
      <c r="B86" s="5" t="str">
        <f>VLOOKUP(C86,'datemar &amp; datesep kaf'!$B$5:$O$94,14,FALSE)</f>
        <v>1954-55</v>
      </c>
      <c r="C86" s="18">
        <f>LARGE('datemar &amp; datesep kaf'!$B$5:$B$94,'datemar &amp; datesep kaf rank'!$A86)</f>
        <v>850.49451356099996</v>
      </c>
      <c r="D86" s="5" t="str">
        <f>VLOOKUP(E86,'datemar &amp; datesep kaf'!$C$5:$O$94,13,FALSE)</f>
        <v>1943-44</v>
      </c>
      <c r="E86" s="18">
        <f>LARGE('datemar &amp; datesep kaf'!$C$5:$C$94,'datemar &amp; datesep kaf rank'!$A86)</f>
        <v>789.3361687470001</v>
      </c>
      <c r="F86" s="5" t="str">
        <f>VLOOKUP(G86,'datemar &amp; datesep kaf'!$D$5:$O$94,12,FALSE)</f>
        <v>1954-55</v>
      </c>
      <c r="G86" s="18">
        <f>LARGE('datemar &amp; datesep kaf'!$D$5:$D$94,'datemar &amp; datesep kaf rank'!$A86)</f>
        <v>720.82112999399999</v>
      </c>
      <c r="H86" s="5" t="str">
        <f>VLOOKUP(I86,'datemar &amp; datesep kaf'!$E$5:$O$94,11,FALSE)</f>
        <v>1991-92</v>
      </c>
      <c r="I86" s="18">
        <f>LARGE('datemar &amp; datesep kaf'!$E$5:$E$94,'datemar &amp; datesep kaf rank'!$A86)</f>
        <v>645.05253779400005</v>
      </c>
      <c r="J86" s="5" t="str">
        <f>VLOOKUP(K86,'datemar &amp; datesep kaf'!$F$5:$O$94,10,FALSE)</f>
        <v>1928-29</v>
      </c>
      <c r="K86" s="18">
        <f>LARGE('datemar &amp; datesep kaf'!$F$5:$F$94,'datemar &amp; datesep kaf rank'!$A86)</f>
        <v>472.52824674300001</v>
      </c>
      <c r="L86" s="5" t="str">
        <f>VLOOKUP(M86,'datemar &amp; datesep kaf'!$G$5:$O$94,9,FALSE)</f>
        <v>1941-42</v>
      </c>
      <c r="M86" s="18">
        <f>LARGE('datemar &amp; datesep kaf'!$G$5:$G$94,'datemar &amp; datesep kaf rank'!$A86)</f>
        <v>314.57255018699999</v>
      </c>
      <c r="N86" s="5" t="str">
        <f>VLOOKUP(O86,'datemar &amp; datesep kaf'!$H$5:$O$94,8,FALSE)</f>
        <v>1972-73</v>
      </c>
      <c r="O86" s="18">
        <f>LARGE('datemar &amp; datesep kaf'!$H$5:$H$94,'datemar &amp; datesep kaf rank'!$A86)</f>
        <v>145.84858957200001</v>
      </c>
      <c r="P86" s="5" t="str">
        <f>VLOOKUP(Q86,'datemar &amp; datesep kaf'!$I$5:$O$94,7,FALSE)</f>
        <v>1930-31</v>
      </c>
      <c r="Q86" s="18">
        <f>LARGE('datemar &amp; datesep kaf'!$I$5:$I$94,'datemar &amp; datesep kaf rank'!$A86)</f>
        <v>518.46940204500004</v>
      </c>
      <c r="R86" s="5" t="str">
        <f>VLOOKUP(S86,'datemar &amp; datesep kaf'!$J$5:$O$94,6,FALSE)</f>
        <v>1972-73</v>
      </c>
      <c r="S86" s="18">
        <f>LARGE('datemar &amp; datesep kaf'!$J$5:$J$94,'datemar &amp; datesep kaf rank'!$A86)</f>
        <v>331.48560740400001</v>
      </c>
      <c r="T86" s="5" t="str">
        <f>VLOOKUP(U86,'datemar &amp; datesep kaf'!$K$5:$O$94,5,FALSE)</f>
        <v>1986-87</v>
      </c>
      <c r="U86" s="18">
        <f>LARGE('datemar &amp; datesep kaf'!$K$5:$K$94,'datemar &amp; datesep kaf rank'!$A86)</f>
        <v>212.44561186800001</v>
      </c>
      <c r="V86" s="5" t="str">
        <f>VLOOKUP(W86,'datemar &amp; datesep kaf'!$L$5:$O$94,4,FALSE)</f>
        <v>1972-73</v>
      </c>
      <c r="W86" s="18">
        <f>LARGE('datemar &amp; datesep kaf'!$L$5:$L$94,'datemar &amp; datesep kaf rank'!$A86)</f>
        <v>127.02346631099999</v>
      </c>
      <c r="X86" s="5" t="str">
        <f>VLOOKUP(Y86,'datemar &amp; datesep kaf'!$M$5:$O$94,3,FALSE)</f>
        <v>2014-15</v>
      </c>
      <c r="Y86" s="18">
        <f>LARGE('datemar &amp; datesep kaf'!$M$5:$M$94,'datemar &amp; datesep kaf rank'!$A86)</f>
        <v>75.189418668000002</v>
      </c>
      <c r="Z86" s="5" t="str">
        <f>VLOOKUP(AA86,'datemar &amp; datesep kaf'!$N$5:$O$94,2,FALSE)</f>
        <v>2015-16</v>
      </c>
      <c r="AA86" s="18">
        <f>LARGE('datemar &amp; datesep kaf'!$N$5:$N$94,'datemar &amp; datesep kaf rank'!$A86)</f>
        <v>34.928924309999999</v>
      </c>
    </row>
    <row r="87" spans="1:27" x14ac:dyDescent="0.2">
      <c r="A87" s="11">
        <v>82</v>
      </c>
      <c r="B87" s="5" t="str">
        <f>VLOOKUP(C87,'datemar &amp; datesep kaf'!$B$5:$O$94,14,FALSE)</f>
        <v>1943-44</v>
      </c>
      <c r="C87" s="18">
        <f>LARGE('datemar &amp; datesep kaf'!$B$5:$B$94,'datemar &amp; datesep kaf rank'!$A87)</f>
        <v>837.71302643700005</v>
      </c>
      <c r="D87" s="5" t="str">
        <f>VLOOKUP(E87,'datemar &amp; datesep kaf'!$C$5:$O$94,13,FALSE)</f>
        <v>1954-55</v>
      </c>
      <c r="E87" s="18">
        <f>LARGE('datemar &amp; datesep kaf'!$C$5:$C$94,'datemar &amp; datesep kaf rank'!$A87)</f>
        <v>783.96889622100002</v>
      </c>
      <c r="F87" s="5" t="str">
        <f>VLOOKUP(G87,'datemar &amp; datesep kaf'!$D$5:$O$94,12,FALSE)</f>
        <v>1943-44</v>
      </c>
      <c r="G87" s="18">
        <f>LARGE('datemar &amp; datesep kaf'!$D$5:$D$94,'datemar &amp; datesep kaf rank'!$A87)</f>
        <v>703.06906454399996</v>
      </c>
      <c r="H87" s="5" t="str">
        <f>VLOOKUP(I87,'datemar &amp; datesep kaf'!$E$5:$O$94,11,FALSE)</f>
        <v>2004-05</v>
      </c>
      <c r="I87" s="18">
        <f>LARGE('datemar &amp; datesep kaf'!$E$5:$E$94,'datemar &amp; datesep kaf rank'!$A87)</f>
        <v>590.12229191999995</v>
      </c>
      <c r="J87" s="5" t="str">
        <f>VLOOKUP(K87,'datemar &amp; datesep kaf'!$F$5:$O$94,10,FALSE)</f>
        <v>1930-31</v>
      </c>
      <c r="K87" s="18">
        <f>LARGE('datemar &amp; datesep kaf'!$F$5:$F$94,'datemar &amp; datesep kaf rank'!$A87)</f>
        <v>461.09155295699998</v>
      </c>
      <c r="L87" s="5" t="str">
        <f>VLOOKUP(M87,'datemar &amp; datesep kaf'!$G$5:$O$94,9,FALSE)</f>
        <v>1933-34</v>
      </c>
      <c r="M87" s="18">
        <f>LARGE('datemar &amp; datesep kaf'!$G$5:$G$94,'datemar &amp; datesep kaf rank'!$A87)</f>
        <v>299.591393724</v>
      </c>
      <c r="N87" s="5" t="str">
        <f>VLOOKUP(O87,'datemar &amp; datesep kaf'!$H$5:$O$94,8,FALSE)</f>
        <v>1964-65</v>
      </c>
      <c r="O87" s="18">
        <f>LARGE('datemar &amp; datesep kaf'!$H$5:$H$94,'datemar &amp; datesep kaf rank'!$A87)</f>
        <v>143.942473941</v>
      </c>
      <c r="P87" s="5" t="str">
        <f>VLOOKUP(Q87,'datemar &amp; datesep kaf'!$I$5:$O$94,7,FALSE)</f>
        <v>1993-94</v>
      </c>
      <c r="Q87" s="18">
        <f>LARGE('datemar &amp; datesep kaf'!$I$5:$I$94,'datemar &amp; datesep kaf rank'!$A87)</f>
        <v>494.13419634600001</v>
      </c>
      <c r="R87" s="5" t="str">
        <f>VLOOKUP(S87,'datemar &amp; datesep kaf'!$J$5:$O$94,6,FALSE)</f>
        <v>1986-87</v>
      </c>
      <c r="S87" s="18">
        <f>LARGE('datemar &amp; datesep kaf'!$J$5:$J$94,'datemar &amp; datesep kaf rank'!$A87)</f>
        <v>329.82544217700001</v>
      </c>
      <c r="T87" s="5" t="str">
        <f>VLOOKUP(U87,'datemar &amp; datesep kaf'!$K$5:$O$94,5,FALSE)</f>
        <v>1967-68</v>
      </c>
      <c r="U87" s="18">
        <f>LARGE('datemar &amp; datesep kaf'!$K$5:$K$94,'datemar &amp; datesep kaf rank'!$A87)</f>
        <v>211.29123174599999</v>
      </c>
      <c r="V87" s="5" t="str">
        <f>VLOOKUP(W87,'datemar &amp; datesep kaf'!$L$5:$O$94,4,FALSE)</f>
        <v>1943-44</v>
      </c>
      <c r="W87" s="18">
        <f>LARGE('datemar &amp; datesep kaf'!$L$5:$L$94,'datemar &amp; datesep kaf rank'!$A87)</f>
        <v>122.675697879</v>
      </c>
      <c r="X87" s="5" t="str">
        <f>VLOOKUP(Y87,'datemar &amp; datesep kaf'!$M$5:$O$94,3,FALSE)</f>
        <v>1934-35</v>
      </c>
      <c r="Y87" s="18">
        <f>LARGE('datemar &amp; datesep kaf'!$M$5:$M$94,'datemar &amp; datesep kaf rank'!$A87)</f>
        <v>74.969253387000009</v>
      </c>
      <c r="Z87" s="5" t="str">
        <f>VLOOKUP(AA87,'datemar &amp; datesep kaf'!$N$5:$O$94,2,FALSE)</f>
        <v>1943-44</v>
      </c>
      <c r="AA87" s="18">
        <f>LARGE('datemar &amp; datesep kaf'!$N$5:$N$94,'datemar &amp; datesep kaf rank'!$A87)</f>
        <v>34.809916049999998</v>
      </c>
    </row>
    <row r="88" spans="1:27" x14ac:dyDescent="0.2">
      <c r="A88" s="11">
        <v>83</v>
      </c>
      <c r="B88" s="5" t="str">
        <f>VLOOKUP(C88,'datemar &amp; datesep kaf'!$B$5:$O$94,14,FALSE)</f>
        <v>2004-05</v>
      </c>
      <c r="C88" s="18">
        <f>LARGE('datemar &amp; datesep kaf'!$B$5:$B$94,'datemar &amp; datesep kaf rank'!$A88)</f>
        <v>797.99798660399995</v>
      </c>
      <c r="D88" s="5" t="str">
        <f>VLOOKUP(E88,'datemar &amp; datesep kaf'!$C$5:$O$94,13,FALSE)</f>
        <v>2004-05</v>
      </c>
      <c r="E88" s="18">
        <f>LARGE('datemar &amp; datesep kaf'!$C$5:$C$94,'datemar &amp; datesep kaf rank'!$A88)</f>
        <v>740.15997224399996</v>
      </c>
      <c r="F88" s="5" t="str">
        <f>VLOOKUP(G88,'datemar &amp; datesep kaf'!$D$5:$O$94,12,FALSE)</f>
        <v>2004-05</v>
      </c>
      <c r="G88" s="18">
        <f>LARGE('datemar &amp; datesep kaf'!$D$5:$D$94,'datemar &amp; datesep kaf rank'!$A88)</f>
        <v>665.51402462999999</v>
      </c>
      <c r="H88" s="5" t="str">
        <f>VLOOKUP(I88,'datemar &amp; datesep kaf'!$E$5:$O$94,11,FALSE)</f>
        <v>1928-29</v>
      </c>
      <c r="I88" s="18">
        <f>LARGE('datemar &amp; datesep kaf'!$E$5:$E$94,'datemar &amp; datesep kaf rank'!$A88)</f>
        <v>551.60130162899998</v>
      </c>
      <c r="J88" s="5" t="str">
        <f>VLOOKUP(K88,'datemar &amp; datesep kaf'!$F$5:$O$94,10,FALSE)</f>
        <v>1943-44</v>
      </c>
      <c r="K88" s="18">
        <f>LARGE('datemar &amp; datesep kaf'!$F$5:$F$94,'datemar &amp; datesep kaf rank'!$A88)</f>
        <v>455.34940441199996</v>
      </c>
      <c r="L88" s="5" t="str">
        <f>VLOOKUP(M88,'datemar &amp; datesep kaf'!$G$5:$O$94,9,FALSE)</f>
        <v>2009-10</v>
      </c>
      <c r="M88" s="18">
        <f>LARGE('datemar &amp; datesep kaf'!$G$5:$G$94,'datemar &amp; datesep kaf rank'!$A88)</f>
        <v>270.537510516</v>
      </c>
      <c r="N88" s="5" t="str">
        <f>VLOOKUP(O88,'datemar &amp; datesep kaf'!$H$5:$O$94,8,FALSE)</f>
        <v>1977-78</v>
      </c>
      <c r="O88" s="18">
        <f>LARGE('datemar &amp; datesep kaf'!$H$5:$H$94,'datemar &amp; datesep kaf rank'!$A88)</f>
        <v>137.793713841</v>
      </c>
      <c r="P88" s="5" t="str">
        <f>VLOOKUP(Q88,'datemar &amp; datesep kaf'!$I$5:$O$94,7,FALSE)</f>
        <v>1991-92</v>
      </c>
      <c r="Q88" s="18">
        <f>LARGE('datemar &amp; datesep kaf'!$I$5:$I$94,'datemar &amp; datesep kaf rank'!$A88)</f>
        <v>488.05485773099997</v>
      </c>
      <c r="R88" s="5" t="str">
        <f>VLOOKUP(S88,'datemar &amp; datesep kaf'!$J$5:$O$94,6,FALSE)</f>
        <v>1967-68</v>
      </c>
      <c r="S88" s="18">
        <f>LARGE('datemar &amp; datesep kaf'!$J$5:$J$94,'datemar &amp; datesep kaf rank'!$A88)</f>
        <v>329.65486367099999</v>
      </c>
      <c r="T88" s="5" t="str">
        <f>VLOOKUP(U88,'datemar &amp; datesep kaf'!$K$5:$O$94,5,FALSE)</f>
        <v>1929-30</v>
      </c>
      <c r="U88" s="18">
        <f>LARGE('datemar &amp; datesep kaf'!$K$5:$K$94,'datemar &amp; datesep kaf rank'!$A88)</f>
        <v>208.84957894499999</v>
      </c>
      <c r="V88" s="5" t="str">
        <f>VLOOKUP(W88,'datemar &amp; datesep kaf'!$L$5:$O$94,4,FALSE)</f>
        <v>1976-77</v>
      </c>
      <c r="W88" s="18">
        <f>LARGE('datemar &amp; datesep kaf'!$L$5:$L$94,'datemar &amp; datesep kaf rank'!$A88)</f>
        <v>122.427764004</v>
      </c>
      <c r="X88" s="5" t="str">
        <f>VLOOKUP(Y88,'datemar &amp; datesep kaf'!$M$5:$O$94,3,FALSE)</f>
        <v>1943-44</v>
      </c>
      <c r="Y88" s="18">
        <f>LARGE('datemar &amp; datesep kaf'!$M$5:$M$94,'datemar &amp; datesep kaf rank'!$A88)</f>
        <v>72.378840261000008</v>
      </c>
      <c r="Z88" s="5" t="str">
        <f>VLOOKUP(AA88,'datemar &amp; datesep kaf'!$N$5:$O$94,2,FALSE)</f>
        <v>1934-35</v>
      </c>
      <c r="AA88" s="18">
        <f>LARGE('datemar &amp; datesep kaf'!$N$5:$N$94,'datemar &amp; datesep kaf rank'!$A88)</f>
        <v>34.571899530000003</v>
      </c>
    </row>
    <row r="89" spans="1:27" x14ac:dyDescent="0.2">
      <c r="A89" s="11">
        <v>84</v>
      </c>
      <c r="B89" s="5" t="str">
        <f>VLOOKUP(C89,'datemar &amp; datesep kaf'!$B$5:$O$94,14,FALSE)</f>
        <v>1940-41</v>
      </c>
      <c r="C89" s="18">
        <f>LARGE('datemar &amp; datesep kaf'!$B$5:$B$94,'datemar &amp; datesep kaf rank'!$A89)</f>
        <v>728.40989003999994</v>
      </c>
      <c r="D89" s="5" t="str">
        <f>VLOOKUP(E89,'datemar &amp; datesep kaf'!$C$5:$O$94,13,FALSE)</f>
        <v>1940-41</v>
      </c>
      <c r="E89" s="18">
        <f>LARGE('datemar &amp; datesep kaf'!$C$5:$C$94,'datemar &amp; datesep kaf rank'!$A89)</f>
        <v>689.0776601099999</v>
      </c>
      <c r="F89" s="5" t="str">
        <f>VLOOKUP(G89,'datemar &amp; datesep kaf'!$D$5:$O$94,12,FALSE)</f>
        <v>1940-41</v>
      </c>
      <c r="G89" s="18">
        <f>LARGE('datemar &amp; datesep kaf'!$D$5:$D$94,'datemar &amp; datesep kaf rank'!$A89)</f>
        <v>645.66741380400003</v>
      </c>
      <c r="H89" s="5" t="str">
        <f>VLOOKUP(I89,'datemar &amp; datesep kaf'!$E$5:$O$94,11,FALSE)</f>
        <v>1930-31</v>
      </c>
      <c r="I89" s="18">
        <f>LARGE('datemar &amp; datesep kaf'!$E$5:$E$94,'datemar &amp; datesep kaf rank'!$A89)</f>
        <v>549.38774799299995</v>
      </c>
      <c r="J89" s="5" t="str">
        <f>VLOOKUP(K89,'datemar &amp; datesep kaf'!$F$5:$O$94,10,FALSE)</f>
        <v>1936-37</v>
      </c>
      <c r="K89" s="18">
        <f>LARGE('datemar &amp; datesep kaf'!$F$5:$F$94,'datemar &amp; datesep kaf rank'!$A89)</f>
        <v>450.91039631400002</v>
      </c>
      <c r="L89" s="5" t="str">
        <f>VLOOKUP(M89,'datemar &amp; datesep kaf'!$G$5:$O$94,9,FALSE)</f>
        <v>1993-94</v>
      </c>
      <c r="M89" s="18">
        <f>LARGE('datemar &amp; datesep kaf'!$G$5:$G$94,'datemar &amp; datesep kaf rank'!$A89)</f>
        <v>266.80858503600001</v>
      </c>
      <c r="N89" s="5" t="str">
        <f>VLOOKUP(O89,'datemar &amp; datesep kaf'!$H$5:$O$94,8,FALSE)</f>
        <v>2004-05</v>
      </c>
      <c r="O89" s="18">
        <f>LARGE('datemar &amp; datesep kaf'!$H$5:$H$94,'datemar &amp; datesep kaf rank'!$A89)</f>
        <v>134.596358589</v>
      </c>
      <c r="P89" s="5" t="str">
        <f>VLOOKUP(Q89,'datemar &amp; datesep kaf'!$I$5:$O$94,7,FALSE)</f>
        <v>1986-87</v>
      </c>
      <c r="Q89" s="18">
        <f>LARGE('datemar &amp; datesep kaf'!$I$5:$I$94,'datemar &amp; datesep kaf rank'!$A89)</f>
        <v>481.14444476699998</v>
      </c>
      <c r="R89" s="5" t="str">
        <f>VLOOKUP(S89,'datemar &amp; datesep kaf'!$J$5:$O$94,6,FALSE)</f>
        <v>1993-94</v>
      </c>
      <c r="S89" s="18">
        <f>LARGE('datemar &amp; datesep kaf'!$J$5:$J$94,'datemar &amp; datesep kaf rank'!$A89)</f>
        <v>327.87965712599998</v>
      </c>
      <c r="T89" s="5" t="str">
        <f>VLOOKUP(U89,'datemar &amp; datesep kaf'!$K$5:$O$94,5,FALSE)</f>
        <v>1972-73</v>
      </c>
      <c r="U89" s="18">
        <f>LARGE('datemar &amp; datesep kaf'!$K$5:$K$94,'datemar &amp; datesep kaf rank'!$A89)</f>
        <v>194.79867038099999</v>
      </c>
      <c r="V89" s="5" t="str">
        <f>VLOOKUP(W89,'datemar &amp; datesep kaf'!$L$5:$O$94,4,FALSE)</f>
        <v>1991-92</v>
      </c>
      <c r="W89" s="18">
        <f>LARGE('datemar &amp; datesep kaf'!$L$5:$L$94,'datemar &amp; datesep kaf rank'!$A89)</f>
        <v>121.52726817</v>
      </c>
      <c r="X89" s="5" t="str">
        <f>VLOOKUP(Y89,'datemar &amp; datesep kaf'!$M$5:$O$94,3,FALSE)</f>
        <v>1966-67</v>
      </c>
      <c r="Y89" s="18">
        <f>LARGE('datemar &amp; datesep kaf'!$M$5:$M$94,'datemar &amp; datesep kaf rank'!$A89)</f>
        <v>71.525947730999988</v>
      </c>
      <c r="Z89" s="5" t="str">
        <f>VLOOKUP(AA89,'datemar &amp; datesep kaf'!$N$5:$O$94,2,FALSE)</f>
        <v>1933-34</v>
      </c>
      <c r="AA89" s="18">
        <f>LARGE('datemar &amp; datesep kaf'!$N$5:$N$94,'datemar &amp; datesep kaf rank'!$A89)</f>
        <v>32.905783890000002</v>
      </c>
    </row>
    <row r="90" spans="1:27" x14ac:dyDescent="0.2">
      <c r="A90" s="11">
        <v>85</v>
      </c>
      <c r="B90" s="5" t="str">
        <f>VLOOKUP(C90,'datemar &amp; datesep kaf'!$B$5:$O$94,14,FALSE)</f>
        <v>1993-94</v>
      </c>
      <c r="C90" s="18">
        <f>LARGE('datemar &amp; datesep kaf'!$B$5:$B$94,'datemar &amp; datesep kaf rank'!$A90)</f>
        <v>703.05914718899999</v>
      </c>
      <c r="D90" s="5" t="str">
        <f>VLOOKUP(E90,'datemar &amp; datesep kaf'!$C$5:$O$94,13,FALSE)</f>
        <v>1930-31</v>
      </c>
      <c r="E90" s="18">
        <f>LARGE('datemar &amp; datesep kaf'!$C$5:$C$94,'datemar &amp; datesep kaf rank'!$A90)</f>
        <v>663.56228916600003</v>
      </c>
      <c r="F90" s="5" t="str">
        <f>VLOOKUP(G90,'datemar &amp; datesep kaf'!$D$5:$O$94,12,FALSE)</f>
        <v>1930-31</v>
      </c>
      <c r="G90" s="18">
        <f>LARGE('datemar &amp; datesep kaf'!$D$5:$D$94,'datemar &amp; datesep kaf rank'!$A90)</f>
        <v>621.56625768299989</v>
      </c>
      <c r="H90" s="5" t="str">
        <f>VLOOKUP(I90,'datemar &amp; datesep kaf'!$E$5:$O$94,11,FALSE)</f>
        <v>1993-94</v>
      </c>
      <c r="I90" s="18">
        <f>LARGE('datemar &amp; datesep kaf'!$E$5:$E$94,'datemar &amp; datesep kaf rank'!$A90)</f>
        <v>546.82311999000001</v>
      </c>
      <c r="J90" s="5" t="str">
        <f>VLOOKUP(K90,'datemar &amp; datesep kaf'!$F$5:$O$94,10,FALSE)</f>
        <v>1993-94</v>
      </c>
      <c r="K90" s="18">
        <f>LARGE('datemar &amp; datesep kaf'!$F$5:$F$94,'datemar &amp; datesep kaf rank'!$A90)</f>
        <v>447.70510717799999</v>
      </c>
      <c r="L90" s="5" t="str">
        <f>VLOOKUP(M90,'datemar &amp; datesep kaf'!$G$5:$O$94,9,FALSE)</f>
        <v>2000-01</v>
      </c>
      <c r="M90" s="18">
        <f>LARGE('datemar &amp; datesep kaf'!$G$5:$G$94,'datemar &amp; datesep kaf rank'!$A90)</f>
        <v>257.62114736400002</v>
      </c>
      <c r="N90" s="5" t="str">
        <f>VLOOKUP(O90,'datemar &amp; datesep kaf'!$H$5:$O$94,8,FALSE)</f>
        <v>1941-42</v>
      </c>
      <c r="O90" s="18">
        <f>LARGE('datemar &amp; datesep kaf'!$H$5:$H$94,'datemar &amp; datesep kaf rank'!$A90)</f>
        <v>124.63536722699999</v>
      </c>
      <c r="P90" s="5" t="str">
        <f>VLOOKUP(Q90,'datemar &amp; datesep kaf'!$I$5:$O$94,7,FALSE)</f>
        <v>1940-41</v>
      </c>
      <c r="Q90" s="18">
        <f>LARGE('datemar &amp; datesep kaf'!$I$5:$I$94,'datemar &amp; datesep kaf rank'!$A90)</f>
        <v>479.19072583199994</v>
      </c>
      <c r="R90" s="5" t="str">
        <f>VLOOKUP(S90,'datemar &amp; datesep kaf'!$J$5:$O$94,6,FALSE)</f>
        <v>2017-18</v>
      </c>
      <c r="S90" s="18">
        <f>LARGE('datemar &amp; datesep kaf'!$J$5:$J$94,'datemar &amp; datesep kaf rank'!$A90)</f>
        <v>309.925277634</v>
      </c>
      <c r="T90" s="5" t="str">
        <f>VLOOKUP(U90,'datemar &amp; datesep kaf'!$K$5:$O$94,5,FALSE)</f>
        <v>2014-15</v>
      </c>
      <c r="U90" s="18">
        <f>LARGE('datemar &amp; datesep kaf'!$K$5:$K$94,'datemar &amp; datesep kaf rank'!$A90)</f>
        <v>177.79635696899999</v>
      </c>
      <c r="V90" s="5" t="str">
        <f>VLOOKUP(W90,'datemar &amp; datesep kaf'!$L$5:$O$94,4,FALSE)</f>
        <v>2014-15</v>
      </c>
      <c r="W90" s="18">
        <f>LARGE('datemar &amp; datesep kaf'!$L$5:$L$94,'datemar &amp; datesep kaf rank'!$A90)</f>
        <v>114.60297090899999</v>
      </c>
      <c r="X90" s="5" t="str">
        <f>VLOOKUP(Y90,'datemar &amp; datesep kaf'!$M$5:$O$94,3,FALSE)</f>
        <v>1939-40</v>
      </c>
      <c r="Y90" s="18">
        <f>LARGE('datemar &amp; datesep kaf'!$M$5:$M$94,'datemar &amp; datesep kaf rank'!$A90)</f>
        <v>70.567931238</v>
      </c>
      <c r="Z90" s="5" t="str">
        <f>VLOOKUP(AA90,'datemar &amp; datesep kaf'!$N$5:$O$94,2,FALSE)</f>
        <v>1966-67</v>
      </c>
      <c r="AA90" s="18">
        <f>LARGE('datemar &amp; datesep kaf'!$N$5:$N$94,'datemar &amp; datesep kaf rank'!$A90)</f>
        <v>32.727271500000001</v>
      </c>
    </row>
    <row r="91" spans="1:27" x14ac:dyDescent="0.2">
      <c r="A91" s="11">
        <v>86</v>
      </c>
      <c r="B91" s="5" t="str">
        <f>VLOOKUP(C91,'datemar &amp; datesep kaf'!$B$5:$O$94,14,FALSE)</f>
        <v>1930-31</v>
      </c>
      <c r="C91" s="18">
        <f>LARGE('datemar &amp; datesep kaf'!$B$5:$B$94,'datemar &amp; datesep kaf rank'!$A91)</f>
        <v>695.99204001600003</v>
      </c>
      <c r="D91" s="5" t="str">
        <f>VLOOKUP(E91,'datemar &amp; datesep kaf'!$C$5:$O$94,13,FALSE)</f>
        <v>1928-29</v>
      </c>
      <c r="E91" s="18">
        <f>LARGE('datemar &amp; datesep kaf'!$C$5:$C$94,'datemar &amp; datesep kaf rank'!$A91)</f>
        <v>651.06443839499991</v>
      </c>
      <c r="F91" s="5" t="str">
        <f>VLOOKUP(G91,'datemar &amp; datesep kaf'!$D$5:$O$94,12,FALSE)</f>
        <v>1928-29</v>
      </c>
      <c r="G91" s="18">
        <f>LARGE('datemar &amp; datesep kaf'!$D$5:$D$94,'datemar &amp; datesep kaf rank'!$A91)</f>
        <v>605.80956405899997</v>
      </c>
      <c r="H91" s="5" t="str">
        <f>VLOOKUP(I91,'datemar &amp; datesep kaf'!$E$5:$O$94,11,FALSE)</f>
        <v>1943-44</v>
      </c>
      <c r="I91" s="18">
        <f>LARGE('datemar &amp; datesep kaf'!$E$5:$E$94,'datemar &amp; datesep kaf rank'!$A91)</f>
        <v>545.85915308400001</v>
      </c>
      <c r="J91" s="5" t="str">
        <f>VLOOKUP(K91,'datemar &amp; datesep kaf'!$F$5:$O$94,10,FALSE)</f>
        <v>1940-41</v>
      </c>
      <c r="K91" s="18">
        <f>LARGE('datemar &amp; datesep kaf'!$F$5:$F$94,'datemar &amp; datesep kaf rank'!$A91)</f>
        <v>378.434365974</v>
      </c>
      <c r="L91" s="5" t="str">
        <f>VLOOKUP(M91,'datemar &amp; datesep kaf'!$G$5:$O$94,9,FALSE)</f>
        <v>1972-73</v>
      </c>
      <c r="M91" s="18">
        <f>LARGE('datemar &amp; datesep kaf'!$G$5:$G$94,'datemar &amp; datesep kaf rank'!$A91)</f>
        <v>251.59139552400001</v>
      </c>
      <c r="N91" s="5" t="str">
        <f>VLOOKUP(O91,'datemar &amp; datesep kaf'!$H$5:$O$94,8,FALSE)</f>
        <v>1929-30</v>
      </c>
      <c r="O91" s="18">
        <f>LARGE('datemar &amp; datesep kaf'!$H$5:$H$94,'datemar &amp; datesep kaf rank'!$A91)</f>
        <v>120.82313596499999</v>
      </c>
      <c r="P91" s="5" t="str">
        <f>VLOOKUP(Q91,'datemar &amp; datesep kaf'!$I$5:$O$94,7,FALSE)</f>
        <v>1929-30</v>
      </c>
      <c r="Q91" s="18">
        <f>LARGE('datemar &amp; datesep kaf'!$I$5:$I$94,'datemar &amp; datesep kaf rank'!$A91)</f>
        <v>457.13849525400002</v>
      </c>
      <c r="R91" s="5" t="str">
        <f>VLOOKUP(S91,'datemar &amp; datesep kaf'!$J$5:$O$94,6,FALSE)</f>
        <v>2014-15</v>
      </c>
      <c r="S91" s="18">
        <f>LARGE('datemar &amp; datesep kaf'!$J$5:$J$94,'datemar &amp; datesep kaf rank'!$A91)</f>
        <v>289.826765991</v>
      </c>
      <c r="T91" s="5" t="str">
        <f>VLOOKUP(U91,'datemar &amp; datesep kaf'!$K$5:$O$94,5,FALSE)</f>
        <v>2017-18</v>
      </c>
      <c r="U91" s="18">
        <f>LARGE('datemar &amp; datesep kaf'!$K$5:$K$94,'datemar &amp; datesep kaf rank'!$A91)</f>
        <v>177.60396028199997</v>
      </c>
      <c r="V91" s="5" t="str">
        <f>VLOOKUP(W91,'datemar &amp; datesep kaf'!$L$5:$O$94,4,FALSE)</f>
        <v>1933-34</v>
      </c>
      <c r="W91" s="18">
        <f>LARGE('datemar &amp; datesep kaf'!$L$5:$L$94,'datemar &amp; datesep kaf rank'!$A91)</f>
        <v>110.626111554</v>
      </c>
      <c r="X91" s="5" t="str">
        <f>VLOOKUP(Y91,'datemar &amp; datesep kaf'!$M$5:$O$94,3,FALSE)</f>
        <v>1979-80</v>
      </c>
      <c r="Y91" s="18">
        <f>LARGE('datemar &amp; datesep kaf'!$M$5:$M$94,'datemar &amp; datesep kaf rank'!$A91)</f>
        <v>70.200989102999998</v>
      </c>
      <c r="Z91" s="5" t="str">
        <f>VLOOKUP(AA91,'datemar &amp; datesep kaf'!$N$5:$O$94,2,FALSE)</f>
        <v>2017-18</v>
      </c>
      <c r="AA91" s="18">
        <f>LARGE('datemar &amp; datesep kaf'!$N$5:$N$94,'datemar &amp; datesep kaf rank'!$A91)</f>
        <v>32.548759109999999</v>
      </c>
    </row>
    <row r="92" spans="1:27" x14ac:dyDescent="0.2">
      <c r="A92" s="11">
        <v>87</v>
      </c>
      <c r="B92" s="5" t="str">
        <f>VLOOKUP(C92,'datemar &amp; datesep kaf'!$B$5:$O$94,14,FALSE)</f>
        <v>1928-29</v>
      </c>
      <c r="C92" s="18">
        <f>LARGE('datemar &amp; datesep kaf'!$B$5:$B$94,'datemar &amp; datesep kaf rank'!$A92)</f>
        <v>687.24294943500001</v>
      </c>
      <c r="D92" s="5" t="str">
        <f>VLOOKUP(E92,'datemar &amp; datesep kaf'!$C$5:$O$94,13,FALSE)</f>
        <v>1993-94</v>
      </c>
      <c r="E92" s="18">
        <f>LARGE('datemar &amp; datesep kaf'!$C$5:$C$94,'datemar &amp; datesep kaf rank'!$A92)</f>
        <v>650.75501691900001</v>
      </c>
      <c r="F92" s="5" t="str">
        <f>VLOOKUP(G92,'datemar &amp; datesep kaf'!$D$5:$O$94,12,FALSE)</f>
        <v>1993-94</v>
      </c>
      <c r="G92" s="18">
        <f>LARGE('datemar &amp; datesep kaf'!$D$5:$D$94,'datemar &amp; datesep kaf rank'!$A92)</f>
        <v>596.09253963000003</v>
      </c>
      <c r="H92" s="5" t="str">
        <f>VLOOKUP(I92,'datemar &amp; datesep kaf'!$E$5:$O$94,11,FALSE)</f>
        <v>1940-41</v>
      </c>
      <c r="I92" s="18">
        <f>LARGE('datemar &amp; datesep kaf'!$E$5:$E$94,'datemar &amp; datesep kaf rank'!$A92)</f>
        <v>526.00460837399999</v>
      </c>
      <c r="J92" s="5" t="str">
        <f>VLOOKUP(K92,'datemar &amp; datesep kaf'!$F$5:$O$94,10,FALSE)</f>
        <v>1991-92</v>
      </c>
      <c r="K92" s="18">
        <f>LARGE('datemar &amp; datesep kaf'!$F$5:$F$94,'datemar &amp; datesep kaf rank'!$A92)</f>
        <v>376.78213463100002</v>
      </c>
      <c r="L92" s="5" t="str">
        <f>VLOOKUP(M92,'datemar &amp; datesep kaf'!$G$5:$O$94,9,FALSE)</f>
        <v>1991-92</v>
      </c>
      <c r="M92" s="18">
        <f>LARGE('datemar &amp; datesep kaf'!$G$5:$G$94,'datemar &amp; datesep kaf rank'!$A92)</f>
        <v>247.350734526</v>
      </c>
      <c r="N92" s="5" t="str">
        <f>VLOOKUP(O92,'datemar &amp; datesep kaf'!$H$5:$O$94,8,FALSE)</f>
        <v>1976-77</v>
      </c>
      <c r="O92" s="18">
        <f>LARGE('datemar &amp; datesep kaf'!$H$5:$H$94,'datemar &amp; datesep kaf rank'!$A92)</f>
        <v>117.93321871800001</v>
      </c>
      <c r="P92" s="5" t="str">
        <f>VLOOKUP(Q92,'datemar &amp; datesep kaf'!$I$5:$O$94,7,FALSE)</f>
        <v>1939-40</v>
      </c>
      <c r="Q92" s="18">
        <f>LARGE('datemar &amp; datesep kaf'!$I$5:$I$94,'datemar &amp; datesep kaf rank'!$A92)</f>
        <v>444.12692549400003</v>
      </c>
      <c r="R92" s="5" t="str">
        <f>VLOOKUP(S92,'datemar &amp; datesep kaf'!$J$5:$O$94,6,FALSE)</f>
        <v>1939-40</v>
      </c>
      <c r="S92" s="18">
        <f>LARGE('datemar &amp; datesep kaf'!$J$5:$J$94,'datemar &amp; datesep kaf rank'!$A92)</f>
        <v>264.06742811399999</v>
      </c>
      <c r="T92" s="5" t="str">
        <f>VLOOKUP(U92,'datemar &amp; datesep kaf'!$K$5:$O$94,5,FALSE)</f>
        <v>1933-34</v>
      </c>
      <c r="U92" s="18">
        <f>LARGE('datemar &amp; datesep kaf'!$K$5:$K$94,'datemar &amp; datesep kaf rank'!$A92)</f>
        <v>176.43767933399999</v>
      </c>
      <c r="V92" s="5" t="str">
        <f>VLOOKUP(W92,'datemar &amp; datesep kaf'!$L$5:$O$94,4,FALSE)</f>
        <v>2017-18</v>
      </c>
      <c r="W92" s="18">
        <f>LARGE('datemar &amp; datesep kaf'!$L$5:$L$94,'datemar &amp; datesep kaf rank'!$A92)</f>
        <v>109.53123556200001</v>
      </c>
      <c r="X92" s="5" t="str">
        <f>VLOOKUP(Y92,'datemar &amp; datesep kaf'!$M$5:$O$94,3,FALSE)</f>
        <v>1933-34</v>
      </c>
      <c r="Y92" s="18">
        <f>LARGE('datemar &amp; datesep kaf'!$M$5:$M$94,'datemar &amp; datesep kaf rank'!$A92)</f>
        <v>68.199666863999994</v>
      </c>
      <c r="Z92" s="5" t="str">
        <f>VLOOKUP(AA92,'datemar &amp; datesep kaf'!$N$5:$O$94,2,FALSE)</f>
        <v>1929-30</v>
      </c>
      <c r="AA92" s="18">
        <f>LARGE('datemar &amp; datesep kaf'!$N$5:$N$94,'datemar &amp; datesep kaf rank'!$A92)</f>
        <v>32.429750849999998</v>
      </c>
    </row>
    <row r="93" spans="1:27" x14ac:dyDescent="0.2">
      <c r="A93" s="11">
        <v>88</v>
      </c>
      <c r="B93" s="5" t="str">
        <f>VLOOKUP(C93,'datemar &amp; datesep kaf'!$B$5:$O$94,14,FALSE)</f>
        <v>2000-01</v>
      </c>
      <c r="C93" s="18">
        <f>LARGE('datemar &amp; datesep kaf'!$B$5:$B$94,'datemar &amp; datesep kaf rank'!$A93)</f>
        <v>633.982786143</v>
      </c>
      <c r="D93" s="5" t="str">
        <f>VLOOKUP(E93,'datemar &amp; datesep kaf'!$C$5:$O$94,13,FALSE)</f>
        <v>2000-01</v>
      </c>
      <c r="E93" s="18">
        <f>LARGE('datemar &amp; datesep kaf'!$C$5:$C$94,'datemar &amp; datesep kaf rank'!$A93)</f>
        <v>584.59435824299999</v>
      </c>
      <c r="F93" s="5" t="str">
        <f>VLOOKUP(G93,'datemar &amp; datesep kaf'!$D$5:$O$94,12,FALSE)</f>
        <v>1936-37</v>
      </c>
      <c r="G93" s="18">
        <f>LARGE('datemar &amp; datesep kaf'!$D$5:$D$94,'datemar &amp; datesep kaf rank'!$A93)</f>
        <v>541.53518630399992</v>
      </c>
      <c r="H93" s="5" t="str">
        <f>VLOOKUP(I93,'datemar &amp; datesep kaf'!$E$5:$O$94,11,FALSE)</f>
        <v>1936-37</v>
      </c>
      <c r="I93" s="18">
        <f>LARGE('datemar &amp; datesep kaf'!$E$5:$E$94,'datemar &amp; datesep kaf rank'!$A93)</f>
        <v>509.938493274</v>
      </c>
      <c r="J93" s="5" t="str">
        <f>VLOOKUP(K93,'datemar &amp; datesep kaf'!$F$5:$O$94,10,FALSE)</f>
        <v>2000-01</v>
      </c>
      <c r="K93" s="18">
        <f>LARGE('datemar &amp; datesep kaf'!$F$5:$F$94,'datemar &amp; datesep kaf rank'!$A93)</f>
        <v>350.037011667</v>
      </c>
      <c r="L93" s="5" t="str">
        <f>VLOOKUP(M93,'datemar &amp; datesep kaf'!$G$5:$O$94,9,FALSE)</f>
        <v>2004-05</v>
      </c>
      <c r="M93" s="18">
        <f>LARGE('datemar &amp; datesep kaf'!$G$5:$G$94,'datemar &amp; datesep kaf rank'!$A93)</f>
        <v>217.56891746100001</v>
      </c>
      <c r="N93" s="5" t="str">
        <f>VLOOKUP(O93,'datemar &amp; datesep kaf'!$H$5:$O$94,8,FALSE)</f>
        <v>2014-15</v>
      </c>
      <c r="O93" s="18">
        <f>LARGE('datemar &amp; datesep kaf'!$H$5:$H$94,'datemar &amp; datesep kaf rank'!$A93)</f>
        <v>117.44131791</v>
      </c>
      <c r="P93" s="5" t="str">
        <f>VLOOKUP(Q93,'datemar &amp; datesep kaf'!$I$5:$O$94,7,FALSE)</f>
        <v>1967-68</v>
      </c>
      <c r="Q93" s="18">
        <f>LARGE('datemar &amp; datesep kaf'!$I$5:$I$94,'datemar &amp; datesep kaf rank'!$A93)</f>
        <v>439.08295874099997</v>
      </c>
      <c r="R93" s="5" t="str">
        <f>VLOOKUP(S93,'datemar &amp; datesep kaf'!$J$5:$O$94,6,FALSE)</f>
        <v>1991-92</v>
      </c>
      <c r="S93" s="18">
        <f>LARGE('datemar &amp; datesep kaf'!$J$5:$J$94,'datemar &amp; datesep kaf rank'!$A93)</f>
        <v>257.47635398099999</v>
      </c>
      <c r="T93" s="5" t="str">
        <f>VLOOKUP(U93,'datemar &amp; datesep kaf'!$K$5:$O$94,5,FALSE)</f>
        <v>1991-92</v>
      </c>
      <c r="U93" s="18">
        <f>LARGE('datemar &amp; datesep kaf'!$K$5:$K$94,'datemar &amp; datesep kaf rank'!$A93)</f>
        <v>171.33222498000001</v>
      </c>
      <c r="V93" s="5" t="str">
        <f>VLOOKUP(W93,'datemar &amp; datesep kaf'!$L$5:$O$94,4,FALSE)</f>
        <v>1929-30</v>
      </c>
      <c r="W93" s="18">
        <f>LARGE('datemar &amp; datesep kaf'!$L$5:$L$94,'datemar &amp; datesep kaf rank'!$A93)</f>
        <v>107.752062075</v>
      </c>
      <c r="X93" s="5" t="str">
        <f>VLOOKUP(Y93,'datemar &amp; datesep kaf'!$M$5:$O$94,3,FALSE)</f>
        <v>2017-18</v>
      </c>
      <c r="Y93" s="18">
        <f>LARGE('datemar &amp; datesep kaf'!$M$5:$M$94,'datemar &amp; datesep kaf rank'!$A93)</f>
        <v>67.289253674999998</v>
      </c>
      <c r="Z93" s="5" t="str">
        <f>VLOOKUP(AA93,'datemar &amp; datesep kaf'!$N$5:$O$94,2,FALSE)</f>
        <v>1928-29</v>
      </c>
      <c r="AA93" s="18">
        <f>LARGE('datemar &amp; datesep kaf'!$N$5:$N$94,'datemar &amp; datesep kaf rank'!$A93)</f>
        <v>31.953717809999997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620.87799324600007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579.16559811599996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527.65683971700003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466.24857755699998</v>
      </c>
      <c r="J94" s="5" t="str">
        <f>VLOOKUP(K94,'datemar &amp; datesep kaf'!$F$5:$O$94,10,FALSE)</f>
        <v>2004-05</v>
      </c>
      <c r="K94" s="18">
        <f>LARGE('datemar &amp; datesep kaf'!$F$5:$F$94,'datemar &amp; datesep kaf rank'!$A94)</f>
        <v>341.40494587499995</v>
      </c>
      <c r="L94" s="5" t="str">
        <f>VLOOKUP(M94,'datemar &amp; datesep kaf'!$G$5:$O$94,9,FALSE)</f>
        <v>1940-41</v>
      </c>
      <c r="M94" s="18">
        <f>LARGE('datemar &amp; datesep kaf'!$G$5:$G$94,'datemar &amp; datesep kaf rank'!$A94)</f>
        <v>187.023464061</v>
      </c>
      <c r="N94" s="5" t="str">
        <f>VLOOKUP(O94,'datemar &amp; datesep kaf'!$H$5:$O$94,8,FALSE)</f>
        <v>1991-92</v>
      </c>
      <c r="O94" s="18">
        <f>LARGE('datemar &amp; datesep kaf'!$H$5:$H$94,'datemar &amp; datesep kaf rank'!$A94)</f>
        <v>96.474045969000002</v>
      </c>
      <c r="P94" s="5" t="str">
        <f>VLOOKUP(Q94,'datemar &amp; datesep kaf'!$I$5:$O$94,7,FALSE)</f>
        <v>1933-34</v>
      </c>
      <c r="Q94" s="18">
        <f>LARGE('datemar &amp; datesep kaf'!$I$5:$I$94,'datemar &amp; datesep kaf rank'!$A94)</f>
        <v>425.08362042300001</v>
      </c>
      <c r="R94" s="5" t="str">
        <f>VLOOKUP(S94,'datemar &amp; datesep kaf'!$J$5:$O$94,6,FALSE)</f>
        <v>1933-34</v>
      </c>
      <c r="S94" s="18">
        <f>LARGE('datemar &amp; datesep kaf'!$J$5:$J$94,'datemar &amp; datesep kaf rank'!$A94)</f>
        <v>256.92494904300003</v>
      </c>
      <c r="T94" s="5" t="str">
        <f>VLOOKUP(U94,'datemar &amp; datesep kaf'!$K$5:$O$94,5,FALSE)</f>
        <v>1939-40</v>
      </c>
      <c r="U94" s="18">
        <f>LARGE('datemar &amp; datesep kaf'!$K$5:$K$94,'datemar &amp; datesep kaf rank'!$A94)</f>
        <v>157.44792798</v>
      </c>
      <c r="V94" s="5" t="str">
        <f>VLOOKUP(W94,'datemar &amp; datesep kaf'!$L$5:$O$94,4,FALSE)</f>
        <v>1939-40</v>
      </c>
      <c r="W94" s="18">
        <f>LARGE('datemar &amp; datesep kaf'!$L$5:$L$94,'datemar &amp; datesep kaf rank'!$A94)</f>
        <v>107.58346704</v>
      </c>
      <c r="X94" s="5" t="str">
        <f>VLOOKUP(Y94,'datemar &amp; datesep kaf'!$M$5:$O$94,3,FALSE)</f>
        <v>1929-30</v>
      </c>
      <c r="Y94" s="18">
        <f>LARGE('datemar &amp; datesep kaf'!$M$5:$M$94,'datemar &amp; datesep kaf rank'!$A94)</f>
        <v>64.956691778999996</v>
      </c>
      <c r="Z94" s="5" t="str">
        <f>VLOOKUP(AA94,'datemar &amp; datesep kaf'!$N$5:$O$94,2,FALSE)</f>
        <v>1979-80</v>
      </c>
      <c r="AA94" s="18">
        <f>LARGE('datemar &amp; datesep kaf'!$N$5:$N$94,'datemar &amp; datesep kaf rank'!$A94)</f>
        <v>30.049585650000001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411.44527382699999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362.53287896699999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315.55635180299998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267.06048585300005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217.37850424499999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164.80660539000002</v>
      </c>
      <c r="N95" s="5" t="str">
        <f>VLOOKUP(O95,'datemar &amp; datesep kaf'!$H$5:$O$94,8,FALSE)</f>
        <v>1940-41</v>
      </c>
      <c r="O95" s="18">
        <f>LARGE('datemar &amp; datesep kaf'!$H$5:$H$94,'datemar &amp; datesep kaf rank'!$A95)</f>
        <v>77.781815264999992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421.09287677099996</v>
      </c>
      <c r="R95" s="5" t="str">
        <f>VLOOKUP(S95,'datemar &amp; datesep kaf'!$J$5:$O$94,6,FALSE)</f>
        <v>1930-31</v>
      </c>
      <c r="S95" s="18">
        <f>LARGE('datemar &amp; datesep kaf'!$J$5:$J$94,'datemar &amp; datesep kaf rank'!$A95)</f>
        <v>255.401643315</v>
      </c>
      <c r="T95" s="5" t="str">
        <f>VLOOKUP(U95,'datemar &amp; datesep kaf'!$K$5:$O$94,5,FALSE)</f>
        <v>1930-31</v>
      </c>
      <c r="U95" s="18">
        <f>LARGE('datemar &amp; datesep kaf'!$K$5:$K$94,'datemar &amp; datesep kaf rank'!$A95)</f>
        <v>151.48759762500001</v>
      </c>
      <c r="V95" s="5" t="str">
        <f>VLOOKUP(W95,'datemar &amp; datesep kaf'!$L$5:$O$94,4,FALSE)</f>
        <v>1930-31</v>
      </c>
      <c r="W95" s="18">
        <f>LARGE('datemar &amp; datesep kaf'!$L$5:$L$94,'datemar &amp; datesep kaf rank'!$A95)</f>
        <v>97.041318674999999</v>
      </c>
      <c r="X95" s="5" t="str">
        <f>VLOOKUP(Y95,'datemar &amp; datesep kaf'!$M$5:$O$94,3,FALSE)</f>
        <v>1930-31</v>
      </c>
      <c r="Y95" s="18">
        <f>LARGE('datemar &amp; datesep kaf'!$M$5:$M$94,'datemar &amp; datesep kaf rank'!$A95)</f>
        <v>57.750741636000001</v>
      </c>
      <c r="Z95" s="5" t="str">
        <f>VLOOKUP(AA95,'datemar &amp; datesep kaf'!$N$5:$O$94,2,FALSE)</f>
        <v>1930-31</v>
      </c>
      <c r="AA95" s="18">
        <f>LARGE('datemar &amp; datesep kaf'!$N$5:$N$94,'datemar &amp; datesep kaf rank'!$A95)</f>
        <v>29.097519569999999</v>
      </c>
    </row>
    <row r="97" spans="2:27" x14ac:dyDescent="0.2">
      <c r="B97" t="s">
        <v>114</v>
      </c>
      <c r="C97" s="18">
        <f>AVERAGE(C6:C95)</f>
        <v>1377.223750007</v>
      </c>
      <c r="D97" s="18"/>
      <c r="E97" s="18">
        <f t="shared" ref="E97:AA97" si="0">AVERAGE(E6:E95)</f>
        <v>1331.1893715680001</v>
      </c>
      <c r="F97" s="18"/>
      <c r="G97" s="18">
        <f t="shared" si="0"/>
        <v>1263.9923052173665</v>
      </c>
      <c r="H97" s="18"/>
      <c r="I97" s="18">
        <f t="shared" si="0"/>
        <v>1092.1027248863661</v>
      </c>
      <c r="J97" s="18"/>
      <c r="K97" s="18">
        <f t="shared" si="0"/>
        <v>801.85187075699992</v>
      </c>
      <c r="L97" s="18"/>
      <c r="M97" s="18">
        <f t="shared" si="0"/>
        <v>508.76438863483338</v>
      </c>
      <c r="N97" s="18"/>
      <c r="O97" s="18">
        <f t="shared" si="0"/>
        <v>259.86026573733363</v>
      </c>
      <c r="P97" s="18"/>
      <c r="Q97" s="18">
        <f t="shared" si="0"/>
        <v>822.91983690909967</v>
      </c>
      <c r="R97" s="18"/>
      <c r="S97" s="18">
        <f t="shared" si="0"/>
        <v>570.48678852410001</v>
      </c>
      <c r="T97" s="18"/>
      <c r="U97" s="18">
        <f t="shared" si="0"/>
        <v>329.71090774603323</v>
      </c>
      <c r="V97" s="18"/>
      <c r="W97" s="18">
        <f t="shared" si="0"/>
        <v>170.21471538003337</v>
      </c>
      <c r="X97" s="18"/>
      <c r="Y97" s="18">
        <f t="shared" si="0"/>
        <v>95.595412393133344</v>
      </c>
      <c r="Z97" s="18"/>
      <c r="AA97" s="18">
        <f t="shared" si="0"/>
        <v>45.994047862000002</v>
      </c>
    </row>
    <row r="98" spans="2:27" x14ac:dyDescent="0.2">
      <c r="B98" t="s">
        <v>115</v>
      </c>
      <c r="C98" s="18">
        <f>MEDIAN(C6:C95)</f>
        <v>1332.0634211219999</v>
      </c>
      <c r="D98" s="18"/>
      <c r="E98" s="18">
        <f t="shared" ref="E98:AA98" si="1">MEDIAN(E6:E95)</f>
        <v>1288.0759847549998</v>
      </c>
      <c r="F98" s="18"/>
      <c r="G98" s="18">
        <f t="shared" si="1"/>
        <v>1214.7391280009999</v>
      </c>
      <c r="H98" s="18"/>
      <c r="I98" s="18">
        <f t="shared" si="1"/>
        <v>1039.3457461485</v>
      </c>
      <c r="J98" s="18"/>
      <c r="K98" s="18">
        <f t="shared" si="1"/>
        <v>790.72757365350003</v>
      </c>
      <c r="L98" s="18"/>
      <c r="M98" s="18">
        <f t="shared" si="1"/>
        <v>480.34213074749999</v>
      </c>
      <c r="N98" s="18"/>
      <c r="O98" s="18">
        <f t="shared" si="1"/>
        <v>240.539495112</v>
      </c>
      <c r="P98" s="18"/>
      <c r="Q98" s="18">
        <f t="shared" si="1"/>
        <v>831.31633246199999</v>
      </c>
      <c r="R98" s="18"/>
      <c r="S98" s="18">
        <f t="shared" si="1"/>
        <v>556.10278906350004</v>
      </c>
      <c r="T98" s="18"/>
      <c r="U98" s="18">
        <f t="shared" si="1"/>
        <v>304.72263320100001</v>
      </c>
      <c r="V98" s="18"/>
      <c r="W98" s="18">
        <f t="shared" si="1"/>
        <v>162.9094153785</v>
      </c>
      <c r="X98" s="18"/>
      <c r="Y98" s="18">
        <f t="shared" si="1"/>
        <v>94.9517319765</v>
      </c>
      <c r="Z98" s="18"/>
      <c r="AA98" s="18">
        <f t="shared" si="1"/>
        <v>45.10413054</v>
      </c>
    </row>
    <row r="99" spans="2:27" x14ac:dyDescent="0.2">
      <c r="B99" t="s">
        <v>116</v>
      </c>
      <c r="C99" s="18">
        <f>STDEV(C6:C95)</f>
        <v>446.69641043053008</v>
      </c>
      <c r="D99" s="18"/>
      <c r="E99" s="18">
        <f t="shared" ref="E99:AA99" si="2">STDEV(E6:E95)</f>
        <v>445.65863681607624</v>
      </c>
      <c r="F99" s="18"/>
      <c r="G99" s="18">
        <f t="shared" si="2"/>
        <v>435.01795214988658</v>
      </c>
      <c r="H99" s="18"/>
      <c r="I99" s="18">
        <f t="shared" si="2"/>
        <v>374.22901360807248</v>
      </c>
      <c r="J99" s="18"/>
      <c r="K99" s="18">
        <f t="shared" si="2"/>
        <v>253.4782874828966</v>
      </c>
      <c r="L99" s="18"/>
      <c r="M99" s="18">
        <f t="shared" si="2"/>
        <v>177.11145813800525</v>
      </c>
      <c r="N99" s="18"/>
      <c r="O99" s="18">
        <f t="shared" si="2"/>
        <v>108.06982311324535</v>
      </c>
      <c r="P99" s="18"/>
      <c r="Q99" s="18">
        <f t="shared" si="2"/>
        <v>222.70062997966895</v>
      </c>
      <c r="R99" s="18"/>
      <c r="S99" s="18">
        <f t="shared" si="2"/>
        <v>177.89235407877885</v>
      </c>
      <c r="T99" s="18"/>
      <c r="U99" s="18">
        <f t="shared" si="2"/>
        <v>111.93370328484779</v>
      </c>
      <c r="V99" s="18"/>
      <c r="W99" s="18">
        <f t="shared" si="2"/>
        <v>39.386327102623646</v>
      </c>
      <c r="X99" s="18"/>
      <c r="Y99" s="18">
        <f t="shared" si="2"/>
        <v>17.562268093752767</v>
      </c>
      <c r="Z99" s="18"/>
      <c r="AA99" s="18">
        <f t="shared" si="2"/>
        <v>8.95501077070743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2020-09-28T18:43:10Z</dcterms:modified>
</cp:coreProperties>
</file>